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1 - Sample and sequencing info" sheetId="1" r:id="rId4"/>
    <sheet state="visible" name="S2 - Admixture K6" sheetId="2" r:id="rId5"/>
    <sheet state="visible" name="S3.1 - f4 references background" sheetId="3" r:id="rId6"/>
    <sheet state="visible" name="S3.2 - f4 results background se" sheetId="4" r:id="rId7"/>
    <sheet state="visible" name="S4.1 - f4 references CB-EUR gro" sheetId="5" r:id="rId8"/>
    <sheet state="visible" name="S4.2 - f4 results CB-EUR groupi" sheetId="6" r:id="rId9"/>
    <sheet state="visible" name="S4.3 - f4 results CB-EUR groupi" sheetId="7" r:id="rId10"/>
    <sheet state="visible" name="S5 - Genetic group classificati" sheetId="8" r:id="rId11"/>
    <sheet state="visible" name="S6 - IBD results" sheetId="9" r:id="rId12"/>
    <sheet state="visible" name="S6.1 - pre-post-CEE IBD connect" sheetId="10" r:id="rId13"/>
    <sheet state="visible" name="S6.2 - Degree centrality estima" sheetId="11" r:id="rId14"/>
    <sheet state="visible" name="S7 - Kinship results" sheetId="12" r:id="rId15"/>
    <sheet state="visible" name="S8 - HapROH results" sheetId="13" r:id="rId16"/>
    <sheet state="visible" name="S9 - Identical mtDNA haplotypes" sheetId="14" r:id="rId17"/>
    <sheet state="visible" name="S10 - Uniparental proportions" sheetId="15" r:id="rId18"/>
  </sheets>
  <definedNames>
    <definedName hidden="1" localSheetId="0" name="_xlnm._FilterDatabase">'S1 - Sample and sequencing info'!$A$2:$BN$297</definedName>
    <definedName hidden="1" localSheetId="8" name="_xlnm._FilterDatabase">'S6 - IBD results'!$A$2:$Z$792</definedName>
    <definedName hidden="1" localSheetId="11" name="_xlnm._FilterDatabase">'S7 - Kinship results'!$A$3:$Z$5461</definedName>
    <definedName hidden="1" localSheetId="0" name="Z_07EBCB5B_E454_4FDC_87C1_D3F17E52BBF6_.wvu.FilterData">'S1 - Sample and sequencing info'!$A$2:$BN$297</definedName>
  </definedNames>
  <calcPr/>
  <customWorkbookViews>
    <customWorkbookView activeSheetId="0" maximized="1" windowHeight="0" windowWidth="0" guid="{07EBCB5B-E454-4FDC-87C1-D3F17E52BBF6}" name="1. szűrő"/>
  </customWorkbookViews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egyezik a főszöveg ábra színeivel
	-Szeifert Bea</t>
      </text>
    </comment>
  </commentList>
</comments>
</file>

<file path=xl/sharedStrings.xml><?xml version="1.0" encoding="utf-8"?>
<sst xmlns="http://schemas.openxmlformats.org/spreadsheetml/2006/main" count="50582" uniqueCount="15033">
  <si>
    <t>Table S1: Sample and sequencing information</t>
  </si>
  <si>
    <t>Sample Information</t>
  </si>
  <si>
    <t>Shallow shotgun</t>
  </si>
  <si>
    <t>MtDNA capture</t>
  </si>
  <si>
    <t>Deep shotgun sequencing results</t>
  </si>
  <si>
    <t>Y STR data</t>
  </si>
  <si>
    <t>Name in autosomal analyses</t>
  </si>
  <si>
    <t>Laboratory ID</t>
  </si>
  <si>
    <t>Genetic Group Classification (if any)</t>
  </si>
  <si>
    <t>Country of Origin</t>
  </si>
  <si>
    <t>Site</t>
  </si>
  <si>
    <t>Feature/Grave No</t>
  </si>
  <si>
    <t>Grouping</t>
  </si>
  <si>
    <t>Chronology (epoch)</t>
  </si>
  <si>
    <t>Sample Type</t>
  </si>
  <si>
    <t>P5 barcode</t>
  </si>
  <si>
    <t>P7 barcode</t>
  </si>
  <si>
    <t>Endogeneous fraction (to input for mapping)</t>
  </si>
  <si>
    <t>Uniquely mapped read fraction</t>
  </si>
  <si>
    <t>Read number on chrX</t>
  </si>
  <si>
    <t>Read number on chrY</t>
  </si>
  <si>
    <t>Genetic sex</t>
  </si>
  <si>
    <t>Damage fraction</t>
  </si>
  <si>
    <t>Reads mapped to mtDNA</t>
  </si>
  <si>
    <t>Average coverage on mtDNA</t>
  </si>
  <si>
    <t>Minimum coverage on mtDNA</t>
  </si>
  <si>
    <t>Maximum coverage on mtDNA</t>
  </si>
  <si>
    <t>DNA damage frequency on first base of 5 end</t>
  </si>
  <si>
    <t>mtDNA haplogroup</t>
  </si>
  <si>
    <t>mtDNA haplogroup quality</t>
  </si>
  <si>
    <t>Reads mapped to HG19</t>
  </si>
  <si>
    <t>Average genomic coverage</t>
  </si>
  <si>
    <t>mtDNA average coverage</t>
  </si>
  <si>
    <t>1240k SNP coverage</t>
  </si>
  <si>
    <t>hapCon_MLE</t>
  </si>
  <si>
    <t>CI_lower</t>
  </si>
  <si>
    <t>CI_upper</t>
  </si>
  <si>
    <t>ANGSD_MoM</t>
  </si>
  <si>
    <t>SE</t>
  </si>
  <si>
    <t>ContamMix_contamination_upper_bound</t>
  </si>
  <si>
    <t>ContamMix_2.5%_quantile</t>
  </si>
  <si>
    <t>ContamMix_97.5%_quantile</t>
  </si>
  <si>
    <t>Sum total of ROH segments &gt;4 cM</t>
  </si>
  <si>
    <t>chrY ISOGG 15.73</t>
  </si>
  <si>
    <t>chrY marker</t>
  </si>
  <si>
    <t>Nevgen.org chrY prediction (2023.02.28.)</t>
  </si>
  <si>
    <t>Probability</t>
  </si>
  <si>
    <t>DYS456*</t>
  </si>
  <si>
    <t>DYS389I</t>
  </si>
  <si>
    <t>DYS390</t>
  </si>
  <si>
    <t>DYS389II</t>
  </si>
  <si>
    <t>DYS458</t>
  </si>
  <si>
    <t>DYS19</t>
  </si>
  <si>
    <t>DYS385</t>
  </si>
  <si>
    <t>DYS393</t>
  </si>
  <si>
    <t>DYS391</t>
  </si>
  <si>
    <t>DYS439</t>
  </si>
  <si>
    <t>DYS635</t>
  </si>
  <si>
    <t>DYS392</t>
  </si>
  <si>
    <t>Y_GATA_H4</t>
  </si>
  <si>
    <t>DYS437</t>
  </si>
  <si>
    <t>DYS438</t>
  </si>
  <si>
    <t>DYS448</t>
  </si>
  <si>
    <t>KOZ1</t>
  </si>
  <si>
    <t>Hungary</t>
  </si>
  <si>
    <t>Himod Káposztás I</t>
  </si>
  <si>
    <t>104_grave</t>
  </si>
  <si>
    <t>Little Hungarian Plain</t>
  </si>
  <si>
    <t>9th century</t>
  </si>
  <si>
    <t>pars_petrosa_ld</t>
  </si>
  <si>
    <t>GCCAATG</t>
  </si>
  <si>
    <t>TTACAGT</t>
  </si>
  <si>
    <t>0.633739671297557</t>
  </si>
  <si>
    <t>0.996525476851437</t>
  </si>
  <si>
    <t>FEMALE</t>
  </si>
  <si>
    <t>0.0273408492540336</t>
  </si>
  <si>
    <t>0.4566985068</t>
  </si>
  <si>
    <t>0.2838007218</t>
  </si>
  <si>
    <t>90.5114</t>
  </si>
  <si>
    <t>0.03849443969</t>
  </si>
  <si>
    <t>H13b1+200</t>
  </si>
  <si>
    <t>0.9683</t>
  </si>
  <si>
    <t>0.97%</t>
  </si>
  <si>
    <t>0.9661475</t>
  </si>
  <si>
    <t>0.9829833</t>
  </si>
  <si>
    <t>female</t>
  </si>
  <si>
    <t>KOZ2</t>
  </si>
  <si>
    <t>117_grave</t>
  </si>
  <si>
    <t>TGGCCAT</t>
  </si>
  <si>
    <t>AACGCTA</t>
  </si>
  <si>
    <t>0.538419827839407</t>
  </si>
  <si>
    <t>0.997454296224805</t>
  </si>
  <si>
    <t>0.0930268555065397</t>
  </si>
  <si>
    <t>0.5621839576</t>
  </si>
  <si>
    <t>0.2281605514</t>
  </si>
  <si>
    <t>117.201</t>
  </si>
  <si>
    <t>0.08620372076</t>
  </si>
  <si>
    <t>U5b1b1a</t>
  </si>
  <si>
    <t>0.9599</t>
  </si>
  <si>
    <t>0.66%</t>
  </si>
  <si>
    <t>0.9840705</t>
  </si>
  <si>
    <t>0.9938268</t>
  </si>
  <si>
    <t>KBS03</t>
  </si>
  <si>
    <t>KOZ3</t>
  </si>
  <si>
    <t>East-Eurasian mixed</t>
  </si>
  <si>
    <t>127_grave</t>
  </si>
  <si>
    <t>pars_petrosa_ls</t>
  </si>
  <si>
    <t>ATTGGCA</t>
  </si>
  <si>
    <t>CCGTGAC</t>
  </si>
  <si>
    <t>0.67703278201446</t>
  </si>
  <si>
    <t>0.999239321240492</t>
  </si>
  <si>
    <t>0.0551674136567361</t>
  </si>
  <si>
    <t>0.527217498</t>
  </si>
  <si>
    <t>0.3483229656</t>
  </si>
  <si>
    <t>107.402</t>
  </si>
  <si>
    <t>0.07632522917</t>
  </si>
  <si>
    <t>U3b2a1</t>
  </si>
  <si>
    <t>0.9572</t>
  </si>
  <si>
    <t>0.7108707415</t>
  </si>
  <si>
    <t>0.8386368956</t>
  </si>
  <si>
    <t>0.05251510767</t>
  </si>
  <si>
    <t>0.9583</t>
  </si>
  <si>
    <t>1.83021</t>
  </si>
  <si>
    <t>113.1559</t>
  </si>
  <si>
    <t>0.349916</t>
  </si>
  <si>
    <t>0.341252</t>
  </si>
  <si>
    <t>0.358580</t>
  </si>
  <si>
    <t>0.266158</t>
  </si>
  <si>
    <t>3.621858e-03</t>
  </si>
  <si>
    <t>0.26%</t>
  </si>
  <si>
    <t>0.9972516</t>
  </si>
  <si>
    <t>0.9999696</t>
  </si>
  <si>
    <t>0.00</t>
  </si>
  <si>
    <t>KBS04</t>
  </si>
  <si>
    <t>KOZ4</t>
  </si>
  <si>
    <t>129_grave</t>
  </si>
  <si>
    <t>CGATGTA</t>
  </si>
  <si>
    <t>CGCTGAG</t>
  </si>
  <si>
    <t>0.742908512075856</t>
  </si>
  <si>
    <t>0.998782236061227</t>
  </si>
  <si>
    <t>0.0784847542003734</t>
  </si>
  <si>
    <t>0.4589394699</t>
  </si>
  <si>
    <t>0.350495275</t>
  </si>
  <si>
    <t>78.6764</t>
  </si>
  <si>
    <t>0.09061102832</t>
  </si>
  <si>
    <t>K1a1</t>
  </si>
  <si>
    <t>0.9626</t>
  </si>
  <si>
    <t>0.8109041552</t>
  </si>
  <si>
    <t>0.6627082156</t>
  </si>
  <si>
    <t>0.07357414449</t>
  </si>
  <si>
    <t>0.9634</t>
  </si>
  <si>
    <t>1.834783</t>
  </si>
  <si>
    <t>87.74036</t>
  </si>
  <si>
    <t>0.377715</t>
  </si>
  <si>
    <t>0.369074</t>
  </si>
  <si>
    <t>0.386357</t>
  </si>
  <si>
    <t>0.292187</t>
  </si>
  <si>
    <t>3.734834e-03</t>
  </si>
  <si>
    <t>0.76%</t>
  </si>
  <si>
    <t>0.8997582</t>
  </si>
  <si>
    <t>0.9368723</t>
  </si>
  <si>
    <t>KBS05</t>
  </si>
  <si>
    <t>KOZ5</t>
  </si>
  <si>
    <t>European group 2</t>
  </si>
  <si>
    <t>153_grave</t>
  </si>
  <si>
    <t>GTCATAC</t>
  </si>
  <si>
    <t>GTGATCT</t>
  </si>
  <si>
    <t>0.733317974848222</t>
  </si>
  <si>
    <t>0.996340990150241</t>
  </si>
  <si>
    <t>0.072905331882481</t>
  </si>
  <si>
    <t>0.4887485581</t>
  </si>
  <si>
    <t>0.3498339934</t>
  </si>
  <si>
    <t>89.9392</t>
  </si>
  <si>
    <t>0.1020226056</t>
  </si>
  <si>
    <t>0.9389</t>
  </si>
  <si>
    <t>0.7651060743</t>
  </si>
  <si>
    <t>0.7405381139</t>
  </si>
  <si>
    <t>0.0712945591</t>
  </si>
  <si>
    <t>0.9677</t>
  </si>
  <si>
    <t>2.136858</t>
  </si>
  <si>
    <t>94.2929</t>
  </si>
  <si>
    <t>0.380423</t>
  </si>
  <si>
    <t>0.372520</t>
  </si>
  <si>
    <t>0.388325</t>
  </si>
  <si>
    <t>0.298874</t>
  </si>
  <si>
    <t>3.300288e-03</t>
  </si>
  <si>
    <t>0.27%</t>
  </si>
  <si>
    <t>0.9917481</t>
  </si>
  <si>
    <t>0.9984386</t>
  </si>
  <si>
    <t>KOZ6</t>
  </si>
  <si>
    <t>155_grave</t>
  </si>
  <si>
    <t>TAGCACG</t>
  </si>
  <si>
    <t>TATCAGA</t>
  </si>
  <si>
    <t>0.740285058672089</t>
  </si>
  <si>
    <t>0.997429532653756</t>
  </si>
  <si>
    <t>0.0288950325515027</t>
  </si>
  <si>
    <t>0.5476968964</t>
  </si>
  <si>
    <t>0.2365114105</t>
  </si>
  <si>
    <t>115.623</t>
  </si>
  <si>
    <t>0.04219110087</t>
  </si>
  <si>
    <t>H11a1</t>
  </si>
  <si>
    <t>1.00</t>
  </si>
  <si>
    <t>0.9757414</t>
  </si>
  <si>
    <t>0.988561</t>
  </si>
  <si>
    <t>KOZ7</t>
  </si>
  <si>
    <t>140 _grave</t>
  </si>
  <si>
    <t>ACTGCGT</t>
  </si>
  <si>
    <t>ACAGCTC</t>
  </si>
  <si>
    <t>0.523587646375257</t>
  </si>
  <si>
    <t>0.999231737766491</t>
  </si>
  <si>
    <t>0.097092103662246</t>
  </si>
  <si>
    <t>0.486317915</t>
  </si>
  <si>
    <t>0.346262054</t>
  </si>
  <si>
    <t>92.0058</t>
  </si>
  <si>
    <t>0.1366120219</t>
  </si>
  <si>
    <t>K1a4</t>
  </si>
  <si>
    <t>0.9523</t>
  </si>
  <si>
    <t>0.9751278</t>
  </si>
  <si>
    <t>0.9879527</t>
  </si>
  <si>
    <t>KOZ8</t>
  </si>
  <si>
    <t>144_grave</t>
  </si>
  <si>
    <t>GGTATCG</t>
  </si>
  <si>
    <t>ACGGTCT</t>
  </si>
  <si>
    <t>0.745318352059925</t>
  </si>
  <si>
    <t>0.997688979657646</t>
  </si>
  <si>
    <t>0.0699711627400838</t>
  </si>
  <si>
    <t>0.5259644274</t>
  </si>
  <si>
    <t>0.2281820155</t>
  </si>
  <si>
    <t>87.764</t>
  </si>
  <si>
    <t>0.08390410959</t>
  </si>
  <si>
    <t>U3b1b</t>
  </si>
  <si>
    <t>0.981</t>
  </si>
  <si>
    <t>1.2%</t>
  </si>
  <si>
    <t>0.9668572</t>
  </si>
  <si>
    <t>0.9820789</t>
  </si>
  <si>
    <t>KOZ9</t>
  </si>
  <si>
    <t>146_grave</t>
  </si>
  <si>
    <t>GTACGGA</t>
  </si>
  <si>
    <t>0.748730918616204</t>
  </si>
  <si>
    <t>0.998878058196207</t>
  </si>
  <si>
    <t>MALE</t>
  </si>
  <si>
    <t>0.0685688405797101</t>
  </si>
  <si>
    <t>0.4482014981</t>
  </si>
  <si>
    <t>0.2880947134</t>
  </si>
  <si>
    <t>111.652</t>
  </si>
  <si>
    <t>0.07401709402</t>
  </si>
  <si>
    <t>0.84%</t>
  </si>
  <si>
    <t>0.973875</t>
  </si>
  <si>
    <t>0.9867004</t>
  </si>
  <si>
    <t>R1a M198</t>
  </si>
  <si>
    <t>99.99</t>
  </si>
  <si>
    <t>KBS10</t>
  </si>
  <si>
    <t>KOZ10</t>
  </si>
  <si>
    <t>151_grave</t>
  </si>
  <si>
    <t>CTACTCG</t>
  </si>
  <si>
    <t>0.679902705989663</t>
  </si>
  <si>
    <t>0.999016188176371</t>
  </si>
  <si>
    <t>0.0620474121503163</t>
  </si>
  <si>
    <t>0.4311901144</t>
  </si>
  <si>
    <t>0.3322284262</t>
  </si>
  <si>
    <t>98.6311</t>
  </si>
  <si>
    <t>0.05293367347</t>
  </si>
  <si>
    <t>0.760429045</t>
  </si>
  <si>
    <t>0.9618703193</t>
  </si>
  <si>
    <t>0.05741823873</t>
  </si>
  <si>
    <t>0.9639</t>
  </si>
  <si>
    <t>0.06893917</t>
  </si>
  <si>
    <t>7.732814</t>
  </si>
  <si>
    <t>0.320605</t>
  </si>
  <si>
    <t>0.256229</t>
  </si>
  <si>
    <t>0.384982</t>
  </si>
  <si>
    <t>LowCov</t>
  </si>
  <si>
    <t>0.19%</t>
  </si>
  <si>
    <t>0.9719294</t>
  </si>
  <si>
    <t>0.9994188</t>
  </si>
  <si>
    <t>KOZ11</t>
  </si>
  <si>
    <t>100_grave</t>
  </si>
  <si>
    <t>GTAACTC</t>
  </si>
  <si>
    <t>TCGTCTA</t>
  </si>
  <si>
    <t>0.731787306006895</t>
  </si>
  <si>
    <t>0.996935687746581</t>
  </si>
  <si>
    <t>0.0544126215768007</t>
  </si>
  <si>
    <t>0.465406827</t>
  </si>
  <si>
    <t>0.317100174</t>
  </si>
  <si>
    <t>113.63</t>
  </si>
  <si>
    <t>0.05863596103</t>
  </si>
  <si>
    <t>U4a1</t>
  </si>
  <si>
    <t>0.9417</t>
  </si>
  <si>
    <t>1.1%</t>
  </si>
  <si>
    <t>0.966997</t>
  </si>
  <si>
    <t>0.9808622</t>
  </si>
  <si>
    <t>KBS12</t>
  </si>
  <si>
    <t>KOZ12</t>
  </si>
  <si>
    <t>128_grave</t>
  </si>
  <si>
    <t>TACCGAG</t>
  </si>
  <si>
    <t>AGTAGAC</t>
  </si>
  <si>
    <t>0.718553503855237</t>
  </si>
  <si>
    <t>0.997564838645813</t>
  </si>
  <si>
    <t>0.0933369743309667</t>
  </si>
  <si>
    <t>0.3499304876</t>
  </si>
  <si>
    <t>0.3404290105</t>
  </si>
  <si>
    <t>104.873</t>
  </si>
  <si>
    <t>0.119285217</t>
  </si>
  <si>
    <t>0.812439753</t>
  </si>
  <si>
    <t>0.9692677556</t>
  </si>
  <si>
    <t>0.08608766676</t>
  </si>
  <si>
    <t>0.8981</t>
  </si>
  <si>
    <t>0.1078153</t>
  </si>
  <si>
    <t>8.645543</t>
  </si>
  <si>
    <t>0.328904</t>
  </si>
  <si>
    <t>0.280654</t>
  </si>
  <si>
    <t>0.377154</t>
  </si>
  <si>
    <t>0.8%</t>
  </si>
  <si>
    <t>0.8928573</t>
  </si>
  <si>
    <t>0.9706187</t>
  </si>
  <si>
    <t>KBS13</t>
  </si>
  <si>
    <t>KOZ13</t>
  </si>
  <si>
    <t>136_grave/B_skeleton</t>
  </si>
  <si>
    <t>ATCGATT</t>
  </si>
  <si>
    <t>0.745154749836007</t>
  </si>
  <si>
    <t>0.999133021220973</t>
  </si>
  <si>
    <t>0.087876277271472</t>
  </si>
  <si>
    <t>0.5581351052</t>
  </si>
  <si>
    <t>0.2444642965</t>
  </si>
  <si>
    <t>116.847</t>
  </si>
  <si>
    <t>0.1036858422</t>
  </si>
  <si>
    <t>K1b1a1a</t>
  </si>
  <si>
    <t>0.9935</t>
  </si>
  <si>
    <t>0.864050307</t>
  </si>
  <si>
    <t>0.7951289552</t>
  </si>
  <si>
    <t>0.07926119253</t>
  </si>
  <si>
    <t>0.9762</t>
  </si>
  <si>
    <t>1.40769</t>
  </si>
  <si>
    <t>71.69413</t>
  </si>
  <si>
    <t>0.411958</t>
  </si>
  <si>
    <t>0.401512</t>
  </si>
  <si>
    <t>0.422405</t>
  </si>
  <si>
    <t>0.306862</t>
  </si>
  <si>
    <t>4.967155e-03</t>
  </si>
  <si>
    <t>1.3%</t>
  </si>
  <si>
    <t>0.8696279</t>
  </si>
  <si>
    <t>0.9045966</t>
  </si>
  <si>
    <t>KBS14</t>
  </si>
  <si>
    <t>KOZ14</t>
  </si>
  <si>
    <t>142_grave</t>
  </si>
  <si>
    <t>CAGTCAA</t>
  </si>
  <si>
    <t>0.748465806107334</t>
  </si>
  <si>
    <t>0.999065765212047</t>
  </si>
  <si>
    <t>0.114602355015427</t>
  </si>
  <si>
    <t>0.4591876928</t>
  </si>
  <si>
    <t>0.2549622322</t>
  </si>
  <si>
    <t>100.978</t>
  </si>
  <si>
    <t>0.1162173203</t>
  </si>
  <si>
    <t>U2e1b1</t>
  </si>
  <si>
    <t>0.9826</t>
  </si>
  <si>
    <t>0.8545108281</t>
  </si>
  <si>
    <t>0.7188379012</t>
  </si>
  <si>
    <t>0.1070447851</t>
  </si>
  <si>
    <t>0.9824</t>
  </si>
  <si>
    <t>1.514583</t>
  </si>
  <si>
    <t>64.62665</t>
  </si>
  <si>
    <t>0.001885</t>
  </si>
  <si>
    <t>0.000627</t>
  </si>
  <si>
    <t>0.003143</t>
  </si>
  <si>
    <t>0.003259</t>
  </si>
  <si>
    <t>1.377091e-03</t>
  </si>
  <si>
    <t>0.36%</t>
  </si>
  <si>
    <t>0.9777021</t>
  </si>
  <si>
    <t>0.9902708</t>
  </si>
  <si>
    <t>R1a1a1b1a1a1a2~</t>
  </si>
  <si>
    <t>R-FGC32027</t>
  </si>
  <si>
    <t>KOZ15</t>
  </si>
  <si>
    <t>Himod Káposztás II</t>
  </si>
  <si>
    <t>42_grave</t>
  </si>
  <si>
    <t>10-11th centuries</t>
  </si>
  <si>
    <t>GCTAGCC</t>
  </si>
  <si>
    <t>0.760959440105128</t>
  </si>
  <si>
    <t>0.996963376182392</t>
  </si>
  <si>
    <t>0.0758274497000367</t>
  </si>
  <si>
    <t>0.5830697999</t>
  </si>
  <si>
    <t>0.2200547365</t>
  </si>
  <si>
    <t>106.336</t>
  </si>
  <si>
    <t>0.06741996234</t>
  </si>
  <si>
    <t>H30</t>
  </si>
  <si>
    <t>0.8082</t>
  </si>
  <si>
    <t>0.6%</t>
  </si>
  <si>
    <t>0.9804547</t>
  </si>
  <si>
    <t>0.9920492</t>
  </si>
  <si>
    <t>KOZ16</t>
  </si>
  <si>
    <t>57_grave</t>
  </si>
  <si>
    <t>CAATTGC</t>
  </si>
  <si>
    <t>0.0113391737700781</t>
  </si>
  <si>
    <t>0.997913769123783</t>
  </si>
  <si>
    <t>0.0911602209944751</t>
  </si>
  <si>
    <t>0.1341786294</t>
  </si>
  <si>
    <t>0.1438836612</t>
  </si>
  <si>
    <t>7.30714</t>
  </si>
  <si>
    <t>0.1013888889</t>
  </si>
  <si>
    <t>J1d2</t>
  </si>
  <si>
    <t>0.907</t>
  </si>
  <si>
    <t>0.23%</t>
  </si>
  <si>
    <t>0.9641007</t>
  </si>
  <si>
    <t>0.9995747</t>
  </si>
  <si>
    <t>NA</t>
  </si>
  <si>
    <t>KOZ17</t>
  </si>
  <si>
    <t>78_grave</t>
  </si>
  <si>
    <t>0.722846411164717</t>
  </si>
  <si>
    <t>0.997475781143403</t>
  </si>
  <si>
    <t>0.0960282581016142</t>
  </si>
  <si>
    <t>0.5234634028</t>
  </si>
  <si>
    <t>0.2140072472</t>
  </si>
  <si>
    <t>99.6423</t>
  </si>
  <si>
    <t>0.09904037661</t>
  </si>
  <si>
    <t>T2c1a</t>
  </si>
  <si>
    <t>0.8951</t>
  </si>
  <si>
    <t>0.94%</t>
  </si>
  <si>
    <t>0.9817296</t>
  </si>
  <si>
    <t>0.9912859</t>
  </si>
  <si>
    <t>I2a1 &gt; L161</t>
  </si>
  <si>
    <t>95.51</t>
  </si>
  <si>
    <t>KBS18</t>
  </si>
  <si>
    <t>KOZ18</t>
  </si>
  <si>
    <t>East-Eurasian mixed (Conqueror cluster)</t>
  </si>
  <si>
    <t>83_grave</t>
  </si>
  <si>
    <t>0.635542485033085</t>
  </si>
  <si>
    <t>0.998231697240126</t>
  </si>
  <si>
    <t>0.151710461080813</t>
  </si>
  <si>
    <t>0.5490593981</t>
  </si>
  <si>
    <t>0.2507798585</t>
  </si>
  <si>
    <t>116.41</t>
  </si>
  <si>
    <t>0.1540499621</t>
  </si>
  <si>
    <t>G2a2</t>
  </si>
  <si>
    <t>0.6307487299</t>
  </si>
  <si>
    <t>0.8428630676</t>
  </si>
  <si>
    <t>0.1443382566</t>
  </si>
  <si>
    <t>0.9264</t>
  </si>
  <si>
    <t>1.127844</t>
  </si>
  <si>
    <t>60.36309</t>
  </si>
  <si>
    <t>0.001778</t>
  </si>
  <si>
    <t>0.000251</t>
  </si>
  <si>
    <t>0.003305</t>
  </si>
  <si>
    <t>0.004687</t>
  </si>
  <si>
    <t>2.357184e-03</t>
  </si>
  <si>
    <t>0.9951982</t>
  </si>
  <si>
    <t>0.9998782</t>
  </si>
  <si>
    <t>E1b1b1a1b1a10f1~</t>
  </si>
  <si>
    <t>E-BY5020</t>
  </si>
  <si>
    <t>E1b1b &gt; V13</t>
  </si>
  <si>
    <t>89.93</t>
  </si>
  <si>
    <t>KBS19</t>
  </si>
  <si>
    <t>KOZ19</t>
  </si>
  <si>
    <t>93_grave</t>
  </si>
  <si>
    <t>0.667331294281621</t>
  </si>
  <si>
    <t>0.999216778348273</t>
  </si>
  <si>
    <t>0.0913847434449135</t>
  </si>
  <si>
    <t>0.5037395756</t>
  </si>
  <si>
    <t>0.2841474722</t>
  </si>
  <si>
    <t>111.859</t>
  </si>
  <si>
    <t>0.1094663743</t>
  </si>
  <si>
    <t>T1a1</t>
  </si>
  <si>
    <t>0.9427</t>
  </si>
  <si>
    <t>0.7501336217</t>
  </si>
  <si>
    <t>0.7802339879</t>
  </si>
  <si>
    <t>0.08693571543</t>
  </si>
  <si>
    <t>0.9432</t>
  </si>
  <si>
    <t>1.445561</t>
  </si>
  <si>
    <t>99.64898</t>
  </si>
  <si>
    <t>0.410655</t>
  </si>
  <si>
    <t>0.400309</t>
  </si>
  <si>
    <t>0.421001</t>
  </si>
  <si>
    <t>0.294001</t>
  </si>
  <si>
    <t>4.876164e-03</t>
  </si>
  <si>
    <t>0.82%</t>
  </si>
  <si>
    <t>0.7474124</t>
  </si>
  <si>
    <t>0.8311717</t>
  </si>
  <si>
    <t>KBS20</t>
  </si>
  <si>
    <t>KOZ20</t>
  </si>
  <si>
    <t>European cline 3.2</t>
  </si>
  <si>
    <t>82/A_grave</t>
  </si>
  <si>
    <t>0.755107533265259</t>
  </si>
  <si>
    <t>0.999308139839614</t>
  </si>
  <si>
    <t>0.191945846718678</t>
  </si>
  <si>
    <t>0.5125868098</t>
  </si>
  <si>
    <t>0.2240225997</t>
  </si>
  <si>
    <t>112.215</t>
  </si>
  <si>
    <t>0.1862258953</t>
  </si>
  <si>
    <t>U5b3</t>
  </si>
  <si>
    <t>0.9466</t>
  </si>
  <si>
    <t>0.8768587897</t>
  </si>
  <si>
    <t>0.8088750106</t>
  </si>
  <si>
    <t>0.1834511346</t>
  </si>
  <si>
    <t>0.9464</t>
  </si>
  <si>
    <t>1.467201</t>
  </si>
  <si>
    <t>70.28185</t>
  </si>
  <si>
    <t>0.375313</t>
  </si>
  <si>
    <t>0.365115</t>
  </si>
  <si>
    <t>0.385510</t>
  </si>
  <si>
    <t>0.279076</t>
  </si>
  <si>
    <t>4.603779e-03</t>
  </si>
  <si>
    <t>0.38%</t>
  </si>
  <si>
    <t>0.9622944</t>
  </si>
  <si>
    <t>0.9811182</t>
  </si>
  <si>
    <t>KBS21</t>
  </si>
  <si>
    <t>KOZ21</t>
  </si>
  <si>
    <t>84_grave</t>
  </si>
  <si>
    <t>0.646320062395859</t>
  </si>
  <si>
    <t>0.997298520357089</t>
  </si>
  <si>
    <t>0.173204586602293</t>
  </si>
  <si>
    <t>0.5346975403</t>
  </si>
  <si>
    <t>0.2199866115</t>
  </si>
  <si>
    <t>100.518</t>
  </si>
  <si>
    <t>0.1768567142</t>
  </si>
  <si>
    <t>N1a1a1a1a</t>
  </si>
  <si>
    <t>0.928</t>
  </si>
  <si>
    <t>0.728068272</t>
  </si>
  <si>
    <t>0.7583733041</t>
  </si>
  <si>
    <t>0.1586041556</t>
  </si>
  <si>
    <t>0.89</t>
  </si>
  <si>
    <t>1.268319</t>
  </si>
  <si>
    <t>69.29821</t>
  </si>
  <si>
    <t>0.385209</t>
  </si>
  <si>
    <t>0.374110</t>
  </si>
  <si>
    <t>0.396307</t>
  </si>
  <si>
    <t>0.282106</t>
  </si>
  <si>
    <t>5.420559e-03</t>
  </si>
  <si>
    <t>0.17%</t>
  </si>
  <si>
    <t>0.9962772</t>
  </si>
  <si>
    <t>0.9999600</t>
  </si>
  <si>
    <t>KOZ22</t>
  </si>
  <si>
    <t>105_grave</t>
  </si>
  <si>
    <t>0.571148880031438</t>
  </si>
  <si>
    <t>0.997555012224939</t>
  </si>
  <si>
    <t>0.126326622499518</t>
  </si>
  <si>
    <t>0.5868128244</t>
  </si>
  <si>
    <t>0.1853976878</t>
  </si>
  <si>
    <t>105.722</t>
  </si>
  <si>
    <t>0.1330637396</t>
  </si>
  <si>
    <t>H73a</t>
  </si>
  <si>
    <t>0.62%</t>
  </si>
  <si>
    <t>0.9826153</t>
  </si>
  <si>
    <t>0.9942712</t>
  </si>
  <si>
    <t>KOZ23</t>
  </si>
  <si>
    <t>109_grave</t>
  </si>
  <si>
    <t>0.283683178187887</t>
  </si>
  <si>
    <t>0.9992359996944</t>
  </si>
  <si>
    <t>0.162616822429907</t>
  </si>
  <si>
    <t>0.5104417228</t>
  </si>
  <si>
    <t>0.2051389209</t>
  </si>
  <si>
    <t>52.5714</t>
  </si>
  <si>
    <t>0.1756398941</t>
  </si>
  <si>
    <t>U4a1d</t>
  </si>
  <si>
    <t>0.81%</t>
  </si>
  <si>
    <t>0.9649715</t>
  </si>
  <si>
    <t>0.9846433</t>
  </si>
  <si>
    <t>KOZ24</t>
  </si>
  <si>
    <t>113_grave</t>
  </si>
  <si>
    <t>CGTTAGA</t>
  </si>
  <si>
    <t>0.720392594659968</t>
  </si>
  <si>
    <t>0.996539032737134</t>
  </si>
  <si>
    <t>0.0519295898315006</t>
  </si>
  <si>
    <t>0.5068999412</t>
  </si>
  <si>
    <t>0.2008709971</t>
  </si>
  <si>
    <t>84.9793</t>
  </si>
  <si>
    <t>0.06242496999</t>
  </si>
  <si>
    <t>H1e8</t>
  </si>
  <si>
    <t>0.9162</t>
  </si>
  <si>
    <t>0.75%</t>
  </si>
  <si>
    <t>0.9768472</t>
  </si>
  <si>
    <t>0.9908241</t>
  </si>
  <si>
    <t>KOZ25</t>
  </si>
  <si>
    <t>115_grave</t>
  </si>
  <si>
    <t>0.471889267104393</t>
  </si>
  <si>
    <t>0.998034255239137</t>
  </si>
  <si>
    <t>0.199078585983875</t>
  </si>
  <si>
    <t>0.4907490514</t>
  </si>
  <si>
    <t>0.1839977546</t>
  </si>
  <si>
    <t>73.6992</t>
  </si>
  <si>
    <t>0.2101910828</t>
  </si>
  <si>
    <t>T2b34</t>
  </si>
  <si>
    <t>0.9589</t>
  </si>
  <si>
    <t>0.9794664</t>
  </si>
  <si>
    <t>0.9905278</t>
  </si>
  <si>
    <t>KBS26</t>
  </si>
  <si>
    <t>KOZ26</t>
  </si>
  <si>
    <t>119_grave</t>
  </si>
  <si>
    <t>0.714184703617865</t>
  </si>
  <si>
    <t>0.998976953962928</t>
  </si>
  <si>
    <t>0.135536810696046</t>
  </si>
  <si>
    <t>0.5348089645</t>
  </si>
  <si>
    <t>0.2421757605</t>
  </si>
  <si>
    <t>108.613</t>
  </si>
  <si>
    <t>0.1426767677</t>
  </si>
  <si>
    <t>H1c</t>
  </si>
  <si>
    <t>0.791548121</t>
  </si>
  <si>
    <t>0.8028591547</t>
  </si>
  <si>
    <t>0.1296542553</t>
  </si>
  <si>
    <t>1.697</t>
  </si>
  <si>
    <t>90.5325</t>
  </si>
  <si>
    <t>0.001302</t>
  </si>
  <si>
    <t>0.000242</t>
  </si>
  <si>
    <t>0.002362</t>
  </si>
  <si>
    <t>0.001427</t>
  </si>
  <si>
    <t>9.173215e-04</t>
  </si>
  <si>
    <t>0.3%</t>
  </si>
  <si>
    <t>0.9737351</t>
  </si>
  <si>
    <t>0.9887784</t>
  </si>
  <si>
    <t>4.780102000000008</t>
  </si>
  <si>
    <t>I2a1a2b1a1a1c</t>
  </si>
  <si>
    <t>I-PH908^^*</t>
  </si>
  <si>
    <t>KBS27</t>
  </si>
  <si>
    <t>KOZ27</t>
  </si>
  <si>
    <t>138_grave</t>
  </si>
  <si>
    <t>TACGTTC</t>
  </si>
  <si>
    <t>0.629697873709456</t>
  </si>
  <si>
    <t>0.999222015791918</t>
  </si>
  <si>
    <t>0.123001074521206</t>
  </si>
  <si>
    <t>0.5110782866</t>
  </si>
  <si>
    <t>0.2137870705</t>
  </si>
  <si>
    <t>118.552</t>
  </si>
  <si>
    <t>0.1305034205</t>
  </si>
  <si>
    <t>H5a3</t>
  </si>
  <si>
    <t>0.6806709924</t>
  </si>
  <si>
    <t>0.7973705744</t>
  </si>
  <si>
    <t>0.1160097627</t>
  </si>
  <si>
    <t>1.604101</t>
  </si>
  <si>
    <t>66.76378</t>
  </si>
  <si>
    <t>0.424118</t>
  </si>
  <si>
    <t>0.414304</t>
  </si>
  <si>
    <t>0.433932</t>
  </si>
  <si>
    <t>0.313567</t>
  </si>
  <si>
    <t>4.392989e-03</t>
  </si>
  <si>
    <t>0.15%</t>
  </si>
  <si>
    <t>0.9900843</t>
  </si>
  <si>
    <t>0.9984379</t>
  </si>
  <si>
    <t>KBS28</t>
  </si>
  <si>
    <t>KOZ28</t>
  </si>
  <si>
    <t>116_grave</t>
  </si>
  <si>
    <t>ACGTAAG</t>
  </si>
  <si>
    <t>0.697022254578676</t>
  </si>
  <si>
    <t>0.999528963617559</t>
  </si>
  <si>
    <t>0.118186753528773</t>
  </si>
  <si>
    <t>0.314992272</t>
  </si>
  <si>
    <t>0.3368540111</t>
  </si>
  <si>
    <t>91.1436</t>
  </si>
  <si>
    <t>0.1512109972</t>
  </si>
  <si>
    <t>T2e</t>
  </si>
  <si>
    <t>0.9956</t>
  </si>
  <si>
    <t>0.7803933582</t>
  </si>
  <si>
    <t>0.7991532857</t>
  </si>
  <si>
    <t>0.1135976899</t>
  </si>
  <si>
    <t>0.9945</t>
  </si>
  <si>
    <t>2.052743</t>
  </si>
  <si>
    <t>111.428</t>
  </si>
  <si>
    <t>0.003055</t>
  </si>
  <si>
    <t>0.001717</t>
  </si>
  <si>
    <t>0.004393</t>
  </si>
  <si>
    <t>0.005633</t>
  </si>
  <si>
    <t>1.130159e-03</t>
  </si>
  <si>
    <t>0.55%</t>
  </si>
  <si>
    <t>0.4995078</t>
  </si>
  <si>
    <t>0.6821092</t>
  </si>
  <si>
    <t>4.440904000000012</t>
  </si>
  <si>
    <t>I1a2a1a1d2~</t>
  </si>
  <si>
    <t>I-FGC22161</t>
  </si>
  <si>
    <t>AHP1</t>
  </si>
  <si>
    <t>Zalavár III</t>
  </si>
  <si>
    <t>*4/03</t>
  </si>
  <si>
    <t>Zalavár</t>
  </si>
  <si>
    <t>11-12th centuries</t>
  </si>
  <si>
    <t>TGACTGG</t>
  </si>
  <si>
    <t>0.627613317563437</t>
  </si>
  <si>
    <t>0.99933541509245</t>
  </si>
  <si>
    <t>0.118999853207418</t>
  </si>
  <si>
    <t>0.5385943134</t>
  </si>
  <si>
    <t>0.2600698027</t>
  </si>
  <si>
    <t>99.092</t>
  </si>
  <si>
    <t>0.1194539249</t>
  </si>
  <si>
    <t>U5b2a3</t>
  </si>
  <si>
    <t>0.9697</t>
  </si>
  <si>
    <t>0.72%</t>
  </si>
  <si>
    <t>0.9822557</t>
  </si>
  <si>
    <t>0.9930383</t>
  </si>
  <si>
    <t>AHP2</t>
  </si>
  <si>
    <t>Zalvár II</t>
  </si>
  <si>
    <t>49/98</t>
  </si>
  <si>
    <t>10th century</t>
  </si>
  <si>
    <t>0.68306737329078</t>
  </si>
  <si>
    <t>0.998559720174205</t>
  </si>
  <si>
    <t>0.0179561200923788</t>
  </si>
  <si>
    <t>0.4507769632</t>
  </si>
  <si>
    <t>0.2720803133</t>
  </si>
  <si>
    <t>81.8788</t>
  </si>
  <si>
    <t>0.02676747037</t>
  </si>
  <si>
    <t>T2b31</t>
  </si>
  <si>
    <t>0.9703</t>
  </si>
  <si>
    <t>0.9854932</t>
  </si>
  <si>
    <t>0.9945083</t>
  </si>
  <si>
    <t>AHP3</t>
  </si>
  <si>
    <t>63/95</t>
  </si>
  <si>
    <t>GACGAGT</t>
  </si>
  <si>
    <t>0.603602879624979</t>
  </si>
  <si>
    <t>0.999212275193325</t>
  </si>
  <si>
    <t>0.171670337313087</t>
  </si>
  <si>
    <t>0.07505665028</t>
  </si>
  <si>
    <t>0.7479696328</t>
  </si>
  <si>
    <t>32.857</t>
  </si>
  <si>
    <t>0.1819184123</t>
  </si>
  <si>
    <t>H55b</t>
  </si>
  <si>
    <t>0.93</t>
  </si>
  <si>
    <t>0.92%</t>
  </si>
  <si>
    <t>0.9640034</t>
  </si>
  <si>
    <t>0.9915817</t>
  </si>
  <si>
    <t>AHP04</t>
  </si>
  <si>
    <t>77/95</t>
  </si>
  <si>
    <t>0.62316984051928</t>
  </si>
  <si>
    <t>0.999310192594228</t>
  </si>
  <si>
    <t>0.0602527403476925</t>
  </si>
  <si>
    <t>0.4834390907</t>
  </si>
  <si>
    <t>0.3247944613</t>
  </si>
  <si>
    <t>101.333</t>
  </si>
  <si>
    <t>0.07119543044</t>
  </si>
  <si>
    <t>T1a5</t>
  </si>
  <si>
    <t>0.9125</t>
  </si>
  <si>
    <t>CGTGCTA</t>
  </si>
  <si>
    <t>0.7253315426</t>
  </si>
  <si>
    <t>0.9683264011</t>
  </si>
  <si>
    <t>0.05915128601</t>
  </si>
  <si>
    <t>0.8185</t>
  </si>
  <si>
    <t>0.04552486</t>
  </si>
  <si>
    <t>3.678677</t>
  </si>
  <si>
    <t>0.000000</t>
  </si>
  <si>
    <t>-0.022091</t>
  </si>
  <si>
    <t>0.022091</t>
  </si>
  <si>
    <t>0.96%</t>
  </si>
  <si>
    <t>0.9788819</t>
  </si>
  <si>
    <t>0.9896474</t>
  </si>
  <si>
    <t>E1b1b1a1b1a10a2</t>
  </si>
  <si>
    <t>E-Z21363</t>
  </si>
  <si>
    <t>99.37</t>
  </si>
  <si>
    <t>AHS05</t>
  </si>
  <si>
    <t>AHP5</t>
  </si>
  <si>
    <t>Cauc/N_East mixed</t>
  </si>
  <si>
    <t>78/95/1</t>
  </si>
  <si>
    <t>pars_petrosa</t>
  </si>
  <si>
    <t>0.700481855142298</t>
  </si>
  <si>
    <t>0.999297777968859</t>
  </si>
  <si>
    <t>0.0542706123960543</t>
  </si>
  <si>
    <t>0.5456539462</t>
  </si>
  <si>
    <t>0.2894833576</t>
  </si>
  <si>
    <t>117.571</t>
  </si>
  <si>
    <t>0.05698463737</t>
  </si>
  <si>
    <t>H5u</t>
  </si>
  <si>
    <t>0.9718</t>
  </si>
  <si>
    <t>0.5322165438</t>
  </si>
  <si>
    <t>0.8114961557</t>
  </si>
  <si>
    <t>0.05369835374</t>
  </si>
  <si>
    <t>0.9713</t>
  </si>
  <si>
    <t>1.489756</t>
  </si>
  <si>
    <t>112.9434</t>
  </si>
  <si>
    <t>0.003696</t>
  </si>
  <si>
    <t>0.001941</t>
  </si>
  <si>
    <t>0.005452</t>
  </si>
  <si>
    <t>0.004902</t>
  </si>
  <si>
    <t>1.694984e-03</t>
  </si>
  <si>
    <t>0.51%</t>
  </si>
  <si>
    <t>0.9041971</t>
  </si>
  <si>
    <t>0.9473688</t>
  </si>
  <si>
    <t>J2a1a1a2b2a3b1b3b1a1a1~</t>
  </si>
  <si>
    <t>J-Y32672</t>
  </si>
  <si>
    <t>AHS06</t>
  </si>
  <si>
    <t>AHP6</t>
  </si>
  <si>
    <t>79/95</t>
  </si>
  <si>
    <t>0.602997378400578</t>
  </si>
  <si>
    <t>0.999257724558713</t>
  </si>
  <si>
    <t>0.106988082340195</t>
  </si>
  <si>
    <t>0.5102825808</t>
  </si>
  <si>
    <t>0.2884677314</t>
  </si>
  <si>
    <t>102.815</t>
  </si>
  <si>
    <t>0.1253137325</t>
  </si>
  <si>
    <t>H4a1a1a</t>
  </si>
  <si>
    <t>0.9708</t>
  </si>
  <si>
    <t>0.4780916698</t>
  </si>
  <si>
    <t>0.7493323628</t>
  </si>
  <si>
    <t>0.1001153403</t>
  </si>
  <si>
    <t>0.971</t>
  </si>
  <si>
    <t>1.656524</t>
  </si>
  <si>
    <t>85.68954</t>
  </si>
  <si>
    <t>0.391149</t>
  </si>
  <si>
    <t>0.381072</t>
  </si>
  <si>
    <t>0.401227</t>
  </si>
  <si>
    <t>0.273857</t>
  </si>
  <si>
    <t>4.497811e-03</t>
  </si>
  <si>
    <t>0.9954595</t>
  </si>
  <si>
    <t>0.9996680</t>
  </si>
  <si>
    <t>AHS07</t>
  </si>
  <si>
    <t>AHP7</t>
  </si>
  <si>
    <t>93/95</t>
  </si>
  <si>
    <t>0.616950302482049</t>
  </si>
  <si>
    <t>0.999507423020528</t>
  </si>
  <si>
    <t>0.0956018380378349</t>
  </si>
  <si>
    <t>0.5323204487</t>
  </si>
  <si>
    <t>0.2905360914</t>
  </si>
  <si>
    <t>117.912</t>
  </si>
  <si>
    <t>0.1145335458</t>
  </si>
  <si>
    <t>0.9795</t>
  </si>
  <si>
    <t>0.4540286519</t>
  </si>
  <si>
    <t>0.782711278</t>
  </si>
  <si>
    <t>0.09223693521</t>
  </si>
  <si>
    <t>0.9787</t>
  </si>
  <si>
    <t>1.657877</t>
  </si>
  <si>
    <t>126.9608</t>
  </si>
  <si>
    <t>0.003101</t>
  </si>
  <si>
    <t>0.001545</t>
  </si>
  <si>
    <t>0.004657</t>
  </si>
  <si>
    <t>0.004045</t>
  </si>
  <si>
    <t>1.471855e-03</t>
  </si>
  <si>
    <t>0.42%</t>
  </si>
  <si>
    <t>0.9677006</t>
  </si>
  <si>
    <t>0.9819227</t>
  </si>
  <si>
    <t>R1b1a1b1b3a1a1a</t>
  </si>
  <si>
    <t>R-Y5587</t>
  </si>
  <si>
    <t>AHP8</t>
  </si>
  <si>
    <t>94/95</t>
  </si>
  <si>
    <t>0.405543717625242</t>
  </si>
  <si>
    <t>0.999604282542265</t>
  </si>
  <si>
    <t>0.0409320457163108</t>
  </si>
  <si>
    <t>0.4854112031</t>
  </si>
  <si>
    <t>0.3285776678</t>
  </si>
  <si>
    <t>92.1727</t>
  </si>
  <si>
    <t>0.05654345654</t>
  </si>
  <si>
    <t>J1c4b</t>
  </si>
  <si>
    <t>0.89%</t>
  </si>
  <si>
    <t>0.9772133</t>
  </si>
  <si>
    <t>0.9897974</t>
  </si>
  <si>
    <t>I2a1b3 &gt; L621</t>
  </si>
  <si>
    <t>AHS09</t>
  </si>
  <si>
    <t>AHP9</t>
  </si>
  <si>
    <t>96/95</t>
  </si>
  <si>
    <t>0.630987447319527</t>
  </si>
  <si>
    <t>0.999233936608254</t>
  </si>
  <si>
    <t>0.087102236647146</t>
  </si>
  <si>
    <t>0.4984356437</t>
  </si>
  <si>
    <t>0.2958581358</t>
  </si>
  <si>
    <t>105.136</t>
  </si>
  <si>
    <t>0.0932038835</t>
  </si>
  <si>
    <t>H1ba</t>
  </si>
  <si>
    <t>0.9165</t>
  </si>
  <si>
    <t>0.5027325516</t>
  </si>
  <si>
    <t>0.7809804061</t>
  </si>
  <si>
    <t>0.07568431232</t>
  </si>
  <si>
    <t>0.9193</t>
  </si>
  <si>
    <t>1.762956</t>
  </si>
  <si>
    <t>114.7155</t>
  </si>
  <si>
    <t>0.003443</t>
  </si>
  <si>
    <t>0.001812</t>
  </si>
  <si>
    <t>0.005074</t>
  </si>
  <si>
    <t>0.003540</t>
  </si>
  <si>
    <t>1.422176e-03</t>
  </si>
  <si>
    <t>0.46%</t>
  </si>
  <si>
    <t>0.9154749</t>
  </si>
  <si>
    <t>0.9599340</t>
  </si>
  <si>
    <t>I2a1a2b1a1a1a1c</t>
  </si>
  <si>
    <t>I-A16681</t>
  </si>
  <si>
    <t>AHS10</t>
  </si>
  <si>
    <t>AHP10</t>
  </si>
  <si>
    <t>East-Eurasian mixed (Avar cluster)</t>
  </si>
  <si>
    <t>464/91D</t>
  </si>
  <si>
    <t>0.664997149605017</t>
  </si>
  <si>
    <t>0.999413910442017</t>
  </si>
  <si>
    <t>0.0458834412580944</t>
  </si>
  <si>
    <t>0.4831726527</t>
  </si>
  <si>
    <t>0.3038702434</t>
  </si>
  <si>
    <t>101.003</t>
  </si>
  <si>
    <t>0.04971988796</t>
  </si>
  <si>
    <t>H46</t>
  </si>
  <si>
    <t>0.902</t>
  </si>
  <si>
    <t>0.5149859924</t>
  </si>
  <si>
    <t>0.7926302145</t>
  </si>
  <si>
    <t>0.04316425932</t>
  </si>
  <si>
    <t>0.901</t>
  </si>
  <si>
    <t>1.531719</t>
  </si>
  <si>
    <t>116.612</t>
  </si>
  <si>
    <t>0.392340</t>
  </si>
  <si>
    <t>0.382414</t>
  </si>
  <si>
    <t>0.402267</t>
  </si>
  <si>
    <t>0.287891</t>
  </si>
  <si>
    <t>4.513270e-03</t>
  </si>
  <si>
    <t>0.44%</t>
  </si>
  <si>
    <t>0.9595939</t>
  </si>
  <si>
    <t>0.9789220</t>
  </si>
  <si>
    <t>AHS11</t>
  </si>
  <si>
    <t>AHP11</t>
  </si>
  <si>
    <t>466/91É,B</t>
  </si>
  <si>
    <t>0.645653812887082</t>
  </si>
  <si>
    <t>0.999312276579436</t>
  </si>
  <si>
    <t>0.163722123381191</t>
  </si>
  <si>
    <t>0.4873520676</t>
  </si>
  <si>
    <t>0.3124822638</t>
  </si>
  <si>
    <t>98.8352</t>
  </si>
  <si>
    <t>0.1650266503</t>
  </si>
  <si>
    <t>U5a2b1c</t>
  </si>
  <si>
    <t>0.9649</t>
  </si>
  <si>
    <t>0.521449493</t>
  </si>
  <si>
    <t>0.7672494241</t>
  </si>
  <si>
    <t>0.1542930563</t>
  </si>
  <si>
    <t>0.9651</t>
  </si>
  <si>
    <t>1.552966</t>
  </si>
  <si>
    <t>85.09361</t>
  </si>
  <si>
    <t>0.384936</t>
  </si>
  <si>
    <t>0.374849</t>
  </si>
  <si>
    <t>0.395023</t>
  </si>
  <si>
    <t>0.285902</t>
  </si>
  <si>
    <t>4.934938e-03</t>
  </si>
  <si>
    <t>0.25%</t>
  </si>
  <si>
    <t>0.9895353</t>
  </si>
  <si>
    <t>0.9981021</t>
  </si>
  <si>
    <t>5.674409999999996</t>
  </si>
  <si>
    <t>AHS12</t>
  </si>
  <si>
    <t>AHP12</t>
  </si>
  <si>
    <t>Zalavár I</t>
  </si>
  <si>
    <t>3/83</t>
  </si>
  <si>
    <t>second half of 9th century</t>
  </si>
  <si>
    <t>pars_petrosa_</t>
  </si>
  <si>
    <t>0.590126224188646</t>
  </si>
  <si>
    <t>0.998573490138836</t>
  </si>
  <si>
    <t>0.134640266614389</t>
  </si>
  <si>
    <t>0.5360618168</t>
  </si>
  <si>
    <t>0.2416679723</t>
  </si>
  <si>
    <t>85.6016</t>
  </si>
  <si>
    <t>0.1518987342</t>
  </si>
  <si>
    <t>H3+73</t>
  </si>
  <si>
    <t>0.9098</t>
  </si>
  <si>
    <t>0.7255145364</t>
  </si>
  <si>
    <t>0.9620836764</t>
  </si>
  <si>
    <t>0.1231413514</t>
  </si>
  <si>
    <t>0.8725</t>
  </si>
  <si>
    <t>0.04704711</t>
  </si>
  <si>
    <t>4.576559</t>
  </si>
  <si>
    <t>-0.047236</t>
  </si>
  <si>
    <t>0.047236</t>
  </si>
  <si>
    <t>0.18%</t>
  </si>
  <si>
    <t>0.9426296</t>
  </si>
  <si>
    <t>0.9995253</t>
  </si>
  <si>
    <t>R1b1a1b1a1a2</t>
  </si>
  <si>
    <t>R-P312</t>
  </si>
  <si>
    <t>R1b M269</t>
  </si>
  <si>
    <t>AHS13</t>
  </si>
  <si>
    <t>AHP13</t>
  </si>
  <si>
    <t>6/00</t>
  </si>
  <si>
    <t>0.687764115122035</t>
  </si>
  <si>
    <t>0.998940156967602</t>
  </si>
  <si>
    <t>0.13567017798765</t>
  </si>
  <si>
    <t>0.5177272126</t>
  </si>
  <si>
    <t>0.282135266</t>
  </si>
  <si>
    <t>107.255</t>
  </si>
  <si>
    <t>0.1455868972</t>
  </si>
  <si>
    <t>H11a</t>
  </si>
  <si>
    <t>0.968</t>
  </si>
  <si>
    <t>0.8574358553</t>
  </si>
  <si>
    <t>0.9669281376</t>
  </si>
  <si>
    <t>0.1269415048</t>
  </si>
  <si>
    <t>0.9569</t>
  </si>
  <si>
    <t>0.06385866</t>
  </si>
  <si>
    <t>5.486933</t>
  </si>
  <si>
    <t>-0.028741</t>
  </si>
  <si>
    <t>0.028741</t>
  </si>
  <si>
    <t>0.081%</t>
  </si>
  <si>
    <t>0.9635967</t>
  </si>
  <si>
    <t>0.9997606</t>
  </si>
  <si>
    <t>E1b1b1a1b1~</t>
  </si>
  <si>
    <t>E-PF2243</t>
  </si>
  <si>
    <t>73.82</t>
  </si>
  <si>
    <t>AHP14</t>
  </si>
  <si>
    <t>"24/12</t>
  </si>
  <si>
    <t>0.30281866168708</t>
  </si>
  <si>
    <t>0.998567613498422</t>
  </si>
  <si>
    <t>0.115747567089354</t>
  </si>
  <si>
    <t>0.5311849845</t>
  </si>
  <si>
    <t>0.279692299</t>
  </si>
  <si>
    <t>85.4624</t>
  </si>
  <si>
    <t>0.1290004924</t>
  </si>
  <si>
    <t>U4b1b1</t>
  </si>
  <si>
    <t>0.56%</t>
  </si>
  <si>
    <t>0.9850739</t>
  </si>
  <si>
    <t>0.9952385</t>
  </si>
  <si>
    <t>AHS15</t>
  </si>
  <si>
    <t>AHP15</t>
  </si>
  <si>
    <t>25/00</t>
  </si>
  <si>
    <t>0.647275054864667</t>
  </si>
  <si>
    <t>0.998587291272286</t>
  </si>
  <si>
    <t>0.0511553946611632</t>
  </si>
  <si>
    <t>0.5334305228</t>
  </si>
  <si>
    <t>0.2475135088</t>
  </si>
  <si>
    <t>79.4952</t>
  </si>
  <si>
    <t>0.06603212374</t>
  </si>
  <si>
    <t>U5b2b</t>
  </si>
  <si>
    <t>0.9495</t>
  </si>
  <si>
    <t>0.7772381494</t>
  </si>
  <si>
    <t>0.5463149333</t>
  </si>
  <si>
    <t>0.04349335277</t>
  </si>
  <si>
    <t>1.597077</t>
  </si>
  <si>
    <t>83.20792</t>
  </si>
  <si>
    <t>0.001354</t>
  </si>
  <si>
    <t>0.000194</t>
  </si>
  <si>
    <t>0.002514</t>
  </si>
  <si>
    <t>0.003662</t>
  </si>
  <si>
    <t>1.399444e-03</t>
  </si>
  <si>
    <t>1.4%</t>
  </si>
  <si>
    <t>0.6998886</t>
  </si>
  <si>
    <t>0.7623837</t>
  </si>
  <si>
    <t>I2a1a2b1a1a3</t>
  </si>
  <si>
    <t>I-Z17855</t>
  </si>
  <si>
    <t>AHS16</t>
  </si>
  <si>
    <t>AHP16</t>
  </si>
  <si>
    <t>"97/03</t>
  </si>
  <si>
    <t>0.681852386306294</t>
  </si>
  <si>
    <t>0.999182030641392</t>
  </si>
  <si>
    <t>0.118873317994841</t>
  </si>
  <si>
    <t>0.3871750862</t>
  </si>
  <si>
    <t>0.3915092456</t>
  </si>
  <si>
    <t>78.2454</t>
  </si>
  <si>
    <t>0.1275557621</t>
  </si>
  <si>
    <t>H2a</t>
  </si>
  <si>
    <t>0.7307</t>
  </si>
  <si>
    <t>0.8363696422</t>
  </si>
  <si>
    <t>0.9631065962</t>
  </si>
  <si>
    <t>0.1122592512</t>
  </si>
  <si>
    <t>H2a1b</t>
  </si>
  <si>
    <t>0.6456</t>
  </si>
  <si>
    <t>0.05269873</t>
  </si>
  <si>
    <t>6.892148</t>
  </si>
  <si>
    <t>-0.023675</t>
  </si>
  <si>
    <t>0.023675</t>
  </si>
  <si>
    <t>0.9781908</t>
  </si>
  <si>
    <t>0.999854</t>
  </si>
  <si>
    <t>I1a2a1a1a2b3b~</t>
  </si>
  <si>
    <t>I-Y6357</t>
  </si>
  <si>
    <t>I1</t>
  </si>
  <si>
    <t>99.94</t>
  </si>
  <si>
    <t>AHP17</t>
  </si>
  <si>
    <t>166/01</t>
  </si>
  <si>
    <t>0.618600277172837</t>
  </si>
  <si>
    <t>0.991518778704133</t>
  </si>
  <si>
    <t>0.126406533575318</t>
  </si>
  <si>
    <t>0.2774774442</t>
  </si>
  <si>
    <t>0.2306004389</t>
  </si>
  <si>
    <t>25.489</t>
  </si>
  <si>
    <t>0.14697609</t>
  </si>
  <si>
    <t>K2a6</t>
  </si>
  <si>
    <t>0.71%</t>
  </si>
  <si>
    <t>0.9695996</t>
  </si>
  <si>
    <t>0.9935564</t>
  </si>
  <si>
    <t>G2a2a PF3147&gt; Z36520</t>
  </si>
  <si>
    <t>56.68</t>
  </si>
  <si>
    <t>AHS18</t>
  </si>
  <si>
    <t>AHP18</t>
  </si>
  <si>
    <t>193A/99</t>
  </si>
  <si>
    <t>0.692879329543457</t>
  </si>
  <si>
    <t>0.999013189428157</t>
  </si>
  <si>
    <t>0.116068788804573</t>
  </si>
  <si>
    <t>0.3661680038</t>
  </si>
  <si>
    <t>0.4110105741</t>
  </si>
  <si>
    <t>77.2482</t>
  </si>
  <si>
    <t>0.1285081241</t>
  </si>
  <si>
    <t>U5a1c1</t>
  </si>
  <si>
    <t>0.8630465808</t>
  </si>
  <si>
    <t>0.7609087407</t>
  </si>
  <si>
    <t>0.1055295299</t>
  </si>
  <si>
    <t>0.9841</t>
  </si>
  <si>
    <t>1.39506</t>
  </si>
  <si>
    <t>80.72919</t>
  </si>
  <si>
    <t>0.002827</t>
  </si>
  <si>
    <t>0.001080</t>
  </si>
  <si>
    <t>0.004573</t>
  </si>
  <si>
    <t>0.005468</t>
  </si>
  <si>
    <t>2.123601e-03</t>
  </si>
  <si>
    <t>0.9889640</t>
  </si>
  <si>
    <t>0.9977919</t>
  </si>
  <si>
    <t>R1a1a1b1a3a1a1</t>
  </si>
  <si>
    <t>R-FGC11904</t>
  </si>
  <si>
    <t>AHS19</t>
  </si>
  <si>
    <t>AHP19</t>
  </si>
  <si>
    <t>226/99</t>
  </si>
  <si>
    <t>0.679875456883715</t>
  </si>
  <si>
    <t>0.999307082098824</t>
  </si>
  <si>
    <t>0.141598360655738</t>
  </si>
  <si>
    <t>0.3163900175</t>
  </si>
  <si>
    <t>0.4592572737</t>
  </si>
  <si>
    <t>71.7652</t>
  </si>
  <si>
    <t>0.1641304348</t>
  </si>
  <si>
    <t>U2e1a1</t>
  </si>
  <si>
    <t>0.9852</t>
  </si>
  <si>
    <t>0.8436539179</t>
  </si>
  <si>
    <t>0.8242930491</t>
  </si>
  <si>
    <t>0.1270057617</t>
  </si>
  <si>
    <t>0.9954</t>
  </si>
  <si>
    <t>1.36194</t>
  </si>
  <si>
    <t>99.98865</t>
  </si>
  <si>
    <t>0.002321</t>
  </si>
  <si>
    <t>0.000772</t>
  </si>
  <si>
    <t>0.003869</t>
  </si>
  <si>
    <t>0.003298</t>
  </si>
  <si>
    <t>1.954638e-03</t>
  </si>
  <si>
    <t>0.9949163</t>
  </si>
  <si>
    <t>0.9993981</t>
  </si>
  <si>
    <t>J2a1a1b2a1b1b2~</t>
  </si>
  <si>
    <t>J-Z2177</t>
  </si>
  <si>
    <t>J2a1 Z387</t>
  </si>
  <si>
    <t>96.78</t>
  </si>
  <si>
    <t>AHP20</t>
  </si>
  <si>
    <t>234/99</t>
  </si>
  <si>
    <t>0.338010842368641</t>
  </si>
  <si>
    <t>0.999084983447453</t>
  </si>
  <si>
    <t>0.0758501802225356</t>
  </si>
  <si>
    <t>0.3549152026</t>
  </si>
  <si>
    <t>0.4079633433</t>
  </si>
  <si>
    <t>71.0128</t>
  </si>
  <si>
    <t>0.08376399655</t>
  </si>
  <si>
    <t>C1e</t>
  </si>
  <si>
    <t>0.9122</t>
  </si>
  <si>
    <t>0.9858403</t>
  </si>
  <si>
    <t>0.9954944</t>
  </si>
  <si>
    <t>AHS21</t>
  </si>
  <si>
    <t>AHP21</t>
  </si>
  <si>
    <t>8/00</t>
  </si>
  <si>
    <t>second half of 9th century; 774-992 cal CE (95.4% CI, 1140±30 BP)</t>
  </si>
  <si>
    <t>0.561890424216356</t>
  </si>
  <si>
    <t>0.998596571807679</t>
  </si>
  <si>
    <t>0.0835485466234408</t>
  </si>
  <si>
    <t>0.4231515726</t>
  </si>
  <si>
    <t>0.366903227</t>
  </si>
  <si>
    <t>83.6113</t>
  </si>
  <si>
    <t>0.08916295997</t>
  </si>
  <si>
    <t>C4a1a4a</t>
  </si>
  <si>
    <t>0.9775</t>
  </si>
  <si>
    <t>0.7018968055</t>
  </si>
  <si>
    <t>0.6633255997</t>
  </si>
  <si>
    <t>0.07112698928</t>
  </si>
  <si>
    <t>0.9778</t>
  </si>
  <si>
    <t>1.485207</t>
  </si>
  <si>
    <t>122.9812</t>
  </si>
  <si>
    <t>0.003005</t>
  </si>
  <si>
    <t>0.001296</t>
  </si>
  <si>
    <t>0.004714</t>
  </si>
  <si>
    <t>0.004192</t>
  </si>
  <si>
    <t>1.603632e-03</t>
  </si>
  <si>
    <t>0.21%</t>
  </si>
  <si>
    <t>0.9951542</t>
  </si>
  <si>
    <t>0.9991857</t>
  </si>
  <si>
    <t>12.899207999999973</t>
  </si>
  <si>
    <t>N1a1a1a1a2a1c1a~</t>
  </si>
  <si>
    <t>N-PH573</t>
  </si>
  <si>
    <t>N1a1 M46</t>
  </si>
  <si>
    <t>99.74</t>
  </si>
  <si>
    <t>10.2,13</t>
  </si>
  <si>
    <t>AHS22</t>
  </si>
  <si>
    <t>AHP22</t>
  </si>
  <si>
    <t>22/01</t>
  </si>
  <si>
    <t>0.714880089578109</t>
  </si>
  <si>
    <t>0.999318760895803</t>
  </si>
  <si>
    <t>0.123448923469046</t>
  </si>
  <si>
    <t>0.2784811316</t>
  </si>
  <si>
    <t>0.5364001485</t>
  </si>
  <si>
    <t>67.0812</t>
  </si>
  <si>
    <t>0.1451814768</t>
  </si>
  <si>
    <t>0.9581</t>
  </si>
  <si>
    <t>0.8526505848</t>
  </si>
  <si>
    <t>0.8385058752</t>
  </si>
  <si>
    <t>0.114376728</t>
  </si>
  <si>
    <t>0.9701</t>
  </si>
  <si>
    <t>1.301151</t>
  </si>
  <si>
    <t>60.75629</t>
  </si>
  <si>
    <t>0.002062</t>
  </si>
  <si>
    <t>0.000626</t>
  </si>
  <si>
    <t>0.003498</t>
  </si>
  <si>
    <t>0.001775</t>
  </si>
  <si>
    <t>1.613262e-03</t>
  </si>
  <si>
    <t>0.9892913</t>
  </si>
  <si>
    <t>0.9975588</t>
  </si>
  <si>
    <t>R1b1a1b1b3a1</t>
  </si>
  <si>
    <t>R-S12460</t>
  </si>
  <si>
    <t>AHS23</t>
  </si>
  <si>
    <t>AHP23</t>
  </si>
  <si>
    <t>51/98</t>
  </si>
  <si>
    <t>0.534345088660822</t>
  </si>
  <si>
    <t>0.999395482023544</t>
  </si>
  <si>
    <t>0.0899894238285741</t>
  </si>
  <si>
    <t>0.3685520484</t>
  </si>
  <si>
    <t>0.4020051275</t>
  </si>
  <si>
    <t>76.4297</t>
  </si>
  <si>
    <t>0.09798149706</t>
  </si>
  <si>
    <t>H6a1a</t>
  </si>
  <si>
    <t>0.6409971509</t>
  </si>
  <si>
    <t>0.7695407656</t>
  </si>
  <si>
    <t>0.08247978437</t>
  </si>
  <si>
    <t>0.9142</t>
  </si>
  <si>
    <t>1.455868</t>
  </si>
  <si>
    <t>91.81417</t>
  </si>
  <si>
    <t>0.002005</t>
  </si>
  <si>
    <t>0.000451</t>
  </si>
  <si>
    <t>0.003559</t>
  </si>
  <si>
    <t>0.002974</t>
  </si>
  <si>
    <t>1.536202e-03</t>
  </si>
  <si>
    <t>0.9955345</t>
  </si>
  <si>
    <t>0.9997995</t>
  </si>
  <si>
    <t>R1b1a1b1b3a1a1b</t>
  </si>
  <si>
    <t>R-BY250</t>
  </si>
  <si>
    <t>AHP24</t>
  </si>
  <si>
    <t>103/99</t>
  </si>
  <si>
    <t>0.622587260129082</t>
  </si>
  <si>
    <t>0.998717175289329</t>
  </si>
  <si>
    <t>0.114721238112996</t>
  </si>
  <si>
    <t>0.2463234293</t>
  </si>
  <si>
    <t>0.432958346</t>
  </si>
  <si>
    <t>62.0751</t>
  </si>
  <si>
    <t>0.1466758053</t>
  </si>
  <si>
    <t>U3a1b</t>
  </si>
  <si>
    <t>0.77%</t>
  </si>
  <si>
    <t>0.979994</t>
  </si>
  <si>
    <t>0.994294</t>
  </si>
  <si>
    <t>Q F1096&gt; M120</t>
  </si>
  <si>
    <t>AHP25</t>
  </si>
  <si>
    <t>133/01</t>
  </si>
  <si>
    <t>0.661192232889822</t>
  </si>
  <si>
    <t>0.998716033243067</t>
  </si>
  <si>
    <t>0.112740761877586</t>
  </si>
  <si>
    <t>0.3960008449</t>
  </si>
  <si>
    <t>0.3263459213</t>
  </si>
  <si>
    <t>71.8369</t>
  </si>
  <si>
    <t>0.1335268505</t>
  </si>
  <si>
    <t>H2a5</t>
  </si>
  <si>
    <t>0.9356</t>
  </si>
  <si>
    <t>0.9758563</t>
  </si>
  <si>
    <t>0.991281</t>
  </si>
  <si>
    <t>AHP26</t>
  </si>
  <si>
    <t>169/01</t>
  </si>
  <si>
    <t>0.637432971424557</t>
  </si>
  <si>
    <t>0.995750985722332</t>
  </si>
  <si>
    <t>0.0302061421960454</t>
  </si>
  <si>
    <t>0.2982823711</t>
  </si>
  <si>
    <t>0.2199765865</t>
  </si>
  <si>
    <t>39.1089</t>
  </si>
  <si>
    <t>0.03680555556</t>
  </si>
  <si>
    <t>H1c3</t>
  </si>
  <si>
    <t>0.9661</t>
  </si>
  <si>
    <t>0.9547102</t>
  </si>
  <si>
    <t>0.9854107</t>
  </si>
  <si>
    <t>AHP27</t>
  </si>
  <si>
    <t>202/99</t>
  </si>
  <si>
    <t>0.665431201677026</t>
  </si>
  <si>
    <t>0.998185260544736</t>
  </si>
  <si>
    <t>0.104993239778078</t>
  </si>
  <si>
    <t>0.3097071539</t>
  </si>
  <si>
    <t>0.3581765261</t>
  </si>
  <si>
    <t>72.2691</t>
  </si>
  <si>
    <t>0.1090655509</t>
  </si>
  <si>
    <t>I1a1a3a</t>
  </si>
  <si>
    <t>0.9821</t>
  </si>
  <si>
    <t>0.86%</t>
  </si>
  <si>
    <t>0.9796485</t>
  </si>
  <si>
    <t>0.9911644</t>
  </si>
  <si>
    <t>99.97</t>
  </si>
  <si>
    <t>AHP28</t>
  </si>
  <si>
    <t>225/90</t>
  </si>
  <si>
    <t>0.378211435038948</t>
  </si>
  <si>
    <t>0.999217634517965</t>
  </si>
  <si>
    <t>0.168496827720839</t>
  </si>
  <si>
    <t>0.3386429002</t>
  </si>
  <si>
    <t>0.2954598067</t>
  </si>
  <si>
    <t>81.4712</t>
  </si>
  <si>
    <t>0.17624793</t>
  </si>
  <si>
    <t>J1d1a1</t>
  </si>
  <si>
    <t>0.9798</t>
  </si>
  <si>
    <t>0.9723667</t>
  </si>
  <si>
    <t>0.987799</t>
  </si>
  <si>
    <t>AHS29</t>
  </si>
  <si>
    <t>AHP29</t>
  </si>
  <si>
    <t>232/99</t>
  </si>
  <si>
    <t>0.685011448728263</t>
  </si>
  <si>
    <t>0.998843627756548</t>
  </si>
  <si>
    <t>0.112285206399368</t>
  </si>
  <si>
    <t>0.1496269882</t>
  </si>
  <si>
    <t>0.5292803387</t>
  </si>
  <si>
    <t>50.1483</t>
  </si>
  <si>
    <t>0.1243188011</t>
  </si>
  <si>
    <t>U5b1b1f</t>
  </si>
  <si>
    <t>0.9927</t>
  </si>
  <si>
    <t>0.8261809185</t>
  </si>
  <si>
    <t>0.6187350711</t>
  </si>
  <si>
    <t>0.09746770026</t>
  </si>
  <si>
    <t>0.9938</t>
  </si>
  <si>
    <t>1.382302</t>
  </si>
  <si>
    <t>75.11956</t>
  </si>
  <si>
    <t>0.002416</t>
  </si>
  <si>
    <t>0.000729</t>
  </si>
  <si>
    <t>0.004104</t>
  </si>
  <si>
    <t>0.006122</t>
  </si>
  <si>
    <t>2.286916e-03</t>
  </si>
  <si>
    <t>0.9885549</t>
  </si>
  <si>
    <t>0.9969054</t>
  </si>
  <si>
    <t>I1a1b1a1d2~</t>
  </si>
  <si>
    <t>I-FGC21732</t>
  </si>
  <si>
    <t>99.22</t>
  </si>
  <si>
    <t>AHP30</t>
  </si>
  <si>
    <t>277/90</t>
  </si>
  <si>
    <t>0.532443748979013</t>
  </si>
  <si>
    <t>0.9980461180726</t>
  </si>
  <si>
    <t>0.0768006830176964</t>
  </si>
  <si>
    <t>0.3904517459</t>
  </si>
  <si>
    <t>0.2903802517</t>
  </si>
  <si>
    <t>86.0955</t>
  </si>
  <si>
    <t>0.07797789603</t>
  </si>
  <si>
    <t>U2e1</t>
  </si>
  <si>
    <t>0.9342</t>
  </si>
  <si>
    <t>0.9767614</t>
  </si>
  <si>
    <t>0.9895147</t>
  </si>
  <si>
    <t>AHP31</t>
  </si>
  <si>
    <t>284/88-90</t>
  </si>
  <si>
    <t>0.594792415441105</t>
  </si>
  <si>
    <t>0.997456374578444</t>
  </si>
  <si>
    <t>0.115780409041981</t>
  </si>
  <si>
    <t>0.4004078968</t>
  </si>
  <si>
    <t>0.2691208969</t>
  </si>
  <si>
    <t>82.5189</t>
  </si>
  <si>
    <t>0.1254323265</t>
  </si>
  <si>
    <t>H1e1a</t>
  </si>
  <si>
    <t>0.9491</t>
  </si>
  <si>
    <t>0.68%</t>
  </si>
  <si>
    <t>0.9753129</t>
  </si>
  <si>
    <t>0.9896647</t>
  </si>
  <si>
    <t>93.3</t>
  </si>
  <si>
    <t>AHS32</t>
  </si>
  <si>
    <t>AHP32</t>
  </si>
  <si>
    <t>343/90-91</t>
  </si>
  <si>
    <t>0.697310034779283</t>
  </si>
  <si>
    <t>0.997080861982411</t>
  </si>
  <si>
    <t>0.0745433298480841</t>
  </si>
  <si>
    <t>0.4096545548</t>
  </si>
  <si>
    <t>0.2579463166</t>
  </si>
  <si>
    <t>94.6101</t>
  </si>
  <si>
    <t>0.07282802296</t>
  </si>
  <si>
    <t>H5a1j</t>
  </si>
  <si>
    <t>0.9434</t>
  </si>
  <si>
    <t>0.8186928586</t>
  </si>
  <si>
    <t>0.6136037015</t>
  </si>
  <si>
    <t>0.06332002282</t>
  </si>
  <si>
    <t>1.078422</t>
  </si>
  <si>
    <t>102.1631</t>
  </si>
  <si>
    <t>0.000816</t>
  </si>
  <si>
    <t>-0.000621</t>
  </si>
  <si>
    <t>0.002252</t>
  </si>
  <si>
    <t>0.003914</t>
  </si>
  <si>
    <t>2.977619e-03</t>
  </si>
  <si>
    <t>0.49%</t>
  </si>
  <si>
    <t>0.8704538</t>
  </si>
  <si>
    <t>0.9329331</t>
  </si>
  <si>
    <t>5.9247020000000035</t>
  </si>
  <si>
    <t>J2b2a1a1a1a1a2a~</t>
  </si>
  <si>
    <t>J-Y23098</t>
  </si>
  <si>
    <t>J2b2a M241</t>
  </si>
  <si>
    <t>AHP33</t>
  </si>
  <si>
    <t>420/91D</t>
  </si>
  <si>
    <t>0.704257952901523</t>
  </si>
  <si>
    <t>0.997263940772365</t>
  </si>
  <si>
    <t>0.0699315249877048</t>
  </si>
  <si>
    <t>0.4384661284</t>
  </si>
  <si>
    <t>0.2372153352</t>
  </si>
  <si>
    <t>87.5892</t>
  </si>
  <si>
    <t>0.08791208791</t>
  </si>
  <si>
    <t>T2b</t>
  </si>
  <si>
    <t>0.9696</t>
  </si>
  <si>
    <t>0.983939</t>
  </si>
  <si>
    <t>0.9937488</t>
  </si>
  <si>
    <t>AHP34</t>
  </si>
  <si>
    <t>"7/03</t>
  </si>
  <si>
    <t>0.565454566490039</t>
  </si>
  <si>
    <t>0.996695618369497</t>
  </si>
  <si>
    <t>0.112142003222621</t>
  </si>
  <si>
    <t>0.3466657429</t>
  </si>
  <si>
    <t>0.3122351907</t>
  </si>
  <si>
    <t>63.7536</t>
  </si>
  <si>
    <t>0.119080208</t>
  </si>
  <si>
    <t>T2g1</t>
  </si>
  <si>
    <t>0.933</t>
  </si>
  <si>
    <t>0.78%</t>
  </si>
  <si>
    <t>0.9781341</t>
  </si>
  <si>
    <t>0.9902576</t>
  </si>
  <si>
    <t>85.55</t>
  </si>
  <si>
    <t>AHP35</t>
  </si>
  <si>
    <t>0.588843951112948</t>
  </si>
  <si>
    <t>0.998395708520292</t>
  </si>
  <si>
    <t>0.126688779224982</t>
  </si>
  <si>
    <t>0.3255544282</t>
  </si>
  <si>
    <t>0.4221671861</t>
  </si>
  <si>
    <t>60.7095</t>
  </si>
  <si>
    <t>0.1472371968</t>
  </si>
  <si>
    <t>H4d</t>
  </si>
  <si>
    <t>0.9163</t>
  </si>
  <si>
    <t>0.99%</t>
  </si>
  <si>
    <t>0.9656433</t>
  </si>
  <si>
    <t>0.9852183</t>
  </si>
  <si>
    <t>AHP36</t>
  </si>
  <si>
    <t>13/08</t>
  </si>
  <si>
    <t>0.525549698795181</t>
  </si>
  <si>
    <t>0.998072872637657</t>
  </si>
  <si>
    <t>0.0774320156994673</t>
  </si>
  <si>
    <t>0.3181621407</t>
  </si>
  <si>
    <t>0.3828467322</t>
  </si>
  <si>
    <t>65.4977</t>
  </si>
  <si>
    <t>0.09176692616</t>
  </si>
  <si>
    <t>K2a5</t>
  </si>
  <si>
    <t>0.9829</t>
  </si>
  <si>
    <t>0.85%</t>
  </si>
  <si>
    <t>0.9699608</t>
  </si>
  <si>
    <t>0.9860875</t>
  </si>
  <si>
    <t>AHP37</t>
  </si>
  <si>
    <t>14/08</t>
  </si>
  <si>
    <t>0.313126695447037</t>
  </si>
  <si>
    <t>0.997507058742511</t>
  </si>
  <si>
    <t>0.0683771486349848</t>
  </si>
  <si>
    <t>0.3209254849</t>
  </si>
  <si>
    <t>0.349071718</t>
  </si>
  <si>
    <t>57.2872</t>
  </si>
  <si>
    <t>0.07495642069</t>
  </si>
  <si>
    <t>V</t>
  </si>
  <si>
    <t>0.9712</t>
  </si>
  <si>
    <t>0.73%</t>
  </si>
  <si>
    <t>0.9700493</t>
  </si>
  <si>
    <t>0.9903497</t>
  </si>
  <si>
    <t>N1a1 M46  &gt;&gt; M2019</t>
  </si>
  <si>
    <t>AHP38</t>
  </si>
  <si>
    <t>25/96</t>
  </si>
  <si>
    <t>0.602563078333843</t>
  </si>
  <si>
    <t>0.996743055935853</t>
  </si>
  <si>
    <t>0.122851398671229</t>
  </si>
  <si>
    <t>0.3655980949</t>
  </si>
  <si>
    <t>0.4179777533</t>
  </si>
  <si>
    <t>88.6693</t>
  </si>
  <si>
    <t>0.1228398917</t>
  </si>
  <si>
    <t>0.9181</t>
  </si>
  <si>
    <t>0.9780349</t>
  </si>
  <si>
    <t>0.989253</t>
  </si>
  <si>
    <t>AHP39</t>
  </si>
  <si>
    <t>29/95</t>
  </si>
  <si>
    <t>0.508043063118657</t>
  </si>
  <si>
    <t>0.994345321143082</t>
  </si>
  <si>
    <t>0.132076269395003</t>
  </si>
  <si>
    <t>0.4768690873</t>
  </si>
  <si>
    <t>0.2864596515</t>
  </si>
  <si>
    <t>54.2847</t>
  </si>
  <si>
    <t>0.1308411215</t>
  </si>
  <si>
    <t>H5a2</t>
  </si>
  <si>
    <t>0.9403</t>
  </si>
  <si>
    <t>0.67%</t>
  </si>
  <si>
    <t>0.9764512</t>
  </si>
  <si>
    <t>0.9950492</t>
  </si>
  <si>
    <t>AHP40</t>
  </si>
  <si>
    <t>38/02</t>
  </si>
  <si>
    <t>0.494046954754507</t>
  </si>
  <si>
    <t>0.996290615971752</t>
  </si>
  <si>
    <t>0.116778523489933</t>
  </si>
  <si>
    <t>0.4234773878</t>
  </si>
  <si>
    <t>0.3588705381</t>
  </si>
  <si>
    <t>50.0648</t>
  </si>
  <si>
    <t>0.1228915663</t>
  </si>
  <si>
    <t>T2b26</t>
  </si>
  <si>
    <t>0.9676</t>
  </si>
  <si>
    <t>0.64%</t>
  </si>
  <si>
    <t>0.9773109</t>
  </si>
  <si>
    <t>0.9919655</t>
  </si>
  <si>
    <t>AHS41</t>
  </si>
  <si>
    <t>AHP41</t>
  </si>
  <si>
    <t>74/04</t>
  </si>
  <si>
    <t>0.707261730811458</t>
  </si>
  <si>
    <t>0.998689122785499</t>
  </si>
  <si>
    <t>0.0931464412743336</t>
  </si>
  <si>
    <t>0.4931410859</t>
  </si>
  <si>
    <t>0.3085883995</t>
  </si>
  <si>
    <t>103.717</t>
  </si>
  <si>
    <t>0.1052631579</t>
  </si>
  <si>
    <t>K1b2b</t>
  </si>
  <si>
    <t>0.8548890384</t>
  </si>
  <si>
    <t>0.7840796009</t>
  </si>
  <si>
    <t>0.08352468427</t>
  </si>
  <si>
    <t>1.426906</t>
  </si>
  <si>
    <t>100.3476</t>
  </si>
  <si>
    <t>0.003794</t>
  </si>
  <si>
    <t>0.001909</t>
  </si>
  <si>
    <t>0.005679</t>
  </si>
  <si>
    <t>0.004073</t>
  </si>
  <si>
    <t>2.001042e-03</t>
  </si>
  <si>
    <t>0.9940370</t>
  </si>
  <si>
    <t>0.9989712</t>
  </si>
  <si>
    <t>R1a1a1b2a2a1</t>
  </si>
  <si>
    <t>R-Z2123</t>
  </si>
  <si>
    <t>AHP42</t>
  </si>
  <si>
    <t>79/02</t>
  </si>
  <si>
    <t>0.586644634137292</t>
  </si>
  <si>
    <t>0.997976210746516</t>
  </si>
  <si>
    <t>0.128685363925945</t>
  </si>
  <si>
    <t>0.4952512266</t>
  </si>
  <si>
    <t>0.3280417012</t>
  </si>
  <si>
    <t>92.7926</t>
  </si>
  <si>
    <t>0.1263984298</t>
  </si>
  <si>
    <t>T2a1</t>
  </si>
  <si>
    <t>0.992</t>
  </si>
  <si>
    <t>0.9844575</t>
  </si>
  <si>
    <t>0.993997</t>
  </si>
  <si>
    <t>AHS43</t>
  </si>
  <si>
    <t>AHP43</t>
  </si>
  <si>
    <t>15/98</t>
  </si>
  <si>
    <t>0.560798785710799</t>
  </si>
  <si>
    <t>0.998484458777674</t>
  </si>
  <si>
    <t>0.128743086019455</t>
  </si>
  <si>
    <t>0.4379468189</t>
  </si>
  <si>
    <t>0.3618320611</t>
  </si>
  <si>
    <t>85.9236</t>
  </si>
  <si>
    <t>0.1333050308</t>
  </si>
  <si>
    <t>0.8969</t>
  </si>
  <si>
    <t>0.6706347597</t>
  </si>
  <si>
    <t>0.9687782302</t>
  </si>
  <si>
    <t>0.1194306593</t>
  </si>
  <si>
    <t>0.775</t>
  </si>
  <si>
    <t>0.0536196</t>
  </si>
  <si>
    <t>5.21498</t>
  </si>
  <si>
    <t>-0.032581</t>
  </si>
  <si>
    <t>0.032581</t>
  </si>
  <si>
    <t>0.31%</t>
  </si>
  <si>
    <t>0.948188</t>
  </si>
  <si>
    <t>0.9981904</t>
  </si>
  <si>
    <t>AHP44</t>
  </si>
  <si>
    <t>29/98</t>
  </si>
  <si>
    <t>0.453251798410488</t>
  </si>
  <si>
    <t>0.995787706571794</t>
  </si>
  <si>
    <t>0.0592219228178231</t>
  </si>
  <si>
    <t>0.4666015045</t>
  </si>
  <si>
    <t>0.3225227247</t>
  </si>
  <si>
    <t>65.6868</t>
  </si>
  <si>
    <t>0.063867534</t>
  </si>
  <si>
    <t>T2b4</t>
  </si>
  <si>
    <t>0.9831</t>
  </si>
  <si>
    <t>0.9897588</t>
  </si>
  <si>
    <t>0.998003</t>
  </si>
  <si>
    <t>99.98</t>
  </si>
  <si>
    <t>AHP45</t>
  </si>
  <si>
    <t>52/95</t>
  </si>
  <si>
    <t>0.542800408306485</t>
  </si>
  <si>
    <t>0.998229633438625</t>
  </si>
  <si>
    <t>0.141020404193655</t>
  </si>
  <si>
    <t>0.4452015138</t>
  </si>
  <si>
    <t>0.3877224065</t>
  </si>
  <si>
    <t>87.92</t>
  </si>
  <si>
    <t>0.1484495272</t>
  </si>
  <si>
    <t>J1c5</t>
  </si>
  <si>
    <t>0.9729383</t>
  </si>
  <si>
    <t>0.9858746</t>
  </si>
  <si>
    <t>AHP46</t>
  </si>
  <si>
    <t>64/95</t>
  </si>
  <si>
    <t>0.426735498486136</t>
  </si>
  <si>
    <t>0.998383611522298</t>
  </si>
  <si>
    <t>0.120228068652137</t>
  </si>
  <si>
    <t>0.4389348392</t>
  </si>
  <si>
    <t>0.4253761877</t>
  </si>
  <si>
    <t>77.5822</t>
  </si>
  <si>
    <t>0.1234597156</t>
  </si>
  <si>
    <t>0.9908</t>
  </si>
  <si>
    <t>0.9694263</t>
  </si>
  <si>
    <t>0.9860082</t>
  </si>
  <si>
    <t>AHP47</t>
  </si>
  <si>
    <t>67/95</t>
  </si>
  <si>
    <t>0.217384331649427</t>
  </si>
  <si>
    <t>0.999054776835116</t>
  </si>
  <si>
    <t>0.0870449461053488</t>
  </si>
  <si>
    <t>0.2199531953</t>
  </si>
  <si>
    <t>0.5258953709</t>
  </si>
  <si>
    <t>64.9058</t>
  </si>
  <si>
    <t>0.09765051395</t>
  </si>
  <si>
    <t>U5b1b1+@16192</t>
  </si>
  <si>
    <t>0.9378</t>
  </si>
  <si>
    <t>0.9710705</t>
  </si>
  <si>
    <t>0.9879674</t>
  </si>
  <si>
    <t>C2 M217&gt;&gt; M48</t>
  </si>
  <si>
    <t>18.78</t>
  </si>
  <si>
    <t>AHP48</t>
  </si>
  <si>
    <t>69/95</t>
  </si>
  <si>
    <t>0.51437333163849</t>
  </si>
  <si>
    <t>0.996818296954832</t>
  </si>
  <si>
    <t>0.116685494052761</t>
  </si>
  <si>
    <t>0.4213510591</t>
  </si>
  <si>
    <t>0.2615192215</t>
  </si>
  <si>
    <t>85.2833</t>
  </si>
  <si>
    <t>0.1163938103</t>
  </si>
  <si>
    <t>W4c</t>
  </si>
  <si>
    <t>0.9588</t>
  </si>
  <si>
    <t>0.9674481</t>
  </si>
  <si>
    <t>0.9844844</t>
  </si>
  <si>
    <t>37.5</t>
  </si>
  <si>
    <t>AHP49</t>
  </si>
  <si>
    <t>78/95</t>
  </si>
  <si>
    <t>CGTACCT</t>
  </si>
  <si>
    <t>0.311260817176032</t>
  </si>
  <si>
    <t>0.998944219602323</t>
  </si>
  <si>
    <t>0.064553730017762</t>
  </si>
  <si>
    <t>0.4019080311</t>
  </si>
  <si>
    <t>0.3485294805</t>
  </si>
  <si>
    <t>111.85</t>
  </si>
  <si>
    <t>0.06356154789</t>
  </si>
  <si>
    <t>H2a2b</t>
  </si>
  <si>
    <t>0.9289</t>
  </si>
  <si>
    <t>0.9653842</t>
  </si>
  <si>
    <t>0.9816443</t>
  </si>
  <si>
    <t>AHS50</t>
  </si>
  <si>
    <t>AHP50</t>
  </si>
  <si>
    <t>88/95</t>
  </si>
  <si>
    <t>0.644921044888351</t>
  </si>
  <si>
    <t>0.998550151575063</t>
  </si>
  <si>
    <t>0.0743068391866913</t>
  </si>
  <si>
    <t>0.4561236581</t>
  </si>
  <si>
    <t>0.2776846389</t>
  </si>
  <si>
    <t>101.058</t>
  </si>
  <si>
    <t>0.08294663573</t>
  </si>
  <si>
    <t>H</t>
  </si>
  <si>
    <t>0.7849</t>
  </si>
  <si>
    <t>0.7759989529</t>
  </si>
  <si>
    <t>0.772119793</t>
  </si>
  <si>
    <t>0.06713962982</t>
  </si>
  <si>
    <t>0.8176</t>
  </si>
  <si>
    <t>1.310237</t>
  </si>
  <si>
    <t>74.07792</t>
  </si>
  <si>
    <t>0.406315</t>
  </si>
  <si>
    <t>0.394723</t>
  </si>
  <si>
    <t>0.417907</t>
  </si>
  <si>
    <t>0.291499</t>
  </si>
  <si>
    <t>5.955963e-03</t>
  </si>
  <si>
    <t>0.9913553</t>
  </si>
  <si>
    <t>0.9993485</t>
  </si>
  <si>
    <t>AHP51</t>
  </si>
  <si>
    <t>90/95</t>
  </si>
  <si>
    <t>0.630513621631092</t>
  </si>
  <si>
    <t>0.996929588944668</t>
  </si>
  <si>
    <t>0.0723604042720952</t>
  </si>
  <si>
    <t>0.2</t>
  </si>
  <si>
    <t>0.00935482</t>
  </si>
  <si>
    <t>H2a2a1</t>
  </si>
  <si>
    <t>0.5</t>
  </si>
  <si>
    <t>NaN%</t>
  </si>
  <si>
    <t>AHP52</t>
  </si>
  <si>
    <t>98/95</t>
  </si>
  <si>
    <t>0.56154716645263</t>
  </si>
  <si>
    <t>0.99891767050086</t>
  </si>
  <si>
    <t>0.150625270611008</t>
  </si>
  <si>
    <t>0.3077640824</t>
  </si>
  <si>
    <t>0.4429723502</t>
  </si>
  <si>
    <t>77.41</t>
  </si>
  <si>
    <t>0.1867295141</t>
  </si>
  <si>
    <t>X2o</t>
  </si>
  <si>
    <t>0.8876</t>
  </si>
  <si>
    <t>0.9691428</t>
  </si>
  <si>
    <t>0.9854726</t>
  </si>
  <si>
    <t>AHP53</t>
  </si>
  <si>
    <t>124/00</t>
  </si>
  <si>
    <t>0.551443138610439</t>
  </si>
  <si>
    <t>0.997398649178067</t>
  </si>
  <si>
    <t>0.148748469883078</t>
  </si>
  <si>
    <t>0.3266512441</t>
  </si>
  <si>
    <t>0.1921092988</t>
  </si>
  <si>
    <t>58.9765</t>
  </si>
  <si>
    <t>0.1842788283</t>
  </si>
  <si>
    <t>HV0e</t>
  </si>
  <si>
    <t>0.93%</t>
  </si>
  <si>
    <t>0.951251</t>
  </si>
  <si>
    <t>0.9798832</t>
  </si>
  <si>
    <t>J2b2а M241&gt;&gt;FGC64027</t>
  </si>
  <si>
    <t>81.44</t>
  </si>
  <si>
    <t>AHS54</t>
  </si>
  <si>
    <t>AHP54</t>
  </si>
  <si>
    <t>3/95</t>
  </si>
  <si>
    <t>0.686933508534097</t>
  </si>
  <si>
    <t>0.999211956704767</t>
  </si>
  <si>
    <t>0.0675816487540564</t>
  </si>
  <si>
    <t>0.4159614136</t>
  </si>
  <si>
    <t>0.3114180317</t>
  </si>
  <si>
    <t>109.931</t>
  </si>
  <si>
    <t>0.06842923795</t>
  </si>
  <si>
    <t>X2+225+@16223</t>
  </si>
  <si>
    <t>0.9089</t>
  </si>
  <si>
    <t>0.8119721517</t>
  </si>
  <si>
    <t>0.7927136804</t>
  </si>
  <si>
    <t>0.05992268041</t>
  </si>
  <si>
    <t>0.9126</t>
  </si>
  <si>
    <t>1.49828</t>
  </si>
  <si>
    <t>109.9309</t>
  </si>
  <si>
    <t>0.002911</t>
  </si>
  <si>
    <t>0.001228</t>
  </si>
  <si>
    <t>0.004594</t>
  </si>
  <si>
    <t>0.002840</t>
  </si>
  <si>
    <t>1.628063e-03</t>
  </si>
  <si>
    <t>0.47%</t>
  </si>
  <si>
    <t>0.9534981</t>
  </si>
  <si>
    <t>0.9773520</t>
  </si>
  <si>
    <t>I2a1a2b1a1a1</t>
  </si>
  <si>
    <t>I-S17250</t>
  </si>
  <si>
    <t>AHS55</t>
  </si>
  <si>
    <t>AHP55</t>
  </si>
  <si>
    <t>0.604687426316865</t>
  </si>
  <si>
    <t>0.998877000343139</t>
  </si>
  <si>
    <t>0.0504594962559564</t>
  </si>
  <si>
    <t>0.393815756</t>
  </si>
  <si>
    <t>0.2953372387</t>
  </si>
  <si>
    <t>111.461</t>
  </si>
  <si>
    <t>0.05315733143</t>
  </si>
  <si>
    <t>H13b1b</t>
  </si>
  <si>
    <t>0.8996</t>
  </si>
  <si>
    <t>0.7036980597</t>
  </si>
  <si>
    <t>0.9713923064</t>
  </si>
  <si>
    <t>0.04661518977</t>
  </si>
  <si>
    <t>0.8715</t>
  </si>
  <si>
    <t>0.0658195</t>
  </si>
  <si>
    <t>8.891846</t>
  </si>
  <si>
    <t>-0.016823</t>
  </si>
  <si>
    <t>0.016823</t>
  </si>
  <si>
    <t>0.14%</t>
  </si>
  <si>
    <t>0.9818795</t>
  </si>
  <si>
    <t>0.9998801</t>
  </si>
  <si>
    <t>R1a1a1b</t>
  </si>
  <si>
    <t>R-PF6158</t>
  </si>
  <si>
    <t>AHS56</t>
  </si>
  <si>
    <t>AHP56</t>
  </si>
  <si>
    <t>"12/12</t>
  </si>
  <si>
    <t>0.575291742887782</t>
  </si>
  <si>
    <t>0.998322386815934</t>
  </si>
  <si>
    <t>0.152829896107924</t>
  </si>
  <si>
    <t>0.3655712429</t>
  </si>
  <si>
    <t>0.3457988753</t>
  </si>
  <si>
    <t>90.3481</t>
  </si>
  <si>
    <t>0.1424216028</t>
  </si>
  <si>
    <t>K1a1a</t>
  </si>
  <si>
    <t>0.9934</t>
  </si>
  <si>
    <t>0.6643192532</t>
  </si>
  <si>
    <t>0.6814288866</t>
  </si>
  <si>
    <t>0.1344348479</t>
  </si>
  <si>
    <t>0.9943</t>
  </si>
  <si>
    <t>1.664992</t>
  </si>
  <si>
    <t>107.8819</t>
  </si>
  <si>
    <t>0.003907</t>
  </si>
  <si>
    <t>0.002104</t>
  </si>
  <si>
    <t>0.005710</t>
  </si>
  <si>
    <t>0.006606</t>
  </si>
  <si>
    <t>1.934829e-03</t>
  </si>
  <si>
    <t>0.9962768</t>
  </si>
  <si>
    <t>0.9998988</t>
  </si>
  <si>
    <t>E1b1b1a1b1a</t>
  </si>
  <si>
    <t>E-PF2210</t>
  </si>
  <si>
    <t>99.52</t>
  </si>
  <si>
    <t>AHP57</t>
  </si>
  <si>
    <t>20/96</t>
  </si>
  <si>
    <t>0.48860095957718</t>
  </si>
  <si>
    <t>0.994960876600587</t>
  </si>
  <si>
    <t>0.0756888733868155</t>
  </si>
  <si>
    <t>0.2601135195</t>
  </si>
  <si>
    <t>0.3622068632</t>
  </si>
  <si>
    <t>46.0853</t>
  </si>
  <si>
    <t>0.07051059396</t>
  </si>
  <si>
    <t>H5b</t>
  </si>
  <si>
    <t>0.9642597</t>
  </si>
  <si>
    <t>0.9903063</t>
  </si>
  <si>
    <t>AHS58</t>
  </si>
  <si>
    <t>AHP58</t>
  </si>
  <si>
    <t>22/96</t>
  </si>
  <si>
    <t>0.689637412084872</t>
  </si>
  <si>
    <t>0.998465948084454</t>
  </si>
  <si>
    <t>0.117168831882227</t>
  </si>
  <si>
    <t>0.3277626392</t>
  </si>
  <si>
    <t>0.3314312237</t>
  </si>
  <si>
    <t>110.442</t>
  </si>
  <si>
    <t>0.113022113</t>
  </si>
  <si>
    <t>U4d2</t>
  </si>
  <si>
    <t>0.9167</t>
  </si>
  <si>
    <t>0.8341681911</t>
  </si>
  <si>
    <t>0.7999980943</t>
  </si>
  <si>
    <t>0.1061717966</t>
  </si>
  <si>
    <t>U4d2*</t>
  </si>
  <si>
    <t>0.9526</t>
  </si>
  <si>
    <t>1.486977</t>
  </si>
  <si>
    <t>100.5258</t>
  </si>
  <si>
    <t>0.000396</t>
  </si>
  <si>
    <t>0.003423</t>
  </si>
  <si>
    <t>0.003365</t>
  </si>
  <si>
    <t>1.682346e-03</t>
  </si>
  <si>
    <t>0.9904478</t>
  </si>
  <si>
    <t>0.9971779</t>
  </si>
  <si>
    <t>R1b1a1b1a1a2b</t>
  </si>
  <si>
    <t>R-PF6570</t>
  </si>
  <si>
    <t>AHP59</t>
  </si>
  <si>
    <t>30/03</t>
  </si>
  <si>
    <t>0.719804065955111</t>
  </si>
  <si>
    <t>0.995870462942839</t>
  </si>
  <si>
    <t>0.12849446400543</t>
  </si>
  <si>
    <t>0.3806441477</t>
  </si>
  <si>
    <t>0.2818777172</t>
  </si>
  <si>
    <t>87.86</t>
  </si>
  <si>
    <t>0.1387096774</t>
  </si>
  <si>
    <t>H4a1c1</t>
  </si>
  <si>
    <t>0.98%</t>
  </si>
  <si>
    <t>0.9693007</t>
  </si>
  <si>
    <t>0.9846566</t>
  </si>
  <si>
    <t>G2a2b2a1b &gt; L497</t>
  </si>
  <si>
    <t>41.34</t>
  </si>
  <si>
    <t>AHP60</t>
  </si>
  <si>
    <t>48/98</t>
  </si>
  <si>
    <t>0.588022194052017</t>
  </si>
  <si>
    <t>0.994106826543126</t>
  </si>
  <si>
    <t>0.123685235683677</t>
  </si>
  <si>
    <t>0.3339923583</t>
  </si>
  <si>
    <t>0.2008646492</t>
  </si>
  <si>
    <t>71.7494</t>
  </si>
  <si>
    <t>0.1287955466</t>
  </si>
  <si>
    <t>U3b</t>
  </si>
  <si>
    <t>0.9261</t>
  </si>
  <si>
    <t>0.91%</t>
  </si>
  <si>
    <t>0.9690034</t>
  </si>
  <si>
    <t>0.9838144</t>
  </si>
  <si>
    <t>AHP61</t>
  </si>
  <si>
    <t>51/96</t>
  </si>
  <si>
    <t>0.612056585336965</t>
  </si>
  <si>
    <t>0.998566789426897</t>
  </si>
  <si>
    <t>0.119140982885623</t>
  </si>
  <si>
    <t>0.3077884889</t>
  </si>
  <si>
    <t>0.316951223</t>
  </si>
  <si>
    <t>96.8057</t>
  </si>
  <si>
    <t>0.1170980059</t>
  </si>
  <si>
    <t>J1c1b1a</t>
  </si>
  <si>
    <t>0.9894</t>
  </si>
  <si>
    <t>0.9691091</t>
  </si>
  <si>
    <t>0.984474</t>
  </si>
  <si>
    <t>AHP62</t>
  </si>
  <si>
    <t>73/04</t>
  </si>
  <si>
    <t>0.536115280475602</t>
  </si>
  <si>
    <t>0.998023728976388</t>
  </si>
  <si>
    <t>0.0583101161271235</t>
  </si>
  <si>
    <t>0.3609955894</t>
  </si>
  <si>
    <t>0.2361140173</t>
  </si>
  <si>
    <t>78.6216</t>
  </si>
  <si>
    <t>0.06155898609</t>
  </si>
  <si>
    <t>W6</t>
  </si>
  <si>
    <t>0.9783</t>
  </si>
  <si>
    <t>0.98258</t>
  </si>
  <si>
    <t>0.9937138</t>
  </si>
  <si>
    <t>AHP63</t>
  </si>
  <si>
    <t>100/95</t>
  </si>
  <si>
    <t>0.640005170614903</t>
  </si>
  <si>
    <t>0.998783337981976</t>
  </si>
  <si>
    <t>0.0460966263430761</t>
  </si>
  <si>
    <t>0.2886953312</t>
  </si>
  <si>
    <t>0.3590399336</t>
  </si>
  <si>
    <t>91.0468</t>
  </si>
  <si>
    <t>0.0478824876</t>
  </si>
  <si>
    <t>0.9528917</t>
  </si>
  <si>
    <t>0.9765967</t>
  </si>
  <si>
    <t>AHP64</t>
  </si>
  <si>
    <t>197/99</t>
  </si>
  <si>
    <t>0.359185605360273</t>
  </si>
  <si>
    <t>0.997941031131609</t>
  </si>
  <si>
    <t>0.094266476229341</t>
  </si>
  <si>
    <t>0.2098623033</t>
  </si>
  <si>
    <t>0.4445059861</t>
  </si>
  <si>
    <t>41.4713</t>
  </si>
  <si>
    <t>0.0931283906</t>
  </si>
  <si>
    <t>D4j+16311</t>
  </si>
  <si>
    <t>0.9627</t>
  </si>
  <si>
    <t>0.9587031</t>
  </si>
  <si>
    <t>0.982445</t>
  </si>
  <si>
    <t>87.59</t>
  </si>
  <si>
    <t>AHP65</t>
  </si>
  <si>
    <t>"3/08</t>
  </si>
  <si>
    <t>pars_petrosa_l</t>
  </si>
  <si>
    <t>0.673896866209051</t>
  </si>
  <si>
    <t>0.997974706109554</t>
  </si>
  <si>
    <t>0.11196405648267</t>
  </si>
  <si>
    <t>0.3503022562</t>
  </si>
  <si>
    <t>0.2865865841</t>
  </si>
  <si>
    <t>97.6788</t>
  </si>
  <si>
    <t>0.1093990755</t>
  </si>
  <si>
    <t>H1h1</t>
  </si>
  <si>
    <t>0.9159</t>
  </si>
  <si>
    <t>0.9663128</t>
  </si>
  <si>
    <t>0.9836297</t>
  </si>
  <si>
    <t>AHS66</t>
  </si>
  <si>
    <t>AHP66</t>
  </si>
  <si>
    <t>"23/12</t>
  </si>
  <si>
    <t>0.545310782317216</t>
  </si>
  <si>
    <t>0.998578923451894</t>
  </si>
  <si>
    <t>0.176946522582433</t>
  </si>
  <si>
    <t>0.3275824577</t>
  </si>
  <si>
    <t>0.309474041</t>
  </si>
  <si>
    <t>92.6038</t>
  </si>
  <si>
    <t>0.1851010675</t>
  </si>
  <si>
    <t>H1</t>
  </si>
  <si>
    <t>0.62017633</t>
  </si>
  <si>
    <t>0.966231178</t>
  </si>
  <si>
    <t>0.1626080126</t>
  </si>
  <si>
    <t>0.85</t>
  </si>
  <si>
    <t>0.04601504</t>
  </si>
  <si>
    <t>4.736979</t>
  </si>
  <si>
    <t>-0.031086</t>
  </si>
  <si>
    <t>0.031086</t>
  </si>
  <si>
    <t>0.8376135</t>
  </si>
  <si>
    <t>0.9693415</t>
  </si>
  <si>
    <t>R1b1a1b</t>
  </si>
  <si>
    <t>R-CTS7659</t>
  </si>
  <si>
    <t>AHP67</t>
  </si>
  <si>
    <t>"29/03</t>
  </si>
  <si>
    <t>0.397661957380524</t>
  </si>
  <si>
    <t>0.997966101694915</t>
  </si>
  <si>
    <t>0.0914751601487255</t>
  </si>
  <si>
    <t>0.3179960764</t>
  </si>
  <si>
    <t>0.3170478614</t>
  </si>
  <si>
    <t>92.0351</t>
  </si>
  <si>
    <t>0.09512485137</t>
  </si>
  <si>
    <t>K1a23</t>
  </si>
  <si>
    <t>0.9475</t>
  </si>
  <si>
    <t>0.9766856</t>
  </si>
  <si>
    <t>0.988446</t>
  </si>
  <si>
    <t>AHS68</t>
  </si>
  <si>
    <t>AHP68</t>
  </si>
  <si>
    <t>"74/03</t>
  </si>
  <si>
    <t>0.707733766251513</t>
  </si>
  <si>
    <t>0.998478482498687</t>
  </si>
  <si>
    <t>0.129284957003181</t>
  </si>
  <si>
    <t>0.2505155141</t>
  </si>
  <si>
    <t>0.3468954566</t>
  </si>
  <si>
    <t>87.2028</t>
  </si>
  <si>
    <t>0.1433816031</t>
  </si>
  <si>
    <t>J1c</t>
  </si>
  <si>
    <t>0.8983</t>
  </si>
  <si>
    <t>0.863154331</t>
  </si>
  <si>
    <t>0.7362366716</t>
  </si>
  <si>
    <t>0.1128065395</t>
  </si>
  <si>
    <t>J1c* (J1c+16261+189)</t>
  </si>
  <si>
    <t>0.9292</t>
  </si>
  <si>
    <t>1.331907</t>
  </si>
  <si>
    <t>81.54373</t>
  </si>
  <si>
    <t>0.003073</t>
  </si>
  <si>
    <t>0.001245</t>
  </si>
  <si>
    <t>0.004901</t>
  </si>
  <si>
    <t>0.000728</t>
  </si>
  <si>
    <t>1.300538e-03</t>
  </si>
  <si>
    <t>0.9686032</t>
  </si>
  <si>
    <t>0.9840239</t>
  </si>
  <si>
    <t>4.2017050000000005</t>
  </si>
  <si>
    <t>AHS69</t>
  </si>
  <si>
    <t>AHP69</t>
  </si>
  <si>
    <t>"78/01</t>
  </si>
  <si>
    <t>0.655994624385741</t>
  </si>
  <si>
    <t>0.998675620027108</t>
  </si>
  <si>
    <t>0.113095764435405</t>
  </si>
  <si>
    <t>0.3340051758</t>
  </si>
  <si>
    <t>0.321464665</t>
  </si>
  <si>
    <t>88.5092</t>
  </si>
  <si>
    <t>0.1148127235</t>
  </si>
  <si>
    <t>0.9307</t>
  </si>
  <si>
    <t>0.8055493724</t>
  </si>
  <si>
    <t>0.9635303461</t>
  </si>
  <si>
    <t>0.1008998252</t>
  </si>
  <si>
    <t>0.9409</t>
  </si>
  <si>
    <t>0.05695912</t>
  </si>
  <si>
    <t>5.245036</t>
  </si>
  <si>
    <t>-0.047938</t>
  </si>
  <si>
    <t>0.047938</t>
  </si>
  <si>
    <t>0.9460506</t>
  </si>
  <si>
    <t>0.9986173</t>
  </si>
  <si>
    <t>R-PF6436</t>
  </si>
  <si>
    <t>T L131 &gt; CTS933</t>
  </si>
  <si>
    <t>41.59</t>
  </si>
  <si>
    <t>AHP70</t>
  </si>
  <si>
    <t>"146/01</t>
  </si>
  <si>
    <t>0.615352370306387</t>
  </si>
  <si>
    <t>0.999098596976515</t>
  </si>
  <si>
    <t>0.0917815847227227</t>
  </si>
  <si>
    <t>0.3136093582</t>
  </si>
  <si>
    <t>0.3386472363</t>
  </si>
  <si>
    <t>97.7742</t>
  </si>
  <si>
    <t>0.09290634891</t>
  </si>
  <si>
    <t>V1b</t>
  </si>
  <si>
    <t>0.9477</t>
  </si>
  <si>
    <t>0.9560622</t>
  </si>
  <si>
    <t>0.9760204</t>
  </si>
  <si>
    <t>Unsupported</t>
  </si>
  <si>
    <t>AHP71</t>
  </si>
  <si>
    <t>285/90</t>
  </si>
  <si>
    <t>0.69374491216092</t>
  </si>
  <si>
    <t>0.998935405113841</t>
  </si>
  <si>
    <t>0.145002226888083</t>
  </si>
  <si>
    <t>0.3667613433</t>
  </si>
  <si>
    <t>0.3012935615</t>
  </si>
  <si>
    <t>112.29</t>
  </si>
  <si>
    <t>0.1503294071</t>
  </si>
  <si>
    <t>D4j5a</t>
  </si>
  <si>
    <t>0.9885</t>
  </si>
  <si>
    <t>0.968716</t>
  </si>
  <si>
    <t>0.9816716</t>
  </si>
  <si>
    <t>n.a</t>
  </si>
  <si>
    <t>AHP72</t>
  </si>
  <si>
    <t>466/91É"A"</t>
  </si>
  <si>
    <t>0.529768364615344</t>
  </si>
  <si>
    <t>0.998382726076925</t>
  </si>
  <si>
    <t>0.0913476134255355</t>
  </si>
  <si>
    <t>0.3447661315</t>
  </si>
  <si>
    <t>0.314878544</t>
  </si>
  <si>
    <t>90.3435</t>
  </si>
  <si>
    <t>0.09933123525</t>
  </si>
  <si>
    <t>W1e1</t>
  </si>
  <si>
    <t>0.9929</t>
  </si>
  <si>
    <t>0.65%</t>
  </si>
  <si>
    <t>0.9817822</t>
  </si>
  <si>
    <t>0.9927951</t>
  </si>
  <si>
    <t>AHP73</t>
  </si>
  <si>
    <t>Visegrád Széchenyi utca 25</t>
  </si>
  <si>
    <t>Visegrád</t>
  </si>
  <si>
    <t>11th century</t>
  </si>
  <si>
    <t>femur_ls</t>
  </si>
  <si>
    <t>GGAGTAC</t>
  </si>
  <si>
    <t>0.193204717801308</t>
  </si>
  <si>
    <t>0.97955574051917</t>
  </si>
  <si>
    <t>0.121259842519685</t>
  </si>
  <si>
    <t>0.375268072189779</t>
  </si>
  <si>
    <t>0.212150518726921</t>
  </si>
  <si>
    <t>11.746</t>
  </si>
  <si>
    <t>0.140659340659341</t>
  </si>
  <si>
    <t>0.9957</t>
  </si>
  <si>
    <t>*values in bold obtained from multiple Yfiler rounds</t>
  </si>
  <si>
    <t>LAHPS74</t>
  </si>
  <si>
    <t>AHP74</t>
  </si>
  <si>
    <t>TTCTACG</t>
  </si>
  <si>
    <t>0.752798659846318</t>
  </si>
  <si>
    <t>0.995655799783854</t>
  </si>
  <si>
    <t>0.125298410749608</t>
  </si>
  <si>
    <t>0.450118004354269</t>
  </si>
  <si>
    <t>0.298540828354266</t>
  </si>
  <si>
    <t>71.752</t>
  </si>
  <si>
    <t>0.118772682283075</t>
  </si>
  <si>
    <t>K2b1a1a</t>
  </si>
  <si>
    <t>0.8740082947</t>
  </si>
  <si>
    <t>0.5745500134</t>
  </si>
  <si>
    <t>0.1140341792</t>
  </si>
  <si>
    <t>1.069244</t>
  </si>
  <si>
    <t>72.14304</t>
  </si>
  <si>
    <t>0.002946</t>
  </si>
  <si>
    <t>0.000995</t>
  </si>
  <si>
    <t>0.004897</t>
  </si>
  <si>
    <t>0.009336</t>
  </si>
  <si>
    <t>2.731197e-03</t>
  </si>
  <si>
    <t>0.9942413</t>
  </si>
  <si>
    <t>0.9995779</t>
  </si>
  <si>
    <t>R1b1a1b1a</t>
  </si>
  <si>
    <t>R-L51</t>
  </si>
  <si>
    <t>LAHPS75</t>
  </si>
  <si>
    <t>AHP75</t>
  </si>
  <si>
    <t>AAGACGT</t>
  </si>
  <si>
    <t>0.752364189522263</t>
  </si>
  <si>
    <t>0.995694974254258</t>
  </si>
  <si>
    <t>0.152689786097437</t>
  </si>
  <si>
    <t>0.493605612579379</t>
  </si>
  <si>
    <t>0.31469293898426</t>
  </si>
  <si>
    <t>81.2295</t>
  </si>
  <si>
    <t>0.14838337182448</t>
  </si>
  <si>
    <t>0.9846</t>
  </si>
  <si>
    <t>0.8845579224</t>
  </si>
  <si>
    <t>0.603467891</t>
  </si>
  <si>
    <t>0.1368233506</t>
  </si>
  <si>
    <t>1.144161</t>
  </si>
  <si>
    <t>79.68851</t>
  </si>
  <si>
    <t>0.364030</t>
  </si>
  <si>
    <t>0.352615</t>
  </si>
  <si>
    <t>0.375445</t>
  </si>
  <si>
    <t>0.263371</t>
  </si>
  <si>
    <t>5.536354e-03</t>
  </si>
  <si>
    <t>0.8818506</t>
  </si>
  <si>
    <t>0.9292837</t>
  </si>
  <si>
    <t>AHP76</t>
  </si>
  <si>
    <t>femur_ld</t>
  </si>
  <si>
    <t>CCTCGTA</t>
  </si>
  <si>
    <t>0.188891819807146</t>
  </si>
  <si>
    <t>0.910253227408143</t>
  </si>
  <si>
    <t>0.13696926629952</t>
  </si>
  <si>
    <t>0.444598043385793</t>
  </si>
  <si>
    <t>0.0776300953292104</t>
  </si>
  <si>
    <t>10.126</t>
  </si>
  <si>
    <t>0.106694560669456</t>
  </si>
  <si>
    <t>H5a1</t>
  </si>
  <si>
    <t>0.8861</t>
  </si>
  <si>
    <t>0.051%</t>
  </si>
  <si>
    <t>AHPS77</t>
  </si>
  <si>
    <t>AHP77</t>
  </si>
  <si>
    <t>ACTTGGC</t>
  </si>
  <si>
    <t>0.68381411463433</t>
  </si>
  <si>
    <t>0.997246392774535</t>
  </si>
  <si>
    <t>0.0946694003075346</t>
  </si>
  <si>
    <t>0.4</t>
  </si>
  <si>
    <t>0.489420788151283</t>
  </si>
  <si>
    <t>41.2074</t>
  </si>
  <si>
    <t>0.0769805680119581</t>
  </si>
  <si>
    <t>0.9350</t>
  </si>
  <si>
    <t>0.751691</t>
  </si>
  <si>
    <t>0.581929</t>
  </si>
  <si>
    <t>0.081516</t>
  </si>
  <si>
    <t>0.9245</t>
  </si>
  <si>
    <t>1.22928</t>
  </si>
  <si>
    <t>70.93759</t>
  </si>
  <si>
    <t>0.364811</t>
  </si>
  <si>
    <t>0.354197</t>
  </si>
  <si>
    <t>0.375425</t>
  </si>
  <si>
    <t>0.267006</t>
  </si>
  <si>
    <t>5.068080e-03</t>
  </si>
  <si>
    <t>0.79%</t>
  </si>
  <si>
    <t>0.8885124</t>
  </si>
  <si>
    <t>0.9392456</t>
  </si>
  <si>
    <t>AHP78</t>
  </si>
  <si>
    <t>Visegrád Sibrik domb I (Esperesi)</t>
  </si>
  <si>
    <t>76/137</t>
  </si>
  <si>
    <t>CGAATTG</t>
  </si>
  <si>
    <t>0.00694088678091587</t>
  </si>
  <si>
    <t>0.994642857142857</t>
  </si>
  <si>
    <t>0.0961538461538462</t>
  </si>
  <si>
    <t>0.126955504654223</t>
  </si>
  <si>
    <t>0.258349328214971</t>
  </si>
  <si>
    <t>6.08975</t>
  </si>
  <si>
    <t>0.0757575757575758</t>
  </si>
  <si>
    <t>U5a1b</t>
  </si>
  <si>
    <t>0.9305</t>
  </si>
  <si>
    <t>0.093%</t>
  </si>
  <si>
    <t>AHP79</t>
  </si>
  <si>
    <t>77/167</t>
  </si>
  <si>
    <t>GTCCAAT</t>
  </si>
  <si>
    <t>0.144811602870813</t>
  </si>
  <si>
    <t>0.996672976538748</t>
  </si>
  <si>
    <t>0.101876675603217</t>
  </si>
  <si>
    <t>0.238123577439495</t>
  </si>
  <si>
    <t>0.319463322664094</t>
  </si>
  <si>
    <t>33.7432</t>
  </si>
  <si>
    <t>0.109115103127079</t>
  </si>
  <si>
    <t>G2a1</t>
  </si>
  <si>
    <t>0.9620</t>
  </si>
  <si>
    <t>AHP80</t>
  </si>
  <si>
    <t>77/176</t>
  </si>
  <si>
    <t>11th century; 990 - 1010 (cal AD, ± 1σ, DeA-6874, HUN-REN ATOMKI)</t>
  </si>
  <si>
    <t>TAGGCCA</t>
  </si>
  <si>
    <t>0.00333790549808442</t>
  </si>
  <si>
    <t>0.997975708502024</t>
  </si>
  <si>
    <t>0.0782608695652174</t>
  </si>
  <si>
    <t>0.102602230483271</t>
  </si>
  <si>
    <t>0.623188405797101</t>
  </si>
  <si>
    <t>1.17255</t>
  </si>
  <si>
    <t>0.0192307692307692</t>
  </si>
  <si>
    <t>H2</t>
  </si>
  <si>
    <t>0.6975</t>
  </si>
  <si>
    <t>AHP81</t>
  </si>
  <si>
    <t>79/214</t>
  </si>
  <si>
    <t>AGATTCC</t>
  </si>
  <si>
    <t>0.442363267012762</t>
  </si>
  <si>
    <t>0.994864073609368</t>
  </si>
  <si>
    <t>0.0913357086990527</t>
  </si>
  <si>
    <t>0.341965222120078</t>
  </si>
  <si>
    <t>0.366021733368672</t>
  </si>
  <si>
    <t>49.7848</t>
  </si>
  <si>
    <t>0.0938247965533748</t>
  </si>
  <si>
    <t>D4m2a</t>
  </si>
  <si>
    <t>0.9730</t>
  </si>
  <si>
    <t>AHPS82</t>
  </si>
  <si>
    <t>AHP82</t>
  </si>
  <si>
    <t>79/215</t>
  </si>
  <si>
    <t>CTCAAGG</t>
  </si>
  <si>
    <t>0.75526576610919</t>
  </si>
  <si>
    <t>0.997118486195805</t>
  </si>
  <si>
    <t>0.105863065032399</t>
  </si>
  <si>
    <t>0.246116739025567</t>
  </si>
  <si>
    <t>0.60203841630733</t>
  </si>
  <si>
    <t>42.0197</t>
  </si>
  <si>
    <t>0.107324147933285</t>
  </si>
  <si>
    <t>0.856703</t>
  </si>
  <si>
    <t>0.628365</t>
  </si>
  <si>
    <t>0.097152</t>
  </si>
  <si>
    <t>1.459733</t>
  </si>
  <si>
    <t>95.46762</t>
  </si>
  <si>
    <t>0.408101</t>
  </si>
  <si>
    <t>0.398310</t>
  </si>
  <si>
    <t>0.417892</t>
  </si>
  <si>
    <t>0.294032</t>
  </si>
  <si>
    <t>4.315783e-03</t>
  </si>
  <si>
    <t>0.24%</t>
  </si>
  <si>
    <t>0.9937535</t>
  </si>
  <si>
    <t>0.9992876</t>
  </si>
  <si>
    <t>AHP83</t>
  </si>
  <si>
    <t>79/217</t>
  </si>
  <si>
    <t>GAGCCTT</t>
  </si>
  <si>
    <t>0.00905491801086055</t>
  </si>
  <si>
    <t>0.994091580502216</t>
  </si>
  <si>
    <t>0.135964912280702</t>
  </si>
  <si>
    <t>0.00816166201117318</t>
  </si>
  <si>
    <t>0.788770053475936</t>
  </si>
  <si>
    <t>1.321</t>
  </si>
  <si>
    <t>0.129032258064516</t>
  </si>
  <si>
    <t>H107</t>
  </si>
  <si>
    <t>0.5976</t>
  </si>
  <si>
    <t>AHP84</t>
  </si>
  <si>
    <t>79/221</t>
  </si>
  <si>
    <t>mandibula</t>
  </si>
  <si>
    <t>TCTGGAA</t>
  </si>
  <si>
    <t>0.149629712355253</t>
  </si>
  <si>
    <t>0.995171899053039</t>
  </si>
  <si>
    <t>0.109234965579945</t>
  </si>
  <si>
    <t>0.150064289888954</t>
  </si>
  <si>
    <t>0.579373734226515</t>
  </si>
  <si>
    <t>19.923</t>
  </si>
  <si>
    <t>0.112113402061856</t>
  </si>
  <si>
    <t>0.9506</t>
  </si>
  <si>
    <t>AHP85</t>
  </si>
  <si>
    <t>74/92</t>
  </si>
  <si>
    <t>CTAGACA</t>
  </si>
  <si>
    <t>0.326084631062167</t>
  </si>
  <si>
    <t>0.991418976665487</t>
  </si>
  <si>
    <t>0.166829009120694</t>
  </si>
  <si>
    <t>0.315964946806663</t>
  </si>
  <si>
    <t>0.245768300725434</t>
  </si>
  <si>
    <t>28.1194</t>
  </si>
  <si>
    <t>0.191808873720137</t>
  </si>
  <si>
    <t>AHP86</t>
  </si>
  <si>
    <t>74/93</t>
  </si>
  <si>
    <t>0.207465336299692</t>
  </si>
  <si>
    <t>0.992587893042832</t>
  </si>
  <si>
    <t>0.16394772420009</t>
  </si>
  <si>
    <t>0.0428062974957514</t>
  </si>
  <si>
    <t>0.62247191011236</t>
  </si>
  <si>
    <t>8.79039</t>
  </si>
  <si>
    <t>0.172340425531915</t>
  </si>
  <si>
    <t>U4a2b</t>
  </si>
  <si>
    <t>0.9216</t>
  </si>
  <si>
    <t>AHP87</t>
  </si>
  <si>
    <t>74/109</t>
  </si>
  <si>
    <t>0.188776711447839</t>
  </si>
  <si>
    <t>0.995811615785555</t>
  </si>
  <si>
    <t>0.0960280158510736</t>
  </si>
  <si>
    <t>0.111991232694282</t>
  </si>
  <si>
    <t>0.360151121020686</t>
  </si>
  <si>
    <t>20.3858</t>
  </si>
  <si>
    <t>0.103076923076923</t>
  </si>
  <si>
    <t>T2c1+146</t>
  </si>
  <si>
    <t>AHP88</t>
  </si>
  <si>
    <t>74/124</t>
  </si>
  <si>
    <t>0.00371124725279149</t>
  </si>
  <si>
    <t>0.993492407809111</t>
  </si>
  <si>
    <t>0.0449438202247191</t>
  </si>
  <si>
    <t>0.000978482787170585</t>
  </si>
  <si>
    <t>0.855769230769231</t>
  </si>
  <si>
    <t>0.298449</t>
  </si>
  <si>
    <t>0.5000</t>
  </si>
  <si>
    <t>AHP89</t>
  </si>
  <si>
    <t>77/160</t>
  </si>
  <si>
    <t>0.00377774699218875</t>
  </si>
  <si>
    <t>0.995768688293371</t>
  </si>
  <si>
    <t>0.123376623376623</t>
  </si>
  <si>
    <t>0.0217305151915456</t>
  </si>
  <si>
    <t>0.67629179331307</t>
  </si>
  <si>
    <t>1.49617</t>
  </si>
  <si>
    <t>0.168674698795181</t>
  </si>
  <si>
    <t>J1b1</t>
  </si>
  <si>
    <t>0.6366</t>
  </si>
  <si>
    <t>AHP90</t>
  </si>
  <si>
    <t>77/161</t>
  </si>
  <si>
    <t>0.0152638558781992</t>
  </si>
  <si>
    <t>0.992665726375176</t>
  </si>
  <si>
    <t>0.107511045655376</t>
  </si>
  <si>
    <t>0.0778298204527713</t>
  </si>
  <si>
    <t>0.216399197592778</t>
  </si>
  <si>
    <t>3.74706</t>
  </si>
  <si>
    <t>0.139664804469274</t>
  </si>
  <si>
    <t>H12</t>
  </si>
  <si>
    <t>0.7794</t>
  </si>
  <si>
    <t>AHPS91</t>
  </si>
  <si>
    <t>AHP91</t>
  </si>
  <si>
    <t>77/164</t>
  </si>
  <si>
    <t>tibia_ld</t>
  </si>
  <si>
    <t>0.59093847355521</t>
  </si>
  <si>
    <t>0.945404547215533</t>
  </si>
  <si>
    <t>0.0552903126443863</t>
  </si>
  <si>
    <t>0.55394839397793</t>
  </si>
  <si>
    <t>0.0981367931514559</t>
  </si>
  <si>
    <t>30.5793</t>
  </si>
  <si>
    <t>0.0462207721587819</t>
  </si>
  <si>
    <t>H13a1a6</t>
  </si>
  <si>
    <t>0.9478</t>
  </si>
  <si>
    <t>0.6017920633</t>
  </si>
  <si>
    <t>0.5868228571</t>
  </si>
  <si>
    <t>0.04573125464</t>
  </si>
  <si>
    <t>0.9236</t>
  </si>
  <si>
    <t>0.03750096</t>
  </si>
  <si>
    <t>12.76806</t>
  </si>
  <si>
    <t>-0.071140</t>
  </si>
  <si>
    <t>0.071140</t>
  </si>
  <si>
    <t>0.8778391</t>
  </si>
  <si>
    <t>0.9495172</t>
  </si>
  <si>
    <t>G-FGC1027</t>
  </si>
  <si>
    <t>AHP92</t>
  </si>
  <si>
    <t>77/181</t>
  </si>
  <si>
    <t>0.284163150492264</t>
  </si>
  <si>
    <t>0.964363492377747</t>
  </si>
  <si>
    <t>0.0858705107493476</t>
  </si>
  <si>
    <t>0.384780627522458</t>
  </si>
  <si>
    <t>0.0916088648282862</t>
  </si>
  <si>
    <t>13.781</t>
  </si>
  <si>
    <t>0.106918238993711</t>
  </si>
  <si>
    <t>H4b</t>
  </si>
  <si>
    <t>0.8747</t>
  </si>
  <si>
    <t>0.48%</t>
  </si>
  <si>
    <t>AHP93</t>
  </si>
  <si>
    <t>77/186</t>
  </si>
  <si>
    <t>0.3470354315</t>
  </si>
  <si>
    <t>0.4273031342</t>
  </si>
  <si>
    <t>0.177092511</t>
  </si>
  <si>
    <t>0.640799410104503</t>
  </si>
  <si>
    <t>0.120665026585192</t>
  </si>
  <si>
    <t>36.976</t>
  </si>
  <si>
    <t>0.195320447609359</t>
  </si>
  <si>
    <t>0.9234</t>
  </si>
  <si>
    <t>AHP94</t>
  </si>
  <si>
    <t>77/188</t>
  </si>
  <si>
    <t>0.05838831662</t>
  </si>
  <si>
    <t>0.6343046033</t>
  </si>
  <si>
    <t>0.1214771623</t>
  </si>
  <si>
    <t>0.304905567061296</t>
  </si>
  <si>
    <t>0.241517977831846</t>
  </si>
  <si>
    <t>30.6119</t>
  </si>
  <si>
    <t>0.149646756583173</t>
  </si>
  <si>
    <t>H1c22</t>
  </si>
  <si>
    <t>0.053%</t>
  </si>
  <si>
    <t>AHP95</t>
  </si>
  <si>
    <t>77/189</t>
  </si>
  <si>
    <t>0.0590482140701876</t>
  </si>
  <si>
    <t>0.965312011542624</t>
  </si>
  <si>
    <t>0.0886475122634898</t>
  </si>
  <si>
    <t>0.365532937160197</t>
  </si>
  <si>
    <t>0.0052269495368769</t>
  </si>
  <si>
    <t>0.510592</t>
  </si>
  <si>
    <t>0.193548387096774</t>
  </si>
  <si>
    <t>H2a2</t>
  </si>
  <si>
    <t>0.6839</t>
  </si>
  <si>
    <t>AHP96</t>
  </si>
  <si>
    <t>74/7</t>
  </si>
  <si>
    <t>0.44149336795631</t>
  </si>
  <si>
    <t>0.987308702603929</t>
  </si>
  <si>
    <t>0.128785714285714</t>
  </si>
  <si>
    <t>0.426037220767844</t>
  </si>
  <si>
    <t>0.105548183480974</t>
  </si>
  <si>
    <t>29.8014</t>
  </si>
  <si>
    <t>0.137512639029323</t>
  </si>
  <si>
    <t>I2d</t>
  </si>
  <si>
    <t>0.9913</t>
  </si>
  <si>
    <t>AHP97</t>
  </si>
  <si>
    <t>74/58</t>
  </si>
  <si>
    <t>0.446200110083368</t>
  </si>
  <si>
    <t>0.984384872280892</t>
  </si>
  <si>
    <t>0.142676044818844</t>
  </si>
  <si>
    <t>0.39649836413476</t>
  </si>
  <si>
    <t>0.158197400280362</t>
  </si>
  <si>
    <t>35.6483</t>
  </si>
  <si>
    <t>0.158895427795383</t>
  </si>
  <si>
    <t>K1a3a3</t>
  </si>
  <si>
    <t>0.9641</t>
  </si>
  <si>
    <t>AHP98</t>
  </si>
  <si>
    <t>74/110</t>
  </si>
  <si>
    <t>0.175862898266593</t>
  </si>
  <si>
    <t>0.993984610990419</t>
  </si>
  <si>
    <t>0.0779605380525921</t>
  </si>
  <si>
    <t>0.332477716623642</t>
  </si>
  <si>
    <t>0.182344237558782</t>
  </si>
  <si>
    <t>49.366</t>
  </si>
  <si>
    <t>0.097444089456869</t>
  </si>
  <si>
    <t>0.8512</t>
  </si>
  <si>
    <t>AHP99</t>
  </si>
  <si>
    <t>77/153</t>
  </si>
  <si>
    <t>0.457927815193397</t>
  </si>
  <si>
    <t>0.997930560161134</t>
  </si>
  <si>
    <t>0.0719321230270135</t>
  </si>
  <si>
    <t>0.468923604397871</t>
  </si>
  <si>
    <t>0.269485026319045</t>
  </si>
  <si>
    <t>89.7686</t>
  </si>
  <si>
    <t>0.0799086757990868</t>
  </si>
  <si>
    <t>AHPS100</t>
  </si>
  <si>
    <t>AHP100</t>
  </si>
  <si>
    <t>79/216</t>
  </si>
  <si>
    <t>0.692969468940904</t>
  </si>
  <si>
    <t>0.988663231579283</t>
  </si>
  <si>
    <t>0.138334566884051</t>
  </si>
  <si>
    <t>0.46736617362463</t>
  </si>
  <si>
    <t>0.210873468590065</t>
  </si>
  <si>
    <t>72.2898</t>
  </si>
  <si>
    <t>0.143526170798898</t>
  </si>
  <si>
    <t>0.801642</t>
  </si>
  <si>
    <t>0.477549</t>
  </si>
  <si>
    <t>0.129101</t>
  </si>
  <si>
    <t>0.71801</t>
  </si>
  <si>
    <t>55.96095</t>
  </si>
  <si>
    <t>0.362920</t>
  </si>
  <si>
    <t>0.348219</t>
  </si>
  <si>
    <t>0.377622</t>
  </si>
  <si>
    <t>0.273240</t>
  </si>
  <si>
    <t>1.040277e-02</t>
  </si>
  <si>
    <t>0.28%</t>
  </si>
  <si>
    <t>0.9944459</t>
  </si>
  <si>
    <t>0.9997628</t>
  </si>
  <si>
    <t>8.1173</t>
  </si>
  <si>
    <t>AHP101</t>
  </si>
  <si>
    <t>79/218</t>
  </si>
  <si>
    <t>0.450320470434729</t>
  </si>
  <si>
    <t>0.992041661364371</t>
  </si>
  <si>
    <t>0.160114541943217</t>
  </si>
  <si>
    <t>0.445426527093262</t>
  </si>
  <si>
    <t>0.147366923725628</t>
  </si>
  <si>
    <t>53.4865</t>
  </si>
  <si>
    <t>0.172463351537798</t>
  </si>
  <si>
    <t>U1a1a3</t>
  </si>
  <si>
    <t>0.9161</t>
  </si>
  <si>
    <t>2.6%</t>
  </si>
  <si>
    <t>AHPS103</t>
  </si>
  <si>
    <t>AHP103</t>
  </si>
  <si>
    <t>77/174</t>
  </si>
  <si>
    <t>0.748522688559616</t>
  </si>
  <si>
    <t>0.996943322226655</t>
  </si>
  <si>
    <t>0.101249234363204</t>
  </si>
  <si>
    <t>0.516233849697431</t>
  </si>
  <si>
    <t>0.240229862162377</t>
  </si>
  <si>
    <t>114.493</t>
  </si>
  <si>
    <t>0.110736368746487</t>
  </si>
  <si>
    <t>0.889789</t>
  </si>
  <si>
    <t>0.651913</t>
  </si>
  <si>
    <t>0.088775</t>
  </si>
  <si>
    <t>1.181743</t>
  </si>
  <si>
    <t>106.7815</t>
  </si>
  <si>
    <t>0.002395</t>
  </si>
  <si>
    <t>0.000602</t>
  </si>
  <si>
    <t>0.004188</t>
  </si>
  <si>
    <t>0.006617</t>
  </si>
  <si>
    <t>2.557545e-03</t>
  </si>
  <si>
    <t>0.52%</t>
  </si>
  <si>
    <t>0.8031467</t>
  </si>
  <si>
    <t>0.8996168</t>
  </si>
  <si>
    <t>I-YP205</t>
  </si>
  <si>
    <t>AHPS104</t>
  </si>
  <si>
    <t>AHP104</t>
  </si>
  <si>
    <t>77/175</t>
  </si>
  <si>
    <t>TCGAGTG</t>
  </si>
  <si>
    <t>0.682843906052033</t>
  </si>
  <si>
    <t>0.988547150928971</t>
  </si>
  <si>
    <t>0.112303564584132</t>
  </si>
  <si>
    <t>0.469972033172214</t>
  </si>
  <si>
    <t>0.195468721335535</t>
  </si>
  <si>
    <t>69.8115</t>
  </si>
  <si>
    <t>0.11958703756811</t>
  </si>
  <si>
    <t>J1c3e2</t>
  </si>
  <si>
    <t>0.9490</t>
  </si>
  <si>
    <t>0.793362</t>
  </si>
  <si>
    <t>0.457946</t>
  </si>
  <si>
    <t>0.099926</t>
  </si>
  <si>
    <t>0.949</t>
  </si>
  <si>
    <t>0.620727</t>
  </si>
  <si>
    <t>60.94182</t>
  </si>
  <si>
    <t>0.362155</t>
  </si>
  <si>
    <t>0.345515</t>
  </si>
  <si>
    <t>0.378794</t>
  </si>
  <si>
    <t>0.281321</t>
  </si>
  <si>
    <t>1.330405e-02</t>
  </si>
  <si>
    <t>0.33%</t>
  </si>
  <si>
    <t>0.9960676</t>
  </si>
  <si>
    <t>0.9999628</t>
  </si>
  <si>
    <t>AHP105</t>
  </si>
  <si>
    <t>77/207</t>
  </si>
  <si>
    <t>AGTCTAT</t>
  </si>
  <si>
    <t>0.00547672842295526</t>
  </si>
  <si>
    <t>0.975577557755776</t>
  </si>
  <si>
    <t>0.0228310502283105</t>
  </si>
  <si>
    <t>0.335460045120777</t>
  </si>
  <si>
    <t>0.000813878774898265</t>
  </si>
  <si>
    <t>0.0759249</t>
  </si>
  <si>
    <t>AHP106</t>
  </si>
  <si>
    <t>77/208</t>
  </si>
  <si>
    <t>0.02973173445</t>
  </si>
  <si>
    <t>0.3147609148</t>
  </si>
  <si>
    <t>0.08333333333</t>
  </si>
  <si>
    <t>0.126965523976951</t>
  </si>
  <si>
    <t>0.0384615384615385</t>
  </si>
  <si>
    <t>1.67258</t>
  </si>
  <si>
    <t>0.166666666666667</t>
  </si>
  <si>
    <t>U5a1a1</t>
  </si>
  <si>
    <t>0.6833</t>
  </si>
  <si>
    <t>AHP107</t>
  </si>
  <si>
    <t>77/209</t>
  </si>
  <si>
    <t>0.01893880235</t>
  </si>
  <si>
    <t>0.9299045139</t>
  </si>
  <si>
    <t>0.08908908909</t>
  </si>
  <si>
    <t>0.0054397469125259</t>
  </si>
  <si>
    <t>0.653242320819113</t>
  </si>
  <si>
    <t>3.42067</t>
  </si>
  <si>
    <t>0.143478260869565</t>
  </si>
  <si>
    <t>H2a1c</t>
  </si>
  <si>
    <t>0.8360</t>
  </si>
  <si>
    <t>AHP108</t>
  </si>
  <si>
    <t>0.3656569928</t>
  </si>
  <si>
    <t>0.8236424871</t>
  </si>
  <si>
    <t>0.06221672847</t>
  </si>
  <si>
    <t>0.417357747741602</t>
  </si>
  <si>
    <t>0.12120575324554</t>
  </si>
  <si>
    <t>20.3638</t>
  </si>
  <si>
    <t>0.0924431401320616</t>
  </si>
  <si>
    <t>W5</t>
  </si>
  <si>
    <t>AHP109</t>
  </si>
  <si>
    <t>74/91</t>
  </si>
  <si>
    <t>0.3158399265</t>
  </si>
  <si>
    <t>0.9776421919</t>
  </si>
  <si>
    <t>0.1261363636</t>
  </si>
  <si>
    <t>0.443474982918803</t>
  </si>
  <si>
    <t>0.180329030087305</t>
  </si>
  <si>
    <t>42.6786</t>
  </si>
  <si>
    <t>0.139882121807466</t>
  </si>
  <si>
    <t>J2a1a1a3</t>
  </si>
  <si>
    <t>0.9637</t>
  </si>
  <si>
    <t>AHP110</t>
  </si>
  <si>
    <t>molaris_</t>
  </si>
  <si>
    <t>0.24675552</t>
  </si>
  <si>
    <t>0.9102992839</t>
  </si>
  <si>
    <t>0.1638682253</t>
  </si>
  <si>
    <t>0.579145307147929</t>
  </si>
  <si>
    <t>0.119003031323678</t>
  </si>
  <si>
    <t>38.9759</t>
  </si>
  <si>
    <t>0.120340788072417</t>
  </si>
  <si>
    <t>H1a1</t>
  </si>
  <si>
    <t>AHPS111</t>
  </si>
  <si>
    <t>AHP111</t>
  </si>
  <si>
    <t>GACTCGC</t>
  </si>
  <si>
    <t>0.531778396</t>
  </si>
  <si>
    <t>0.8824538907</t>
  </si>
  <si>
    <t>0.1731347021</t>
  </si>
  <si>
    <t>0.487835533793827</t>
  </si>
  <si>
    <t>0.160255404951271</t>
  </si>
  <si>
    <t>32.1736</t>
  </si>
  <si>
    <t>0.209164818920916</t>
  </si>
  <si>
    <t>H+152</t>
  </si>
  <si>
    <t>0.5576385907</t>
  </si>
  <si>
    <t>0.648758105</t>
  </si>
  <si>
    <t>0.1568163454</t>
  </si>
  <si>
    <t>0.6512</t>
  </si>
  <si>
    <t>0.04385226</t>
  </si>
  <si>
    <t>3.269721</t>
  </si>
  <si>
    <t>-0.033918</t>
  </si>
  <si>
    <t>0.033918</t>
  </si>
  <si>
    <t>0.8487848</t>
  </si>
  <si>
    <t>0.9819218</t>
  </si>
  <si>
    <t>R-L762</t>
  </si>
  <si>
    <t>AHP112</t>
  </si>
  <si>
    <t>0.0453108570143706</t>
  </si>
  <si>
    <t>0.963584616507334</t>
  </si>
  <si>
    <t>0.0912751677852349</t>
  </si>
  <si>
    <t>0.0540128166005493</t>
  </si>
  <si>
    <t>0.00564971751412429</t>
  </si>
  <si>
    <t>0.00995836</t>
  </si>
  <si>
    <t>AHP113</t>
  </si>
  <si>
    <t>0.133131104916727</t>
  </si>
  <si>
    <t>0.908683029823172</t>
  </si>
  <si>
    <t>0.114963928322085</t>
  </si>
  <si>
    <t>0.509948731847234</t>
  </si>
  <si>
    <t>0.000531467292617034</t>
  </si>
  <si>
    <t>0.0534734</t>
  </si>
  <si>
    <t>AHP114</t>
  </si>
  <si>
    <t>Visegrád Sibrik domb II</t>
  </si>
  <si>
    <t>begining of 11th century (DeA-3944, I/881/1, 1092±25, cal AD 890-1010 (2 sigma), HUN-REN ATOMKI)</t>
  </si>
  <si>
    <t>fingerbone</t>
  </si>
  <si>
    <t>0.417634381484071</t>
  </si>
  <si>
    <t>0.971398377777473</t>
  </si>
  <si>
    <t>0.0744178909816257</t>
  </si>
  <si>
    <t>0.44847297601079</t>
  </si>
  <si>
    <t>0.00436806301467956</t>
  </si>
  <si>
    <t>0.323013</t>
  </si>
  <si>
    <t>0.0476190476190476</t>
  </si>
  <si>
    <t>0.5446</t>
  </si>
  <si>
    <t>AHP115</t>
  </si>
  <si>
    <t>begining of 11th century (DeA-3955, I/825/3b, 1078±25, cal AD 900-1020 (2 sigma), HUN-REN ATOMKI)</t>
  </si>
  <si>
    <t>0.115881363062684</t>
  </si>
  <si>
    <t>0.989754139690607</t>
  </si>
  <si>
    <t>0.162590263219194</t>
  </si>
  <si>
    <t>0.274291063196835</t>
  </si>
  <si>
    <t>0.153989995792623</t>
  </si>
  <si>
    <t>24.0414</t>
  </si>
  <si>
    <t>0.149175412293853</t>
  </si>
  <si>
    <t>H6a1b2</t>
  </si>
  <si>
    <t>AHP116</t>
  </si>
  <si>
    <t>17/1</t>
  </si>
  <si>
    <t>begining of 11th century</t>
  </si>
  <si>
    <t>0.398833201581028</t>
  </si>
  <si>
    <t>0.994537425375205</t>
  </si>
  <si>
    <t>0.132063517205877</t>
  </si>
  <si>
    <t>0.432140583464142</t>
  </si>
  <si>
    <t>0.177919974809384</t>
  </si>
  <si>
    <t>61.5706</t>
  </si>
  <si>
    <t>0.127843986998917</t>
  </si>
  <si>
    <t>H1j7</t>
  </si>
  <si>
    <t>0.9168</t>
  </si>
  <si>
    <t>AHPS117</t>
  </si>
  <si>
    <t>AHP117</t>
  </si>
  <si>
    <t>Sárbogárd Tringer tanya</t>
  </si>
  <si>
    <t>5_grave</t>
  </si>
  <si>
    <t>Southeastern Transdanubia</t>
  </si>
  <si>
    <t>0.774066140578591</t>
  </si>
  <si>
    <t>0.993416179738293</t>
  </si>
  <si>
    <t>0.131417668825162</t>
  </si>
  <si>
    <t>0.229421361757668</t>
  </si>
  <si>
    <t>0.469634475892476</t>
  </si>
  <si>
    <t>43.7825</t>
  </si>
  <si>
    <t>0.135704258306036</t>
  </si>
  <si>
    <t>K1a+150</t>
  </si>
  <si>
    <t>0.9467</t>
  </si>
  <si>
    <t>0.924424</t>
  </si>
  <si>
    <t>0.513283</t>
  </si>
  <si>
    <t>0.111775</t>
  </si>
  <si>
    <t>0.9354</t>
  </si>
  <si>
    <t>0.762072</t>
  </si>
  <si>
    <t>51.56274</t>
  </si>
  <si>
    <t>0.002271</t>
  </si>
  <si>
    <t>0.000080</t>
  </si>
  <si>
    <t>0.004461</t>
  </si>
  <si>
    <t>0.003751</t>
  </si>
  <si>
    <t>3.834578e-03</t>
  </si>
  <si>
    <t>0.57%</t>
  </si>
  <si>
    <t>0.9158237</t>
  </si>
  <si>
    <t>0.9705745</t>
  </si>
  <si>
    <t>R1b1a1b1a1a</t>
  </si>
  <si>
    <t>R-L151</t>
  </si>
  <si>
    <t>AHPS118</t>
  </si>
  <si>
    <t>AHP118</t>
  </si>
  <si>
    <t>6_grave</t>
  </si>
  <si>
    <t>0.709309862518337</t>
  </si>
  <si>
    <t>0.960352195899522</t>
  </si>
  <si>
    <t>0.11084793936523</t>
  </si>
  <si>
    <t>0.259276718970974</t>
  </si>
  <si>
    <t>0.212467532467532</t>
  </si>
  <si>
    <t>17.5682</t>
  </si>
  <si>
    <t>0.11518771331058</t>
  </si>
  <si>
    <t>H11b1</t>
  </si>
  <si>
    <t>0.9320</t>
  </si>
  <si>
    <t>0.8327312982</t>
  </si>
  <si>
    <t>0.6943867276</t>
  </si>
  <si>
    <t>0.09900645802</t>
  </si>
  <si>
    <t>0.6928</t>
  </si>
  <si>
    <t>0.05188078</t>
  </si>
  <si>
    <t>4.140141</t>
  </si>
  <si>
    <t>-0.036385</t>
  </si>
  <si>
    <t>0.036385</t>
  </si>
  <si>
    <t>0.8446748</t>
  </si>
  <si>
    <t>0.9649297</t>
  </si>
  <si>
    <t>I2a1a2b</t>
  </si>
  <si>
    <t>I-CTS9349</t>
  </si>
  <si>
    <t>AHP119</t>
  </si>
  <si>
    <t>7_grave</t>
  </si>
  <si>
    <t>0.69310734262314</t>
  </si>
  <si>
    <t>0.973557260527059</t>
  </si>
  <si>
    <t>0.136436307955595</t>
  </si>
  <si>
    <t>0.346202669869782</t>
  </si>
  <si>
    <t>0.119936128688864</t>
  </si>
  <si>
    <t>21.6266</t>
  </si>
  <si>
    <t>0.169753086419753</t>
  </si>
  <si>
    <t>I1b</t>
  </si>
  <si>
    <t>0.9459</t>
  </si>
  <si>
    <t>AHP120</t>
  </si>
  <si>
    <t>12_grave</t>
  </si>
  <si>
    <t>0.375118888140451</t>
  </si>
  <si>
    <t>0.942746654112583</t>
  </si>
  <si>
    <t>0.152255396148378</t>
  </si>
  <si>
    <t>0.441102828000539</t>
  </si>
  <si>
    <t>0.0467775133466264</t>
  </si>
  <si>
    <t>9.45615</t>
  </si>
  <si>
    <t>0.144257703081232</t>
  </si>
  <si>
    <t>H15a1a1</t>
  </si>
  <si>
    <t>AHP121</t>
  </si>
  <si>
    <t>17_grave</t>
  </si>
  <si>
    <t>0.526201341004147</t>
  </si>
  <si>
    <t>0.978370861151783</t>
  </si>
  <si>
    <t>0.108850985363605</t>
  </si>
  <si>
    <t>0.14690618762475</t>
  </si>
  <si>
    <t>0.2880029201817</t>
  </si>
  <si>
    <t>26.0857</t>
  </si>
  <si>
    <t>0.1168108776267</t>
  </si>
  <si>
    <t>U5a2b</t>
  </si>
  <si>
    <t>0.9406</t>
  </si>
  <si>
    <t>AHPS122</t>
  </si>
  <si>
    <t>AHP122</t>
  </si>
  <si>
    <t>19_grave</t>
  </si>
  <si>
    <t>0.743986223230671</t>
  </si>
  <si>
    <t>0.986603969599213</t>
  </si>
  <si>
    <t>0.126469458317326</t>
  </si>
  <si>
    <t>0.427137692129588</t>
  </si>
  <si>
    <t>0.20266861252997</t>
  </si>
  <si>
    <t>39.9313</t>
  </si>
  <si>
    <t>0.150642673521851</t>
  </si>
  <si>
    <t>0.9836</t>
  </si>
  <si>
    <t>0.8371447479</t>
  </si>
  <si>
    <t>0.7837475698</t>
  </si>
  <si>
    <t>0.1161640531</t>
  </si>
  <si>
    <t>0.9476</t>
  </si>
  <si>
    <t>0.06602545</t>
  </si>
  <si>
    <t>5.374434</t>
  </si>
  <si>
    <t>0.324170</t>
  </si>
  <si>
    <t>0.261183</t>
  </si>
  <si>
    <t>0.387157</t>
  </si>
  <si>
    <t>0.9019406</t>
  </si>
  <si>
    <t>0.9783054</t>
  </si>
  <si>
    <t>AHP123</t>
  </si>
  <si>
    <t>22_grave</t>
  </si>
  <si>
    <t>0.634024446540754</t>
  </si>
  <si>
    <t>0.945050492259964</t>
  </si>
  <si>
    <t>0.182210200321455</t>
  </si>
  <si>
    <t>0.164206236640764</t>
  </si>
  <si>
    <t>0.122323600973236</t>
  </si>
  <si>
    <t>7.16615</t>
  </si>
  <si>
    <t>0.20952380952381</t>
  </si>
  <si>
    <t>AHPS124</t>
  </si>
  <si>
    <t>AHP124</t>
  </si>
  <si>
    <t>European cline 3.1</t>
  </si>
  <si>
    <t>24_grave</t>
  </si>
  <si>
    <t>0.739528584223518</t>
  </si>
  <si>
    <t>0.995205799122097</t>
  </si>
  <si>
    <t>0.0966736636060423</t>
  </si>
  <si>
    <t>0.45855340734643</t>
  </si>
  <si>
    <t>0.20896043783296</t>
  </si>
  <si>
    <t>89.5576</t>
  </si>
  <si>
    <t>0.109399684044234</t>
  </si>
  <si>
    <t>H1+152</t>
  </si>
  <si>
    <t>0.888063</t>
  </si>
  <si>
    <t>0.527074</t>
  </si>
  <si>
    <t>0.084739</t>
  </si>
  <si>
    <t>1.077674</t>
  </si>
  <si>
    <t>77.28288</t>
  </si>
  <si>
    <t>0.382799</t>
  </si>
  <si>
    <t>0.370621</t>
  </si>
  <si>
    <t>0.394977</t>
  </si>
  <si>
    <t>0.269542</t>
  </si>
  <si>
    <t>6.558669e-03</t>
  </si>
  <si>
    <t>0.9226597</t>
  </si>
  <si>
    <t>0.9718954</t>
  </si>
  <si>
    <t>AHPS125</t>
  </si>
  <si>
    <t>AHP125</t>
  </si>
  <si>
    <t>25_grave</t>
  </si>
  <si>
    <t>0.679253057219063</t>
  </si>
  <si>
    <t>0.968748697669465</t>
  </si>
  <si>
    <t>0.0853993280484859</t>
  </si>
  <si>
    <t>0.463649020452813</t>
  </si>
  <si>
    <t>0.025709771285989</t>
  </si>
  <si>
    <t>12.575</t>
  </si>
  <si>
    <t>0.093716719914803</t>
  </si>
  <si>
    <t>0.9548</t>
  </si>
  <si>
    <t>0.7875685334</t>
  </si>
  <si>
    <t>0.7129571028</t>
  </si>
  <si>
    <t>0.07571801567</t>
  </si>
  <si>
    <t>T2+150</t>
  </si>
  <si>
    <t>0.5658</t>
  </si>
  <si>
    <t>0.0447705</t>
  </si>
  <si>
    <t>1.629851</t>
  </si>
  <si>
    <t>0.274766</t>
  </si>
  <si>
    <t>0.178671</t>
  </si>
  <si>
    <t>0.370860</t>
  </si>
  <si>
    <t>0.8188178</t>
  </si>
  <si>
    <t>0.9986498</t>
  </si>
  <si>
    <t>AHP126</t>
  </si>
  <si>
    <t>26_grave</t>
  </si>
  <si>
    <t>0.405209194797384</t>
  </si>
  <si>
    <t>0.960990317156607</t>
  </si>
  <si>
    <t>0.124234100993028</t>
  </si>
  <si>
    <t>0.549697230917069</t>
  </si>
  <si>
    <t>0.0375592889185958</t>
  </si>
  <si>
    <t>10.022</t>
  </si>
  <si>
    <t>0.139146567717996</t>
  </si>
  <si>
    <t>H7</t>
  </si>
  <si>
    <t>0.9505</t>
  </si>
  <si>
    <t>0.2%</t>
  </si>
  <si>
    <t>AHP127</t>
  </si>
  <si>
    <t>30_grave</t>
  </si>
  <si>
    <t>0.230880393977314</t>
  </si>
  <si>
    <t>0.937058535561927</t>
  </si>
  <si>
    <t>0.131399692375302</t>
  </si>
  <si>
    <t>0.38573102288403</t>
  </si>
  <si>
    <t>0.0488181261481935</t>
  </si>
  <si>
    <t>6.69443</t>
  </si>
  <si>
    <t>0.10828025477707</t>
  </si>
  <si>
    <t>F2f</t>
  </si>
  <si>
    <t>0.8909</t>
  </si>
  <si>
    <t>AHPS128</t>
  </si>
  <si>
    <t>AHP128</t>
  </si>
  <si>
    <t>40_grave</t>
  </si>
  <si>
    <t>0.708152542760624</t>
  </si>
  <si>
    <t>0.993205190330049</t>
  </si>
  <si>
    <t>0.0482433609541465</t>
  </si>
  <si>
    <t>0.527571527021319</t>
  </si>
  <si>
    <t>0.132217388098223</t>
  </si>
  <si>
    <t>47.0081</t>
  </si>
  <si>
    <t>0.0516148505885904</t>
  </si>
  <si>
    <t>K2b1b</t>
  </si>
  <si>
    <t>0.9847</t>
  </si>
  <si>
    <t>0.829005</t>
  </si>
  <si>
    <t>0.387647</t>
  </si>
  <si>
    <t>0.037863</t>
  </si>
  <si>
    <t>0.596384</t>
  </si>
  <si>
    <t>33.94695</t>
  </si>
  <si>
    <t>0.388617</t>
  </si>
  <si>
    <t>0.370690</t>
  </si>
  <si>
    <t>0.406544</t>
  </si>
  <si>
    <t>0.305934</t>
  </si>
  <si>
    <t>1.592173e-02</t>
  </si>
  <si>
    <t>0.9923839</t>
  </si>
  <si>
    <t>0.9996541</t>
  </si>
  <si>
    <t>AHP129</t>
  </si>
  <si>
    <t>41_grave</t>
  </si>
  <si>
    <t>0.558504138773731</t>
  </si>
  <si>
    <t>0.972634874854309</t>
  </si>
  <si>
    <t>0.079797149122807</t>
  </si>
  <si>
    <t>0.29664965439024</t>
  </si>
  <si>
    <t>0.150241533414275</t>
  </si>
  <si>
    <t>21.9157</t>
  </si>
  <si>
    <t>0.0877598152424942</t>
  </si>
  <si>
    <t>V2</t>
  </si>
  <si>
    <t>AHP130</t>
  </si>
  <si>
    <t>46_grave</t>
  </si>
  <si>
    <t>molar_37</t>
  </si>
  <si>
    <t>0.1026771062</t>
  </si>
  <si>
    <t>0.9349656456</t>
  </si>
  <si>
    <t>0.117393387637758</t>
  </si>
  <si>
    <t>0.30461937016839</t>
  </si>
  <si>
    <t>0.137370673311305</t>
  </si>
  <si>
    <t>19.3073</t>
  </si>
  <si>
    <t>0.105698529411765</t>
  </si>
  <si>
    <t>K1a2</t>
  </si>
  <si>
    <t>0.9396</t>
  </si>
  <si>
    <t>0.22%</t>
  </si>
  <si>
    <t>AHP131</t>
  </si>
  <si>
    <t>48_grave</t>
  </si>
  <si>
    <t>molar_38</t>
  </si>
  <si>
    <t>0.005757445955</t>
  </si>
  <si>
    <t>0.9824649299</t>
  </si>
  <si>
    <t>0.0699638118214717</t>
  </si>
  <si>
    <t>0.431724460727745</t>
  </si>
  <si>
    <t>0.151388836965868</t>
  </si>
  <si>
    <t>31.2911</t>
  </si>
  <si>
    <t>0.110703363914373</t>
  </si>
  <si>
    <t>H+195</t>
  </si>
  <si>
    <t>0.7893</t>
  </si>
  <si>
    <t>AHP132</t>
  </si>
  <si>
    <t>49_grave</t>
  </si>
  <si>
    <t>0.26489369167076</t>
  </si>
  <si>
    <t>0.941412803532009</t>
  </si>
  <si>
    <t>0.0438417618270799</t>
  </si>
  <si>
    <t>0.600037183227504</t>
  </si>
  <si>
    <t>0.0438782563100317</t>
  </si>
  <si>
    <t>7.37202</t>
  </si>
  <si>
    <t>0.0695067264573991</t>
  </si>
  <si>
    <t>36 526.00</t>
  </si>
  <si>
    <t>0.13%</t>
  </si>
  <si>
    <t>AHP133</t>
  </si>
  <si>
    <t>53_grave</t>
  </si>
  <si>
    <t>0.412644095216854</t>
  </si>
  <si>
    <t>0.950670366725287</t>
  </si>
  <si>
    <t>0.114312683193403</t>
  </si>
  <si>
    <t>0.382937397280741</t>
  </si>
  <si>
    <t>0.116630150964915</t>
  </si>
  <si>
    <t>14.0184</t>
  </si>
  <si>
    <t>0.134487350199734</t>
  </si>
  <si>
    <t>I4b</t>
  </si>
  <si>
    <t>0.9607</t>
  </si>
  <si>
    <t>AHPS134</t>
  </si>
  <si>
    <t>AHP134</t>
  </si>
  <si>
    <t>55_grave</t>
  </si>
  <si>
    <t>0.729587437026279</t>
  </si>
  <si>
    <t>0.983452566096423</t>
  </si>
  <si>
    <t>0.107085107085107</t>
  </si>
  <si>
    <t>0.483852562941496</t>
  </si>
  <si>
    <t>0.215621315065416</t>
  </si>
  <si>
    <t>46.0919</t>
  </si>
  <si>
    <t>0.114309553608678</t>
  </si>
  <si>
    <t>U5a1</t>
  </si>
  <si>
    <t>0.9106</t>
  </si>
  <si>
    <t>0.846134</t>
  </si>
  <si>
    <t>0.373434</t>
  </si>
  <si>
    <t>0.090022</t>
  </si>
  <si>
    <t>0.601893</t>
  </si>
  <si>
    <t>39.40081</t>
  </si>
  <si>
    <t>0.004617</t>
  </si>
  <si>
    <t>0.000864</t>
  </si>
  <si>
    <t>0.008370</t>
  </si>
  <si>
    <t>0.015963</t>
  </si>
  <si>
    <t>1.211292e-02</t>
  </si>
  <si>
    <t>0.9926869</t>
  </si>
  <si>
    <t>0.9997441</t>
  </si>
  <si>
    <t>R1b1a1b1a1a2c1a5a2b1b</t>
  </si>
  <si>
    <t>R-BY3300</t>
  </si>
  <si>
    <t>AHP135</t>
  </si>
  <si>
    <t>0.341561578642322</t>
  </si>
  <si>
    <t>0.99202150084317</t>
  </si>
  <si>
    <t>0.079349093607548</t>
  </si>
  <si>
    <t>0.373107395607184</t>
  </si>
  <si>
    <t>0.310436031134285</t>
  </si>
  <si>
    <t>35.7504</t>
  </si>
  <si>
    <t>0.0789473684210526</t>
  </si>
  <si>
    <t>H18</t>
  </si>
  <si>
    <t>AHP136</t>
  </si>
  <si>
    <t>59_grave</t>
  </si>
  <si>
    <t>0.292276372492128</t>
  </si>
  <si>
    <t>0.876441065232816</t>
  </si>
  <si>
    <t>0.241269841269841</t>
  </si>
  <si>
    <t>0.160219504351705</t>
  </si>
  <si>
    <t>0.0638394302363224</t>
  </si>
  <si>
    <t>2.94031</t>
  </si>
  <si>
    <t>0.269709543568465</t>
  </si>
  <si>
    <t>0.7345</t>
  </si>
  <si>
    <t>AHPS137</t>
  </si>
  <si>
    <t>AHP137</t>
  </si>
  <si>
    <t>64_grave</t>
  </si>
  <si>
    <t>0.668453098333519</t>
  </si>
  <si>
    <t>0.986663143133586</t>
  </si>
  <si>
    <t>0.0945167168100343</t>
  </si>
  <si>
    <t>0.144498992593433</t>
  </si>
  <si>
    <t>0.432312123592563</t>
  </si>
  <si>
    <t>25.5145</t>
  </si>
  <si>
    <t>0.103912764592688</t>
  </si>
  <si>
    <t>0.9926</t>
  </si>
  <si>
    <t>0.75614</t>
  </si>
  <si>
    <t>0.360003</t>
  </si>
  <si>
    <t>0.079666</t>
  </si>
  <si>
    <t>0.916</t>
  </si>
  <si>
    <t>0.49606</t>
  </si>
  <si>
    <t>35.76118</t>
  </si>
  <si>
    <t>-0.002148</t>
  </si>
  <si>
    <t>0.002148</t>
  </si>
  <si>
    <t>-0.004358</t>
  </si>
  <si>
    <t>2.524352e-03</t>
  </si>
  <si>
    <t>0.9936327</t>
  </si>
  <si>
    <t>0.9999557</t>
  </si>
  <si>
    <t>4.004600999999997</t>
  </si>
  <si>
    <t>N1a1a1a1a2a1c~</t>
  </si>
  <si>
    <t>N-Y13851</t>
  </si>
  <si>
    <t>AHP138</t>
  </si>
  <si>
    <t>66_grave</t>
  </si>
  <si>
    <t>0.248757773442263</t>
  </si>
  <si>
    <t>0.928571428571429</t>
  </si>
  <si>
    <t>0.226189569851542</t>
  </si>
  <si>
    <t>0.0537163753220489</t>
  </si>
  <si>
    <t>0.104865050713426</t>
  </si>
  <si>
    <t>1.74096</t>
  </si>
  <si>
    <t>0.276470588235294</t>
  </si>
  <si>
    <t>K</t>
  </si>
  <si>
    <t>0.6678</t>
  </si>
  <si>
    <t>AHPS139</t>
  </si>
  <si>
    <t>AHP139</t>
  </si>
  <si>
    <t>72_grave</t>
  </si>
  <si>
    <t>0.686256541260805</t>
  </si>
  <si>
    <t>0.987626059518654</t>
  </si>
  <si>
    <t>0.137366627562706</t>
  </si>
  <si>
    <t>0.0974025156440829</t>
  </si>
  <si>
    <t>0.60005170630817</t>
  </si>
  <si>
    <t>17.5403</t>
  </si>
  <si>
    <t>0.149946062567422</t>
  </si>
  <si>
    <t>J1c3</t>
  </si>
  <si>
    <t>0.9489</t>
  </si>
  <si>
    <t>0.785066</t>
  </si>
  <si>
    <t>0.366574</t>
  </si>
  <si>
    <t>0.112894</t>
  </si>
  <si>
    <t>0.9436</t>
  </si>
  <si>
    <t>0.427552</t>
  </si>
  <si>
    <t>35.13109</t>
  </si>
  <si>
    <t>0.000710</t>
  </si>
  <si>
    <t>-0.003041</t>
  </si>
  <si>
    <t>0.9930063</t>
  </si>
  <si>
    <t>0.9999230</t>
  </si>
  <si>
    <t>I1a2a2a1a1a1~</t>
  </si>
  <si>
    <t>I-FGC12745</t>
  </si>
  <si>
    <t>AHP140</t>
  </si>
  <si>
    <t>80_grave</t>
  </si>
  <si>
    <t>0.312771809744211</t>
  </si>
  <si>
    <t>0.962675570604465</t>
  </si>
  <si>
    <t>0.108559306401033</t>
  </si>
  <si>
    <t>0.424175044352454</t>
  </si>
  <si>
    <t>0.107154807048851</t>
  </si>
  <si>
    <t>14.4368</t>
  </si>
  <si>
    <t>0.11358024691358</t>
  </si>
  <si>
    <t>C4b</t>
  </si>
  <si>
    <t>0.9441</t>
  </si>
  <si>
    <t>0.41%</t>
  </si>
  <si>
    <t>AHPS141</t>
  </si>
  <si>
    <t>AHP141</t>
  </si>
  <si>
    <t>9_grave</t>
  </si>
  <si>
    <t>0.570366716396362</t>
  </si>
  <si>
    <t>0.966991937831441</t>
  </si>
  <si>
    <t>0.170530168589175</t>
  </si>
  <si>
    <t>0.52241812041025</t>
  </si>
  <si>
    <t>0.116291024120206</t>
  </si>
  <si>
    <t>21.1212</t>
  </si>
  <si>
    <t>0.150608044901777</t>
  </si>
  <si>
    <t>U4a2a</t>
  </si>
  <si>
    <t>0.612581264</t>
  </si>
  <si>
    <t>0.7382070824</t>
  </si>
  <si>
    <t>0.152374466</t>
  </si>
  <si>
    <t>U4</t>
  </si>
  <si>
    <t>0.7783</t>
  </si>
  <si>
    <t>0.04152649</t>
  </si>
  <si>
    <t>3.125656</t>
  </si>
  <si>
    <t>0.335394</t>
  </si>
  <si>
    <t>0.232433</t>
  </si>
  <si>
    <t>0.438355</t>
  </si>
  <si>
    <t>1.461988</t>
  </si>
  <si>
    <t>-nan</t>
  </si>
  <si>
    <t>0.8578232</t>
  </si>
  <si>
    <t>0.9883442</t>
  </si>
  <si>
    <t>AHP142</t>
  </si>
  <si>
    <t>10_grave</t>
  </si>
  <si>
    <t>0.480994634131719</t>
  </si>
  <si>
    <t>0.972531239288274</t>
  </si>
  <si>
    <t>0.113176672568271</t>
  </si>
  <si>
    <t>0.483598423634147</t>
  </si>
  <si>
    <t>0.0966465380782084</t>
  </si>
  <si>
    <t>23.7939</t>
  </si>
  <si>
    <t>0.103606557377049</t>
  </si>
  <si>
    <t>J1b1a1</t>
  </si>
  <si>
    <t>0.9843</t>
  </si>
  <si>
    <t>0.34%</t>
  </si>
  <si>
    <t>AHPS143</t>
  </si>
  <si>
    <t>AHP143</t>
  </si>
  <si>
    <t>15_grave</t>
  </si>
  <si>
    <t>0.735803131991051</t>
  </si>
  <si>
    <t>0.980644808211515</t>
  </si>
  <si>
    <t>0.0775996978036803</t>
  </si>
  <si>
    <t>0.0786107656777403</t>
  </si>
  <si>
    <t>0.461318267419962</t>
  </si>
  <si>
    <t>22.0943</t>
  </si>
  <si>
    <t>0.0694904037061549</t>
  </si>
  <si>
    <t>0.9858</t>
  </si>
  <si>
    <t>0.864403</t>
  </si>
  <si>
    <t>0.244903</t>
  </si>
  <si>
    <t>0.062462</t>
  </si>
  <si>
    <t>0.9653</t>
  </si>
  <si>
    <t>0.490522</t>
  </si>
  <si>
    <t>41.08063</t>
  </si>
  <si>
    <t>0.003789</t>
  </si>
  <si>
    <t>-0.000414</t>
  </si>
  <si>
    <t>0.007992</t>
  </si>
  <si>
    <t>-0.001761</t>
  </si>
  <si>
    <t>1.793924e-03</t>
  </si>
  <si>
    <t>0.9949017</t>
  </si>
  <si>
    <t>0.9999389</t>
  </si>
  <si>
    <t>R1b1a1b1a1a2c1a3</t>
  </si>
  <si>
    <t>R-FGC11134</t>
  </si>
  <si>
    <t>AHPS144</t>
  </si>
  <si>
    <t>AHP144</t>
  </si>
  <si>
    <t>23_grave</t>
  </si>
  <si>
    <t>0.530490742134578</t>
  </si>
  <si>
    <t>0.983594869539308</t>
  </si>
  <si>
    <t>0.143815215151458</t>
  </si>
  <si>
    <t>0.552557072995718</t>
  </si>
  <si>
    <t>0.211038181946503</t>
  </si>
  <si>
    <t>59.5789</t>
  </si>
  <si>
    <t>0.139010644959299</t>
  </si>
  <si>
    <t>0.617433</t>
  </si>
  <si>
    <t>0.333991</t>
  </si>
  <si>
    <t>0.120634</t>
  </si>
  <si>
    <t>0.514862</t>
  </si>
  <si>
    <t>60.78484</t>
  </si>
  <si>
    <t>-0.001852</t>
  </si>
  <si>
    <t>0.001852</t>
  </si>
  <si>
    <t>-0.001765</t>
  </si>
  <si>
    <t>1.792917e-03</t>
  </si>
  <si>
    <t>0.9683141</t>
  </si>
  <si>
    <t>0.9848976</t>
  </si>
  <si>
    <t>R1b1a1b1a1a2c1</t>
  </si>
  <si>
    <t>R-L21</t>
  </si>
  <si>
    <t>AHP145</t>
  </si>
  <si>
    <t>31_grave</t>
  </si>
  <si>
    <t>0.398679602876759</t>
  </si>
  <si>
    <t>0.986065986651555</t>
  </si>
  <si>
    <t>0.0554198601869789</t>
  </si>
  <si>
    <t>0.042770258771262</t>
  </si>
  <si>
    <t>0.612984293193717</t>
  </si>
  <si>
    <t>12.563</t>
  </si>
  <si>
    <t>0.0822122571001495</t>
  </si>
  <si>
    <t>K1a19</t>
  </si>
  <si>
    <t>0.9931</t>
  </si>
  <si>
    <t>AHPS146</t>
  </si>
  <si>
    <t>AHP146</t>
  </si>
  <si>
    <t>32_grave</t>
  </si>
  <si>
    <t>0.518368340698488</t>
  </si>
  <si>
    <t>0.992785176238757</t>
  </si>
  <si>
    <t>0.0920555057043969</t>
  </si>
  <si>
    <t>0.457721278917894</t>
  </si>
  <si>
    <t>0.25108961203948</t>
  </si>
  <si>
    <t>52.8574</t>
  </si>
  <si>
    <t>0.106287902968401</t>
  </si>
  <si>
    <t>H6a1a4</t>
  </si>
  <si>
    <t>0.586689</t>
  </si>
  <si>
    <t>0.517212</t>
  </si>
  <si>
    <t>0.077349</t>
  </si>
  <si>
    <t>0.9564</t>
  </si>
  <si>
    <t>0.652156</t>
  </si>
  <si>
    <t>35.60034</t>
  </si>
  <si>
    <t>0.381806</t>
  </si>
  <si>
    <t>0.365671</t>
  </si>
  <si>
    <t>0.397941</t>
  </si>
  <si>
    <t>0.293017</t>
  </si>
  <si>
    <t>1.194582e-02</t>
  </si>
  <si>
    <t>0.9947586</t>
  </si>
  <si>
    <t>0.9999619</t>
  </si>
  <si>
    <t>10.242703000000002</t>
  </si>
  <si>
    <t>AHP147</t>
  </si>
  <si>
    <t>35_grave</t>
  </si>
  <si>
    <t>0.389655536513454</t>
  </si>
  <si>
    <t>0.903697836328011</t>
  </si>
  <si>
    <t>0.0736633087950407</t>
  </si>
  <si>
    <t>0.476238023411442</t>
  </si>
  <si>
    <t>0.0232635945933889</t>
  </si>
  <si>
    <t>4.082</t>
  </si>
  <si>
    <t>0.0833333333333333</t>
  </si>
  <si>
    <t>N1b1a5</t>
  </si>
  <si>
    <t>0.8892</t>
  </si>
  <si>
    <t>AHP148</t>
  </si>
  <si>
    <t>38_grave</t>
  </si>
  <si>
    <t>0.381562911324526</t>
  </si>
  <si>
    <t>0.975865593458541</t>
  </si>
  <si>
    <t>0.0891982864137087</t>
  </si>
  <si>
    <t>0.544454785669202</t>
  </si>
  <si>
    <t>0.0762565331866232</t>
  </si>
  <si>
    <t>14.6012</t>
  </si>
  <si>
    <t>0.101078167115903</t>
  </si>
  <si>
    <t>J1c6a</t>
  </si>
  <si>
    <t>0.9796</t>
  </si>
  <si>
    <t>0.35%</t>
  </si>
  <si>
    <t>AHP149</t>
  </si>
  <si>
    <t>50_grave</t>
  </si>
  <si>
    <t>0.39294028932049</t>
  </si>
  <si>
    <t>0.957300824850723</t>
  </si>
  <si>
    <t>0.157837804425763</t>
  </si>
  <si>
    <t>0.451313325330132</t>
  </si>
  <si>
    <t>0.0650309620581789</t>
  </si>
  <si>
    <t>10.6216</t>
  </si>
  <si>
    <t>0.173661360347323</t>
  </si>
  <si>
    <t>0.9215</t>
  </si>
  <si>
    <t>0.53%</t>
  </si>
  <si>
    <t>AHP150</t>
  </si>
  <si>
    <t>68_grave</t>
  </si>
  <si>
    <t>0.413878364569886</t>
  </si>
  <si>
    <t>0.98257538811672</t>
  </si>
  <si>
    <t>0.140371477369769</t>
  </si>
  <si>
    <t>0.500637977032827</t>
  </si>
  <si>
    <t>0.129028936257852</t>
  </si>
  <si>
    <t>17.7119</t>
  </si>
  <si>
    <t>0.12853470437018</t>
  </si>
  <si>
    <t>X2b10a</t>
  </si>
  <si>
    <t>AHP151</t>
  </si>
  <si>
    <t>71_grave</t>
  </si>
  <si>
    <t>0.202528816833789</t>
  </si>
  <si>
    <t>0.995479622708667</t>
  </si>
  <si>
    <t>0.0854555433589462</t>
  </si>
  <si>
    <t>0.0514050963667561</t>
  </si>
  <si>
    <t>0.567590027700831</t>
  </si>
  <si>
    <t>15.9926</t>
  </si>
  <si>
    <t>0.0929752066115702</t>
  </si>
  <si>
    <t>0.9640</t>
  </si>
  <si>
    <t>AHPS152</t>
  </si>
  <si>
    <t>AHP152</t>
  </si>
  <si>
    <t>74_grave</t>
  </si>
  <si>
    <t>0.718972168921097</t>
  </si>
  <si>
    <t>0.968710602078642</t>
  </si>
  <si>
    <t>0.10493493922076</t>
  </si>
  <si>
    <t>0.483297838543812</t>
  </si>
  <si>
    <t>0.173609251369446</t>
  </si>
  <si>
    <t>27.0622</t>
  </si>
  <si>
    <t>0.109730848861284</t>
  </si>
  <si>
    <t>0.9586</t>
  </si>
  <si>
    <t>0.844301</t>
  </si>
  <si>
    <t>0.26104</t>
  </si>
  <si>
    <t>0.084729</t>
  </si>
  <si>
    <t>0.9367</t>
  </si>
  <si>
    <t>0.377099</t>
  </si>
  <si>
    <t>26.19832</t>
  </si>
  <si>
    <t>-0.002704</t>
  </si>
  <si>
    <t>0.002704</t>
  </si>
  <si>
    <t>0.9801401</t>
  </si>
  <si>
    <t>0.9974730</t>
  </si>
  <si>
    <t>R1b1a1b1a1a2b1a~</t>
  </si>
  <si>
    <t>R-S372</t>
  </si>
  <si>
    <t>AHPS153</t>
  </si>
  <si>
    <t>AHP153</t>
  </si>
  <si>
    <t>75_grave</t>
  </si>
  <si>
    <t>0.67644822761194</t>
  </si>
  <si>
    <t>0.981166030593565</t>
  </si>
  <si>
    <t>0.142228305097285</t>
  </si>
  <si>
    <t>0.124121670049367</t>
  </si>
  <si>
    <t>0.348569886670264</t>
  </si>
  <si>
    <t>24.1978</t>
  </si>
  <si>
    <t>0.163265306122449</t>
  </si>
  <si>
    <t>U2e1b</t>
  </si>
  <si>
    <t>0.9616</t>
  </si>
  <si>
    <t>0.806333</t>
  </si>
  <si>
    <t>0.30974</t>
  </si>
  <si>
    <t>0.120442</t>
  </si>
  <si>
    <t>0.9311</t>
  </si>
  <si>
    <t>0.466534</t>
  </si>
  <si>
    <t>31.11739</t>
  </si>
  <si>
    <t>0.003390</t>
  </si>
  <si>
    <t>-0.000639</t>
  </si>
  <si>
    <t>0.007419</t>
  </si>
  <si>
    <t>0.015660</t>
  </si>
  <si>
    <t>1.801674e-02</t>
  </si>
  <si>
    <t>0.9955324</t>
  </si>
  <si>
    <t>0.9999699</t>
  </si>
  <si>
    <t>4.481798000000003</t>
  </si>
  <si>
    <t>R1b1a1b1a1a2b1a1</t>
  </si>
  <si>
    <t>R-L20</t>
  </si>
  <si>
    <t>AHPS154</t>
  </si>
  <si>
    <t>AHP154</t>
  </si>
  <si>
    <t>0.717384885593311</t>
  </si>
  <si>
    <t>0.990402077428334</t>
  </si>
  <si>
    <t>0.0630531855513914</t>
  </si>
  <si>
    <t>0.472237174444122</t>
  </si>
  <si>
    <t>0.173357549946765</t>
  </si>
  <si>
    <t>58.0334</t>
  </si>
  <si>
    <t>0.0824442289039767</t>
  </si>
  <si>
    <t>HV0+195</t>
  </si>
  <si>
    <t>0.843964</t>
  </si>
  <si>
    <t>0.371287</t>
  </si>
  <si>
    <t>0.056007</t>
  </si>
  <si>
    <t>0.853221</t>
  </si>
  <si>
    <t>46.56557</t>
  </si>
  <si>
    <t>0.001053</t>
  </si>
  <si>
    <t>-0.000653</t>
  </si>
  <si>
    <t>0.002760</t>
  </si>
  <si>
    <t>0.001306</t>
  </si>
  <si>
    <t>2.918203e-03</t>
  </si>
  <si>
    <t>0.9946361</t>
  </si>
  <si>
    <t>0.9999579</t>
  </si>
  <si>
    <t>I1a2b3a2a2~</t>
  </si>
  <si>
    <t>I-Y8430</t>
  </si>
  <si>
    <t>AHP155</t>
  </si>
  <si>
    <t>0.490176034540231</t>
  </si>
  <si>
    <t>0.974903337370388</t>
  </si>
  <si>
    <t>0.1472</t>
  </si>
  <si>
    <t>0.46318907052187</t>
  </si>
  <si>
    <t>0.0717537879730301</t>
  </si>
  <si>
    <t>20.285</t>
  </si>
  <si>
    <t>0.150581793292266</t>
  </si>
  <si>
    <t>AHP156</t>
  </si>
  <si>
    <t>0.428938537096679</t>
  </si>
  <si>
    <t>0.984352521530063</t>
  </si>
  <si>
    <t>0.0680256734767673</t>
  </si>
  <si>
    <t>0.568380568655281</t>
  </si>
  <si>
    <t>0.12758176252618</t>
  </si>
  <si>
    <t>31.3305</t>
  </si>
  <si>
    <t>0.0861169102296451</t>
  </si>
  <si>
    <t>0.8968</t>
  </si>
  <si>
    <t>AHPS158</t>
  </si>
  <si>
    <t>AHP158</t>
  </si>
  <si>
    <t>87_grave</t>
  </si>
  <si>
    <t>0.645684626</t>
  </si>
  <si>
    <t>0.9586405623</t>
  </si>
  <si>
    <t>0.05092946898067</t>
  </si>
  <si>
    <t>0.510608741326404</t>
  </si>
  <si>
    <t>0.158836507356425</t>
  </si>
  <si>
    <t>53.2994</t>
  </si>
  <si>
    <t>0.0522686025408348</t>
  </si>
  <si>
    <t>J1c3e1</t>
  </si>
  <si>
    <t>0.9866</t>
  </si>
  <si>
    <t>0.720553</t>
  </si>
  <si>
    <t>0.280591</t>
  </si>
  <si>
    <t>0.044768</t>
  </si>
  <si>
    <t>0.472872</t>
  </si>
  <si>
    <t>50.43581</t>
  </si>
  <si>
    <t>0.360621</t>
  </si>
  <si>
    <t>0.341746</t>
  </si>
  <si>
    <t>0.379496</t>
  </si>
  <si>
    <t>0.260606</t>
  </si>
  <si>
    <t>1.806446e-02</t>
  </si>
  <si>
    <t>0.9939933</t>
  </si>
  <si>
    <t>0.9997180</t>
  </si>
  <si>
    <t>AHPS159</t>
  </si>
  <si>
    <t>AHP159</t>
  </si>
  <si>
    <t>90_grave</t>
  </si>
  <si>
    <t>0.720375619</t>
  </si>
  <si>
    <t>0.9510285293</t>
  </si>
  <si>
    <t>0.0826523464861079</t>
  </si>
  <si>
    <t>0.341157574079202</t>
  </si>
  <si>
    <t>0.0903630105851029</t>
  </si>
  <si>
    <t>12.431</t>
  </si>
  <si>
    <t>0.0945945945945946</t>
  </si>
  <si>
    <t>H1n+146</t>
  </si>
  <si>
    <t>0.8812</t>
  </si>
  <si>
    <t>0.7953076478</t>
  </si>
  <si>
    <t>0.5835822844</t>
  </si>
  <si>
    <t>0.07282745077</t>
  </si>
  <si>
    <t>0.6892</t>
  </si>
  <si>
    <t>0.06489676</t>
  </si>
  <si>
    <t>2.845676</t>
  </si>
  <si>
    <t>0.294276</t>
  </si>
  <si>
    <t>0.235883</t>
  </si>
  <si>
    <t>0.352668</t>
  </si>
  <si>
    <t>0.329707</t>
  </si>
  <si>
    <t>3.203878e-01</t>
  </si>
  <si>
    <t>0.821338</t>
  </si>
  <si>
    <t>0.9937092</t>
  </si>
  <si>
    <t>AHP160</t>
  </si>
  <si>
    <t>Székesfehérvár Rádiótelep</t>
  </si>
  <si>
    <t>10-11th_century</t>
  </si>
  <si>
    <t>CTAGGTG</t>
  </si>
  <si>
    <t>0.005731570108</t>
  </si>
  <si>
    <t>0.9950213371</t>
  </si>
  <si>
    <t>0.153191489361702</t>
  </si>
  <si>
    <t>AHPS161W</t>
  </si>
  <si>
    <t>AHP161</t>
  </si>
  <si>
    <t>TCACGTC</t>
  </si>
  <si>
    <t>0.5597537312</t>
  </si>
  <si>
    <t>0.995861048</t>
  </si>
  <si>
    <t>0.196527653481296</t>
  </si>
  <si>
    <t>0.5876490412</t>
  </si>
  <si>
    <t>0.5954833139</t>
  </si>
  <si>
    <t>0.1713180793</t>
  </si>
  <si>
    <t>0.9784</t>
  </si>
  <si>
    <t>0.5993232</t>
  </si>
  <si>
    <t>48.90096</t>
  </si>
  <si>
    <t>0.338974</t>
  </si>
  <si>
    <t>0.322571</t>
  </si>
  <si>
    <t>0.355377</t>
  </si>
  <si>
    <t>0.267309</t>
  </si>
  <si>
    <t>1.300424e-02</t>
  </si>
  <si>
    <t>0.9902287</t>
  </si>
  <si>
    <t>0.9992455</t>
  </si>
  <si>
    <t>AHP162</t>
  </si>
  <si>
    <t>AGCGTAG</t>
  </si>
  <si>
    <t>0.0145828489</t>
  </si>
  <si>
    <t>0.9941425317</t>
  </si>
  <si>
    <t>0.0551816958277254</t>
  </si>
  <si>
    <t>AHPS163W</t>
  </si>
  <si>
    <t>AHP163</t>
  </si>
  <si>
    <t>CTGTACT</t>
  </si>
  <si>
    <t>0.6812588202</t>
  </si>
  <si>
    <t>0.9958776981</t>
  </si>
  <si>
    <t>0.0858556726069401</t>
  </si>
  <si>
    <t>0.8118731558</t>
  </si>
  <si>
    <t>0.672997828</t>
  </si>
  <si>
    <t>0.07150863035</t>
  </si>
  <si>
    <t>0.9673</t>
  </si>
  <si>
    <t>0.6945272</t>
  </si>
  <si>
    <t>57.51512</t>
  </si>
  <si>
    <t>0.322171</t>
  </si>
  <si>
    <t>0.307328</t>
  </si>
  <si>
    <t>0.337015</t>
  </si>
  <si>
    <t>0.270998</t>
  </si>
  <si>
    <t>1.143601e-02</t>
  </si>
  <si>
    <t>0.9890422</t>
  </si>
  <si>
    <t>0.9985087</t>
  </si>
  <si>
    <t>AHPS164W</t>
  </si>
  <si>
    <t>AHP164</t>
  </si>
  <si>
    <t>AGCACAT</t>
  </si>
  <si>
    <t>0.5571808716</t>
  </si>
  <si>
    <t>0.9932603434</t>
  </si>
  <si>
    <t>0.119316015901541</t>
  </si>
  <si>
    <t>0.6373666567</t>
  </si>
  <si>
    <t>0.5834751713</t>
  </si>
  <si>
    <t>0.1062647356</t>
  </si>
  <si>
    <t>0.9875</t>
  </si>
  <si>
    <t>0.5964706</t>
  </si>
  <si>
    <t>45.9793</t>
  </si>
  <si>
    <t>0.330535</t>
  </si>
  <si>
    <t>0.314021</t>
  </si>
  <si>
    <t>0.347048</t>
  </si>
  <si>
    <t>0.229506</t>
  </si>
  <si>
    <t>1.337078e-02</t>
  </si>
  <si>
    <t>0.9848554</t>
  </si>
  <si>
    <t>0.9963396</t>
  </si>
  <si>
    <t>AHP165</t>
  </si>
  <si>
    <t>CTGCGCA</t>
  </si>
  <si>
    <t>0.06109122379</t>
  </si>
  <si>
    <t>0.9930089228</t>
  </si>
  <si>
    <t>0.0946502057613169</t>
  </si>
  <si>
    <t>AHP166</t>
  </si>
  <si>
    <t>GATGTGC</t>
  </si>
  <si>
    <t>0.2746698999</t>
  </si>
  <si>
    <t>0.9928012884</t>
  </si>
  <si>
    <t>0.198389498648723</t>
  </si>
  <si>
    <t>AHP167</t>
  </si>
  <si>
    <t>TCATATG</t>
  </si>
  <si>
    <t>0.3741451437</t>
  </si>
  <si>
    <t>0.9950959849</t>
  </si>
  <si>
    <t>0.09619008226481</t>
  </si>
  <si>
    <t>AHP168</t>
  </si>
  <si>
    <t>TTCTGAC</t>
  </si>
  <si>
    <t>0.3716339136</t>
  </si>
  <si>
    <t>0.9859969264</t>
  </si>
  <si>
    <t>0.0824345595522649</t>
  </si>
  <si>
    <t>AHPS169W</t>
  </si>
  <si>
    <t>AHP169</t>
  </si>
  <si>
    <t>AAGATCG</t>
  </si>
  <si>
    <t>0.7132753752</t>
  </si>
  <si>
    <t>0.9909671182</t>
  </si>
  <si>
    <t>0.106331534731234</t>
  </si>
  <si>
    <t>0.8026568467</t>
  </si>
  <si>
    <t>0.5579818914</t>
  </si>
  <si>
    <t>0.09632838284</t>
  </si>
  <si>
    <t>J1b4a</t>
  </si>
  <si>
    <t>0.8837</t>
  </si>
  <si>
    <t>0.6431146</t>
  </si>
  <si>
    <t>42.64355</t>
  </si>
  <si>
    <t>nan</t>
  </si>
  <si>
    <t>0.002749</t>
  </si>
  <si>
    <t>3.671095e-03</t>
  </si>
  <si>
    <t>0.9928250</t>
  </si>
  <si>
    <t>0.9996638</t>
  </si>
  <si>
    <t>N1a1a1a1a4a~</t>
  </si>
  <si>
    <t>N-M2058</t>
  </si>
  <si>
    <t>AHP170</t>
  </si>
  <si>
    <t>27/a</t>
  </si>
  <si>
    <t>CCTCAGT</t>
  </si>
  <si>
    <t>0.210079348</t>
  </si>
  <si>
    <t>0.9974080103</t>
  </si>
  <si>
    <t>0.070961505657588</t>
  </si>
  <si>
    <t>AHP171</t>
  </si>
  <si>
    <t>27/b</t>
  </si>
  <si>
    <t>GGAGCTA</t>
  </si>
  <si>
    <t>0.2428791047</t>
  </si>
  <si>
    <t>0.9971431567</t>
  </si>
  <si>
    <t>0.0523738000391824</t>
  </si>
  <si>
    <t>AHP172</t>
  </si>
  <si>
    <t>GACTTAT</t>
  </si>
  <si>
    <t>0.230704327</t>
  </si>
  <si>
    <t>0.9970110232</t>
  </si>
  <si>
    <t>0.0443905432654373</t>
  </si>
  <si>
    <t>AHPS173W</t>
  </si>
  <si>
    <t>AHP173</t>
  </si>
  <si>
    <t>TCGAACA</t>
  </si>
  <si>
    <t>0.677926793</t>
  </si>
  <si>
    <t>0.9945132035</t>
  </si>
  <si>
    <t>0.0961643735630087</t>
  </si>
  <si>
    <t>0.7413263285</t>
  </si>
  <si>
    <t>0.6161328671</t>
  </si>
  <si>
    <t>0.0833096873</t>
  </si>
  <si>
    <t>J1c5a1</t>
  </si>
  <si>
    <t>0.7218389</t>
  </si>
  <si>
    <t>43.76058</t>
  </si>
  <si>
    <t>0.394301</t>
  </si>
  <si>
    <t>0.379542</t>
  </si>
  <si>
    <t>0.409060</t>
  </si>
  <si>
    <t>0.279450</t>
  </si>
  <si>
    <t>9.530620e-03</t>
  </si>
  <si>
    <t>0.9837894</t>
  </si>
  <si>
    <t>0.9960082</t>
  </si>
  <si>
    <t>AHPS174W</t>
  </si>
  <si>
    <t>AHP174</t>
  </si>
  <si>
    <t>39/a</t>
  </si>
  <si>
    <t>AGTCCGC</t>
  </si>
  <si>
    <t>0.6893120563</t>
  </si>
  <si>
    <t>0.9956551428</t>
  </si>
  <si>
    <t>0.129009429451256</t>
  </si>
  <si>
    <t>0.7816952226</t>
  </si>
  <si>
    <t>0.6273832156</t>
  </si>
  <si>
    <t>0.1154704032</t>
  </si>
  <si>
    <t>J1c11a</t>
  </si>
  <si>
    <t>0.9825</t>
  </si>
  <si>
    <t>0.9580049</t>
  </si>
  <si>
    <t>60.45748</t>
  </si>
  <si>
    <t>0.355609</t>
  </si>
  <si>
    <t>0.343196</t>
  </si>
  <si>
    <t>0.368022</t>
  </si>
  <si>
    <t>0.250742</t>
  </si>
  <si>
    <t>7.115471e-03</t>
  </si>
  <si>
    <t>0.9904048</t>
  </si>
  <si>
    <t>0.9982189</t>
  </si>
  <si>
    <t>AHP175</t>
  </si>
  <si>
    <t>39/b</t>
  </si>
  <si>
    <t>0.2880841486</t>
  </si>
  <si>
    <t>0.978771332</t>
  </si>
  <si>
    <t>0.0844021196528684</t>
  </si>
  <si>
    <t>AHP176</t>
  </si>
  <si>
    <t>0.2776955798</t>
  </si>
  <si>
    <t>0.9997779998</t>
  </si>
  <si>
    <t>0.160550458715596</t>
  </si>
  <si>
    <t>AHPS177W</t>
  </si>
  <si>
    <t>AHP177</t>
  </si>
  <si>
    <t>Székesfehérvár Sóstó Homokbánya (Vízművek)</t>
  </si>
  <si>
    <t>2_(70_103_1)</t>
  </si>
  <si>
    <t>0.5766127903</t>
  </si>
  <si>
    <t>0.9951176856</t>
  </si>
  <si>
    <t>0.092686969131966</t>
  </si>
  <si>
    <t>0.6107346715</t>
  </si>
  <si>
    <t>0.4809475794</t>
  </si>
  <si>
    <t>0.07110593714</t>
  </si>
  <si>
    <t>H1b1</t>
  </si>
  <si>
    <t>0.6158516</t>
  </si>
  <si>
    <t>44.49804</t>
  </si>
  <si>
    <t>0.001854</t>
  </si>
  <si>
    <t>-0.001045</t>
  </si>
  <si>
    <t>0.004753</t>
  </si>
  <si>
    <t>-0.003380</t>
  </si>
  <si>
    <t>1.527376e-03</t>
  </si>
  <si>
    <t>0.9910131</t>
  </si>
  <si>
    <t>0.9994488</t>
  </si>
  <si>
    <t>R1a1a1b1a3a1a8~</t>
  </si>
  <si>
    <t>R-YP5291</t>
  </si>
  <si>
    <t>AHP178</t>
  </si>
  <si>
    <t>3_(70_103_2)</t>
  </si>
  <si>
    <t>0.1136857364</t>
  </si>
  <si>
    <t>0.9935532127</t>
  </si>
  <si>
    <t>0.0444930193202651</t>
  </si>
  <si>
    <t>AHP179</t>
  </si>
  <si>
    <t>1 (72_18_1)</t>
  </si>
  <si>
    <t>GATACGA</t>
  </si>
  <si>
    <t>0.3788939159</t>
  </si>
  <si>
    <t>0.9860844151</t>
  </si>
  <si>
    <t>0.0711778325491075</t>
  </si>
  <si>
    <t>AHP180</t>
  </si>
  <si>
    <t>Székesfehérvár Táci úti repülőtér</t>
  </si>
  <si>
    <t>0.08888398169</t>
  </si>
  <si>
    <t>0.9673477666</t>
  </si>
  <si>
    <t>0.0918399007136208</t>
  </si>
  <si>
    <t>AHPS181W</t>
  </si>
  <si>
    <t>AHP181</t>
  </si>
  <si>
    <t>0.6824526319</t>
  </si>
  <si>
    <t>0.9952767403</t>
  </si>
  <si>
    <t>0.0548330813074328</t>
  </si>
  <si>
    <t>0.7771244917</t>
  </si>
  <si>
    <t>0.6570364745</t>
  </si>
  <si>
    <t>0.05024608501</t>
  </si>
  <si>
    <t>H27</t>
  </si>
  <si>
    <t>0.9578</t>
  </si>
  <si>
    <t>0.6107889</t>
  </si>
  <si>
    <t>34.78049</t>
  </si>
  <si>
    <t>0.000657</t>
  </si>
  <si>
    <t>-0.001014</t>
  </si>
  <si>
    <t>0.002328</t>
  </si>
  <si>
    <t>0.003782</t>
  </si>
  <si>
    <t>3.784782e-03</t>
  </si>
  <si>
    <t>0.9845200</t>
  </si>
  <si>
    <t>0.9981588</t>
  </si>
  <si>
    <t>G2a2b2a1a1b1a1b2</t>
  </si>
  <si>
    <t>G-Z45480</t>
  </si>
  <si>
    <t>AHP182</t>
  </si>
  <si>
    <t>0.34391634</t>
  </si>
  <si>
    <t>0.9905160034</t>
  </si>
  <si>
    <t>0.119727995110024</t>
  </si>
  <si>
    <t>AHPS183W</t>
  </si>
  <si>
    <t>AHP183</t>
  </si>
  <si>
    <t>Székesfehérvár Sárkeresztúri út</t>
  </si>
  <si>
    <t>0.5751849505</t>
  </si>
  <si>
    <t>0.996842685</t>
  </si>
  <si>
    <t>0.10852534562212</t>
  </si>
  <si>
    <t>0.6195521023</t>
  </si>
  <si>
    <t>0.5586129012</t>
  </si>
  <si>
    <t>0.09844968895</t>
  </si>
  <si>
    <t>0.9135</t>
  </si>
  <si>
    <t>0.5937372</t>
  </si>
  <si>
    <t>39.11184</t>
  </si>
  <si>
    <t>0.003551</t>
  </si>
  <si>
    <t>0.000693</t>
  </si>
  <si>
    <t>0.006409</t>
  </si>
  <si>
    <t>-0.001113</t>
  </si>
  <si>
    <t>7.927467e-04</t>
  </si>
  <si>
    <t>0.9910324</t>
  </si>
  <si>
    <t>0.9999101</t>
  </si>
  <si>
    <t>AHPS184W</t>
  </si>
  <si>
    <t>AHP184</t>
  </si>
  <si>
    <t>0.510054472</t>
  </si>
  <si>
    <t>0.9832013836</t>
  </si>
  <si>
    <t>0.12326479832373</t>
  </si>
  <si>
    <t>0.5165554611</t>
  </si>
  <si>
    <t>0.3083953025</t>
  </si>
  <si>
    <t>0.10521181</t>
  </si>
  <si>
    <t>0.7326</t>
  </si>
  <si>
    <t>0.2583718</t>
  </si>
  <si>
    <t>12.07701</t>
  </si>
  <si>
    <t>0.000880</t>
  </si>
  <si>
    <t>-0.003486</t>
  </si>
  <si>
    <t>0.005247</t>
  </si>
  <si>
    <t>0.32%</t>
  </si>
  <si>
    <t>0.9530347</t>
  </si>
  <si>
    <t>0.9902652</t>
  </si>
  <si>
    <t>4.230898999999999</t>
  </si>
  <si>
    <t>R1b1a1b1a1a1c2b2</t>
  </si>
  <si>
    <t>R-Z348</t>
  </si>
  <si>
    <t>AHPS185W</t>
  </si>
  <si>
    <t>AHP185</t>
  </si>
  <si>
    <t>0.6241595492</t>
  </si>
  <si>
    <t>0.9929193333</t>
  </si>
  <si>
    <t>0.0622424985429186</t>
  </si>
  <si>
    <t>0.6499378483</t>
  </si>
  <si>
    <t>0.5553616095</t>
  </si>
  <si>
    <t>0.05569419687</t>
  </si>
  <si>
    <t>H27+16093</t>
  </si>
  <si>
    <t>0.8838</t>
  </si>
  <si>
    <t>0.5728337</t>
  </si>
  <si>
    <t>20.12602</t>
  </si>
  <si>
    <t>0.000793</t>
  </si>
  <si>
    <t>-0.001504</t>
  </si>
  <si>
    <t>0.003091</t>
  </si>
  <si>
    <t>0.002970</t>
  </si>
  <si>
    <t>4.760046e-03</t>
  </si>
  <si>
    <t>0.16%</t>
  </si>
  <si>
    <t>0.9867727</t>
  </si>
  <si>
    <t>0.9998976</t>
  </si>
  <si>
    <t>R1a1a1b1a1a1c1~</t>
  </si>
  <si>
    <t>R-Z2920</t>
  </si>
  <si>
    <t>AHP186</t>
  </si>
  <si>
    <t>0.1931045395</t>
  </si>
  <si>
    <t>0.9901213573</t>
  </si>
  <si>
    <t>0.0998245271982843</t>
  </si>
  <si>
    <t>AHPS187W</t>
  </si>
  <si>
    <t>AHP187</t>
  </si>
  <si>
    <t>inv. no. 70.97.10 (without grave number)</t>
  </si>
  <si>
    <t>0.6588694061</t>
  </si>
  <si>
    <t>0.9842435012</t>
  </si>
  <si>
    <t>0.110387934420343</t>
  </si>
  <si>
    <t>0.762551696</t>
  </si>
  <si>
    <t>0.4509300799</t>
  </si>
  <si>
    <t>0.09618659169</t>
  </si>
  <si>
    <t>H2a1</t>
  </si>
  <si>
    <t>0.4918574</t>
  </si>
  <si>
    <t>43.22542</t>
  </si>
  <si>
    <t>0.003763</t>
  </si>
  <si>
    <t>0.000089</t>
  </si>
  <si>
    <t>0.007438</t>
  </si>
  <si>
    <t>0.9890860</t>
  </si>
  <si>
    <t>0.9990034</t>
  </si>
  <si>
    <t>R1a1a1b1a2b3a3a1a</t>
  </si>
  <si>
    <t>R-L1280</t>
  </si>
  <si>
    <t>AHP188</t>
  </si>
  <si>
    <t>0.09510254803</t>
  </si>
  <si>
    <t>0.9860397588</t>
  </si>
  <si>
    <t>0.0983162376620863</t>
  </si>
  <si>
    <t>AHP189</t>
  </si>
  <si>
    <t>Bodajk Proletárföldek</t>
  </si>
  <si>
    <t>10th_century</t>
  </si>
  <si>
    <t>AGTTATC</t>
  </si>
  <si>
    <t>AGTCACG</t>
  </si>
  <si>
    <t>0.08523160851</t>
  </si>
  <si>
    <t>0.9482807886</t>
  </si>
  <si>
    <t>0.144385026737968</t>
  </si>
  <si>
    <t>AHPS190W</t>
  </si>
  <si>
    <t>AHP190</t>
  </si>
  <si>
    <t>CTAGCGT</t>
  </si>
  <si>
    <t>0.7118897317</t>
  </si>
  <si>
    <t>0.9964660515</t>
  </si>
  <si>
    <t>0.0835026412027631</t>
  </si>
  <si>
    <t>0.7983210289</t>
  </si>
  <si>
    <t>0.6740960242</t>
  </si>
  <si>
    <t>0.0779403489</t>
  </si>
  <si>
    <t>0.8110642</t>
  </si>
  <si>
    <t>50.49864</t>
  </si>
  <si>
    <t>0.001241</t>
  </si>
  <si>
    <t>-0.000259</t>
  </si>
  <si>
    <t>0.002741</t>
  </si>
  <si>
    <t>0.005328</t>
  </si>
  <si>
    <t>3.464748e-03</t>
  </si>
  <si>
    <t>0.9901902</t>
  </si>
  <si>
    <t>0.9989194</t>
  </si>
  <si>
    <t>AHP191</t>
  </si>
  <si>
    <t>GACTGTA</t>
  </si>
  <si>
    <t>0.2952061738</t>
  </si>
  <si>
    <t>0.9975485818</t>
  </si>
  <si>
    <t>0.163279400157853</t>
  </si>
  <si>
    <t>AHP192</t>
  </si>
  <si>
    <t>TCGATAC</t>
  </si>
  <si>
    <t>0.3085235683</t>
  </si>
  <si>
    <t>0.9953164943</t>
  </si>
  <si>
    <t>0.159909604519774</t>
  </si>
  <si>
    <t>AHP193</t>
  </si>
  <si>
    <t>CGCCATG</t>
  </si>
  <si>
    <t>0.2202720649</t>
  </si>
  <si>
    <t>0.9952745641</t>
  </si>
  <si>
    <t>0.188626219209787</t>
  </si>
  <si>
    <t>AHPS194W</t>
  </si>
  <si>
    <t>AHP194</t>
  </si>
  <si>
    <t>GTGGCAT</t>
  </si>
  <si>
    <t>0.7463373525</t>
  </si>
  <si>
    <t>0.9891644228</t>
  </si>
  <si>
    <t>0.0689714236775243</t>
  </si>
  <si>
    <t>0.7645373248</t>
  </si>
  <si>
    <t>0.3828976093</t>
  </si>
  <si>
    <t>0.05966932937</t>
  </si>
  <si>
    <t>H6c</t>
  </si>
  <si>
    <t>0.4767488</t>
  </si>
  <si>
    <t>39.48717</t>
  </si>
  <si>
    <t>-0.002492</t>
  </si>
  <si>
    <t>1.770437e-03</t>
  </si>
  <si>
    <t>0.9944550</t>
  </si>
  <si>
    <t>0.9999616</t>
  </si>
  <si>
    <t>R-L11</t>
  </si>
  <si>
    <t>AHPS195W</t>
  </si>
  <si>
    <t>AHP195</t>
  </si>
  <si>
    <t>TATTGCA</t>
  </si>
  <si>
    <t>0.7035379938</t>
  </si>
  <si>
    <t>0.9973367706</t>
  </si>
  <si>
    <t>0.160332178520481</t>
  </si>
  <si>
    <t>0.769398921</t>
  </si>
  <si>
    <t>0.517884131</t>
  </si>
  <si>
    <t>0.1371817159</t>
  </si>
  <si>
    <t>0.727331</t>
  </si>
  <si>
    <t>37.97604</t>
  </si>
  <si>
    <t>0.001350</t>
  </si>
  <si>
    <t>-0.000766</t>
  </si>
  <si>
    <t>0.003466</t>
  </si>
  <si>
    <t>0.004781</t>
  </si>
  <si>
    <t>4.220262e-03</t>
  </si>
  <si>
    <t>0.9811671</t>
  </si>
  <si>
    <t>0.9964028</t>
  </si>
  <si>
    <t>R1a1a1b1a1a1c1l~</t>
  </si>
  <si>
    <t>R-YP6190</t>
  </si>
  <si>
    <t>AHPS196W</t>
  </si>
  <si>
    <t>AHP196</t>
  </si>
  <si>
    <t>ACAATGC</t>
  </si>
  <si>
    <t>0.6901734637</t>
  </si>
  <si>
    <t>0.9975788982</t>
  </si>
  <si>
    <t>0.13125732462749</t>
  </si>
  <si>
    <t>0.7592278571</t>
  </si>
  <si>
    <t>0.5978900157</t>
  </si>
  <si>
    <t>0.1205654552</t>
  </si>
  <si>
    <t>0.8993</t>
  </si>
  <si>
    <t>0.8838233</t>
  </si>
  <si>
    <t>38.79782</t>
  </si>
  <si>
    <t>0.003302</t>
  </si>
  <si>
    <t>0.001070</t>
  </si>
  <si>
    <t>0.005534</t>
  </si>
  <si>
    <t>0.005184</t>
  </si>
  <si>
    <t>3.223207e-03</t>
  </si>
  <si>
    <t>0.9843140</t>
  </si>
  <si>
    <t>0.9968812</t>
  </si>
  <si>
    <t>22.68129499999999</t>
  </si>
  <si>
    <t>N1a1a1a1a2a1c1a1~</t>
  </si>
  <si>
    <t>N-Y24232</t>
  </si>
  <si>
    <t>AHP197</t>
  </si>
  <si>
    <t>AGGCCTA</t>
  </si>
  <si>
    <t>0.211191789</t>
  </si>
  <si>
    <t>0.9933970021</t>
  </si>
  <si>
    <t>0.0859091113005249</t>
  </si>
  <si>
    <t>AHP198</t>
  </si>
  <si>
    <t>CTTGGAC</t>
  </si>
  <si>
    <t>0.2953075453</t>
  </si>
  <si>
    <t>0.9977955164</t>
  </si>
  <si>
    <t>0.148256638004347</t>
  </si>
  <si>
    <t>AHPS199W</t>
  </si>
  <si>
    <t>AHP199</t>
  </si>
  <si>
    <t>GAATTCG</t>
  </si>
  <si>
    <t>0.6989922953</t>
  </si>
  <si>
    <t>0.9960557093</t>
  </si>
  <si>
    <t>0.111106744222607</t>
  </si>
  <si>
    <t>0.7650660037</t>
  </si>
  <si>
    <t>0.5474999471</t>
  </si>
  <si>
    <t>0.09662095984</t>
  </si>
  <si>
    <t>0.9601</t>
  </si>
  <si>
    <t>0.6590088</t>
  </si>
  <si>
    <t>59.01171</t>
  </si>
  <si>
    <t>0.000873</t>
  </si>
  <si>
    <t>-0.000606</t>
  </si>
  <si>
    <t>0.002352</t>
  </si>
  <si>
    <t>0.002811</t>
  </si>
  <si>
    <t>4.473841e-03</t>
  </si>
  <si>
    <t>0.991228</t>
  </si>
  <si>
    <t>0.999296</t>
  </si>
  <si>
    <t>R-AMM269</t>
  </si>
  <si>
    <t>AHPS200W</t>
  </si>
  <si>
    <t>AHP200</t>
  </si>
  <si>
    <t>TCCAAGT</t>
  </si>
  <si>
    <t>0.7117459602</t>
  </si>
  <si>
    <t>0.9969996901</t>
  </si>
  <si>
    <t>0.0337045348689503</t>
  </si>
  <si>
    <t>0.8192799249</t>
  </si>
  <si>
    <t>0.6103311178</t>
  </si>
  <si>
    <t>0.02831991479</t>
  </si>
  <si>
    <t>HV19</t>
  </si>
  <si>
    <t>0.8517</t>
  </si>
  <si>
    <t>1.001407</t>
  </si>
  <si>
    <t>67.76516</t>
  </si>
  <si>
    <t>0.001875</t>
  </si>
  <si>
    <t>1.859142e-03</t>
  </si>
  <si>
    <t>0.9284312</t>
  </si>
  <si>
    <t>0.9591852</t>
  </si>
  <si>
    <t>R1a1a1b1a1a1c1d~</t>
  </si>
  <si>
    <t>R-YP619</t>
  </si>
  <si>
    <t>AHPS201W</t>
  </si>
  <si>
    <t>AHP201</t>
  </si>
  <si>
    <t>CCTTACG</t>
  </si>
  <si>
    <t>0.7215602582</t>
  </si>
  <si>
    <t>0.9914500599</t>
  </si>
  <si>
    <t>0.0776691049560286</t>
  </si>
  <si>
    <t>0.7937367419</t>
  </si>
  <si>
    <t>0.506232756</t>
  </si>
  <si>
    <t>0.07074253847</t>
  </si>
  <si>
    <t>0.9129</t>
  </si>
  <si>
    <t>0.5661648</t>
  </si>
  <si>
    <t>45.64162</t>
  </si>
  <si>
    <t>0.002065</t>
  </si>
  <si>
    <t>5.361427e-03</t>
  </si>
  <si>
    <t>0.39%</t>
  </si>
  <si>
    <t>0.9759369</t>
  </si>
  <si>
    <t>0.9937203</t>
  </si>
  <si>
    <t>J2a1a1a2b1b</t>
  </si>
  <si>
    <t>J-M319</t>
  </si>
  <si>
    <t>AHPS202W</t>
  </si>
  <si>
    <t>AHP202</t>
  </si>
  <si>
    <t>GGAACGT</t>
  </si>
  <si>
    <t>0.6581436286</t>
  </si>
  <si>
    <t>0.9980129048</t>
  </si>
  <si>
    <t>0.0540487097518373</t>
  </si>
  <si>
    <t>0.6914466979</t>
  </si>
  <si>
    <t>0.6514816774</t>
  </si>
  <si>
    <t>0.04877944691</t>
  </si>
  <si>
    <t>0.9195978</t>
  </si>
  <si>
    <t>60.44994</t>
  </si>
  <si>
    <t>0.002309</t>
  </si>
  <si>
    <t>0.000550</t>
  </si>
  <si>
    <t>0.004068</t>
  </si>
  <si>
    <t>-0.000079</t>
  </si>
  <si>
    <t>1.137519e-03</t>
  </si>
  <si>
    <t>0.9921113</t>
  </si>
  <si>
    <t>0.9994329</t>
  </si>
  <si>
    <t>I-Y3548</t>
  </si>
  <si>
    <t>AHPS203W</t>
  </si>
  <si>
    <t>AHP203</t>
  </si>
  <si>
    <t>Bodajk Homoki dűlő</t>
  </si>
  <si>
    <t>late_8th_century</t>
  </si>
  <si>
    <t>TTCCGTA</t>
  </si>
  <si>
    <t>0.5105752759</t>
  </si>
  <si>
    <t>0.9957169233</t>
  </si>
  <si>
    <t>0.130872483221477</t>
  </si>
  <si>
    <t>0.4908481685</t>
  </si>
  <si>
    <t>0.5346600911</t>
  </si>
  <si>
    <t>0.1175198933</t>
  </si>
  <si>
    <t>U4b1a1</t>
  </si>
  <si>
    <t>0.9844</t>
  </si>
  <si>
    <t>0.5607624</t>
  </si>
  <si>
    <t>31.58217</t>
  </si>
  <si>
    <t>0.339840</t>
  </si>
  <si>
    <t>0.322561</t>
  </si>
  <si>
    <t>0.357118</t>
  </si>
  <si>
    <t>0.224997</t>
  </si>
  <si>
    <t>1.385597e-02</t>
  </si>
  <si>
    <t>0.9384960</t>
  </si>
  <si>
    <t>0.9767006</t>
  </si>
  <si>
    <t>4.116903999999999</t>
  </si>
  <si>
    <t>AHPS204W</t>
  </si>
  <si>
    <t>AHP204</t>
  </si>
  <si>
    <t>8-9th_century</t>
  </si>
  <si>
    <t>AAGGTAC</t>
  </si>
  <si>
    <t>0.5000619417</t>
  </si>
  <si>
    <t>0.9928032602</t>
  </si>
  <si>
    <t>0.0835557380414699</t>
  </si>
  <si>
    <t>0.4872443561</t>
  </si>
  <si>
    <t>0.3404006965</t>
  </si>
  <si>
    <t>0.07451649602</t>
  </si>
  <si>
    <t>T2b5a</t>
  </si>
  <si>
    <t>0.4249526</t>
  </si>
  <si>
    <t>29.29253</t>
  </si>
  <si>
    <t>0.001291</t>
  </si>
  <si>
    <t>-0.001431</t>
  </si>
  <si>
    <t>0.004014</t>
  </si>
  <si>
    <t>0.9812939</t>
  </si>
  <si>
    <t>0.9961992</t>
  </si>
  <si>
    <t>E-Page102</t>
  </si>
  <si>
    <t>AHP205</t>
  </si>
  <si>
    <t>0.4074677558</t>
  </si>
  <si>
    <t>0.9854846667</t>
  </si>
  <si>
    <t>0.155572755417957</t>
  </si>
  <si>
    <t>AHPS206W</t>
  </si>
  <si>
    <t>AHP206</t>
  </si>
  <si>
    <t>CCTGCAG</t>
  </si>
  <si>
    <t>0.5559823902</t>
  </si>
  <si>
    <t>0.9967930239</t>
  </si>
  <si>
    <t>0.0660691003911343</t>
  </si>
  <si>
    <t>0.5963092227</t>
  </si>
  <si>
    <t>0.5680836998</t>
  </si>
  <si>
    <t>0.05521620596</t>
  </si>
  <si>
    <t>0.6419528</t>
  </si>
  <si>
    <t>50.38922</t>
  </si>
  <si>
    <t>0.002640</t>
  </si>
  <si>
    <t>0.000338</t>
  </si>
  <si>
    <t>0.004941</t>
  </si>
  <si>
    <t>0.002393</t>
  </si>
  <si>
    <t>3.824273e-03</t>
  </si>
  <si>
    <t>0.9967577</t>
  </si>
  <si>
    <t>0.9999759</t>
  </si>
  <si>
    <t>E1b1b1a1b1a6a1c~</t>
  </si>
  <si>
    <t>E-BY4330</t>
  </si>
  <si>
    <t>AHPS207W</t>
  </si>
  <si>
    <t>AHP207</t>
  </si>
  <si>
    <t>GGATGCT</t>
  </si>
  <si>
    <t>0.7249165602</t>
  </si>
  <si>
    <t>0.9987657429</t>
  </si>
  <si>
    <t>0.120882296282027</t>
  </si>
  <si>
    <t>0.8226621169</t>
  </si>
  <si>
    <t>0.6876166573</t>
  </si>
  <si>
    <t>0.1146453089</t>
  </si>
  <si>
    <t>D4j8</t>
  </si>
  <si>
    <t>0.9738</t>
  </si>
  <si>
    <t>1.352449</t>
  </si>
  <si>
    <t>76.64174</t>
  </si>
  <si>
    <t>0.001242</t>
  </si>
  <si>
    <t>0.000091</t>
  </si>
  <si>
    <t>0.002392</t>
  </si>
  <si>
    <t>0.003116</t>
  </si>
  <si>
    <t>1.640661e-03</t>
  </si>
  <si>
    <t>0.9941643</t>
  </si>
  <si>
    <t>0.9994772</t>
  </si>
  <si>
    <t>E1b1b1a1b1a10b</t>
  </si>
  <si>
    <t>E-FGC11457</t>
  </si>
  <si>
    <t>AHPS208W</t>
  </si>
  <si>
    <t>AHP208</t>
  </si>
  <si>
    <t>European group 1</t>
  </si>
  <si>
    <t>9th_century</t>
  </si>
  <si>
    <t>TTCATGA</t>
  </si>
  <si>
    <t>0.75837979</t>
  </si>
  <si>
    <t>0.9966201919</t>
  </si>
  <si>
    <t>0.124419493269061</t>
  </si>
  <si>
    <t>0.8626728882</t>
  </si>
  <si>
    <t>0.6078541077</t>
  </si>
  <si>
    <t>0.1086441681</t>
  </si>
  <si>
    <t>0.745287</t>
  </si>
  <si>
    <t>54.54355</t>
  </si>
  <si>
    <t>0.343710</t>
  </si>
  <si>
    <t>0.329084</t>
  </si>
  <si>
    <t>0.358335</t>
  </si>
  <si>
    <t>0.240487</t>
  </si>
  <si>
    <t>9.752646e-03</t>
  </si>
  <si>
    <t>0.9899195</t>
  </si>
  <si>
    <t>0.9985608</t>
  </si>
  <si>
    <t>AHPS209W</t>
  </si>
  <si>
    <t>AHP209</t>
  </si>
  <si>
    <t>AAGCATC</t>
  </si>
  <si>
    <t>0.6849399311</t>
  </si>
  <si>
    <t>0.9980134183</t>
  </si>
  <si>
    <t>0.100864440078585</t>
  </si>
  <si>
    <t>0.7724173862</t>
  </si>
  <si>
    <t>0.7178835298</t>
  </si>
  <si>
    <t>0.08241758242</t>
  </si>
  <si>
    <t>0.7710269</t>
  </si>
  <si>
    <t>61.65146</t>
  </si>
  <si>
    <t>0.001092</t>
  </si>
  <si>
    <t>-0.000426</t>
  </si>
  <si>
    <t>0.002611</t>
  </si>
  <si>
    <t>0.003445</t>
  </si>
  <si>
    <t>3.243893e-03</t>
  </si>
  <si>
    <t>0.9947864</t>
  </si>
  <si>
    <t>0.9998677</t>
  </si>
  <si>
    <t>G2a2b1a2</t>
  </si>
  <si>
    <t>G-M3346</t>
  </si>
  <si>
    <t>AHP210</t>
  </si>
  <si>
    <t>CTAACAG</t>
  </si>
  <si>
    <t>0.2389409167</t>
  </si>
  <si>
    <t>0.9975503864</t>
  </si>
  <si>
    <t>0.182336467293459</t>
  </si>
  <si>
    <t>AHPS211W</t>
  </si>
  <si>
    <t>AHP211</t>
  </si>
  <si>
    <t>GACCGCT</t>
  </si>
  <si>
    <t>0.661591759</t>
  </si>
  <si>
    <t>0.9923986018</t>
  </si>
  <si>
    <t>0.162462774927344</t>
  </si>
  <si>
    <t>AGCGGTC</t>
  </si>
  <si>
    <t>0.7550019394</t>
  </si>
  <si>
    <t>0.5347362857</t>
  </si>
  <si>
    <t>0.1346277041</t>
  </si>
  <si>
    <t>0.8099</t>
  </si>
  <si>
    <t>0.3075542</t>
  </si>
  <si>
    <t>29.75406</t>
  </si>
  <si>
    <t>0.327829</t>
  </si>
  <si>
    <t>0.303258</t>
  </si>
  <si>
    <t>0.352400</t>
  </si>
  <si>
    <t>0.257424</t>
  </si>
  <si>
    <t>3.357671e-02</t>
  </si>
  <si>
    <t>0.37%</t>
  </si>
  <si>
    <t>0.956449</t>
  </si>
  <si>
    <t>0.9848639</t>
  </si>
  <si>
    <t>AHP212</t>
  </si>
  <si>
    <t>TCGGTGA</t>
  </si>
  <si>
    <t>0.3133722577</t>
  </si>
  <si>
    <t>0.9878571429</t>
  </si>
  <si>
    <t>0.137470954201334</t>
  </si>
  <si>
    <t>AHP213</t>
  </si>
  <si>
    <t>0.76351616703757</t>
  </si>
  <si>
    <t>0.999828546935276</t>
  </si>
  <si>
    <t>0.123314065510597</t>
  </si>
  <si>
    <t>AHP214</t>
  </si>
  <si>
    <t>0.684917476889879</t>
  </si>
  <si>
    <t>0.965672238425892</t>
  </si>
  <si>
    <t>0.0718146810495348</t>
  </si>
  <si>
    <t>AHP215</t>
  </si>
  <si>
    <t>Besnyő Fácános</t>
  </si>
  <si>
    <t>38/1</t>
  </si>
  <si>
    <t>0.0259234394726411</t>
  </si>
  <si>
    <t>0.978168640622238</t>
  </si>
  <si>
    <t>0.309627059843885</t>
  </si>
  <si>
    <t>AHP216</t>
  </si>
  <si>
    <t>38/2</t>
  </si>
  <si>
    <t>0.177164262956748</t>
  </si>
  <si>
    <t>0.984248683043864</t>
  </si>
  <si>
    <t>0.0956227201667535</t>
  </si>
  <si>
    <t>AHP217</t>
  </si>
  <si>
    <t>0.0510110754533438</t>
  </si>
  <si>
    <t>0.992587430309174</t>
  </si>
  <si>
    <t>0.108458046073651</t>
  </si>
  <si>
    <t>AHP218</t>
  </si>
  <si>
    <t>Előszállás Öreghegy</t>
  </si>
  <si>
    <t>0.710523956609971</t>
  </si>
  <si>
    <t>0.945068936248308</t>
  </si>
  <si>
    <t>0.126606317655251</t>
  </si>
  <si>
    <t>AHP219</t>
  </si>
  <si>
    <t>Előszállás Bajcsihegy</t>
  </si>
  <si>
    <t>8th_century</t>
  </si>
  <si>
    <t>0.178211673990782</t>
  </si>
  <si>
    <t>0.992017991194451</t>
  </si>
  <si>
    <t>0.144124988444116</t>
  </si>
  <si>
    <t>AHPS220W</t>
  </si>
  <si>
    <t>AHP220</t>
  </si>
  <si>
    <t>51/A</t>
  </si>
  <si>
    <t>7th_century</t>
  </si>
  <si>
    <t>0.717638357489297</t>
  </si>
  <si>
    <t>0.993592593116922</t>
  </si>
  <si>
    <t>0.0673864256687087</t>
  </si>
  <si>
    <t>0.1591288773</t>
  </si>
  <si>
    <t>0.7201972682</t>
  </si>
  <si>
    <t>0.06130061757</t>
  </si>
  <si>
    <t>H1ak</t>
  </si>
  <si>
    <t>0.8778</t>
  </si>
  <si>
    <t>0.8318852</t>
  </si>
  <si>
    <t>53.9315</t>
  </si>
  <si>
    <t>0.011625</t>
  </si>
  <si>
    <t>0.007597</t>
  </si>
  <si>
    <t>0.015652</t>
  </si>
  <si>
    <t>-0.001511</t>
  </si>
  <si>
    <t>6.162959e-04</t>
  </si>
  <si>
    <t>0.9731462</t>
  </si>
  <si>
    <t>0.9905381</t>
  </si>
  <si>
    <t>J1a2a1a2d2b2a1a~</t>
  </si>
  <si>
    <t>J-FGC20888</t>
  </si>
  <si>
    <t>AHPS221W</t>
  </si>
  <si>
    <t>AHP221</t>
  </si>
  <si>
    <t>0.710199327615026</t>
  </si>
  <si>
    <t>0.984915774094608</t>
  </si>
  <si>
    <t>0.117471019228785</t>
  </si>
  <si>
    <t>0.1263469731</t>
  </si>
  <si>
    <t>0.6393290331</t>
  </si>
  <si>
    <t>0.1003405121</t>
  </si>
  <si>
    <t>H7c1</t>
  </si>
  <si>
    <t>0.9842</t>
  </si>
  <si>
    <t>0.5458977</t>
  </si>
  <si>
    <t>35.20876</t>
  </si>
  <si>
    <t>0.002739</t>
  </si>
  <si>
    <t>-0.000357</t>
  </si>
  <si>
    <t>0.005836</t>
  </si>
  <si>
    <t>0.014583</t>
  </si>
  <si>
    <t>1.027397e-02</t>
  </si>
  <si>
    <t>0.9862934</t>
  </si>
  <si>
    <t>0.9986682</t>
  </si>
  <si>
    <t>AHP222</t>
  </si>
  <si>
    <t>0.647893988445726</t>
  </si>
  <si>
    <t>0.988720795916086</t>
  </si>
  <si>
    <t>0.0592752384441098</t>
  </si>
  <si>
    <t>AHP223</t>
  </si>
  <si>
    <t>7-8th_century</t>
  </si>
  <si>
    <t>0.584119680249589</t>
  </si>
  <si>
    <t>0.995936223401012</t>
  </si>
  <si>
    <t>0.19586621432259</t>
  </si>
  <si>
    <t>AHP224</t>
  </si>
  <si>
    <t>0.59684129247788</t>
  </si>
  <si>
    <t>0.995600689104362</t>
  </si>
  <si>
    <t>0.118973517955981</t>
  </si>
  <si>
    <t>AHP225</t>
  </si>
  <si>
    <t>Csákberény Orondpuszta</t>
  </si>
  <si>
    <t>6-7th_century</t>
  </si>
  <si>
    <t>0.580358401159652</t>
  </si>
  <si>
    <t>0.99164277762535</t>
  </si>
  <si>
    <t>0.107852021117327</t>
  </si>
  <si>
    <t>AHP226</t>
  </si>
  <si>
    <t>0.718562483694234</t>
  </si>
  <si>
    <t>0.997279686214968</t>
  </si>
  <si>
    <t>0.102473862465027</t>
  </si>
  <si>
    <t>AHP227</t>
  </si>
  <si>
    <t>0.318352442435286</t>
  </si>
  <si>
    <t>0.988833607240145</t>
  </si>
  <si>
    <t>0.150289673974781</t>
  </si>
  <si>
    <t>AHP228</t>
  </si>
  <si>
    <t>0.705152489970988</t>
  </si>
  <si>
    <t>0.997279011335523</t>
  </si>
  <si>
    <t>0.116670987814363</t>
  </si>
  <si>
    <t>AHPS229W</t>
  </si>
  <si>
    <t>AHP229</t>
  </si>
  <si>
    <t>0.737688973825206</t>
  </si>
  <si>
    <t>0.99345985705364</t>
  </si>
  <si>
    <t>0.104472525525157</t>
  </si>
  <si>
    <t>0.1493922512</t>
  </si>
  <si>
    <t>0.6903501852</t>
  </si>
  <si>
    <t>0.09384469269</t>
  </si>
  <si>
    <t>0.7541373</t>
  </si>
  <si>
    <t>39.58694</t>
  </si>
  <si>
    <t>0.001261</t>
  </si>
  <si>
    <t>-0.000638</t>
  </si>
  <si>
    <t>0.003161</t>
  </si>
  <si>
    <t>0.005864</t>
  </si>
  <si>
    <t>4.651800e-03</t>
  </si>
  <si>
    <t>0.9878219</t>
  </si>
  <si>
    <t>0.9985379</t>
  </si>
  <si>
    <t>E-BY4281</t>
  </si>
  <si>
    <t>AHP230</t>
  </si>
  <si>
    <t>0.732100630191444</t>
  </si>
  <si>
    <t>0.996134390237543</t>
  </si>
  <si>
    <t>0.0831711545946711</t>
  </si>
  <si>
    <t>AHPS231W</t>
  </si>
  <si>
    <t>AHP231</t>
  </si>
  <si>
    <t>0.747567009288017</t>
  </si>
  <si>
    <t>0.99722949544425</t>
  </si>
  <si>
    <t>0.0797304478044539</t>
  </si>
  <si>
    <t>0.1676340861</t>
  </si>
  <si>
    <t>0.8344851107</t>
  </si>
  <si>
    <t>0.0700320283</t>
  </si>
  <si>
    <t>I5c1</t>
  </si>
  <si>
    <t>0.9549</t>
  </si>
  <si>
    <t>0.9050759</t>
  </si>
  <si>
    <t>84.4716</t>
  </si>
  <si>
    <t>0.373825</t>
  </si>
  <si>
    <t>0.360329</t>
  </si>
  <si>
    <t>0.387321</t>
  </si>
  <si>
    <t>0.279147</t>
  </si>
  <si>
    <t>7.952225e-03</t>
  </si>
  <si>
    <t>0.54%</t>
  </si>
  <si>
    <t>0.9108663</t>
  </si>
  <si>
    <t>0.9468805</t>
  </si>
  <si>
    <t>AHP232</t>
  </si>
  <si>
    <t>426B</t>
  </si>
  <si>
    <t>0.650683584342186</t>
  </si>
  <si>
    <t>0.996486812437733</t>
  </si>
  <si>
    <t>0.0877619707554374</t>
  </si>
  <si>
    <t>AHP233</t>
  </si>
  <si>
    <t>0.717309713585005</t>
  </si>
  <si>
    <t>0.996400890161517</t>
  </si>
  <si>
    <t>0.0816179627711969</t>
  </si>
  <si>
    <t>AHP234</t>
  </si>
  <si>
    <t>Székesfehérvár Sóstó (Ikarus gyár)</t>
  </si>
  <si>
    <t>0.529386758873182</t>
  </si>
  <si>
    <t>0.995742931460428</t>
  </si>
  <si>
    <t>0.138708004379646</t>
  </si>
  <si>
    <t>AHPS235W</t>
  </si>
  <si>
    <t>AHP235</t>
  </si>
  <si>
    <t>0.674090237238875</t>
  </si>
  <si>
    <t>0.99745808526999</t>
  </si>
  <si>
    <t>0.0989898126988873</t>
  </si>
  <si>
    <t>0.1510969479</t>
  </si>
  <si>
    <t>0.8228250557</t>
  </si>
  <si>
    <t>0.08816013629</t>
  </si>
  <si>
    <t>K1a28</t>
  </si>
  <si>
    <t>0.9419557</t>
  </si>
  <si>
    <t>71.05516</t>
  </si>
  <si>
    <t>0.391955</t>
  </si>
  <si>
    <t>0.379696</t>
  </si>
  <si>
    <t>0.404214</t>
  </si>
  <si>
    <t>0.287205</t>
  </si>
  <si>
    <t>6.884713e-03</t>
  </si>
  <si>
    <t>0.69%</t>
  </si>
  <si>
    <t>0.8477793</t>
  </si>
  <si>
    <t>0.9145525</t>
  </si>
  <si>
    <t>AHP236</t>
  </si>
  <si>
    <t>molar_48</t>
  </si>
  <si>
    <t>0.0195121951219512</t>
  </si>
  <si>
    <t>0.919507575757576</t>
  </si>
  <si>
    <t>0.0956632653061224</t>
  </si>
  <si>
    <t>AHP237</t>
  </si>
  <si>
    <t>0.40708563887667</t>
  </si>
  <si>
    <t>0.987900416589652</t>
  </si>
  <si>
    <t>0.160606625644851</t>
  </si>
  <si>
    <t>AHP238</t>
  </si>
  <si>
    <t>0.541147896215436</t>
  </si>
  <si>
    <t>0.994224139899094</t>
  </si>
  <si>
    <t>0.0795922977017336</t>
  </si>
  <si>
    <t>AHP239</t>
  </si>
  <si>
    <t>Pákozd Börgöndpuszta</t>
  </si>
  <si>
    <t>0.768133177160523</t>
  </si>
  <si>
    <t>0.996029656984147</t>
  </si>
  <si>
    <t>0.207402365126398</t>
  </si>
  <si>
    <t>AHP240</t>
  </si>
  <si>
    <t>0.765455039551093</t>
  </si>
  <si>
    <t>0.996238689682304</t>
  </si>
  <si>
    <t>0.0684993569507775</t>
  </si>
  <si>
    <t>AHP241</t>
  </si>
  <si>
    <t>0.35899534588991</t>
  </si>
  <si>
    <t>0.990826730852806</t>
  </si>
  <si>
    <t>0.153031363318277</t>
  </si>
  <si>
    <t>AHP242</t>
  </si>
  <si>
    <t>0.743715823424822</t>
  </si>
  <si>
    <t>0.994329275758298</t>
  </si>
  <si>
    <t>0.0850390292076462</t>
  </si>
  <si>
    <t>AHP243</t>
  </si>
  <si>
    <t>0.673556773339798</t>
  </si>
  <si>
    <t>0.99479039142863</t>
  </si>
  <si>
    <t>0.194672967457846</t>
  </si>
  <si>
    <t>AHP244</t>
  </si>
  <si>
    <t>0.743142522809217</t>
  </si>
  <si>
    <t>0.994532989373593</t>
  </si>
  <si>
    <t>0.147518723611907</t>
  </si>
  <si>
    <t>AHPS245W</t>
  </si>
  <si>
    <t>AHP245</t>
  </si>
  <si>
    <t>0.753794303056914</t>
  </si>
  <si>
    <t>0.996543446951512</t>
  </si>
  <si>
    <t>0.133902825836217</t>
  </si>
  <si>
    <t>0.1689390113</t>
  </si>
  <si>
    <t>0.787201872</t>
  </si>
  <si>
    <t>0.1126207409</t>
  </si>
  <si>
    <t>H+13708</t>
  </si>
  <si>
    <t>0.8315</t>
  </si>
  <si>
    <t>0.8375039</t>
  </si>
  <si>
    <t>66.48548</t>
  </si>
  <si>
    <t>0.393249</t>
  </si>
  <si>
    <t>0.380137</t>
  </si>
  <si>
    <t>0.406362</t>
  </si>
  <si>
    <t>0.297239</t>
  </si>
  <si>
    <t>8.198002e-03</t>
  </si>
  <si>
    <t>0.9930754</t>
  </si>
  <si>
    <t>0.9996356</t>
  </si>
  <si>
    <t>AHP246</t>
  </si>
  <si>
    <t>0.343672279528683</t>
  </si>
  <si>
    <t>0.994097932793546</t>
  </si>
  <si>
    <t>0.205801104972376</t>
  </si>
  <si>
    <t>AHP247</t>
  </si>
  <si>
    <t>0.653092173398432</t>
  </si>
  <si>
    <t>0.696890751543297</t>
  </si>
  <si>
    <t>0.154600981275658</t>
  </si>
  <si>
    <t>AHP248</t>
  </si>
  <si>
    <t>0.521541003216654</t>
  </si>
  <si>
    <t>0.988430514910266</t>
  </si>
  <si>
    <t>0.118436937413957</t>
  </si>
  <si>
    <t>AHPS249W</t>
  </si>
  <si>
    <t>AHP249</t>
  </si>
  <si>
    <t>0.773752279578697</t>
  </si>
  <si>
    <t>0.996948044608092</t>
  </si>
  <si>
    <t>0.0642693737489276</t>
  </si>
  <si>
    <t>0.1781446216</t>
  </si>
  <si>
    <t>0.835492446</t>
  </si>
  <si>
    <t>0.05432168624</t>
  </si>
  <si>
    <t>J1c2e</t>
  </si>
  <si>
    <t>0.9562</t>
  </si>
  <si>
    <t>1.040314</t>
  </si>
  <si>
    <t>80.86764</t>
  </si>
  <si>
    <t>0.001544</t>
  </si>
  <si>
    <t>-0.000052</t>
  </si>
  <si>
    <t>0.003140</t>
  </si>
  <si>
    <t>0.005283</t>
  </si>
  <si>
    <t>2.360049e-03</t>
  </si>
  <si>
    <t>0.9048780</t>
  </si>
  <si>
    <t>0.9526316</t>
  </si>
  <si>
    <t>E1b1b1a1b1a10a1a2b~</t>
  </si>
  <si>
    <t>E-Z42901</t>
  </si>
  <si>
    <t>AHP250</t>
  </si>
  <si>
    <t>0.698078216522244</t>
  </si>
  <si>
    <t>0.995151367750827</t>
  </si>
  <si>
    <t>0.105077039656479</t>
  </si>
  <si>
    <t>AHP251</t>
  </si>
  <si>
    <t>Csákberény Arató szérű</t>
  </si>
  <si>
    <t>0.0543005431031114</t>
  </si>
  <si>
    <t>0.994783234394675</t>
  </si>
  <si>
    <t>0.120090634441088</t>
  </si>
  <si>
    <t>AHP252</t>
  </si>
  <si>
    <t>0.1753198099</t>
  </si>
  <si>
    <t>0.9972203402</t>
  </si>
  <si>
    <t>0.207189216175736</t>
  </si>
  <si>
    <t>AHP253</t>
  </si>
  <si>
    <t>10/II</t>
  </si>
  <si>
    <t>0.00963341990271251</t>
  </si>
  <si>
    <t>0.978069002407061</t>
  </si>
  <si>
    <t>0.062929061784897</t>
  </si>
  <si>
    <t>AHP254</t>
  </si>
  <si>
    <t>0.58826862816685</t>
  </si>
  <si>
    <t>0.995564253595239</t>
  </si>
  <si>
    <t>0.0988562091503268</t>
  </si>
  <si>
    <t>AHP255</t>
  </si>
  <si>
    <t>0.263052657724789</t>
  </si>
  <si>
    <t>0.994683914829328</t>
  </si>
  <si>
    <t>0.115874363327674</t>
  </si>
  <si>
    <t>AHPS256W</t>
  </si>
  <si>
    <t>AHP256</t>
  </si>
  <si>
    <t>0.727230033666223</t>
  </si>
  <si>
    <t>0.993402164525742</t>
  </si>
  <si>
    <t>0.155514259166607</t>
  </si>
  <si>
    <t>0.167205308</t>
  </si>
  <si>
    <t>0.7563183963</t>
  </si>
  <si>
    <t>0.1343100693</t>
  </si>
  <si>
    <t>K1a5</t>
  </si>
  <si>
    <t>0.9351</t>
  </si>
  <si>
    <t>0.8995356</t>
  </si>
  <si>
    <t>50.87139</t>
  </si>
  <si>
    <t>0.365909</t>
  </si>
  <si>
    <t>0.352767</t>
  </si>
  <si>
    <t>0.379050</t>
  </si>
  <si>
    <t>0.257093</t>
  </si>
  <si>
    <t>7.721167e-03</t>
  </si>
  <si>
    <t>0.9877964</t>
  </si>
  <si>
    <t>0.9972158</t>
  </si>
  <si>
    <t>AHP257</t>
  </si>
  <si>
    <t>39/I</t>
  </si>
  <si>
    <t>pp</t>
  </si>
  <si>
    <t>0.191826894149233</t>
  </si>
  <si>
    <t>0.956789789627386</t>
  </si>
  <si>
    <t>0.0753490712398843</t>
  </si>
  <si>
    <t>AHP258</t>
  </si>
  <si>
    <t>39/II</t>
  </si>
  <si>
    <t>0.165356473362762</t>
  </si>
  <si>
    <t>0.962133679083761</t>
  </si>
  <si>
    <t>0.0641083521444695</t>
  </si>
  <si>
    <t>AHP259</t>
  </si>
  <si>
    <t>Székesfehérvár Pozsonyi út</t>
  </si>
  <si>
    <t>57/A</t>
  </si>
  <si>
    <t>second_half_of_7th_century</t>
  </si>
  <si>
    <t>0.0277217545906603</t>
  </si>
  <si>
    <t>0.98406653973344</t>
  </si>
  <si>
    <t>0.0995380092398152</t>
  </si>
  <si>
    <t>AHP260</t>
  </si>
  <si>
    <t>57/B</t>
  </si>
  <si>
    <t>0.0260346606417573</t>
  </si>
  <si>
    <t>0.995610734888387</t>
  </si>
  <si>
    <t>0.198782961460446</t>
  </si>
  <si>
    <t>AHP261</t>
  </si>
  <si>
    <t>teljes_koponya</t>
  </si>
  <si>
    <t>0.682180564090654</t>
  </si>
  <si>
    <t>0.991033903054077</t>
  </si>
  <si>
    <t>0.0973954143201931</t>
  </si>
  <si>
    <t>AHP262</t>
  </si>
  <si>
    <t>28/I</t>
  </si>
  <si>
    <t>0.00392103769507553</t>
  </si>
  <si>
    <t>0.98140770252324</t>
  </si>
  <si>
    <t>0.0246305418719212</t>
  </si>
  <si>
    <t>AHP263</t>
  </si>
  <si>
    <t>28/II</t>
  </si>
  <si>
    <t>0.02087309857</t>
  </si>
  <si>
    <t>0.9958768959</t>
  </si>
  <si>
    <t>0.0731707317073171</t>
  </si>
  <si>
    <t>AHP264</t>
  </si>
  <si>
    <t>0.0130868799771344</t>
  </si>
  <si>
    <t>0.97978624535316</t>
  </si>
  <si>
    <t>0.140625</t>
  </si>
  <si>
    <t>AHP265</t>
  </si>
  <si>
    <t>0.0131938463060115</t>
  </si>
  <si>
    <t>0.982195845697329</t>
  </si>
  <si>
    <t>0.302893309222423</t>
  </si>
  <si>
    <t>AHP266</t>
  </si>
  <si>
    <t>145/I</t>
  </si>
  <si>
    <t>molar_47</t>
  </si>
  <si>
    <t>0.520095607814162</t>
  </si>
  <si>
    <t>0.972037743612037</t>
  </si>
  <si>
    <t>0.179423274974253</t>
  </si>
  <si>
    <t>AHP267</t>
  </si>
  <si>
    <t>145/II</t>
  </si>
  <si>
    <t>0.0967194779175055</t>
  </si>
  <si>
    <t>0.995515153952899</t>
  </si>
  <si>
    <t>0.0381160842327723</t>
  </si>
  <si>
    <t>MS20</t>
  </si>
  <si>
    <t>Russia</t>
  </si>
  <si>
    <t>Uyelgi, Chelyabinsk region, Trans-Ural</t>
  </si>
  <si>
    <t>Kurgan 11/grave 5</t>
  </si>
  <si>
    <t>Uyelgi</t>
  </si>
  <si>
    <t>8-10th century</t>
  </si>
  <si>
    <t>*see Csáky et al. 2020</t>
  </si>
  <si>
    <t>0.846340036811244</t>
  </si>
  <si>
    <t>0.72460093960255</t>
  </si>
  <si>
    <t>0.0533437317215832</t>
  </si>
  <si>
    <t>D4j</t>
  </si>
  <si>
    <t>0.9568</t>
  </si>
  <si>
    <t>2.057232</t>
  </si>
  <si>
    <t>108.6287</t>
  </si>
  <si>
    <t>0.002361</t>
  </si>
  <si>
    <t>0.001232</t>
  </si>
  <si>
    <t>0.003491</t>
  </si>
  <si>
    <t>0.001644</t>
  </si>
  <si>
    <t>6.837592e-04</t>
  </si>
  <si>
    <t>32.268593</t>
  </si>
  <si>
    <t>Table S2: Result of unsupervised ADMIXTURE (K=6)</t>
  </si>
  <si>
    <t>K1</t>
  </si>
  <si>
    <t>K2</t>
  </si>
  <si>
    <t>K3</t>
  </si>
  <si>
    <t>K4</t>
  </si>
  <si>
    <t>K5</t>
  </si>
  <si>
    <t>K6</t>
  </si>
  <si>
    <t>AHP05</t>
  </si>
  <si>
    <t>AHP06</t>
  </si>
  <si>
    <t>AHP07</t>
  </si>
  <si>
    <t>AHP09</t>
  </si>
  <si>
    <t>Table S3.1: Selection of f4-statistics’ references</t>
  </si>
  <si>
    <t>ID</t>
  </si>
  <si>
    <t>f4_categ</t>
  </si>
  <si>
    <t>pop</t>
  </si>
  <si>
    <t>Pol_ID</t>
  </si>
  <si>
    <t>S_Even-2.DG</t>
  </si>
  <si>
    <t>Siberia</t>
  </si>
  <si>
    <t>Even.DG</t>
  </si>
  <si>
    <t>S_Even-3.DG</t>
  </si>
  <si>
    <t>Kor1.SG</t>
  </si>
  <si>
    <t>Koryak.SG</t>
  </si>
  <si>
    <t>Kor2.SG</t>
  </si>
  <si>
    <t>S_Mansi-1.DG</t>
  </si>
  <si>
    <t>Mansi.DG</t>
  </si>
  <si>
    <t>S_Mansi-2.DG</t>
  </si>
  <si>
    <t>Karakalpaks1.SG</t>
  </si>
  <si>
    <t>Turk</t>
  </si>
  <si>
    <t>Karakalpak.SG</t>
  </si>
  <si>
    <t>Uzbekistan</t>
  </si>
  <si>
    <t>Karakalpaks2.SG</t>
  </si>
  <si>
    <t>Karakalpaks3.SG</t>
  </si>
  <si>
    <t>Kazakhs1.SG</t>
  </si>
  <si>
    <t>Kazakh.SG</t>
  </si>
  <si>
    <t>Kazakhstan</t>
  </si>
  <si>
    <t>Kazakhs2.SG</t>
  </si>
  <si>
    <t>Kazakhs3.SG</t>
  </si>
  <si>
    <t>S_Kyrgyz-1.DG</t>
  </si>
  <si>
    <t>Kyrgyz_Kyrgyzstan.DG</t>
  </si>
  <si>
    <t>Kyrgyzstan</t>
  </si>
  <si>
    <t>S_Kyrgyz-2.DG</t>
  </si>
  <si>
    <t>Kyrgyz1.SG</t>
  </si>
  <si>
    <t>Kyrgyz_Kyrgyzstan.SG</t>
  </si>
  <si>
    <t>Kyrgyz2.SG</t>
  </si>
  <si>
    <t>Turkmens1.SG</t>
  </si>
  <si>
    <t>Turkmen.SG</t>
  </si>
  <si>
    <t>Turkmenistan</t>
  </si>
  <si>
    <t>Turkmens2.SG</t>
  </si>
  <si>
    <t>S_Uygur-1.DG</t>
  </si>
  <si>
    <t>Uyghur.DG</t>
  </si>
  <si>
    <t>China</t>
  </si>
  <si>
    <t>S_Uygur-2.DG</t>
  </si>
  <si>
    <t>HGDP01297.DG</t>
  </si>
  <si>
    <t>HGDP01298.DG</t>
  </si>
  <si>
    <t>HGDP01299.DG</t>
  </si>
  <si>
    <t>HGDP01230.DG</t>
  </si>
  <si>
    <t>Ignore_Mongola.DG</t>
  </si>
  <si>
    <t>HGDP01231.DG</t>
  </si>
  <si>
    <t>Mongola.DG</t>
  </si>
  <si>
    <t>HGDP01232.DG</t>
  </si>
  <si>
    <t>HGDP01233.DG</t>
  </si>
  <si>
    <t>Hezhen.DG</t>
  </si>
  <si>
    <t>HGDP01234.DG</t>
  </si>
  <si>
    <t>HGDP01236.DG</t>
  </si>
  <si>
    <t>Ignore_Hezhen.DG</t>
  </si>
  <si>
    <t>Uzbeks1.SG</t>
  </si>
  <si>
    <t>Uzbek.SG</t>
  </si>
  <si>
    <t>Uzbeks2.SG</t>
  </si>
  <si>
    <t>Uzbeks3.SG</t>
  </si>
  <si>
    <t>S_Balochi-1.DG</t>
  </si>
  <si>
    <t>C_Asia</t>
  </si>
  <si>
    <t>Balochi.DG</t>
  </si>
  <si>
    <t>Pakistan</t>
  </si>
  <si>
    <t>S_Balochi-2.DG</t>
  </si>
  <si>
    <t>HGDP00052.DG</t>
  </si>
  <si>
    <t>HGDP00054.DG</t>
  </si>
  <si>
    <t>HGDP00056.DG</t>
  </si>
  <si>
    <t>HGDP00058.DG</t>
  </si>
  <si>
    <t>HGDP00062.DG</t>
  </si>
  <si>
    <t>HGDP00064.DG</t>
  </si>
  <si>
    <t>HGDP00066.DG</t>
  </si>
  <si>
    <t>HGDP00068.DG</t>
  </si>
  <si>
    <t>HGDP00074.DG</t>
  </si>
  <si>
    <t>HGDP00078.DG</t>
  </si>
  <si>
    <t>HGDP00080.DG</t>
  </si>
  <si>
    <t>HGDP00082.DG</t>
  </si>
  <si>
    <t>HGDP00086.DG</t>
  </si>
  <si>
    <t>HGDP00088.DG</t>
  </si>
  <si>
    <t>HGDP00090.DG</t>
  </si>
  <si>
    <t>HGDP00092.DG</t>
  </si>
  <si>
    <t>HGDP00094.DG</t>
  </si>
  <si>
    <t>HGDP00096.DG</t>
  </si>
  <si>
    <t>HGDP00098.DG</t>
  </si>
  <si>
    <t>HGDP00183.DG</t>
  </si>
  <si>
    <t>S_Iranian-1.DG</t>
  </si>
  <si>
    <t>Iranian.DG</t>
  </si>
  <si>
    <t>Iran</t>
  </si>
  <si>
    <t>S_Iranian-2.DG</t>
  </si>
  <si>
    <t>S_Kalash-1.DG</t>
  </si>
  <si>
    <t>Kalash.DG</t>
  </si>
  <si>
    <t>S_Kalash-2.DG</t>
  </si>
  <si>
    <t>HGDP00274.DG</t>
  </si>
  <si>
    <t>HGDP00277.DG</t>
  </si>
  <si>
    <t>HGDP00281.DG</t>
  </si>
  <si>
    <t>HGDP00285.DG</t>
  </si>
  <si>
    <t>HGDP00286.DG</t>
  </si>
  <si>
    <t>HGDP00288.DG</t>
  </si>
  <si>
    <t>HGDP00290.DG</t>
  </si>
  <si>
    <t>HGDP00298.DG</t>
  </si>
  <si>
    <t>HGDP00302.DG</t>
  </si>
  <si>
    <t>HGDP00304.DG</t>
  </si>
  <si>
    <t>HGDP00307.DG</t>
  </si>
  <si>
    <t>HGDP00309.DG</t>
  </si>
  <si>
    <t>HGDP00311.DG</t>
  </si>
  <si>
    <t>HGDP00313.DG</t>
  </si>
  <si>
    <t>HGDP00315.DG</t>
  </si>
  <si>
    <t>HGDP00319.DG</t>
  </si>
  <si>
    <t>HGDP00323.DG</t>
  </si>
  <si>
    <t>HGDP00326.DG</t>
  </si>
  <si>
    <t>HGDP00328.DG</t>
  </si>
  <si>
    <t>HGDP00330.DG</t>
  </si>
  <si>
    <t>HGDP00333.DG</t>
  </si>
  <si>
    <t>S_Pathan-1.DG</t>
  </si>
  <si>
    <t>Pathan.DG</t>
  </si>
  <si>
    <t>S_Pathan-2.DG</t>
  </si>
  <si>
    <t>HGDP00213.DG</t>
  </si>
  <si>
    <t>HGDP00216.DG</t>
  </si>
  <si>
    <t>HGDP00218.DG</t>
  </si>
  <si>
    <t>HGDP00222.DG</t>
  </si>
  <si>
    <t>HGDP00224.DG</t>
  </si>
  <si>
    <t>HGDP00226.DG</t>
  </si>
  <si>
    <t>HGDP00228.DG</t>
  </si>
  <si>
    <t>HGDP00232.DG</t>
  </si>
  <si>
    <t>HGDP00241.DG</t>
  </si>
  <si>
    <t>HGDP00243.DG</t>
  </si>
  <si>
    <t>HGDP00244.DG</t>
  </si>
  <si>
    <t>HGDP00248.DG</t>
  </si>
  <si>
    <t>HGDP00254.DG</t>
  </si>
  <si>
    <t>HGDP00258.DG</t>
  </si>
  <si>
    <t>HGDP00259.DG</t>
  </si>
  <si>
    <t>HGDP00262.DG</t>
  </si>
  <si>
    <t>HGDP00264.DG</t>
  </si>
  <si>
    <t>S_Tajik-1.DG</t>
  </si>
  <si>
    <t>Tajik.DG</t>
  </si>
  <si>
    <t>Tajikistan</t>
  </si>
  <si>
    <t>S_Tajik-2.DG</t>
  </si>
  <si>
    <t>Tadjik.SG</t>
  </si>
  <si>
    <t>Tajik.SG</t>
  </si>
  <si>
    <t>Tajiks1.SG</t>
  </si>
  <si>
    <t>Tajiks3.SG</t>
  </si>
  <si>
    <t>HG02728.DG</t>
  </si>
  <si>
    <t>PJL.DG</t>
  </si>
  <si>
    <t>HG02731.DG</t>
  </si>
  <si>
    <t>HG02775.DG</t>
  </si>
  <si>
    <t>HG02778.DG</t>
  </si>
  <si>
    <t>HG02660.DG</t>
  </si>
  <si>
    <t>HG02661.DG</t>
  </si>
  <si>
    <t>HG02780.DG</t>
  </si>
  <si>
    <t>HG02783.DG</t>
  </si>
  <si>
    <t>HG02648.DG</t>
  </si>
  <si>
    <t>HG02649.DG</t>
  </si>
  <si>
    <t>HG02733.DG</t>
  </si>
  <si>
    <t>HG02734.DG</t>
  </si>
  <si>
    <t>HG02651.DG</t>
  </si>
  <si>
    <t>HG02652.DG</t>
  </si>
  <si>
    <t>HG02697.DG</t>
  </si>
  <si>
    <t>HG02699.DG</t>
  </si>
  <si>
    <t>HG03660.DG</t>
  </si>
  <si>
    <t>HG03663.DG</t>
  </si>
  <si>
    <t>HG02700.DG</t>
  </si>
  <si>
    <t>HG02657.DG</t>
  </si>
  <si>
    <t>HG02658.DG</t>
  </si>
  <si>
    <t>HG03702.DG</t>
  </si>
  <si>
    <t>HG03649.DG</t>
  </si>
  <si>
    <t>HG02681.DG</t>
  </si>
  <si>
    <t>HG02682.DG</t>
  </si>
  <si>
    <t>HG02694.DG</t>
  </si>
  <si>
    <t>HG02696.DG</t>
  </si>
  <si>
    <t>HG03765.DG</t>
  </si>
  <si>
    <t>HG03767.DG</t>
  </si>
  <si>
    <t>HG02790.DG</t>
  </si>
  <si>
    <t>HG02792.DG</t>
  </si>
  <si>
    <t>HG02774.DG</t>
  </si>
  <si>
    <t>HG03619.DG</t>
  </si>
  <si>
    <t>HG03624.DG</t>
  </si>
  <si>
    <t>HG02787.DG</t>
  </si>
  <si>
    <t>HG02789.DG</t>
  </si>
  <si>
    <t>HG02494.DG</t>
  </si>
  <si>
    <t>HG03015.DG</t>
  </si>
  <si>
    <t>HG03762.DG</t>
  </si>
  <si>
    <t>HG03652.DG</t>
  </si>
  <si>
    <t>HG03653.DG</t>
  </si>
  <si>
    <t>HG03488.DG</t>
  </si>
  <si>
    <t>HG03229.DG</t>
  </si>
  <si>
    <t>HG03234.DG</t>
  </si>
  <si>
    <t>HG02736.DG</t>
  </si>
  <si>
    <t>HG02737.DG</t>
  </si>
  <si>
    <t>HG03490.DG</t>
  </si>
  <si>
    <t>HG03491.DG</t>
  </si>
  <si>
    <t>HG03703.DG</t>
  </si>
  <si>
    <t>HG03705.DG</t>
  </si>
  <si>
    <t>HG03019.DG</t>
  </si>
  <si>
    <t>HG03021.DG</t>
  </si>
  <si>
    <t>HG02490.DG</t>
  </si>
  <si>
    <t>HG02654.DG</t>
  </si>
  <si>
    <t>HG02655.DG</t>
  </si>
  <si>
    <t>HG01583.DG</t>
  </si>
  <si>
    <t>HG02491.DG</t>
  </si>
  <si>
    <t>HG02493.DG</t>
  </si>
  <si>
    <t>HG02684.DG</t>
  </si>
  <si>
    <t>HG02685.DG</t>
  </si>
  <si>
    <t>HG03022.DG</t>
  </si>
  <si>
    <t>HG03625.DG</t>
  </si>
  <si>
    <t>HG03629.DG</t>
  </si>
  <si>
    <t>HG03235.DG</t>
  </si>
  <si>
    <t>HG03237.DG</t>
  </si>
  <si>
    <t>HG03016.DG</t>
  </si>
  <si>
    <t>HG03018.DG</t>
  </si>
  <si>
    <t>HG02687.DG</t>
  </si>
  <si>
    <t>HG02688.DG</t>
  </si>
  <si>
    <t>HG02724.DG</t>
  </si>
  <si>
    <t>HG02725.DG</t>
  </si>
  <si>
    <t>HG02727.DG</t>
  </si>
  <si>
    <t>HG02600.DG</t>
  </si>
  <si>
    <t>HG02601.DG</t>
  </si>
  <si>
    <t>HG01586.DG</t>
  </si>
  <si>
    <t>HG01589.DG</t>
  </si>
  <si>
    <t>HG02597.DG</t>
  </si>
  <si>
    <t>HG02784.DG</t>
  </si>
  <si>
    <t>HG02786.DG</t>
  </si>
  <si>
    <t>HG03667.DG</t>
  </si>
  <si>
    <t>HG03668.DG</t>
  </si>
  <si>
    <t>HG02793.DG</t>
  </si>
  <si>
    <t>HG01593.DG</t>
  </si>
  <si>
    <t>HG03238.DG</t>
  </si>
  <si>
    <t>HG02690.DG</t>
  </si>
  <si>
    <t>HG02691.DG</t>
  </si>
  <si>
    <t>HG03631.DG</t>
  </si>
  <si>
    <t>HG03634.DG</t>
  </si>
  <si>
    <t>HG03228.DG</t>
  </si>
  <si>
    <t>HG03709.DG</t>
  </si>
  <si>
    <t>HG03636.DG</t>
  </si>
  <si>
    <t>HG03640.DG</t>
  </si>
  <si>
    <t>HG03706.DG</t>
  </si>
  <si>
    <t>HG03708.DG</t>
  </si>
  <si>
    <t>HG02603.DG</t>
  </si>
  <si>
    <t>HG02604.DG</t>
  </si>
  <si>
    <t>Bur1.SG</t>
  </si>
  <si>
    <t>Mongol</t>
  </si>
  <si>
    <t>Buryat.SG</t>
  </si>
  <si>
    <t>Bur2.SG</t>
  </si>
  <si>
    <t>Buryats1.SG</t>
  </si>
  <si>
    <t>Buryats2.SG</t>
  </si>
  <si>
    <t>B_Han-3.DG</t>
  </si>
  <si>
    <t>Han.DG</t>
  </si>
  <si>
    <t>S_Han-1.DG</t>
  </si>
  <si>
    <t>S_Han-2.DG</t>
  </si>
  <si>
    <t>HGDP00774.DG</t>
  </si>
  <si>
    <t>HGDP00775.DG</t>
  </si>
  <si>
    <t>HGDP00776.DG</t>
  </si>
  <si>
    <t>HGDP00777.DG</t>
  </si>
  <si>
    <t>HGDP00779.DG</t>
  </si>
  <si>
    <t>HGDP00780.DG</t>
  </si>
  <si>
    <t>HGDP00781.DG</t>
  </si>
  <si>
    <t>HGDP00782.DG</t>
  </si>
  <si>
    <t>HGDP00783.DG</t>
  </si>
  <si>
    <t>HGDP00784.DG</t>
  </si>
  <si>
    <t>HGDP00785.DG</t>
  </si>
  <si>
    <t>HGDP00786.DG</t>
  </si>
  <si>
    <t>HGDP00811.DG</t>
  </si>
  <si>
    <t>HGDP00812.DG</t>
  </si>
  <si>
    <t>HGDP00813.DG</t>
  </si>
  <si>
    <t>HGDP00814.DG</t>
  </si>
  <si>
    <t>HGDP00815.DG</t>
  </si>
  <si>
    <t>HGDP00817.DG</t>
  </si>
  <si>
    <t>HGDP00818.DG</t>
  </si>
  <si>
    <t>HGDP00819.DG</t>
  </si>
  <si>
    <t>HGDP00820.DG</t>
  </si>
  <si>
    <t>HGDP00821.DG</t>
  </si>
  <si>
    <t>HGDP00822.DG</t>
  </si>
  <si>
    <t>HGDP00971.DG</t>
  </si>
  <si>
    <t>HGDP00972.DG</t>
  </si>
  <si>
    <t>HGDP00973.DG</t>
  </si>
  <si>
    <t>HGDP00974.DG</t>
  </si>
  <si>
    <t>HGDP00975.DG</t>
  </si>
  <si>
    <t>HGDP00976.DG</t>
  </si>
  <si>
    <t>HGDP00977.DG</t>
  </si>
  <si>
    <t>HGDP01021.DG</t>
  </si>
  <si>
    <t>HGDP01023.DG</t>
  </si>
  <si>
    <t>HGDP01287.DG</t>
  </si>
  <si>
    <t>HGDP01288.DG</t>
  </si>
  <si>
    <t>HGDP01289.DG</t>
  </si>
  <si>
    <t>HGDP01290.DG</t>
  </si>
  <si>
    <t>HGDP01291.DG</t>
  </si>
  <si>
    <t>HGDP01292.DG</t>
  </si>
  <si>
    <t>HGDP01293.DG</t>
  </si>
  <si>
    <t>HGDP01294.DG</t>
  </si>
  <si>
    <t>HGDP01295.DG</t>
  </si>
  <si>
    <t>HGDP01296.DG</t>
  </si>
  <si>
    <t>S_Xibo-2.DG</t>
  </si>
  <si>
    <t>Xibo.DG</t>
  </si>
  <si>
    <t>S_Xibo-1.DG</t>
  </si>
  <si>
    <t>HGDP01244.DG</t>
  </si>
  <si>
    <t>HGDP01245.DG</t>
  </si>
  <si>
    <t>HGDP01246.DG</t>
  </si>
  <si>
    <t>HGDP01248.DG</t>
  </si>
  <si>
    <t>HGDP01249.DG</t>
  </si>
  <si>
    <t>HGDP01250.DG</t>
  </si>
  <si>
    <t>HGDP01251.DG</t>
  </si>
  <si>
    <t>S_Yakut-2.DG</t>
  </si>
  <si>
    <t>Yakut.DG</t>
  </si>
  <si>
    <t>S_Yakut-1.DG</t>
  </si>
  <si>
    <t>HGDP00945.DG</t>
  </si>
  <si>
    <t>HGDP00946.DG</t>
  </si>
  <si>
    <t>HGDP00947.DG</t>
  </si>
  <si>
    <t>HGDP00948.DG</t>
  </si>
  <si>
    <t>HGDP00950.DG</t>
  </si>
  <si>
    <t>HGDP00951.DG</t>
  </si>
  <si>
    <t>HGDP00952.DG</t>
  </si>
  <si>
    <t>HGDP00954.DG</t>
  </si>
  <si>
    <t>HGDP00955.DG</t>
  </si>
  <si>
    <t>HGDP00956.DG</t>
  </si>
  <si>
    <t>HGDP00958.DG</t>
  </si>
  <si>
    <t>HGDP00960.DG</t>
  </si>
  <si>
    <t>HGDP00961.DG</t>
  </si>
  <si>
    <t>HGDP00962.DG</t>
  </si>
  <si>
    <t>HGDP00963.DG</t>
  </si>
  <si>
    <t>HGDP00964.DG</t>
  </si>
  <si>
    <t>HGDP00965.DG</t>
  </si>
  <si>
    <t>HGDP00966.DG</t>
  </si>
  <si>
    <t>HGDP00967.DG</t>
  </si>
  <si>
    <t>HGDP00968.DG</t>
  </si>
  <si>
    <t>NA18530.DG</t>
  </si>
  <si>
    <t>CHB.DG</t>
  </si>
  <si>
    <t>NA18531.DG</t>
  </si>
  <si>
    <t>NA18611.DG</t>
  </si>
  <si>
    <t>NA18612.DG</t>
  </si>
  <si>
    <t>NA18532.DG</t>
  </si>
  <si>
    <t>NA18533.DG</t>
  </si>
  <si>
    <t>NA19091.DG</t>
  </si>
  <si>
    <t>JPT.DG</t>
  </si>
  <si>
    <t>Japan</t>
  </si>
  <si>
    <t>NA18627.DG</t>
  </si>
  <si>
    <t>NA18628.DG</t>
  </si>
  <si>
    <t>NA19077.DG</t>
  </si>
  <si>
    <t>NA19078.DG</t>
  </si>
  <si>
    <t>NA19010.DG</t>
  </si>
  <si>
    <t>NA19011.DG</t>
  </si>
  <si>
    <t>NA18555.DG</t>
  </si>
  <si>
    <t>NA18557.DG</t>
  </si>
  <si>
    <t>NA18631.DG</t>
  </si>
  <si>
    <t>NA18632.DG</t>
  </si>
  <si>
    <t>NA18564.DG</t>
  </si>
  <si>
    <t>NA18565.DG</t>
  </si>
  <si>
    <t>NA18525.DG</t>
  </si>
  <si>
    <t>NA18944.DG</t>
  </si>
  <si>
    <t>NA18945.DG</t>
  </si>
  <si>
    <t>NA18552.DG</t>
  </si>
  <si>
    <t>NA18553.DG</t>
  </si>
  <si>
    <t>NA18641.DG</t>
  </si>
  <si>
    <t>NA18642.DG</t>
  </si>
  <si>
    <t>NA19012.DG</t>
  </si>
  <si>
    <t>NA19059.DG</t>
  </si>
  <si>
    <t>NA19060.DG</t>
  </si>
  <si>
    <t>NA18543.DG</t>
  </si>
  <si>
    <t>NA18544.DG</t>
  </si>
  <si>
    <t>NA18952.DG</t>
  </si>
  <si>
    <t>NA18953.DG</t>
  </si>
  <si>
    <t>NA19075.DG</t>
  </si>
  <si>
    <t>NA19076.DG</t>
  </si>
  <si>
    <t>NA18966.DG</t>
  </si>
  <si>
    <t>NA18967.DG</t>
  </si>
  <si>
    <t>NA18974.DG</t>
  </si>
  <si>
    <t>NA18975.DG</t>
  </si>
  <si>
    <t>NA18619.DG</t>
  </si>
  <si>
    <t>NA18620.DG</t>
  </si>
  <si>
    <t>NA19083.DG</t>
  </si>
  <si>
    <t>NA19084.DG</t>
  </si>
  <si>
    <t>NA18623.DG</t>
  </si>
  <si>
    <t>NA18624.DG</t>
  </si>
  <si>
    <t>NA18629.DG</t>
  </si>
  <si>
    <t>NA18630.DG</t>
  </si>
  <si>
    <t>NA19007.DG</t>
  </si>
  <si>
    <t>NA19009.DG</t>
  </si>
  <si>
    <t>NA19005.DG</t>
  </si>
  <si>
    <t>NA19006.DG</t>
  </si>
  <si>
    <t>NA19072.DG</t>
  </si>
  <si>
    <t>NA19074.DG</t>
  </si>
  <si>
    <t>NA18997.DG</t>
  </si>
  <si>
    <t>NA18998.DG</t>
  </si>
  <si>
    <t>NA18570.DG</t>
  </si>
  <si>
    <t>NA18571.DG</t>
  </si>
  <si>
    <t>NA18617.DG</t>
  </si>
  <si>
    <t>NA18618.DG</t>
  </si>
  <si>
    <t>NA18645.DG</t>
  </si>
  <si>
    <t>NA18646.DG</t>
  </si>
  <si>
    <t>NA19087.DG</t>
  </si>
  <si>
    <t>NA19088.DG</t>
  </si>
  <si>
    <t>NA18980.DG</t>
  </si>
  <si>
    <t>NA18981.DG</t>
  </si>
  <si>
    <t>NA18596.DG</t>
  </si>
  <si>
    <t>NA18597.DG</t>
  </si>
  <si>
    <t>NA19089.DG</t>
  </si>
  <si>
    <t>NA19090.DG</t>
  </si>
  <si>
    <t>NA18968.DG</t>
  </si>
  <si>
    <t>NA18969.DG</t>
  </si>
  <si>
    <t>NA18526.DG</t>
  </si>
  <si>
    <t>NA18528.DG</t>
  </si>
  <si>
    <t>NA18988.DG</t>
  </si>
  <si>
    <t>NA18989.DG</t>
  </si>
  <si>
    <t>NA18549.DG</t>
  </si>
  <si>
    <t>NA18550.DG</t>
  </si>
  <si>
    <t>NA18534.DG</t>
  </si>
  <si>
    <t>NA18535.DG</t>
  </si>
  <si>
    <t>NA18545.DG</t>
  </si>
  <si>
    <t>NA18546.DG</t>
  </si>
  <si>
    <t>NA19057.DG</t>
  </si>
  <si>
    <t>NA19058.DG</t>
  </si>
  <si>
    <t>NA18635.DG</t>
  </si>
  <si>
    <t>NA18636.DG</t>
  </si>
  <si>
    <t>NA18541.DG</t>
  </si>
  <si>
    <t>NA18542.DG</t>
  </si>
  <si>
    <t>NA18749.DG</t>
  </si>
  <si>
    <t>NA18757.DG</t>
  </si>
  <si>
    <t>NA18972.DG</t>
  </si>
  <si>
    <t>NA18973.DG</t>
  </si>
  <si>
    <t>NA19055.DG</t>
  </si>
  <si>
    <t>NA19056.DG</t>
  </si>
  <si>
    <t>NA18591.DG</t>
  </si>
  <si>
    <t>NA18592.DG</t>
  </si>
  <si>
    <t>NA18940.DG</t>
  </si>
  <si>
    <t>NA18941.DG</t>
  </si>
  <si>
    <t>NA19003.DG</t>
  </si>
  <si>
    <t>NA19004.DG</t>
  </si>
  <si>
    <t>NA18562.DG</t>
  </si>
  <si>
    <t>NA18563.DG</t>
  </si>
  <si>
    <t>NA18948.DG</t>
  </si>
  <si>
    <t>NA18949.DG</t>
  </si>
  <si>
    <t>NA18558.DG</t>
  </si>
  <si>
    <t>NA18559.DG</t>
  </si>
  <si>
    <t>NA18613.DG</t>
  </si>
  <si>
    <t>NA18614.DG</t>
  </si>
  <si>
    <t>NA19079.DG</t>
  </si>
  <si>
    <t>NA19080.DG</t>
  </si>
  <si>
    <t>NA18615.DG</t>
  </si>
  <si>
    <t>NA18616.DG</t>
  </si>
  <si>
    <t>NA18603.DG</t>
  </si>
  <si>
    <t>NA18605.DG</t>
  </si>
  <si>
    <t>NA19064.DG</t>
  </si>
  <si>
    <t>NA19065.DG</t>
  </si>
  <si>
    <t>NA18572.DG</t>
  </si>
  <si>
    <t>NA18573.DG</t>
  </si>
  <si>
    <t>NA18984.DG</t>
  </si>
  <si>
    <t>NA18985.DG</t>
  </si>
  <si>
    <t>NA18942.DG</t>
  </si>
  <si>
    <t>NA18943.DG</t>
  </si>
  <si>
    <t>NA18982.DG</t>
  </si>
  <si>
    <t>NA18983.DG</t>
  </si>
  <si>
    <t>NA18639.DG</t>
  </si>
  <si>
    <t>NA18640.DG</t>
  </si>
  <si>
    <t>NA18647.DG</t>
  </si>
  <si>
    <t>NA18648.DG</t>
  </si>
  <si>
    <t>NA18621.DG</t>
  </si>
  <si>
    <t>NA18622.DG</t>
  </si>
  <si>
    <t>NA18637.DG</t>
  </si>
  <si>
    <t>NA18638.DG</t>
  </si>
  <si>
    <t>NA18633.DG</t>
  </si>
  <si>
    <t>NA18634.DG</t>
  </si>
  <si>
    <t>NA18593.DG</t>
  </si>
  <si>
    <t>NA18595.DG</t>
  </si>
  <si>
    <t>NA18994.DG</t>
  </si>
  <si>
    <t>NA18995.DG</t>
  </si>
  <si>
    <t>NA18992.DG</t>
  </si>
  <si>
    <t>NA18993.DG</t>
  </si>
  <si>
    <t>NA18740.DG</t>
  </si>
  <si>
    <t>NA18745.DG</t>
  </si>
  <si>
    <t>NA18625.DG</t>
  </si>
  <si>
    <t>NA18626.DG</t>
  </si>
  <si>
    <t>NA18978.DG</t>
  </si>
  <si>
    <t>NA18979.DG</t>
  </si>
  <si>
    <t>NA18609.DG</t>
  </si>
  <si>
    <t>NA18610.DG</t>
  </si>
  <si>
    <t>NA18643.DG</t>
  </si>
  <si>
    <t>NA18644.DG</t>
  </si>
  <si>
    <t>NA18538.DG</t>
  </si>
  <si>
    <t>NA18539.DG</t>
  </si>
  <si>
    <t>NA18957.DG</t>
  </si>
  <si>
    <t>NA18959.DG</t>
  </si>
  <si>
    <t>NA19081.DG</t>
  </si>
  <si>
    <t>NA19082.DG</t>
  </si>
  <si>
    <t>NA18970.DG</t>
  </si>
  <si>
    <t>NA18971.DG</t>
  </si>
  <si>
    <t>NA19001.DG</t>
  </si>
  <si>
    <t>NA19002.DG</t>
  </si>
  <si>
    <t>NA18536.DG</t>
  </si>
  <si>
    <t>NA18537.DG</t>
  </si>
  <si>
    <t>NA18960.DG</t>
  </si>
  <si>
    <t>NA18961.DG</t>
  </si>
  <si>
    <t>NA18747.DG</t>
  </si>
  <si>
    <t>NA18748.DG</t>
  </si>
  <si>
    <t>NA18964.DG</t>
  </si>
  <si>
    <t>NA18965.DG</t>
  </si>
  <si>
    <t>NA18547.DG</t>
  </si>
  <si>
    <t>NA18548.DG</t>
  </si>
  <si>
    <t>NA18560.DG</t>
  </si>
  <si>
    <t>NA18561.DG</t>
  </si>
  <si>
    <t>NA19085.DG</t>
  </si>
  <si>
    <t>NA19086.DG</t>
  </si>
  <si>
    <t>NA18954.DG</t>
  </si>
  <si>
    <t>NA18956.DG</t>
  </si>
  <si>
    <t>NA18950.DG</t>
  </si>
  <si>
    <t>NA18951.DG</t>
  </si>
  <si>
    <t>NA19054.DG</t>
  </si>
  <si>
    <t>NA19062.DG</t>
  </si>
  <si>
    <t>NA19063.DG</t>
  </si>
  <si>
    <t>NA19068.DG</t>
  </si>
  <si>
    <t>NA19070.DG</t>
  </si>
  <si>
    <t>NA18599.DG</t>
  </si>
  <si>
    <t>NA18602.DG</t>
  </si>
  <si>
    <t>NA18999.DG</t>
  </si>
  <si>
    <t>NA19000.DG</t>
  </si>
  <si>
    <t>NA18566.DG</t>
  </si>
  <si>
    <t>NA18567.DG</t>
  </si>
  <si>
    <t>NA18962.DG</t>
  </si>
  <si>
    <t>NA18963.DG</t>
  </si>
  <si>
    <t>NA18990.DG</t>
  </si>
  <si>
    <t>NA18991.DG</t>
  </si>
  <si>
    <t>NA18946.DG</t>
  </si>
  <si>
    <t>NA18947.DG</t>
  </si>
  <si>
    <t>NA18574.DG</t>
  </si>
  <si>
    <t>NA18577.DG</t>
  </si>
  <si>
    <t>NA19066.DG</t>
  </si>
  <si>
    <t>NA19067.DG</t>
  </si>
  <si>
    <t>NA18986.DG</t>
  </si>
  <si>
    <t>NA18987.DG</t>
  </si>
  <si>
    <t>NA18939.DG</t>
  </si>
  <si>
    <t>NA18606.DG</t>
  </si>
  <si>
    <t>NA18608.DG</t>
  </si>
  <si>
    <t>NA18976.DG</t>
  </si>
  <si>
    <t>NA18977.DG</t>
  </si>
  <si>
    <t>NA18579.DG</t>
  </si>
  <si>
    <t>NA18582.DG</t>
  </si>
  <si>
    <t>HGDP00609.DG</t>
  </si>
  <si>
    <t>N_East</t>
  </si>
  <si>
    <t>BedouinA.DG</t>
  </si>
  <si>
    <t>Israel</t>
  </si>
  <si>
    <t>HGDP00611.DG</t>
  </si>
  <si>
    <t>HGDP00613.DG</t>
  </si>
  <si>
    <t>HGDP00614.DG</t>
  </si>
  <si>
    <t>HGDP00615.DG</t>
  </si>
  <si>
    <t>HGDP00619.DG</t>
  </si>
  <si>
    <t>HGDP00620.DG</t>
  </si>
  <si>
    <t>HGDP00622.DG</t>
  </si>
  <si>
    <t>HGDP00625.DG</t>
  </si>
  <si>
    <t>HGDP00626.DG</t>
  </si>
  <si>
    <t>HGDP00628.DG</t>
  </si>
  <si>
    <t>HGDP00629.DG</t>
  </si>
  <si>
    <t>HGDP00632.DG</t>
  </si>
  <si>
    <t>HGDP00634.DG</t>
  </si>
  <si>
    <t>HGDP00635.DG</t>
  </si>
  <si>
    <t>HGDP00637.DG</t>
  </si>
  <si>
    <t>HGDP00638.DG</t>
  </si>
  <si>
    <t>HGDP00639.DG</t>
  </si>
  <si>
    <t>HGDP00640.DG</t>
  </si>
  <si>
    <t>HGDP00642.DG</t>
  </si>
  <si>
    <t>HGDP00644.DG</t>
  </si>
  <si>
    <t>HGDP00645.DG</t>
  </si>
  <si>
    <t>HGDP00646.DG</t>
  </si>
  <si>
    <t>HGDP00647.DG</t>
  </si>
  <si>
    <t>HGDP00654.DG</t>
  </si>
  <si>
    <t>S_BedouinB-1.DG</t>
  </si>
  <si>
    <t>BedouinB.DG</t>
  </si>
  <si>
    <t>S_BedouinB-2.DG</t>
  </si>
  <si>
    <t>HGDP00607.DG</t>
  </si>
  <si>
    <t>HGDP00608.DG</t>
  </si>
  <si>
    <t>HGDP00610.DG</t>
  </si>
  <si>
    <t>HGDP00612.DG</t>
  </si>
  <si>
    <t>HGDP00616.DG</t>
  </si>
  <si>
    <t>HGDP00618.DG</t>
  </si>
  <si>
    <t>HGDP00623.DG</t>
  </si>
  <si>
    <t>HGDP00624.DG</t>
  </si>
  <si>
    <t>HGDP00630.DG</t>
  </si>
  <si>
    <t>HGDP00631.DG</t>
  </si>
  <si>
    <t>HGDP00636.DG</t>
  </si>
  <si>
    <t>HGDP00641.DG</t>
  </si>
  <si>
    <t>HGDP00643.DG</t>
  </si>
  <si>
    <t>HGDP00648.DG</t>
  </si>
  <si>
    <t>HGDP00649.DG</t>
  </si>
  <si>
    <t>HGDP00650.DG</t>
  </si>
  <si>
    <t>HGDP00651.DG</t>
  </si>
  <si>
    <t>HGDP00653.DG</t>
  </si>
  <si>
    <t>HGDP00701.DG</t>
  </si>
  <si>
    <t>S_Druze-1.DG</t>
  </si>
  <si>
    <t>Druze.DG</t>
  </si>
  <si>
    <t>S_Druze-2.DG</t>
  </si>
  <si>
    <t>HGDP00557.DG</t>
  </si>
  <si>
    <t>HGDP00558.DG</t>
  </si>
  <si>
    <t>HGDP00559.DG</t>
  </si>
  <si>
    <t>HGDP00560.DG</t>
  </si>
  <si>
    <t>HGDP00561.DG</t>
  </si>
  <si>
    <t>HGDP00562.DG</t>
  </si>
  <si>
    <t>HGDP00563.DG</t>
  </si>
  <si>
    <t>HGDP00564.DG</t>
  </si>
  <si>
    <t>HGDP00565.DG</t>
  </si>
  <si>
    <t>HGDP00566.DG</t>
  </si>
  <si>
    <t>HGDP00567.DG</t>
  </si>
  <si>
    <t>HGDP00568.DG</t>
  </si>
  <si>
    <t>HGDP00569.DG</t>
  </si>
  <si>
    <t>HGDP00571.DG</t>
  </si>
  <si>
    <t>HGDP00572.DG</t>
  </si>
  <si>
    <t>HGDP00573.DG</t>
  </si>
  <si>
    <t>HGDP00574.DG</t>
  </si>
  <si>
    <t>HGDP00575.DG</t>
  </si>
  <si>
    <t>HGDP00577.DG</t>
  </si>
  <si>
    <t>HGDP00578.DG</t>
  </si>
  <si>
    <t>HGDP00579.DG</t>
  </si>
  <si>
    <t>HGDP00580.DG</t>
  </si>
  <si>
    <t>HGDP00582.DG</t>
  </si>
  <si>
    <t>HGDP00583.DG</t>
  </si>
  <si>
    <t>HGDP00584.DG</t>
  </si>
  <si>
    <t>HGDP00586.DG</t>
  </si>
  <si>
    <t>HGDP00587.DG</t>
  </si>
  <si>
    <t>HGDP00588.DG</t>
  </si>
  <si>
    <t>HGDP00591.DG</t>
  </si>
  <si>
    <t>HGDP00594.DG</t>
  </si>
  <si>
    <t>HGDP00595.DG</t>
  </si>
  <si>
    <t>HGDP00597.DG</t>
  </si>
  <si>
    <t>HGDP00598.DG</t>
  </si>
  <si>
    <t>HGDP00599.DG</t>
  </si>
  <si>
    <t>HGDP00600.DG</t>
  </si>
  <si>
    <t>HGDP00601.DG</t>
  </si>
  <si>
    <t>HGDP00602.DG</t>
  </si>
  <si>
    <t>HGDP00604.DG</t>
  </si>
  <si>
    <t>HGDP00606.DG</t>
  </si>
  <si>
    <t>S_Iraqi_Jew-1.DG</t>
  </si>
  <si>
    <t>Jew_Iraqi.DG</t>
  </si>
  <si>
    <t>Iraq</t>
  </si>
  <si>
    <t>S_Iraqi_Jew-2.DG</t>
  </si>
  <si>
    <t>S_Yemenite_Jew-1.DG</t>
  </si>
  <si>
    <t>Jew_Yemenite.DG</t>
  </si>
  <si>
    <t>Yemen</t>
  </si>
  <si>
    <t>S_Yemenite_Jew-2.DG</t>
  </si>
  <si>
    <t>S_Jordanian-3.DG</t>
  </si>
  <si>
    <t>Jordanian.DG</t>
  </si>
  <si>
    <t>Jordan</t>
  </si>
  <si>
    <t>S_Jordanian-1.DG</t>
  </si>
  <si>
    <t>S_Jordanian-2.DG</t>
  </si>
  <si>
    <t>S_Palestinian-1.DG</t>
  </si>
  <si>
    <t>Palestinian.DG</t>
  </si>
  <si>
    <t>S_Palestinian-2.DG</t>
  </si>
  <si>
    <t>S_Palestinian-3.DG</t>
  </si>
  <si>
    <t>HGDP00675.DG</t>
  </si>
  <si>
    <t>HGDP00676.DG</t>
  </si>
  <si>
    <t>HGDP00677.DG</t>
  </si>
  <si>
    <t>HGDP00679.DG</t>
  </si>
  <si>
    <t>HGDP00680.DG</t>
  </si>
  <si>
    <t>HGDP00683.DG</t>
  </si>
  <si>
    <t>HGDP00684.DG</t>
  </si>
  <si>
    <t>HGDP00686.DG</t>
  </si>
  <si>
    <t>HGDP00688.DG</t>
  </si>
  <si>
    <t>HGDP00689.DG</t>
  </si>
  <si>
    <t>HGDP00690.DG</t>
  </si>
  <si>
    <t>HGDP00691.DG</t>
  </si>
  <si>
    <t>HGDP00694.DG</t>
  </si>
  <si>
    <t>HGDP00696.DG</t>
  </si>
  <si>
    <t>HGDP00697.DG</t>
  </si>
  <si>
    <t>HGDP00698.DG</t>
  </si>
  <si>
    <t>HGDP00699.DG</t>
  </si>
  <si>
    <t>HGDP00700.DG</t>
  </si>
  <si>
    <t>HGDP00722.DG</t>
  </si>
  <si>
    <t>HGDP00724.DG</t>
  </si>
  <si>
    <t>HGDP00725.DG</t>
  </si>
  <si>
    <t>HGDP00726.DG</t>
  </si>
  <si>
    <t>HGDP00727.DG</t>
  </si>
  <si>
    <t>HGDP00729.DG</t>
  </si>
  <si>
    <t>HGDP00730.DG</t>
  </si>
  <si>
    <t>HGDP00732.DG</t>
  </si>
  <si>
    <t>HGDP00733.DG</t>
  </si>
  <si>
    <t>HGDP00734.DG</t>
  </si>
  <si>
    <t>HGDP00735.DG</t>
  </si>
  <si>
    <t>HGDP00736.DG</t>
  </si>
  <si>
    <t>HGDP00737.DG</t>
  </si>
  <si>
    <t>HGDP00739.DG</t>
  </si>
  <si>
    <t>HGDP00740.DG</t>
  </si>
  <si>
    <t>HGDP00745.DG</t>
  </si>
  <si>
    <t>HGDP00746.DG</t>
  </si>
  <si>
    <t>S_Adygei-2.DG</t>
  </si>
  <si>
    <t>Caucasian</t>
  </si>
  <si>
    <t>Adygei.DG</t>
  </si>
  <si>
    <t>S_Adygei-1.DG</t>
  </si>
  <si>
    <t>HGDP01382.DG</t>
  </si>
  <si>
    <t>HGDP01383.DG</t>
  </si>
  <si>
    <t>HGDP01385.DG</t>
  </si>
  <si>
    <t>HGDP01386.DG</t>
  </si>
  <si>
    <t>HGDP01387.DG</t>
  </si>
  <si>
    <t>HGDP01397.DG</t>
  </si>
  <si>
    <t>HGDP01398.DG</t>
  </si>
  <si>
    <t>HGDP01399.DG</t>
  </si>
  <si>
    <t>HGDP01400.DG</t>
  </si>
  <si>
    <t>HGDP01401.DG</t>
  </si>
  <si>
    <t>HGDP01402.DG</t>
  </si>
  <si>
    <t>HGDP01403.DG</t>
  </si>
  <si>
    <t>HGDP01404.DG</t>
  </si>
  <si>
    <t>S_Armenian-1.DG</t>
  </si>
  <si>
    <t>Armenian.DG</t>
  </si>
  <si>
    <t>Armenia</t>
  </si>
  <si>
    <t>S_Armenian-2.DG</t>
  </si>
  <si>
    <t>S_Chechen-1.DG</t>
  </si>
  <si>
    <t>Chechen.DG</t>
  </si>
  <si>
    <t>S_Georgian-1.DG</t>
  </si>
  <si>
    <t>Georgian.DG</t>
  </si>
  <si>
    <t>Georgia</t>
  </si>
  <si>
    <t>S_Georgian-2.DG</t>
  </si>
  <si>
    <t>S_Lezgin-1.DG</t>
  </si>
  <si>
    <t>Lezgin.DG</t>
  </si>
  <si>
    <t>S_Lezgin-2.DG</t>
  </si>
  <si>
    <t>S_Abkhasian-1.DG</t>
  </si>
  <si>
    <t>Russia_Abkhasian.DG</t>
  </si>
  <si>
    <t>Abkhazia</t>
  </si>
  <si>
    <t>S_Abkhasian-2.DG</t>
  </si>
  <si>
    <t>S_North_Ossetian-1.DG</t>
  </si>
  <si>
    <t>Russia_NorthOssetian.DG</t>
  </si>
  <si>
    <t>S_North_Ossetian-2.DG</t>
  </si>
  <si>
    <t>S_Turkish-1.DG</t>
  </si>
  <si>
    <t>Turkish.DG</t>
  </si>
  <si>
    <t>Turkey</t>
  </si>
  <si>
    <t>S_Turkish-2.DG</t>
  </si>
  <si>
    <t>S_Bulgarian-1.DG</t>
  </si>
  <si>
    <t>European</t>
  </si>
  <si>
    <t>Bulgarian.DG</t>
  </si>
  <si>
    <t>Bulgaria</t>
  </si>
  <si>
    <t>S_Bulgarian-2.DG</t>
  </si>
  <si>
    <t>S_Estonian-1.DG</t>
  </si>
  <si>
    <t>Estonian.DG</t>
  </si>
  <si>
    <t>Estonia</t>
  </si>
  <si>
    <t>S_Estonian-2.DG</t>
  </si>
  <si>
    <t>S_Greek-1.DG</t>
  </si>
  <si>
    <t>Greek_1.DG</t>
  </si>
  <si>
    <t>Greece</t>
  </si>
  <si>
    <t>NA11892.DG</t>
  </si>
  <si>
    <t>CEU.DG</t>
  </si>
  <si>
    <t>USA</t>
  </si>
  <si>
    <t>NA11893.DG</t>
  </si>
  <si>
    <t>HG00328.DG</t>
  </si>
  <si>
    <t>FIN.DG</t>
  </si>
  <si>
    <t>Finland</t>
  </si>
  <si>
    <t>HG00329.DG</t>
  </si>
  <si>
    <t>HG01521.DG</t>
  </si>
  <si>
    <t>IBS.DG</t>
  </si>
  <si>
    <t>Spain</t>
  </si>
  <si>
    <t>HG01522.DG</t>
  </si>
  <si>
    <t>HG01672.DG</t>
  </si>
  <si>
    <t>HG01673.DG</t>
  </si>
  <si>
    <t>HG00118.DG</t>
  </si>
  <si>
    <t>GBR.DG</t>
  </si>
  <si>
    <t>United</t>
  </si>
  <si>
    <t>HG00119.DG</t>
  </si>
  <si>
    <t>HG00120.DG</t>
  </si>
  <si>
    <t>HG00121.DG</t>
  </si>
  <si>
    <t>NA20785.DG</t>
  </si>
  <si>
    <t>TSI.DG</t>
  </si>
  <si>
    <t>Italy</t>
  </si>
  <si>
    <t>NA20786.DG</t>
  </si>
  <si>
    <t>NA20527.DG</t>
  </si>
  <si>
    <t>NA20528.DG</t>
  </si>
  <si>
    <t>HG00332.DG</t>
  </si>
  <si>
    <t>HG00334.DG</t>
  </si>
  <si>
    <t>HG00280.DG</t>
  </si>
  <si>
    <t>HG00281.DG</t>
  </si>
  <si>
    <t>HG01624.DG</t>
  </si>
  <si>
    <t>HG01625.DG</t>
  </si>
  <si>
    <t>HG00342.DG</t>
  </si>
  <si>
    <t>HG00343.DG</t>
  </si>
  <si>
    <t>NA20529.DG</t>
  </si>
  <si>
    <t>NA20530.DG</t>
  </si>
  <si>
    <t>HG00285.DG</t>
  </si>
  <si>
    <t>HG00288.DG</t>
  </si>
  <si>
    <t>HG00290.DG</t>
  </si>
  <si>
    <t>HG00304.DG</t>
  </si>
  <si>
    <t>HG00282.DG</t>
  </si>
  <si>
    <t>HG00284.DG</t>
  </si>
  <si>
    <t>NA12546.DG</t>
  </si>
  <si>
    <t>NA12716.DG</t>
  </si>
  <si>
    <t>NA20802.DG</t>
  </si>
  <si>
    <t>NA20803.DG</t>
  </si>
  <si>
    <t>NA12748.DG</t>
  </si>
  <si>
    <t>NA12749.DG</t>
  </si>
  <si>
    <t>NA20540.DG</t>
  </si>
  <si>
    <t>NA20541.DG</t>
  </si>
  <si>
    <t>HG00236.DG</t>
  </si>
  <si>
    <t>HG00237.DG</t>
  </si>
  <si>
    <t>HG01768.DG</t>
  </si>
  <si>
    <t>HG01770.DG</t>
  </si>
  <si>
    <t>HG01766.DG</t>
  </si>
  <si>
    <t>HG01767.DG</t>
  </si>
  <si>
    <t>HG00131.DG</t>
  </si>
  <si>
    <t>HG00132.DG</t>
  </si>
  <si>
    <t>HG01530.DG</t>
  </si>
  <si>
    <t>HG01531.DG</t>
  </si>
  <si>
    <t>NA20535.DG</t>
  </si>
  <si>
    <t>NA20536.DG</t>
  </si>
  <si>
    <t>NA12383.DG</t>
  </si>
  <si>
    <t>NA12399.DG</t>
  </si>
  <si>
    <t>NA20821.DG</t>
  </si>
  <si>
    <t>NA20822.DG</t>
  </si>
  <si>
    <t>NA20770.DG</t>
  </si>
  <si>
    <t>NA20771.DG</t>
  </si>
  <si>
    <t>NA20511.DG</t>
  </si>
  <si>
    <t>NA20512.DG</t>
  </si>
  <si>
    <t>HG00353.DG</t>
  </si>
  <si>
    <t>HG00355.DG</t>
  </si>
  <si>
    <t>HG01515.DG</t>
  </si>
  <si>
    <t>HG01516.DG</t>
  </si>
  <si>
    <t>NA20766.DG</t>
  </si>
  <si>
    <t>NA20767.DG</t>
  </si>
  <si>
    <t>HG01509.DG</t>
  </si>
  <si>
    <t>HG01510.DG</t>
  </si>
  <si>
    <t>HG01608.DG</t>
  </si>
  <si>
    <t>HG01610.DG</t>
  </si>
  <si>
    <t>NA20828.DG</t>
  </si>
  <si>
    <t>NA20832.DG</t>
  </si>
  <si>
    <t>HG00110.DG</t>
  </si>
  <si>
    <t>HG00111.DG</t>
  </si>
  <si>
    <t>HG00171.DG</t>
  </si>
  <si>
    <t>HG00173.DG</t>
  </si>
  <si>
    <t>NA20796.DG</t>
  </si>
  <si>
    <t>NA20797.DG</t>
  </si>
  <si>
    <t>HG00309.DG</t>
  </si>
  <si>
    <t>HG00310.DG</t>
  </si>
  <si>
    <t>NA12750.DG</t>
  </si>
  <si>
    <t>NA12751.DG</t>
  </si>
  <si>
    <t>HG00114.DG</t>
  </si>
  <si>
    <t>HG00115.DG</t>
  </si>
  <si>
    <t>HG01602.DG</t>
  </si>
  <si>
    <t>NA20812.DG</t>
  </si>
  <si>
    <t>NA20813.DG</t>
  </si>
  <si>
    <t>HG01524.DG</t>
  </si>
  <si>
    <t>HG01525.DG</t>
  </si>
  <si>
    <t>HG00157.DG</t>
  </si>
  <si>
    <t>HG00158.DG</t>
  </si>
  <si>
    <t>NA12874.DG</t>
  </si>
  <si>
    <t>NA12878.DG</t>
  </si>
  <si>
    <t>HG00179.DG</t>
  </si>
  <si>
    <t>HG00180.DG</t>
  </si>
  <si>
    <t>NA11832.DG</t>
  </si>
  <si>
    <t>NA11840.DG</t>
  </si>
  <si>
    <t>NA07357.DG</t>
  </si>
  <si>
    <t>NA10847.DG</t>
  </si>
  <si>
    <t>HG00148.DG</t>
  </si>
  <si>
    <t>HG00149.DG</t>
  </si>
  <si>
    <t>NA20806.DG</t>
  </si>
  <si>
    <t>NA20807.DG</t>
  </si>
  <si>
    <t>HG00177.DG</t>
  </si>
  <si>
    <t>HG00178.DG</t>
  </si>
  <si>
    <t>NA20810.DG</t>
  </si>
  <si>
    <t>NA20811.DG</t>
  </si>
  <si>
    <t>HG00371.DG</t>
  </si>
  <si>
    <t>HG00372.DG</t>
  </si>
  <si>
    <t>NA12144.DG</t>
  </si>
  <si>
    <t>NA12154.DG</t>
  </si>
  <si>
    <t>NA11830.DG</t>
  </si>
  <si>
    <t>NA11831.DG</t>
  </si>
  <si>
    <t>HG01680.DG</t>
  </si>
  <si>
    <t>HG01682.DG</t>
  </si>
  <si>
    <t>HG00127.DG</t>
  </si>
  <si>
    <t>HG00128.DG</t>
  </si>
  <si>
    <t>HG01506.DG</t>
  </si>
  <si>
    <t>HG01507.DG</t>
  </si>
  <si>
    <t>NA20544.DG</t>
  </si>
  <si>
    <t>NA20581.DG</t>
  </si>
  <si>
    <t>HG00108.DG</t>
  </si>
  <si>
    <t>HG00109.DG</t>
  </si>
  <si>
    <t>HG00140.DG</t>
  </si>
  <si>
    <t>HG00141.DG</t>
  </si>
  <si>
    <t>NA12006.DG</t>
  </si>
  <si>
    <t>NA12043.DG</t>
  </si>
  <si>
    <t>HG00122.DG</t>
  </si>
  <si>
    <t>HG00123.DG</t>
  </si>
  <si>
    <t>HG00096.DG</t>
  </si>
  <si>
    <t>HG00097.DG</t>
  </si>
  <si>
    <t>HG00129.DG</t>
  </si>
  <si>
    <t>HG00130.DG</t>
  </si>
  <si>
    <t>HG00266.DG</t>
  </si>
  <si>
    <t>HG00267.DG</t>
  </si>
  <si>
    <t>HG00376.DG</t>
  </si>
  <si>
    <t>HG00378.DG</t>
  </si>
  <si>
    <t>NA11843.DG</t>
  </si>
  <si>
    <t>NA11881.DG</t>
  </si>
  <si>
    <t>HG01777.DG</t>
  </si>
  <si>
    <t>HG01779.DG</t>
  </si>
  <si>
    <t>HG00358.DG</t>
  </si>
  <si>
    <t>HG00360.DG</t>
  </si>
  <si>
    <t>NA12400.DG</t>
  </si>
  <si>
    <t>NA12413.DG</t>
  </si>
  <si>
    <t>HG01620.DG</t>
  </si>
  <si>
    <t>HG01623.DG</t>
  </si>
  <si>
    <t>HG01669.DG</t>
  </si>
  <si>
    <t>HG01670.DG</t>
  </si>
  <si>
    <t>HG02232.DG</t>
  </si>
  <si>
    <t>HG02233.DG</t>
  </si>
  <si>
    <t>NA20804.DG</t>
  </si>
  <si>
    <t>NA20805.DG</t>
  </si>
  <si>
    <t>HG00154.DG</t>
  </si>
  <si>
    <t>HG00155.DG</t>
  </si>
  <si>
    <t>HG01771.DG</t>
  </si>
  <si>
    <t>HG01773.DG</t>
  </si>
  <si>
    <t>NA07048.DG</t>
  </si>
  <si>
    <t>NA07051.DG</t>
  </si>
  <si>
    <t>HG01686.DG</t>
  </si>
  <si>
    <t>HG02230.DG</t>
  </si>
  <si>
    <t>HG02231.DG</t>
  </si>
  <si>
    <t>NA20762.DG</t>
  </si>
  <si>
    <t>NA20763.DG</t>
  </si>
  <si>
    <t>HG00250.DG</t>
  </si>
  <si>
    <t>HG00251.DG</t>
  </si>
  <si>
    <t>NA11932.DG</t>
  </si>
  <si>
    <t>NA11933.DG</t>
  </si>
  <si>
    <t>HG00356.DG</t>
  </si>
  <si>
    <t>HG00357.DG</t>
  </si>
  <si>
    <t>HG00350.DG</t>
  </si>
  <si>
    <t>HG00351.DG</t>
  </si>
  <si>
    <t>NA12347.DG</t>
  </si>
  <si>
    <t>NA12348.DG</t>
  </si>
  <si>
    <t>HG01710.DG</t>
  </si>
  <si>
    <t>HG01746.DG</t>
  </si>
  <si>
    <t>HG00262.DG</t>
  </si>
  <si>
    <t>HG00263.DG</t>
  </si>
  <si>
    <t>HG00182.DG</t>
  </si>
  <si>
    <t>NA12341.DG</t>
  </si>
  <si>
    <t>NA12342.DG</t>
  </si>
  <si>
    <t>HG00381.DG</t>
  </si>
  <si>
    <t>HG00382.DG</t>
  </si>
  <si>
    <t>HG01684.DG</t>
  </si>
  <si>
    <t>HG01685.DG</t>
  </si>
  <si>
    <t>NA20509.DG</t>
  </si>
  <si>
    <t>NA20510.DG</t>
  </si>
  <si>
    <t>HG00174.DG</t>
  </si>
  <si>
    <t>HG00176.DG</t>
  </si>
  <si>
    <t>HG00188.DG</t>
  </si>
  <si>
    <t>HG00189.DG</t>
  </si>
  <si>
    <t>HG01786.DG</t>
  </si>
  <si>
    <t>HG01789.DG</t>
  </si>
  <si>
    <t>HG01500.DG</t>
  </si>
  <si>
    <t>HG01501.DG</t>
  </si>
  <si>
    <t>HG01705.DG</t>
  </si>
  <si>
    <t>HG01707.DG</t>
  </si>
  <si>
    <t>HG01615.DG</t>
  </si>
  <si>
    <t>HG01617.DG</t>
  </si>
  <si>
    <t>HG00339.DG</t>
  </si>
  <si>
    <t>HG00321.DG</t>
  </si>
  <si>
    <t>HG00323.DG</t>
  </si>
  <si>
    <t>NA12234.DG</t>
  </si>
  <si>
    <t>NA12249.DG</t>
  </si>
  <si>
    <t>NA20754.DG</t>
  </si>
  <si>
    <t>NA20755.DG</t>
  </si>
  <si>
    <t>HG00366.DG</t>
  </si>
  <si>
    <t>HG00367.DG</t>
  </si>
  <si>
    <t>HG00311.DG</t>
  </si>
  <si>
    <t>HG00313.DG</t>
  </si>
  <si>
    <t>NA06985.DG</t>
  </si>
  <si>
    <t>NA06986.DG</t>
  </si>
  <si>
    <t>HG01527.DG</t>
  </si>
  <si>
    <t>HG01528.DG</t>
  </si>
  <si>
    <t>NA07056.DG</t>
  </si>
  <si>
    <t>NA07347.DG</t>
  </si>
  <si>
    <t>NA12829.DG</t>
  </si>
  <si>
    <t>NA12830.DG</t>
  </si>
  <si>
    <t>NA20515.DG</t>
  </si>
  <si>
    <t>NA20516.DG</t>
  </si>
  <si>
    <t>HG00232.DG</t>
  </si>
  <si>
    <t>HG00233.DG</t>
  </si>
  <si>
    <t>HG01678.DG</t>
  </si>
  <si>
    <t>HG01679.DG</t>
  </si>
  <si>
    <t>NA11919.DG</t>
  </si>
  <si>
    <t>NA11920.DG</t>
  </si>
  <si>
    <t>NA11930.DG</t>
  </si>
  <si>
    <t>NA11931.DG</t>
  </si>
  <si>
    <t>HG01512.DG</t>
  </si>
  <si>
    <t>HG01513.DG</t>
  </si>
  <si>
    <t>NA12889.DG</t>
  </si>
  <si>
    <t>NA12890.DG</t>
  </si>
  <si>
    <t>HG02223.DG</t>
  </si>
  <si>
    <t>HG02224.DG</t>
  </si>
  <si>
    <t>HG00383.DG</t>
  </si>
  <si>
    <t>HG00384.DG</t>
  </si>
  <si>
    <t>HG00245.DG</t>
  </si>
  <si>
    <t>HG00246.DG</t>
  </si>
  <si>
    <t>HG01631.DG</t>
  </si>
  <si>
    <t>HG02235.DG</t>
  </si>
  <si>
    <t>HG02236.DG</t>
  </si>
  <si>
    <t>HG00326.DG</t>
  </si>
  <si>
    <t>HG00327.DG</t>
  </si>
  <si>
    <t>HG00101.DG</t>
  </si>
  <si>
    <t>HG00102.DG</t>
  </si>
  <si>
    <t>HG00264.DG</t>
  </si>
  <si>
    <t>HG00265.DG</t>
  </si>
  <si>
    <t>NA20798.DG</t>
  </si>
  <si>
    <t>NA20799.DG</t>
  </si>
  <si>
    <t>NA20519.DG</t>
  </si>
  <si>
    <t>NA20520.DG</t>
  </si>
  <si>
    <t>NA20792.DG</t>
  </si>
  <si>
    <t>NA20795.DG</t>
  </si>
  <si>
    <t>NA12842.DG</t>
  </si>
  <si>
    <t>NA12843.DG</t>
  </si>
  <si>
    <t>HG00306.DG</t>
  </si>
  <si>
    <t>HG00308.DG</t>
  </si>
  <si>
    <t>HG00125.DG</t>
  </si>
  <si>
    <t>HG00126.DG</t>
  </si>
  <si>
    <t>HG00324.DG</t>
  </si>
  <si>
    <t>HG00325.DG</t>
  </si>
  <si>
    <t>NA12044.DG</t>
  </si>
  <si>
    <t>NA12045.DG</t>
  </si>
  <si>
    <t>HG02238.DG</t>
  </si>
  <si>
    <t>HG02239.DG</t>
  </si>
  <si>
    <t>NA07000.DG</t>
  </si>
  <si>
    <t>NA07037.DG</t>
  </si>
  <si>
    <t>HG01675.DG</t>
  </si>
  <si>
    <t>HG01676.DG</t>
  </si>
  <si>
    <t>HG01775.DG</t>
  </si>
  <si>
    <t>HG01776.DG</t>
  </si>
  <si>
    <t>NA20787.DG</t>
  </si>
  <si>
    <t>NA20790.DG</t>
  </si>
  <si>
    <t>NA06989.DG</t>
  </si>
  <si>
    <t>NA06994.DG</t>
  </si>
  <si>
    <t>NA20542.DG</t>
  </si>
  <si>
    <t>NA20543.DG</t>
  </si>
  <si>
    <t>HG00330.DG</t>
  </si>
  <si>
    <t>HG00331.DG</t>
  </si>
  <si>
    <t>HG00315.DG</t>
  </si>
  <si>
    <t>HG00318.DG</t>
  </si>
  <si>
    <t>NA20818.DG</t>
  </si>
  <si>
    <t>NA20819.DG</t>
  </si>
  <si>
    <t>HG01612.DG</t>
  </si>
  <si>
    <t>HG01613.DG</t>
  </si>
  <si>
    <t>HG00373.DG</t>
  </si>
  <si>
    <t>HG00375.DG</t>
  </si>
  <si>
    <t>HG00379.DG</t>
  </si>
  <si>
    <t>HG00380.DG</t>
  </si>
  <si>
    <t>NA20513.DG</t>
  </si>
  <si>
    <t>NA20514.DG</t>
  </si>
  <si>
    <t>HG00364.DG</t>
  </si>
  <si>
    <t>HG00365.DG</t>
  </si>
  <si>
    <t>NA20524.DG</t>
  </si>
  <si>
    <t>NA20525.DG</t>
  </si>
  <si>
    <t>NA12775.DG</t>
  </si>
  <si>
    <t>NA12776.DG</t>
  </si>
  <si>
    <t>HG00260.DG</t>
  </si>
  <si>
    <t>HG00261.DG</t>
  </si>
  <si>
    <t>NA20758.DG</t>
  </si>
  <si>
    <t>NA20759.DG</t>
  </si>
  <si>
    <t>NA20826.DG</t>
  </si>
  <si>
    <t>NA20827.DG</t>
  </si>
  <si>
    <t>HG00145.DG</t>
  </si>
  <si>
    <t>HG00146.DG</t>
  </si>
  <si>
    <t>HG01747.DG</t>
  </si>
  <si>
    <t>HG01756.DG</t>
  </si>
  <si>
    <t>HG00275.DG</t>
  </si>
  <si>
    <t>HG00276.DG</t>
  </si>
  <si>
    <t>HG01626.DG</t>
  </si>
  <si>
    <t>NA12155.DG</t>
  </si>
  <si>
    <t>NA12156.DG</t>
  </si>
  <si>
    <t>NA12287.DG</t>
  </si>
  <si>
    <t>NA12340.DG</t>
  </si>
  <si>
    <t>HG00346.DG</t>
  </si>
  <si>
    <t>HG00349.DG</t>
  </si>
  <si>
    <t>NA12872.DG</t>
  </si>
  <si>
    <t>NA12873.DG</t>
  </si>
  <si>
    <t>HG00273.DG</t>
  </si>
  <si>
    <t>HG00274.DG</t>
  </si>
  <si>
    <t>HG00112.DG</t>
  </si>
  <si>
    <t>HG00113.DG</t>
  </si>
  <si>
    <t>HG01762.DG</t>
  </si>
  <si>
    <t>HG01765.DG</t>
  </si>
  <si>
    <t>NA12283.DG</t>
  </si>
  <si>
    <t>NA12286.DG</t>
  </si>
  <si>
    <t>HG00344.DG</t>
  </si>
  <si>
    <t>HG00345.DG</t>
  </si>
  <si>
    <t>NA20582.DG</t>
  </si>
  <si>
    <t>NA20585.DG</t>
  </si>
  <si>
    <t>HG00254.DG</t>
  </si>
  <si>
    <t>HG00255.DG</t>
  </si>
  <si>
    <t>HG01603.DG</t>
  </si>
  <si>
    <t>HG01605.DG</t>
  </si>
  <si>
    <t>NA20756.DG</t>
  </si>
  <si>
    <t>NA20757.DG</t>
  </si>
  <si>
    <t>HG00142.DG</t>
  </si>
  <si>
    <t>HG00143.DG</t>
  </si>
  <si>
    <t>NA12275.DG</t>
  </si>
  <si>
    <t>NA12282.DG</t>
  </si>
  <si>
    <t>HG00133.DG</t>
  </si>
  <si>
    <t>HG00136.DG</t>
  </si>
  <si>
    <t>NA20507.DG</t>
  </si>
  <si>
    <t>NA20508.DG</t>
  </si>
  <si>
    <t>HG00116.DG</t>
  </si>
  <si>
    <t>HG00117.DG</t>
  </si>
  <si>
    <t>NA12004.DG</t>
  </si>
  <si>
    <t>NA12005.DG</t>
  </si>
  <si>
    <t>HG01699.DG</t>
  </si>
  <si>
    <t>HG01700.DG</t>
  </si>
  <si>
    <t>NA11992.DG</t>
  </si>
  <si>
    <t>NA11994.DG</t>
  </si>
  <si>
    <t>NA20521.DG</t>
  </si>
  <si>
    <t>NA20522.DG</t>
  </si>
  <si>
    <t>NA20760.DG</t>
  </si>
  <si>
    <t>NA20761.DG</t>
  </si>
  <si>
    <t>HG00361.DG</t>
  </si>
  <si>
    <t>HG00362.DG</t>
  </si>
  <si>
    <t>NA12046.DG</t>
  </si>
  <si>
    <t>NA12058.DG</t>
  </si>
  <si>
    <t>NA12414.DG</t>
  </si>
  <si>
    <t>NA12489.DG</t>
  </si>
  <si>
    <t>HG01708.DG</t>
  </si>
  <si>
    <t>HG01709.DG</t>
  </si>
  <si>
    <t>HG00271.DG</t>
  </si>
  <si>
    <t>HG00272.DG</t>
  </si>
  <si>
    <t>HG01790.DG</t>
  </si>
  <si>
    <t>HG01791.DG</t>
  </si>
  <si>
    <t>HG02220.DG</t>
  </si>
  <si>
    <t>HG02221.DG</t>
  </si>
  <si>
    <t>NA20505.DG</t>
  </si>
  <si>
    <t>NA20506.DG</t>
  </si>
  <si>
    <t>NA20774.DG</t>
  </si>
  <si>
    <t>NA20775.DG</t>
  </si>
  <si>
    <t>NA20502.DG</t>
  </si>
  <si>
    <t>HG01518.DG</t>
  </si>
  <si>
    <t>HG01519.DG</t>
  </si>
  <si>
    <t>HG00268.DG</t>
  </si>
  <si>
    <t>HG00269.DG</t>
  </si>
  <si>
    <t>HG00190.DG</t>
  </si>
  <si>
    <t>HG00231.DG</t>
  </si>
  <si>
    <t>HG00368.DG</t>
  </si>
  <si>
    <t>HG00369.DG</t>
  </si>
  <si>
    <t>NA20538.DG</t>
  </si>
  <si>
    <t>NA20539.DG</t>
  </si>
  <si>
    <t>HG00103.DG</t>
  </si>
  <si>
    <t>HG00105.DG</t>
  </si>
  <si>
    <t>HG00234.DG</t>
  </si>
  <si>
    <t>HG00235.DG</t>
  </si>
  <si>
    <t>NA20533.DG</t>
  </si>
  <si>
    <t>NA20534.DG</t>
  </si>
  <si>
    <t>NA20768.DG</t>
  </si>
  <si>
    <t>NA20769.DG</t>
  </si>
  <si>
    <t>NA11995.DG</t>
  </si>
  <si>
    <t>NA12003.DG</t>
  </si>
  <si>
    <t>HG00277.DG</t>
  </si>
  <si>
    <t>HG00278.DG</t>
  </si>
  <si>
    <t>HG00183.DG</t>
  </si>
  <si>
    <t>HG00185.DG</t>
  </si>
  <si>
    <t>HG00106.DG</t>
  </si>
  <si>
    <t>HG00107.DG</t>
  </si>
  <si>
    <t>NA20752.DG</t>
  </si>
  <si>
    <t>NA20753.DG</t>
  </si>
  <si>
    <t>NA20764.DG</t>
  </si>
  <si>
    <t>NA20765.DG</t>
  </si>
  <si>
    <t>NA11894.DG</t>
  </si>
  <si>
    <t>NA11918.DG</t>
  </si>
  <si>
    <t>NA20808.DG</t>
  </si>
  <si>
    <t>NA20809.DG</t>
  </si>
  <si>
    <t>NA20800.DG</t>
  </si>
  <si>
    <t>NA20801.DG</t>
  </si>
  <si>
    <t>HG01606.DG</t>
  </si>
  <si>
    <t>HG01607.DG</t>
  </si>
  <si>
    <t>NA20778.DG</t>
  </si>
  <si>
    <t>NA20783.DG</t>
  </si>
  <si>
    <t>NA20814.DG</t>
  </si>
  <si>
    <t>NA20815.DG</t>
  </si>
  <si>
    <t>HG01784.DG</t>
  </si>
  <si>
    <t>HG01785.DG</t>
  </si>
  <si>
    <t>HG00159.DG</t>
  </si>
  <si>
    <t>HG00160.DG</t>
  </si>
  <si>
    <t>NA12762.DG</t>
  </si>
  <si>
    <t>NA12763.DG</t>
  </si>
  <si>
    <t>HG01503.DG</t>
  </si>
  <si>
    <t>HG01504.DG</t>
  </si>
  <si>
    <t>HG02215.DG</t>
  </si>
  <si>
    <t>HG02219.DG</t>
  </si>
  <si>
    <t>HG00186.DG</t>
  </si>
  <si>
    <t>HG00187.DG</t>
  </si>
  <si>
    <t>HG00335.DG</t>
  </si>
  <si>
    <t>HG00336.DG</t>
  </si>
  <si>
    <t>HG01618.DG</t>
  </si>
  <si>
    <t>HG01619.DG</t>
  </si>
  <si>
    <t>NA20772.DG</t>
  </si>
  <si>
    <t>NA20773.DG</t>
  </si>
  <si>
    <t>NA20531.DG</t>
  </si>
  <si>
    <t>NA20532.DG</t>
  </si>
  <si>
    <t>NA12777.DG</t>
  </si>
  <si>
    <t>NA12778.DG</t>
  </si>
  <si>
    <t>HG00258.DG</t>
  </si>
  <si>
    <t>HG00259.DG</t>
  </si>
  <si>
    <t>HG01632.DG</t>
  </si>
  <si>
    <t>HG01668.DG</t>
  </si>
  <si>
    <t>HG00319.DG</t>
  </si>
  <si>
    <t>HG00320.DG</t>
  </si>
  <si>
    <t>NA20588.DG</t>
  </si>
  <si>
    <t>NA20589.DG</t>
  </si>
  <si>
    <t>HG00150.DG</t>
  </si>
  <si>
    <t>HG00151.DG</t>
  </si>
  <si>
    <t>HG00137.DG</t>
  </si>
  <si>
    <t>HG00138.DG</t>
  </si>
  <si>
    <t>NA12760.DG</t>
  </si>
  <si>
    <t>NA12761.DG</t>
  </si>
  <si>
    <t>HG00252.DG</t>
  </si>
  <si>
    <t>HG00253.DG</t>
  </si>
  <si>
    <t>NA12812.DG</t>
  </si>
  <si>
    <t>NA12813.DG</t>
  </si>
  <si>
    <t>HG00240.DG</t>
  </si>
  <si>
    <t>HG00242.DG</t>
  </si>
  <si>
    <t>HG01702.DG</t>
  </si>
  <si>
    <t>HG01704.DG</t>
  </si>
  <si>
    <t>NA12827.DG</t>
  </si>
  <si>
    <t>NA12828.DG</t>
  </si>
  <si>
    <t>HG00256.DG</t>
  </si>
  <si>
    <t>HG00257.DG</t>
  </si>
  <si>
    <t>NA10851.DG</t>
  </si>
  <si>
    <t>NA11829.DG</t>
  </si>
  <si>
    <t>HG01334.DG</t>
  </si>
  <si>
    <t>HG01757.DG</t>
  </si>
  <si>
    <t>HG01761.DG</t>
  </si>
  <si>
    <t>NA20517.DG</t>
  </si>
  <si>
    <t>NA20518.DG</t>
  </si>
  <si>
    <t>NA20503.DG</t>
  </si>
  <si>
    <t>NA20504.DG</t>
  </si>
  <si>
    <t>HG00337.DG</t>
  </si>
  <si>
    <t>HG00338.DG</t>
  </si>
  <si>
    <t>HG00243.DG</t>
  </si>
  <si>
    <t>HG00244.DG</t>
  </si>
  <si>
    <t>HG01781.DG</t>
  </si>
  <si>
    <t>HG01783.DG</t>
  </si>
  <si>
    <t>NA12814.DG</t>
  </si>
  <si>
    <t>NA12815.DG</t>
  </si>
  <si>
    <t>NA06984.DG</t>
  </si>
  <si>
    <t>HG00238.DG</t>
  </si>
  <si>
    <t>HG00239.DG</t>
  </si>
  <si>
    <t>HG00099.DG</t>
  </si>
  <si>
    <t>HG00100.DG</t>
  </si>
  <si>
    <t>NA20586.DG</t>
  </si>
  <si>
    <t>NA20587.DG</t>
  </si>
  <si>
    <t>HG01536.DG</t>
  </si>
  <si>
    <t>HG01537.DG</t>
  </si>
  <si>
    <t>NA12717.DG</t>
  </si>
  <si>
    <t>NA12718.DG</t>
  </si>
  <si>
    <t>NA12272.DG</t>
  </si>
  <si>
    <t>NA12273.DG</t>
  </si>
  <si>
    <t>HG01697.DG</t>
  </si>
  <si>
    <t>Table S3.2: f4-statistics results, used for background selection</t>
  </si>
  <si>
    <t>f4(Test, European, Siberia, Mbuti.DG)</t>
  </si>
  <si>
    <t>f4(Test, European, Turk, Mbuti.DG)</t>
  </si>
  <si>
    <t>f4(Test, European, C_Asia, Mbuti.DG)</t>
  </si>
  <si>
    <t>f4(Test, European, Mongol, Mbuti.DG)</t>
  </si>
  <si>
    <t>f4(Test, European, N_East, Mbuti.DG)</t>
  </si>
  <si>
    <t>f4(Test, European, Caucasus, Mbuti.DG)</t>
  </si>
  <si>
    <t>f4</t>
  </si>
  <si>
    <t>stderr</t>
  </si>
  <si>
    <t>Z-score</t>
  </si>
  <si>
    <t>conf_95</t>
  </si>
  <si>
    <t>conf_90</t>
  </si>
  <si>
    <t>KBS005</t>
  </si>
  <si>
    <t>8.8e-05</t>
  </si>
  <si>
    <t>0.000307</t>
  </si>
  <si>
    <t>0.286</t>
  </si>
  <si>
    <t>NO</t>
  </si>
  <si>
    <t>-6.7e-05</t>
  </si>
  <si>
    <t>0.000255</t>
  </si>
  <si>
    <t>-0.264</t>
  </si>
  <si>
    <t>KBS003</t>
  </si>
  <si>
    <t>0.000245</t>
  </si>
  <si>
    <t>0.000232</t>
  </si>
  <si>
    <t>1.058</t>
  </si>
  <si>
    <t>-4.2e-05</t>
  </si>
  <si>
    <t>0.00028</t>
  </si>
  <si>
    <t>-0.148</t>
  </si>
  <si>
    <t>KBS004</t>
  </si>
  <si>
    <t>0.000345</t>
  </si>
  <si>
    <t>0.000227</t>
  </si>
  <si>
    <t>1.522</t>
  </si>
  <si>
    <t>0.000356</t>
  </si>
  <si>
    <t>0.000233</t>
  </si>
  <si>
    <t>1.532</t>
  </si>
  <si>
    <t>KBS013</t>
  </si>
  <si>
    <t>-0.000663</t>
  </si>
  <si>
    <t>0.000306</t>
  </si>
  <si>
    <t>-2.164</t>
  </si>
  <si>
    <t>-0.000254</t>
  </si>
  <si>
    <t>0.000258</t>
  </si>
  <si>
    <t>-0.985</t>
  </si>
  <si>
    <t>-0.000255</t>
  </si>
  <si>
    <t>0.000229</t>
  </si>
  <si>
    <t>-1.11</t>
  </si>
  <si>
    <t>-0.000925</t>
  </si>
  <si>
    <t>0.000288</t>
  </si>
  <si>
    <t>-3.217</t>
  </si>
  <si>
    <t>0.000286</t>
  </si>
  <si>
    <t>1.251</t>
  </si>
  <si>
    <t>0.000248</t>
  </si>
  <si>
    <t>0.000247</t>
  </si>
  <si>
    <t>1.002</t>
  </si>
  <si>
    <t>KBS014</t>
  </si>
  <si>
    <t>-0.000205</t>
  </si>
  <si>
    <t>0.000301</t>
  </si>
  <si>
    <t>-0.682</t>
  </si>
  <si>
    <t>0.000259</t>
  </si>
  <si>
    <t>-0.006</t>
  </si>
  <si>
    <t>-0.000445</t>
  </si>
  <si>
    <t>0.000236</t>
  </si>
  <si>
    <t>-1.888</t>
  </si>
  <si>
    <t>-0.001574</t>
  </si>
  <si>
    <t>0.000298</t>
  </si>
  <si>
    <t>-5.283</t>
  </si>
  <si>
    <t>0.000241</t>
  </si>
  <si>
    <t>-0.279</t>
  </si>
  <si>
    <t>-0.000192</t>
  </si>
  <si>
    <t>0.00025</t>
  </si>
  <si>
    <t>-0.769</t>
  </si>
  <si>
    <t>KBS020</t>
  </si>
  <si>
    <t>-0.000644</t>
  </si>
  <si>
    <t>-2.142</t>
  </si>
  <si>
    <t>-0.000498</t>
  </si>
  <si>
    <t>0.000253</t>
  </si>
  <si>
    <t>-1.972</t>
  </si>
  <si>
    <t>-0.000844</t>
  </si>
  <si>
    <t>-3.313</t>
  </si>
  <si>
    <t>-0.00117</t>
  </si>
  <si>
    <t>0.000295</t>
  </si>
  <si>
    <t>-3.961</t>
  </si>
  <si>
    <t>-0.00018</t>
  </si>
  <si>
    <t>-0.775</t>
  </si>
  <si>
    <t>-6.4e-05</t>
  </si>
  <si>
    <t>-0.259</t>
  </si>
  <si>
    <t>KBS026</t>
  </si>
  <si>
    <t>-0.000314</t>
  </si>
  <si>
    <t>0.000303</t>
  </si>
  <si>
    <t>-1.036</t>
  </si>
  <si>
    <t>0.000265</t>
  </si>
  <si>
    <t>-0.3</t>
  </si>
  <si>
    <t>-0.000709</t>
  </si>
  <si>
    <t>0.000243</t>
  </si>
  <si>
    <t>-2.915</t>
  </si>
  <si>
    <t>-0.001583</t>
  </si>
  <si>
    <t>0.000291</t>
  </si>
  <si>
    <t>-5.433</t>
  </si>
  <si>
    <t>KBS018</t>
  </si>
  <si>
    <t>-0.001121</t>
  </si>
  <si>
    <t>-4.803</t>
  </si>
  <si>
    <t>-0.000951</t>
  </si>
  <si>
    <t>0.000246</t>
  </si>
  <si>
    <t>-3.859</t>
  </si>
  <si>
    <t>KBS027</t>
  </si>
  <si>
    <t>0.000257</t>
  </si>
  <si>
    <t>0.000302</t>
  </si>
  <si>
    <t>0.852</t>
  </si>
  <si>
    <t>5.8e-05</t>
  </si>
  <si>
    <t>0.000252</t>
  </si>
  <si>
    <t>0.232</t>
  </si>
  <si>
    <t>-0.000943</t>
  </si>
  <si>
    <t>0.000235</t>
  </si>
  <si>
    <t>-4.006</t>
  </si>
  <si>
    <t>-0.001328</t>
  </si>
  <si>
    <t>0.000296</t>
  </si>
  <si>
    <t>-4.481</t>
  </si>
  <si>
    <t>KBS019</t>
  </si>
  <si>
    <t>-0.001232</t>
  </si>
  <si>
    <t>0.000234</t>
  </si>
  <si>
    <t>-5.262</t>
  </si>
  <si>
    <t>-0.001139</t>
  </si>
  <si>
    <t>-4.493</t>
  </si>
  <si>
    <t>AHP004</t>
  </si>
  <si>
    <t>0.000977</t>
  </si>
  <si>
    <t>1.562</t>
  </si>
  <si>
    <t>AHP005</t>
  </si>
  <si>
    <t>0.000249</t>
  </si>
  <si>
    <t>0.969</t>
  </si>
  <si>
    <t>-0.001149</t>
  </si>
  <si>
    <t>0.00024</t>
  </si>
  <si>
    <t>-4.789</t>
  </si>
  <si>
    <t>-0.000745</t>
  </si>
  <si>
    <t>-2.518</t>
  </si>
  <si>
    <t>-2.6e-05</t>
  </si>
  <si>
    <t>-0.113</t>
  </si>
  <si>
    <t>-0.000235</t>
  </si>
  <si>
    <t>-0.945</t>
  </si>
  <si>
    <t>0.000139</t>
  </si>
  <si>
    <t>0.00029</t>
  </si>
  <si>
    <t>0.481</t>
  </si>
  <si>
    <t>AHP006</t>
  </si>
  <si>
    <t>0.000173</t>
  </si>
  <si>
    <t>0.717</t>
  </si>
  <si>
    <t>-0.001002</t>
  </si>
  <si>
    <t>0.000244</t>
  </si>
  <si>
    <t>-4.106</t>
  </si>
  <si>
    <t>KBS028</t>
  </si>
  <si>
    <t>-0.000534</t>
  </si>
  <si>
    <t>0.000282</t>
  </si>
  <si>
    <t>-1.896</t>
  </si>
  <si>
    <t>KBS021</t>
  </si>
  <si>
    <t>-0.002073</t>
  </si>
  <si>
    <t>-8.569</t>
  </si>
  <si>
    <t>-0.001637</t>
  </si>
  <si>
    <t>0.000256</t>
  </si>
  <si>
    <t>-6.396</t>
  </si>
  <si>
    <t>0.000275</t>
  </si>
  <si>
    <t>0.929</t>
  </si>
  <si>
    <t>AHP007</t>
  </si>
  <si>
    <t>0.000334</t>
  </si>
  <si>
    <t>1.334</t>
  </si>
  <si>
    <t>-0.001167</t>
  </si>
  <si>
    <t>0.000237</t>
  </si>
  <si>
    <t>-4.919</t>
  </si>
  <si>
    <t>-0.000159</t>
  </si>
  <si>
    <t>0.000588</t>
  </si>
  <si>
    <t>-0.271</t>
  </si>
  <si>
    <t>8.1e-05</t>
  </si>
  <si>
    <t>0.338</t>
  </si>
  <si>
    <t>0.909</t>
  </si>
  <si>
    <t>AHP009</t>
  </si>
  <si>
    <t>1.2e-05</t>
  </si>
  <si>
    <t>0.000283</t>
  </si>
  <si>
    <t>0.042</t>
  </si>
  <si>
    <t>4.5e-05</t>
  </si>
  <si>
    <t>0.181</t>
  </si>
  <si>
    <t>-0.000603</t>
  </si>
  <si>
    <t>-2.402</t>
  </si>
  <si>
    <t>-0.000581</t>
  </si>
  <si>
    <t>-2.031</t>
  </si>
  <si>
    <t>6.6e-05</t>
  </si>
  <si>
    <t>0.000239</t>
  </si>
  <si>
    <t>0.277</t>
  </si>
  <si>
    <t>0.000123</t>
  </si>
  <si>
    <t>AHP012</t>
  </si>
  <si>
    <t>-0.000514</t>
  </si>
  <si>
    <t>0.000618</t>
  </si>
  <si>
    <t>-0.831</t>
  </si>
  <si>
    <t>AHP011</t>
  </si>
  <si>
    <t>0.00039</t>
  </si>
  <si>
    <t>1.573</t>
  </si>
  <si>
    <t>-0.000555</t>
  </si>
  <si>
    <t>-2.248</t>
  </si>
  <si>
    <t>-0.000846</t>
  </si>
  <si>
    <t>0.000279</t>
  </si>
  <si>
    <t>-3.034</t>
  </si>
  <si>
    <t>0.000124</t>
  </si>
  <si>
    <t>0.000222</t>
  </si>
  <si>
    <t>0.558</t>
  </si>
  <si>
    <t>7.7e-05</t>
  </si>
  <si>
    <t>0.000514</t>
  </si>
  <si>
    <t>0.15</t>
  </si>
  <si>
    <t>AHP013</t>
  </si>
  <si>
    <t>0.000583</t>
  </si>
  <si>
    <t>0.485</t>
  </si>
  <si>
    <t>-0.00052</t>
  </si>
  <si>
    <t>0.000524</t>
  </si>
  <si>
    <t>-0.992</t>
  </si>
  <si>
    <t>-0.817</t>
  </si>
  <si>
    <t>0.000129</t>
  </si>
  <si>
    <t>0.427</t>
  </si>
  <si>
    <t>7.8e-05</t>
  </si>
  <si>
    <t>0.00049</t>
  </si>
  <si>
    <t>0.16</t>
  </si>
  <si>
    <t>0.000289</t>
  </si>
  <si>
    <t>AHP018</t>
  </si>
  <si>
    <t>0.000185</t>
  </si>
  <si>
    <t>0.616</t>
  </si>
  <si>
    <t>0.497</t>
  </si>
  <si>
    <t>-2.3e-05</t>
  </si>
  <si>
    <t>0.000505</t>
  </si>
  <si>
    <t>-0.046</t>
  </si>
  <si>
    <t>-0.000884</t>
  </si>
  <si>
    <t>-3.071</t>
  </si>
  <si>
    <t>0.00023</t>
  </si>
  <si>
    <t>1.037</t>
  </si>
  <si>
    <t>-0.000517</t>
  </si>
  <si>
    <t>-2.095</t>
  </si>
  <si>
    <t>AHP019</t>
  </si>
  <si>
    <t>6.8e-05</t>
  </si>
  <si>
    <t>0.227</t>
  </si>
  <si>
    <t>0.305</t>
  </si>
  <si>
    <t>-0.00026</t>
  </si>
  <si>
    <t>-1.104</t>
  </si>
  <si>
    <t>AHP010</t>
  </si>
  <si>
    <t>-0.000177</t>
  </si>
  <si>
    <t>0.00027</t>
  </si>
  <si>
    <t>-0.657</t>
  </si>
  <si>
    <t>-0.000463</t>
  </si>
  <si>
    <t>-1.976</t>
  </si>
  <si>
    <t>-0.000227</t>
  </si>
  <si>
    <t>-0.923</t>
  </si>
  <si>
    <t>AHP022</t>
  </si>
  <si>
    <t>0.000271</t>
  </si>
  <si>
    <t>0.000305</t>
  </si>
  <si>
    <t>0.889</t>
  </si>
  <si>
    <t>0.000183</t>
  </si>
  <si>
    <t>0.745</t>
  </si>
  <si>
    <t>-0.000511</t>
  </si>
  <si>
    <t>-2.186</t>
  </si>
  <si>
    <t>-0.001408</t>
  </si>
  <si>
    <t>0.00059</t>
  </si>
  <si>
    <t>-2.386</t>
  </si>
  <si>
    <t>-0.00025</t>
  </si>
  <si>
    <t>0.000231</t>
  </si>
  <si>
    <t>-1.083</t>
  </si>
  <si>
    <t>-0.001223</t>
  </si>
  <si>
    <t>-4.72</t>
  </si>
  <si>
    <t>AHP023</t>
  </si>
  <si>
    <t>4.4e-05</t>
  </si>
  <si>
    <t>0.000315</t>
  </si>
  <si>
    <t>0.14</t>
  </si>
  <si>
    <t>0.000153</t>
  </si>
  <si>
    <t>0.592</t>
  </si>
  <si>
    <t>-0.000877</t>
  </si>
  <si>
    <t>-3.621</t>
  </si>
  <si>
    <t>-0.000675</t>
  </si>
  <si>
    <t>0.000568</t>
  </si>
  <si>
    <t>-1.188</t>
  </si>
  <si>
    <t>-5.819</t>
  </si>
  <si>
    <t>-0.000582</t>
  </si>
  <si>
    <t>0.000523</t>
  </si>
  <si>
    <t>-1.112</t>
  </si>
  <si>
    <t>AHP029</t>
  </si>
  <si>
    <t>0.000456</t>
  </si>
  <si>
    <t>1.617</t>
  </si>
  <si>
    <t>0.000137</t>
  </si>
  <si>
    <t>0.000261</t>
  </si>
  <si>
    <t>0.523</t>
  </si>
  <si>
    <t>-0.000589</t>
  </si>
  <si>
    <t>-2.466</t>
  </si>
  <si>
    <t>AHP016</t>
  </si>
  <si>
    <t>0.000688</t>
  </si>
  <si>
    <t>0.000619</t>
  </si>
  <si>
    <t>1.112</t>
  </si>
  <si>
    <t>-0.000583</t>
  </si>
  <si>
    <t>0.000498</t>
  </si>
  <si>
    <t>-1.172</t>
  </si>
  <si>
    <t>-4.8e-05</t>
  </si>
  <si>
    <t>0.000495</t>
  </si>
  <si>
    <t>-0.097</t>
  </si>
  <si>
    <t>AHP032</t>
  </si>
  <si>
    <t>-0.000243</t>
  </si>
  <si>
    <t>0.000276</t>
  </si>
  <si>
    <t>-0.882</t>
  </si>
  <si>
    <t>-0.00015</t>
  </si>
  <si>
    <t>-0.65</t>
  </si>
  <si>
    <t>0.000274</t>
  </si>
  <si>
    <t>1.191</t>
  </si>
  <si>
    <t>-0.001109</t>
  </si>
  <si>
    <t>-3.848</t>
  </si>
  <si>
    <t>0.000161</t>
  </si>
  <si>
    <t>0.000472</t>
  </si>
  <si>
    <t>0.341</t>
  </si>
  <si>
    <t>AHP015</t>
  </si>
  <si>
    <t>-0.001253</t>
  </si>
  <si>
    <t>0.000262</t>
  </si>
  <si>
    <t>-4.784</t>
  </si>
  <si>
    <t>AHP041</t>
  </si>
  <si>
    <t>3.2e-05</t>
  </si>
  <si>
    <t>0.11</t>
  </si>
  <si>
    <t>-0.000181</t>
  </si>
  <si>
    <t>-0.755</t>
  </si>
  <si>
    <t>-0.001282</t>
  </si>
  <si>
    <t>-5.251</t>
  </si>
  <si>
    <t>-0.000904</t>
  </si>
  <si>
    <t>-3.11</t>
  </si>
  <si>
    <t>-0.001502</t>
  </si>
  <si>
    <t>-6.018</t>
  </si>
  <si>
    <t>0.000566</t>
  </si>
  <si>
    <t>0.000539</t>
  </si>
  <si>
    <t>AHP050</t>
  </si>
  <si>
    <t>0.000389</t>
  </si>
  <si>
    <t>1.348</t>
  </si>
  <si>
    <t>AHP043</t>
  </si>
  <si>
    <t>0.000791</t>
  </si>
  <si>
    <t>0.000515</t>
  </si>
  <si>
    <t>1.536</t>
  </si>
  <si>
    <t>-0.001004</t>
  </si>
  <si>
    <t>0.000508</t>
  </si>
  <si>
    <t>-0.000613</t>
  </si>
  <si>
    <t>0.000294</t>
  </si>
  <si>
    <t>-2.085</t>
  </si>
  <si>
    <t>0.000467</t>
  </si>
  <si>
    <t>0.000519</t>
  </si>
  <si>
    <t>0.899</t>
  </si>
  <si>
    <t>0.000133</t>
  </si>
  <si>
    <t>0.527</t>
  </si>
  <si>
    <t>AHP054</t>
  </si>
  <si>
    <t>-0.000595</t>
  </si>
  <si>
    <t>0.000299</t>
  </si>
  <si>
    <t>-1.99</t>
  </si>
  <si>
    <t>-0.000467</t>
  </si>
  <si>
    <t>-1.858</t>
  </si>
  <si>
    <t>-0.000607</t>
  </si>
  <si>
    <t>0.000499</t>
  </si>
  <si>
    <t>-1.218</t>
  </si>
  <si>
    <t>-0.000868</t>
  </si>
  <si>
    <t>-2.874</t>
  </si>
  <si>
    <t>-6.2e-05</t>
  </si>
  <si>
    <t>0.000238</t>
  </si>
  <si>
    <t>-0.262</t>
  </si>
  <si>
    <t>1.044</t>
  </si>
  <si>
    <t>AHP055</t>
  </si>
  <si>
    <t>-0.000113</t>
  </si>
  <si>
    <t>-0.2</t>
  </si>
  <si>
    <t>-0.000114</t>
  </si>
  <si>
    <t>0.000497</t>
  </si>
  <si>
    <t>-0.23</t>
  </si>
  <si>
    <t>-0.000922</t>
  </si>
  <si>
    <t>-3.799</t>
  </si>
  <si>
    <t>-0.000561</t>
  </si>
  <si>
    <t>0.000272</t>
  </si>
  <si>
    <t>-2.061</t>
  </si>
  <si>
    <t>0.000349</t>
  </si>
  <si>
    <t>1.49</t>
  </si>
  <si>
    <t>AHP021</t>
  </si>
  <si>
    <t>-0.003189</t>
  </si>
  <si>
    <t>-12.042</t>
  </si>
  <si>
    <t>AHP056</t>
  </si>
  <si>
    <t>0.000167</t>
  </si>
  <si>
    <t>0.000293</t>
  </si>
  <si>
    <t>0.568</t>
  </si>
  <si>
    <t>0.000368</t>
  </si>
  <si>
    <t>1.503</t>
  </si>
  <si>
    <t>0.000531</t>
  </si>
  <si>
    <t>0.057</t>
  </si>
  <si>
    <t>-0.001085</t>
  </si>
  <si>
    <t>0.000267</t>
  </si>
  <si>
    <t>-4.063</t>
  </si>
  <si>
    <t>-0.004038</t>
  </si>
  <si>
    <t>-15.763</t>
  </si>
  <si>
    <t>0.000201</t>
  </si>
  <si>
    <t>0.788</t>
  </si>
  <si>
    <t>AHP058</t>
  </si>
  <si>
    <t>0.000365</t>
  </si>
  <si>
    <t>1.189</t>
  </si>
  <si>
    <t>0.000182</t>
  </si>
  <si>
    <t>0.735</t>
  </si>
  <si>
    <t>-0.000578</t>
  </si>
  <si>
    <t>-2.373</t>
  </si>
  <si>
    <t>-0.000529</t>
  </si>
  <si>
    <t>-1.877</t>
  </si>
  <si>
    <t>0.321</t>
  </si>
  <si>
    <t>0.000156</t>
  </si>
  <si>
    <t>0.602</t>
  </si>
  <si>
    <t>AHP066</t>
  </si>
  <si>
    <t>0.000974</t>
  </si>
  <si>
    <t>0.000654</t>
  </si>
  <si>
    <t>1.489</t>
  </si>
  <si>
    <t>0.000545</t>
  </si>
  <si>
    <t>0.000577</t>
  </si>
  <si>
    <t>0.945</t>
  </si>
  <si>
    <t>-0.00035</t>
  </si>
  <si>
    <t>-1.469</t>
  </si>
  <si>
    <t>-0.000339</t>
  </si>
  <si>
    <t>0.000556</t>
  </si>
  <si>
    <t>-0.609</t>
  </si>
  <si>
    <t>-0.274</t>
  </si>
  <si>
    <t>-1.9e-05</t>
  </si>
  <si>
    <t>-0.082</t>
  </si>
  <si>
    <t>AHP068</t>
  </si>
  <si>
    <t>0.837</t>
  </si>
  <si>
    <t>AHP069</t>
  </si>
  <si>
    <t>0.508</t>
  </si>
  <si>
    <t>-0.001597</t>
  </si>
  <si>
    <t>-6.236</t>
  </si>
  <si>
    <t>-0.000486</t>
  </si>
  <si>
    <t>-1.739</t>
  </si>
  <si>
    <t>0.000192</t>
  </si>
  <si>
    <t>0.81</t>
  </si>
  <si>
    <t>-0.000473</t>
  </si>
  <si>
    <t>-1.906</t>
  </si>
  <si>
    <t>0.000569</t>
  </si>
  <si>
    <t>AHP074</t>
  </si>
  <si>
    <t>0.000216</t>
  </si>
  <si>
    <t>0.841</t>
  </si>
  <si>
    <t>-0.000384</t>
  </si>
  <si>
    <t>-1.545</t>
  </si>
  <si>
    <t>-0.001365</t>
  </si>
  <si>
    <t>-4.645</t>
  </si>
  <si>
    <t>2.4e-05</t>
  </si>
  <si>
    <t>0.000217</t>
  </si>
  <si>
    <t>0.000321</t>
  </si>
  <si>
    <t>0.000502</t>
  </si>
  <si>
    <t>0.64</t>
  </si>
  <si>
    <t>-9.1e-05</t>
  </si>
  <si>
    <t>0.000312</t>
  </si>
  <si>
    <t>-0.292</t>
  </si>
  <si>
    <t>AHP077</t>
  </si>
  <si>
    <t>0.000155</t>
  </si>
  <si>
    <t>0.603</t>
  </si>
  <si>
    <t>-0.000508</t>
  </si>
  <si>
    <t>-2.018</t>
  </si>
  <si>
    <t>-0.000551</t>
  </si>
  <si>
    <t>0.000533</t>
  </si>
  <si>
    <t>-1.034</t>
  </si>
  <si>
    <t>-0.000443</t>
  </si>
  <si>
    <t>-1.901</t>
  </si>
  <si>
    <t>-0.000284</t>
  </si>
  <si>
    <t>-1.142</t>
  </si>
  <si>
    <t>-3.9e-05</t>
  </si>
  <si>
    <t>0.000304</t>
  </si>
  <si>
    <t>-0.128</t>
  </si>
  <si>
    <t>AHP082</t>
  </si>
  <si>
    <t>0.000316</t>
  </si>
  <si>
    <t>1.237</t>
  </si>
  <si>
    <t>-0.000134</t>
  </si>
  <si>
    <t>0.000228</t>
  </si>
  <si>
    <t>-0.59</t>
  </si>
  <si>
    <t>-0.000737</t>
  </si>
  <si>
    <t>-2.547</t>
  </si>
  <si>
    <t>0.000485</t>
  </si>
  <si>
    <t>0.469</t>
  </si>
  <si>
    <t>4.1e-05</t>
  </si>
  <si>
    <t>0.000479</t>
  </si>
  <si>
    <t>0.086</t>
  </si>
  <si>
    <t>AHP091</t>
  </si>
  <si>
    <t>0.000692</t>
  </si>
  <si>
    <t>-0.374</t>
  </si>
  <si>
    <t>-3.3e-05</t>
  </si>
  <si>
    <t>0.000605</t>
  </si>
  <si>
    <t>-0.055</t>
  </si>
  <si>
    <t>-0.000905</t>
  </si>
  <si>
    <t>-3.991</t>
  </si>
  <si>
    <t>-1.071</t>
  </si>
  <si>
    <t>0.95</t>
  </si>
  <si>
    <t>-0.000174</t>
  </si>
  <si>
    <t>-0.711</t>
  </si>
  <si>
    <t>4.2e-05</t>
  </si>
  <si>
    <t>0.137</t>
  </si>
  <si>
    <t>0.000263</t>
  </si>
  <si>
    <t>0.985</t>
  </si>
  <si>
    <t>-0.001051</t>
  </si>
  <si>
    <t>-4.49</t>
  </si>
  <si>
    <t>0.000623</t>
  </si>
  <si>
    <t>0.048</t>
  </si>
  <si>
    <t>-0.301</t>
  </si>
  <si>
    <t>0.000555</t>
  </si>
  <si>
    <t>-0.07</t>
  </si>
  <si>
    <t>1.007</t>
  </si>
  <si>
    <t>0.000314</t>
  </si>
  <si>
    <t>1.193</t>
  </si>
  <si>
    <t>-0.000245</t>
  </si>
  <si>
    <t>-0.495</t>
  </si>
  <si>
    <t>-0.000624</t>
  </si>
  <si>
    <t>-2.224</t>
  </si>
  <si>
    <t>0.000151</t>
  </si>
  <si>
    <t>0.00044</t>
  </si>
  <si>
    <t>0.343</t>
  </si>
  <si>
    <t>0.000454</t>
  </si>
  <si>
    <t>0.000483</t>
  </si>
  <si>
    <t>0.939</t>
  </si>
  <si>
    <t>-9.8e-05</t>
  </si>
  <si>
    <t>-0.142</t>
  </si>
  <si>
    <t>8.6e-05</t>
  </si>
  <si>
    <t>0.000598</t>
  </si>
  <si>
    <t>0.145</t>
  </si>
  <si>
    <t>-0.000246</t>
  </si>
  <si>
    <t>-1.042</t>
  </si>
  <si>
    <t>0.00054</t>
  </si>
  <si>
    <t>-0.922</t>
  </si>
  <si>
    <t>0.000343</t>
  </si>
  <si>
    <t>1.577</t>
  </si>
  <si>
    <t>AHP075</t>
  </si>
  <si>
    <t>0.000198</t>
  </si>
  <si>
    <t>0.787</t>
  </si>
  <si>
    <t>0.00037</t>
  </si>
  <si>
    <t>0.000311</t>
  </si>
  <si>
    <t>0.868</t>
  </si>
  <si>
    <t>-0.00109</t>
  </si>
  <si>
    <t>-4.482</t>
  </si>
  <si>
    <t>-0.000788</t>
  </si>
  <si>
    <t>-2.647</t>
  </si>
  <si>
    <t>-0.772</t>
  </si>
  <si>
    <t>0.000319</t>
  </si>
  <si>
    <t>1.254</t>
  </si>
  <si>
    <t>-0.000601</t>
  </si>
  <si>
    <t>-0.998</t>
  </si>
  <si>
    <t>-0.000908</t>
  </si>
  <si>
    <t>-1.685</t>
  </si>
  <si>
    <t>-0.000876</t>
  </si>
  <si>
    <t>-0.508</t>
  </si>
  <si>
    <t>-0.000376</t>
  </si>
  <si>
    <t>0.000521</t>
  </si>
  <si>
    <t>-0.722</t>
  </si>
  <si>
    <t>-5.6e-05</t>
  </si>
  <si>
    <t>-0.212</t>
  </si>
  <si>
    <t>-0.001211</t>
  </si>
  <si>
    <t>0.000592</t>
  </si>
  <si>
    <t>-2.047</t>
  </si>
  <si>
    <t>-0.000869</t>
  </si>
  <si>
    <t>0.000516</t>
  </si>
  <si>
    <t>-1.682</t>
  </si>
  <si>
    <t>-8.4e-05</t>
  </si>
  <si>
    <t>-0.365</t>
  </si>
  <si>
    <t>-0.000981</t>
  </si>
  <si>
    <t>-3.318</t>
  </si>
  <si>
    <t>0.000398</t>
  </si>
  <si>
    <t>0.00046</t>
  </si>
  <si>
    <t>0.866</t>
  </si>
  <si>
    <t>0.000571</t>
  </si>
  <si>
    <t>0.000586</t>
  </si>
  <si>
    <t>0.974</t>
  </si>
  <si>
    <t>-0.000633</t>
  </si>
  <si>
    <t>-2.073</t>
  </si>
  <si>
    <t>-0.000434</t>
  </si>
  <si>
    <t>0.000269</t>
  </si>
  <si>
    <t>-1.615</t>
  </si>
  <si>
    <t>-0.000658</t>
  </si>
  <si>
    <t>-2.817</t>
  </si>
  <si>
    <t>-0.000292</t>
  </si>
  <si>
    <t>0.000309</t>
  </si>
  <si>
    <t>0.011</t>
  </si>
  <si>
    <t>-0.000721</t>
  </si>
  <si>
    <t>-2.721</t>
  </si>
  <si>
    <t>-0.000572</t>
  </si>
  <si>
    <t>0.000677</t>
  </si>
  <si>
    <t>-0.844</t>
  </si>
  <si>
    <t>-0.001016</t>
  </si>
  <si>
    <t>0.000595</t>
  </si>
  <si>
    <t>-1.709</t>
  </si>
  <si>
    <t>-0.000923</t>
  </si>
  <si>
    <t>-1.659</t>
  </si>
  <si>
    <t>-0.001044</t>
  </si>
  <si>
    <t>0.000672</t>
  </si>
  <si>
    <t>-1.554</t>
  </si>
  <si>
    <t>1.032</t>
  </si>
  <si>
    <t>0.000407</t>
  </si>
  <si>
    <t>1.546</t>
  </si>
  <si>
    <t>-0.001267</t>
  </si>
  <si>
    <t>0.000327</t>
  </si>
  <si>
    <t>-3.871</t>
  </si>
  <si>
    <t>-0.000921</t>
  </si>
  <si>
    <t>-3.286</t>
  </si>
  <si>
    <t>-0.026</t>
  </si>
  <si>
    <t>-0.000862</t>
  </si>
  <si>
    <t>-2.896</t>
  </si>
  <si>
    <t>0.000254</t>
  </si>
  <si>
    <t>-0.191</t>
  </si>
  <si>
    <t>0.000106</t>
  </si>
  <si>
    <t>0.18</t>
  </si>
  <si>
    <t>-0.001027</t>
  </si>
  <si>
    <t>-3.323</t>
  </si>
  <si>
    <t>-0.000646</t>
  </si>
  <si>
    <t>-2.53</t>
  </si>
  <si>
    <t>-0.000311</t>
  </si>
  <si>
    <t>0.000476</t>
  </si>
  <si>
    <t>-0.653</t>
  </si>
  <si>
    <t>-2.802</t>
  </si>
  <si>
    <t>0.000684</t>
  </si>
  <si>
    <t>0.000561</t>
  </si>
  <si>
    <t>0.000325</t>
  </si>
  <si>
    <t>1.278</t>
  </si>
  <si>
    <t>-0.000881</t>
  </si>
  <si>
    <t>0.000681</t>
  </si>
  <si>
    <t>-1.293</t>
  </si>
  <si>
    <t>-0.000599</t>
  </si>
  <si>
    <t>0.000593</t>
  </si>
  <si>
    <t>-1.011</t>
  </si>
  <si>
    <t>-0.000499</t>
  </si>
  <si>
    <t>-2.029</t>
  </si>
  <si>
    <t>-0.000453</t>
  </si>
  <si>
    <t>0.00064</t>
  </si>
  <si>
    <t>-0.709</t>
  </si>
  <si>
    <t>-0.000762</t>
  </si>
  <si>
    <t>0.000517</t>
  </si>
  <si>
    <t>-1.638</t>
  </si>
  <si>
    <t>0.000329</t>
  </si>
  <si>
    <t>0.000342</t>
  </si>
  <si>
    <t>0.962</t>
  </si>
  <si>
    <t>-0.000257</t>
  </si>
  <si>
    <t>-1.048</t>
  </si>
  <si>
    <t>-0.000688</t>
  </si>
  <si>
    <t>0.000284</t>
  </si>
  <si>
    <t>-2.425</t>
  </si>
  <si>
    <t>0.952</t>
  </si>
  <si>
    <t>0.000199</t>
  </si>
  <si>
    <t>0.000512</t>
  </si>
  <si>
    <t>0.388</t>
  </si>
  <si>
    <t>8.4e-05</t>
  </si>
  <si>
    <t>0.268</t>
  </si>
  <si>
    <t>0.000281</t>
  </si>
  <si>
    <t>-0.008</t>
  </si>
  <si>
    <t>-0.000458</t>
  </si>
  <si>
    <t>-1.874</t>
  </si>
  <si>
    <t>-0.001752</t>
  </si>
  <si>
    <t>0.000574</t>
  </si>
  <si>
    <t>-3.051</t>
  </si>
  <si>
    <t>0.000392</t>
  </si>
  <si>
    <t>1.575</t>
  </si>
  <si>
    <t>-0.75</t>
  </si>
  <si>
    <t>0.000332</t>
  </si>
  <si>
    <t>0.000347</t>
  </si>
  <si>
    <t>0.956</t>
  </si>
  <si>
    <t>-0.000256</t>
  </si>
  <si>
    <t>-0.868</t>
  </si>
  <si>
    <t>-2.137</t>
  </si>
  <si>
    <t>-0.001608</t>
  </si>
  <si>
    <t>0.000543</t>
  </si>
  <si>
    <t>-2.96</t>
  </si>
  <si>
    <t>7.1e-05</t>
  </si>
  <si>
    <t>0.000551</t>
  </si>
  <si>
    <t>0.129</t>
  </si>
  <si>
    <t>-0.000982</t>
  </si>
  <si>
    <t>0.000601</t>
  </si>
  <si>
    <t>-1.634</t>
  </si>
  <si>
    <t>-0.000271</t>
  </si>
  <si>
    <t>-0.785</t>
  </si>
  <si>
    <t>-9.2e-05</t>
  </si>
  <si>
    <t>-0.325</t>
  </si>
  <si>
    <t>-0.000219</t>
  </si>
  <si>
    <t>0.000584</t>
  </si>
  <si>
    <t>-0.375</t>
  </si>
  <si>
    <t>-0.001691</t>
  </si>
  <si>
    <t>-5.681</t>
  </si>
  <si>
    <t>1.028</t>
  </si>
  <si>
    <t>6.4e-05</t>
  </si>
  <si>
    <t>0.229</t>
  </si>
  <si>
    <t>-0.000237</t>
  </si>
  <si>
    <t>0.000358</t>
  </si>
  <si>
    <t>-0.662</t>
  </si>
  <si>
    <t>-0.000142</t>
  </si>
  <si>
    <t>-0.465</t>
  </si>
  <si>
    <t>-0.000962</t>
  </si>
  <si>
    <t>0.00026</t>
  </si>
  <si>
    <t>-3.706</t>
  </si>
  <si>
    <t>-0.001519</t>
  </si>
  <si>
    <t>0.000646</t>
  </si>
  <si>
    <t>-2.353</t>
  </si>
  <si>
    <t>-0.000705</t>
  </si>
  <si>
    <t>-1.425</t>
  </si>
  <si>
    <t>6.9e-05</t>
  </si>
  <si>
    <t>0.255</t>
  </si>
  <si>
    <t>0.000317</t>
  </si>
  <si>
    <t>-1.602</t>
  </si>
  <si>
    <t>-0.000224</t>
  </si>
  <si>
    <t>0.000264</t>
  </si>
  <si>
    <t>-0.847</t>
  </si>
  <si>
    <t>-0.000336</t>
  </si>
  <si>
    <t>-1.3</t>
  </si>
  <si>
    <t>-0.00207</t>
  </si>
  <si>
    <t>-6.731</t>
  </si>
  <si>
    <t>0.000493</t>
  </si>
  <si>
    <t>0.571</t>
  </si>
  <si>
    <t>-0.001892</t>
  </si>
  <si>
    <t>-6.272</t>
  </si>
  <si>
    <t>-0.000728</t>
  </si>
  <si>
    <t>-2.372</t>
  </si>
  <si>
    <t>-0.000557</t>
  </si>
  <si>
    <t>-1.993</t>
  </si>
  <si>
    <t>-0.000369</t>
  </si>
  <si>
    <t>-1.43</t>
  </si>
  <si>
    <t>-0.001736</t>
  </si>
  <si>
    <t>0.000287</t>
  </si>
  <si>
    <t>-6.046</t>
  </si>
  <si>
    <t>-0.012</t>
  </si>
  <si>
    <t>-0.000351</t>
  </si>
  <si>
    <t>0.000578</t>
  </si>
  <si>
    <t>-0.607</t>
  </si>
  <si>
    <t>-0.001145</t>
  </si>
  <si>
    <t>-3.608</t>
  </si>
  <si>
    <t>-0.000807</t>
  </si>
  <si>
    <t>0.000268</t>
  </si>
  <si>
    <t>-3.015</t>
  </si>
  <si>
    <t>-0.000618</t>
  </si>
  <si>
    <t>0.000575</t>
  </si>
  <si>
    <t>-1.073</t>
  </si>
  <si>
    <t>-0.00142</t>
  </si>
  <si>
    <t>0.000637</t>
  </si>
  <si>
    <t>-2.231</t>
  </si>
  <si>
    <t>-0.000875</t>
  </si>
  <si>
    <t>-1.541</t>
  </si>
  <si>
    <t>-0.486</t>
  </si>
  <si>
    <t>-0.000654</t>
  </si>
  <si>
    <t>-2.133</t>
  </si>
  <si>
    <t>-0.000356</t>
  </si>
  <si>
    <t>-1.363</t>
  </si>
  <si>
    <t>-0.000288</t>
  </si>
  <si>
    <t>-1.181</t>
  </si>
  <si>
    <t>-0.000306</t>
  </si>
  <si>
    <t>0.00033</t>
  </si>
  <si>
    <t>-0.927</t>
  </si>
  <si>
    <t>-0.00226</t>
  </si>
  <si>
    <t>-7.833</t>
  </si>
  <si>
    <t>-0.000171</t>
  </si>
  <si>
    <t>-0.624</t>
  </si>
  <si>
    <t>0.174</t>
  </si>
  <si>
    <t>-0.001509</t>
  </si>
  <si>
    <t>-2.935</t>
  </si>
  <si>
    <t>-0.000678</t>
  </si>
  <si>
    <t>-2.19</t>
  </si>
  <si>
    <t>-0.000373</t>
  </si>
  <si>
    <t>0.000554</t>
  </si>
  <si>
    <t>-0.674</t>
  </si>
  <si>
    <t>-0.000637</t>
  </si>
  <si>
    <t>-2.228</t>
  </si>
  <si>
    <t>-0.00077</t>
  </si>
  <si>
    <t>-2.455</t>
  </si>
  <si>
    <t>-0.000468</t>
  </si>
  <si>
    <t>-1.725</t>
  </si>
  <si>
    <t>-0.000852</t>
  </si>
  <si>
    <t>-1.729</t>
  </si>
  <si>
    <t>0.000333</t>
  </si>
  <si>
    <t>-1.799</t>
  </si>
  <si>
    <t>-0.000112</t>
  </si>
  <si>
    <t>-0.413</t>
  </si>
  <si>
    <t>6.2e-05</t>
  </si>
  <si>
    <t>0.219</t>
  </si>
  <si>
    <t>-0.000917</t>
  </si>
  <si>
    <t>0.000318</t>
  </si>
  <si>
    <t>-2.881</t>
  </si>
  <si>
    <t>-0.00058</t>
  </si>
  <si>
    <t>-0.001136</t>
  </si>
  <si>
    <t>-4.574</t>
  </si>
  <si>
    <t>-0.000959</t>
  </si>
  <si>
    <t>-3.007</t>
  </si>
  <si>
    <t>-0.000423</t>
  </si>
  <si>
    <t>-1.632</t>
  </si>
  <si>
    <t>-0.000935</t>
  </si>
  <si>
    <t>-3.505</t>
  </si>
  <si>
    <t>-1.391</t>
  </si>
  <si>
    <t>-0.000375</t>
  </si>
  <si>
    <t>-1.206</t>
  </si>
  <si>
    <t>-0.001826</t>
  </si>
  <si>
    <t>0.000585</t>
  </si>
  <si>
    <t>-3.122</t>
  </si>
  <si>
    <t>-0.001058</t>
  </si>
  <si>
    <t>-3.053</t>
  </si>
  <si>
    <t>-0.000565</t>
  </si>
  <si>
    <t>0.000273</t>
  </si>
  <si>
    <t>-2.068</t>
  </si>
  <si>
    <t>0.000117</t>
  </si>
  <si>
    <t>0.401</t>
  </si>
  <si>
    <t>-3.8e-05</t>
  </si>
  <si>
    <t>-0.12</t>
  </si>
  <si>
    <t>-4.5e-05</t>
  </si>
  <si>
    <t>-0.165</t>
  </si>
  <si>
    <t>-0.001295</t>
  </si>
  <si>
    <t>-4.851</t>
  </si>
  <si>
    <t>-0.001351</t>
  </si>
  <si>
    <t>-4.42</t>
  </si>
  <si>
    <t>-6.6e-05</t>
  </si>
  <si>
    <t>-0.251</t>
  </si>
  <si>
    <t>-0.001775</t>
  </si>
  <si>
    <t>-3.437</t>
  </si>
  <si>
    <t>-0.000233</t>
  </si>
  <si>
    <t>-0.697</t>
  </si>
  <si>
    <t>-8.5e-05</t>
  </si>
  <si>
    <t>-0.294</t>
  </si>
  <si>
    <t>-0.00106</t>
  </si>
  <si>
    <t>-4.066</t>
  </si>
  <si>
    <t>-0.001677</t>
  </si>
  <si>
    <t>0.00031</t>
  </si>
  <si>
    <t>-5.408</t>
  </si>
  <si>
    <t>-0.001036</t>
  </si>
  <si>
    <t>-4.079</t>
  </si>
  <si>
    <t>-0.000146</t>
  </si>
  <si>
    <t>-0.551</t>
  </si>
  <si>
    <t>-3.6e-05</t>
  </si>
  <si>
    <t>-0.118</t>
  </si>
  <si>
    <t>0.000159</t>
  </si>
  <si>
    <t>0.6</t>
  </si>
  <si>
    <t>-0.001152</t>
  </si>
  <si>
    <t>-3.929</t>
  </si>
  <si>
    <t>-0.001932</t>
  </si>
  <si>
    <t>-6.132</t>
  </si>
  <si>
    <t>-0.000132</t>
  </si>
  <si>
    <t>0.000277</t>
  </si>
  <si>
    <t>-0.477</t>
  </si>
  <si>
    <t>-0.000184</t>
  </si>
  <si>
    <t>-0.68</t>
  </si>
  <si>
    <t>1.506</t>
  </si>
  <si>
    <t>-0.000647</t>
  </si>
  <si>
    <t>-2.312</t>
  </si>
  <si>
    <t>-0.001183</t>
  </si>
  <si>
    <t>0.000565</t>
  </si>
  <si>
    <t>-2.092</t>
  </si>
  <si>
    <t>-0.001464</t>
  </si>
  <si>
    <t>-4.766</t>
  </si>
  <si>
    <t>-0.002283</t>
  </si>
  <si>
    <t>0.000491</t>
  </si>
  <si>
    <t>-4.648</t>
  </si>
  <si>
    <t>-0.000413</t>
  </si>
  <si>
    <t>-1.526</t>
  </si>
  <si>
    <t>0.000197</t>
  </si>
  <si>
    <t>0.642</t>
  </si>
  <si>
    <t>0.000212</t>
  </si>
  <si>
    <t>0.748</t>
  </si>
  <si>
    <t>-0.000655</t>
  </si>
  <si>
    <t>-2.329</t>
  </si>
  <si>
    <t>-0.00098</t>
  </si>
  <si>
    <t>-3.222</t>
  </si>
  <si>
    <t>0.000116</t>
  </si>
  <si>
    <t>0.471</t>
  </si>
  <si>
    <t>-0.002305</t>
  </si>
  <si>
    <t>-8.175</t>
  </si>
  <si>
    <t>-0.000986</t>
  </si>
  <si>
    <t>0.000323</t>
  </si>
  <si>
    <t>-3.05</t>
  </si>
  <si>
    <t>-0.756</t>
  </si>
  <si>
    <t>-0.000767</t>
  </si>
  <si>
    <t>-2.844</t>
  </si>
  <si>
    <t>-0.000263</t>
  </si>
  <si>
    <t>0.000313</t>
  </si>
  <si>
    <t>-0.841</t>
  </si>
  <si>
    <t>0.023</t>
  </si>
  <si>
    <t>1.134</t>
  </si>
  <si>
    <t>-0.000326</t>
  </si>
  <si>
    <t>0.000328</t>
  </si>
  <si>
    <t>-0.995</t>
  </si>
  <si>
    <t>-0.000723</t>
  </si>
  <si>
    <t>-2.593</t>
  </si>
  <si>
    <t>-0.001129</t>
  </si>
  <si>
    <t>-4.111</t>
  </si>
  <si>
    <t>-0.001588</t>
  </si>
  <si>
    <t>-5.329</t>
  </si>
  <si>
    <t>-0.035</t>
  </si>
  <si>
    <t>-3.1e-05</t>
  </si>
  <si>
    <t>-0.124</t>
  </si>
  <si>
    <t>-0.00034</t>
  </si>
  <si>
    <t>0.213</t>
  </si>
  <si>
    <t>-0.000797</t>
  </si>
  <si>
    <t>-3.012</t>
  </si>
  <si>
    <t>-5.413</t>
  </si>
  <si>
    <t>-0.002728</t>
  </si>
  <si>
    <t>-10.332</t>
  </si>
  <si>
    <t>0.884</t>
  </si>
  <si>
    <t>-0.000993</t>
  </si>
  <si>
    <t>0.000326</t>
  </si>
  <si>
    <t>-3.047</t>
  </si>
  <si>
    <t>-0.000269</t>
  </si>
  <si>
    <t>-1.05</t>
  </si>
  <si>
    <t>-3.92</t>
  </si>
  <si>
    <t>-0.001174</t>
  </si>
  <si>
    <t>-3.435</t>
  </si>
  <si>
    <t>-0.00017</t>
  </si>
  <si>
    <t>-0.739</t>
  </si>
  <si>
    <t>1.091</t>
  </si>
  <si>
    <t>-0.000568</t>
  </si>
  <si>
    <t>-1.556</t>
  </si>
  <si>
    <t>-0.314</t>
  </si>
  <si>
    <t>-0.000841</t>
  </si>
  <si>
    <t>-2.87</t>
  </si>
  <si>
    <t>-0.001024</t>
  </si>
  <si>
    <t>-3.285</t>
  </si>
  <si>
    <t>0.000352</t>
  </si>
  <si>
    <t>1.347</t>
  </si>
  <si>
    <t>-0.000157</t>
  </si>
  <si>
    <t>-0.55</t>
  </si>
  <si>
    <t>-0.000815</t>
  </si>
  <si>
    <t>-2.663</t>
  </si>
  <si>
    <t>0.000266</t>
  </si>
  <si>
    <t>-0.147</t>
  </si>
  <si>
    <t>-0.000793</t>
  </si>
  <si>
    <t>-1.581</t>
  </si>
  <si>
    <t>-0.001039</t>
  </si>
  <si>
    <t>-3.279</t>
  </si>
  <si>
    <t>0.000176</t>
  </si>
  <si>
    <t>0.663</t>
  </si>
  <si>
    <t>-7.4e-05</t>
  </si>
  <si>
    <t>-0.243</t>
  </si>
  <si>
    <t>-0.000348</t>
  </si>
  <si>
    <t>0.00032</t>
  </si>
  <si>
    <t>-1.086</t>
  </si>
  <si>
    <t>-0.001163</t>
  </si>
  <si>
    <t>0.000278</t>
  </si>
  <si>
    <t>-4.19</t>
  </si>
  <si>
    <t>-0.000769</t>
  </si>
  <si>
    <t>-2.985</t>
  </si>
  <si>
    <t>0.526</t>
  </si>
  <si>
    <t>-5.9e-05</t>
  </si>
  <si>
    <t>-0.195</t>
  </si>
  <si>
    <t>0.848</t>
  </si>
  <si>
    <t>-0.000346</t>
  </si>
  <si>
    <t>-1.1</t>
  </si>
  <si>
    <t>0.979</t>
  </si>
  <si>
    <t>-0.000814</t>
  </si>
  <si>
    <t>-3.052</t>
  </si>
  <si>
    <t>-0.000934</t>
  </si>
  <si>
    <t>-3.131</t>
  </si>
  <si>
    <t>0.935</t>
  </si>
  <si>
    <t>-1.6e-05</t>
  </si>
  <si>
    <t>0.000285</t>
  </si>
  <si>
    <t>-0.057</t>
  </si>
  <si>
    <t>-0.001708</t>
  </si>
  <si>
    <t>-5.394</t>
  </si>
  <si>
    <t>5.3e-05</t>
  </si>
  <si>
    <t>0.201</t>
  </si>
  <si>
    <t>-0.001475</t>
  </si>
  <si>
    <t>-5.481</t>
  </si>
  <si>
    <t>-0.000544</t>
  </si>
  <si>
    <t>-1.657</t>
  </si>
  <si>
    <t>0.261</t>
  </si>
  <si>
    <t>-0.000559</t>
  </si>
  <si>
    <t>-1.775</t>
  </si>
  <si>
    <t>A181014</t>
  </si>
  <si>
    <t>0.000142</t>
  </si>
  <si>
    <t>0.606</t>
  </si>
  <si>
    <t>-0.001422</t>
  </si>
  <si>
    <t>-5.343</t>
  </si>
  <si>
    <t>-0.000679</t>
  </si>
  <si>
    <t>0.000297</t>
  </si>
  <si>
    <t>-2.286</t>
  </si>
  <si>
    <t>0.334</t>
  </si>
  <si>
    <t>-0.001985</t>
  </si>
  <si>
    <t>-7.37</t>
  </si>
  <si>
    <t>1.014</t>
  </si>
  <si>
    <t>A181021</t>
  </si>
  <si>
    <t>-0.000118</t>
  </si>
  <si>
    <t>-0.462</t>
  </si>
  <si>
    <t>-0.000661</t>
  </si>
  <si>
    <t>-2.708</t>
  </si>
  <si>
    <t>-0.001648</t>
  </si>
  <si>
    <t>-5.188</t>
  </si>
  <si>
    <t>-0.002638</t>
  </si>
  <si>
    <t>-10.267</t>
  </si>
  <si>
    <t>-0.001168</t>
  </si>
  <si>
    <t>-4.215</t>
  </si>
  <si>
    <t>A181018</t>
  </si>
  <si>
    <t>0.000457</t>
  </si>
  <si>
    <t>1.625</t>
  </si>
  <si>
    <t>A181022</t>
  </si>
  <si>
    <t>0.172</t>
  </si>
  <si>
    <t>-0.000612</t>
  </si>
  <si>
    <t>-2.522</t>
  </si>
  <si>
    <t>-0.000782</t>
  </si>
  <si>
    <t>-2.441</t>
  </si>
  <si>
    <t>-0.001245</t>
  </si>
  <si>
    <t>-4.654</t>
  </si>
  <si>
    <t>-0.016</t>
  </si>
  <si>
    <t>-1.536</t>
  </si>
  <si>
    <t>A181023</t>
  </si>
  <si>
    <t>1.327</t>
  </si>
  <si>
    <t>-0.000318</t>
  </si>
  <si>
    <t>-1.212</t>
  </si>
  <si>
    <t>-0.00116</t>
  </si>
  <si>
    <t>-3.782</t>
  </si>
  <si>
    <t>1.219</t>
  </si>
  <si>
    <t>0.000219</t>
  </si>
  <si>
    <t>0.823</t>
  </si>
  <si>
    <t>-0.217</t>
  </si>
  <si>
    <t>A181024</t>
  </si>
  <si>
    <t>-0.000204</t>
  </si>
  <si>
    <t>-0.85</t>
  </si>
  <si>
    <t>-0.000822</t>
  </si>
  <si>
    <t>-3.048</t>
  </si>
  <si>
    <t>-0.001793</t>
  </si>
  <si>
    <t>-5.621</t>
  </si>
  <si>
    <t>1.123</t>
  </si>
  <si>
    <t>0.973</t>
  </si>
  <si>
    <t>-0.000143</t>
  </si>
  <si>
    <t>-0.503</t>
  </si>
  <si>
    <t>A181025</t>
  </si>
  <si>
    <t>1.578</t>
  </si>
  <si>
    <t>-0.001066</t>
  </si>
  <si>
    <t>-3.89</t>
  </si>
  <si>
    <t>-0.001006</t>
  </si>
  <si>
    <t>-2.902</t>
  </si>
  <si>
    <t>-0.00205</t>
  </si>
  <si>
    <t>-7.488</t>
  </si>
  <si>
    <t>-0.00055</t>
  </si>
  <si>
    <t>-1.983</t>
  </si>
  <si>
    <t>3.5e-05</t>
  </si>
  <si>
    <t>0.121</t>
  </si>
  <si>
    <t>A181026</t>
  </si>
  <si>
    <t>0.000203</t>
  </si>
  <si>
    <t>0.82</t>
  </si>
  <si>
    <t>-0.000825</t>
  </si>
  <si>
    <t>-2.809</t>
  </si>
  <si>
    <t>-0.001256</t>
  </si>
  <si>
    <t>-4.294</t>
  </si>
  <si>
    <t>-0.00074</t>
  </si>
  <si>
    <t>-2.703</t>
  </si>
  <si>
    <t>-0.001876</t>
  </si>
  <si>
    <t>-6.486</t>
  </si>
  <si>
    <t>0.000207</t>
  </si>
  <si>
    <t>0.714</t>
  </si>
  <si>
    <t>A181027</t>
  </si>
  <si>
    <t>1.6e-05</t>
  </si>
  <si>
    <t>0.069</t>
  </si>
  <si>
    <t>-0.000495</t>
  </si>
  <si>
    <t>-1.869</t>
  </si>
  <si>
    <t>-3.207</t>
  </si>
  <si>
    <t>-0.001075</t>
  </si>
  <si>
    <t>-4.424</t>
  </si>
  <si>
    <t>-0.000954</t>
  </si>
  <si>
    <t>-3.302</t>
  </si>
  <si>
    <t>-0.000202</t>
  </si>
  <si>
    <t>-0.713</t>
  </si>
  <si>
    <t>AGY-49</t>
  </si>
  <si>
    <t>0.000171</t>
  </si>
  <si>
    <t>0.694</t>
  </si>
  <si>
    <t>-0.000584</t>
  </si>
  <si>
    <t>-2.157</t>
  </si>
  <si>
    <t>-0.001062</t>
  </si>
  <si>
    <t>-3.53</t>
  </si>
  <si>
    <t>A1801</t>
  </si>
  <si>
    <t>-0.007698</t>
  </si>
  <si>
    <t>-26.687</t>
  </si>
  <si>
    <t>-4.505</t>
  </si>
  <si>
    <t>0.000449</t>
  </si>
  <si>
    <t>1.492</t>
  </si>
  <si>
    <t>AGY-75</t>
  </si>
  <si>
    <t>-9.9e-05</t>
  </si>
  <si>
    <t>-0.404</t>
  </si>
  <si>
    <t>-0.000211</t>
  </si>
  <si>
    <t>-0.837</t>
  </si>
  <si>
    <t>-0.002277</t>
  </si>
  <si>
    <t>-7.439</t>
  </si>
  <si>
    <t>A1804</t>
  </si>
  <si>
    <t>-0.00575</t>
  </si>
  <si>
    <t>-20.955</t>
  </si>
  <si>
    <t>-0.00692</t>
  </si>
  <si>
    <t>-22.656</t>
  </si>
  <si>
    <t>-0.000287</t>
  </si>
  <si>
    <t>-0.987</t>
  </si>
  <si>
    <t>AGY-87</t>
  </si>
  <si>
    <t>-0.000162</t>
  </si>
  <si>
    <t>-0.666</t>
  </si>
  <si>
    <t>-0.00082</t>
  </si>
  <si>
    <t>-3.163</t>
  </si>
  <si>
    <t>0.000351</t>
  </si>
  <si>
    <t>1.614</t>
  </si>
  <si>
    <t>A1806</t>
  </si>
  <si>
    <t>-0.006908</t>
  </si>
  <si>
    <t>-24.137</t>
  </si>
  <si>
    <t>-0.005027</t>
  </si>
  <si>
    <t>-17.641</t>
  </si>
  <si>
    <t>-0.000218</t>
  </si>
  <si>
    <t>-0.752</t>
  </si>
  <si>
    <t>ALT-224</t>
  </si>
  <si>
    <t>-0.000735</t>
  </si>
  <si>
    <t>-3.064</t>
  </si>
  <si>
    <t>-0.001067</t>
  </si>
  <si>
    <t>-4.059</t>
  </si>
  <si>
    <t>-0.000973</t>
  </si>
  <si>
    <t>-3.172</t>
  </si>
  <si>
    <t>A1807</t>
  </si>
  <si>
    <t>-0.004192</t>
  </si>
  <si>
    <t>-15.313</t>
  </si>
  <si>
    <t>-0.005978</t>
  </si>
  <si>
    <t>-19.775</t>
  </si>
  <si>
    <t>-0.001314</t>
  </si>
  <si>
    <t>-4.835</t>
  </si>
  <si>
    <t>ALT-369</t>
  </si>
  <si>
    <t>-8.3e-05</t>
  </si>
  <si>
    <t>-0.335</t>
  </si>
  <si>
    <t>-0.000323</t>
  </si>
  <si>
    <t>-1.251</t>
  </si>
  <si>
    <t>-2.319</t>
  </si>
  <si>
    <t>A1809</t>
  </si>
  <si>
    <t>-0.006614</t>
  </si>
  <si>
    <t>-23.531</t>
  </si>
  <si>
    <t>-0.003466</t>
  </si>
  <si>
    <t>-12.305</t>
  </si>
  <si>
    <t>7.4e-05</t>
  </si>
  <si>
    <t>0.249</t>
  </si>
  <si>
    <t>ALT-412</t>
  </si>
  <si>
    <t>-0.000334</t>
  </si>
  <si>
    <t>-1.297</t>
  </si>
  <si>
    <t>-0.000201</t>
  </si>
  <si>
    <t>-0.753</t>
  </si>
  <si>
    <t>A181015</t>
  </si>
  <si>
    <t>0.000225</t>
  </si>
  <si>
    <t>0.8</t>
  </si>
  <si>
    <t>A1810</t>
  </si>
  <si>
    <t>-0.006615</t>
  </si>
  <si>
    <t>-23.079</t>
  </si>
  <si>
    <t>-0.005917</t>
  </si>
  <si>
    <t>-19.969</t>
  </si>
  <si>
    <t>-0.000537</t>
  </si>
  <si>
    <t>ALT-414</t>
  </si>
  <si>
    <t>-2.035</t>
  </si>
  <si>
    <t>-0.000166</t>
  </si>
  <si>
    <t>-0.696</t>
  </si>
  <si>
    <t>-0.000402</t>
  </si>
  <si>
    <t>-1.418</t>
  </si>
  <si>
    <t>-8.2e-05</t>
  </si>
  <si>
    <t>0.000223</t>
  </si>
  <si>
    <t>-0.369</t>
  </si>
  <si>
    <t>-0.005932</t>
  </si>
  <si>
    <t>-19.848</t>
  </si>
  <si>
    <t>-0.000783</t>
  </si>
  <si>
    <t>-2.744</t>
  </si>
  <si>
    <t>ALT-442</t>
  </si>
  <si>
    <t>0.000114</t>
  </si>
  <si>
    <t>0.448</t>
  </si>
  <si>
    <t>-0.000966</t>
  </si>
  <si>
    <t>-3.62</t>
  </si>
  <si>
    <t>A181019</t>
  </si>
  <si>
    <t>0.087</t>
  </si>
  <si>
    <t>8.5e-05</t>
  </si>
  <si>
    <t>0.369</t>
  </si>
  <si>
    <t>-0.00011</t>
  </si>
  <si>
    <t>-0.472</t>
  </si>
  <si>
    <t>-2.9e-05</t>
  </si>
  <si>
    <t>-0.099</t>
  </si>
  <si>
    <t>ALT-596</t>
  </si>
  <si>
    <t>-0.000493</t>
  </si>
  <si>
    <t>-2.009</t>
  </si>
  <si>
    <t>-0.000497</t>
  </si>
  <si>
    <t>-1.849</t>
  </si>
  <si>
    <t>-0.001292</t>
  </si>
  <si>
    <t>0.000292</t>
  </si>
  <si>
    <t>-4.425</t>
  </si>
  <si>
    <t>0.000174</t>
  </si>
  <si>
    <t>0.000221</t>
  </si>
  <si>
    <t>0.79</t>
  </si>
  <si>
    <t>0.000206</t>
  </si>
  <si>
    <t>0.834</t>
  </si>
  <si>
    <t>-0.000756</t>
  </si>
  <si>
    <t>-2.575</t>
  </si>
  <si>
    <t>ALT-77</t>
  </si>
  <si>
    <t>-0.00044</t>
  </si>
  <si>
    <t>-1.717</t>
  </si>
  <si>
    <t>-0.000605</t>
  </si>
  <si>
    <t>-2.482</t>
  </si>
  <si>
    <t>-0.001126</t>
  </si>
  <si>
    <t>-4.176</t>
  </si>
  <si>
    <t>0.000364</t>
  </si>
  <si>
    <t>1.633</t>
  </si>
  <si>
    <t>0.944</t>
  </si>
  <si>
    <t>-2.194</t>
  </si>
  <si>
    <t>AN-286</t>
  </si>
  <si>
    <t>-0.000909</t>
  </si>
  <si>
    <t>-3.481</t>
  </si>
  <si>
    <t>-0.000548</t>
  </si>
  <si>
    <t>-1.94</t>
  </si>
  <si>
    <t>2.5e-05</t>
  </si>
  <si>
    <t>0.109</t>
  </si>
  <si>
    <t>0.919</t>
  </si>
  <si>
    <t>2.9e-05</t>
  </si>
  <si>
    <t>0.095</t>
  </si>
  <si>
    <t>ARK-38</t>
  </si>
  <si>
    <t>-0.000743</t>
  </si>
  <si>
    <t>-3.041</t>
  </si>
  <si>
    <t>-0.00067</t>
  </si>
  <si>
    <t>-2.241</t>
  </si>
  <si>
    <t>-0.001091</t>
  </si>
  <si>
    <t>-3.946</t>
  </si>
  <si>
    <t>0.696</t>
  </si>
  <si>
    <t>0.051</t>
  </si>
  <si>
    <t>-0.000891</t>
  </si>
  <si>
    <t>-2.953</t>
  </si>
  <si>
    <t>Bal_146</t>
  </si>
  <si>
    <t>-0.000361</t>
  </si>
  <si>
    <t>-1.53</t>
  </si>
  <si>
    <t>-0.000789</t>
  </si>
  <si>
    <t>-3.216</t>
  </si>
  <si>
    <t>-0.000716</t>
  </si>
  <si>
    <t>-2.611</t>
  </si>
  <si>
    <t>1.368</t>
  </si>
  <si>
    <t>1.195</t>
  </si>
  <si>
    <t>-3.4e-05</t>
  </si>
  <si>
    <t>-0.117</t>
  </si>
  <si>
    <t>CSB-9</t>
  </si>
  <si>
    <t>1.595</t>
  </si>
  <si>
    <t>-0.000521</t>
  </si>
  <si>
    <t>-2.056</t>
  </si>
  <si>
    <t>-0.000754</t>
  </si>
  <si>
    <t>-2.69</t>
  </si>
  <si>
    <t>A181028</t>
  </si>
  <si>
    <t>0.865</t>
  </si>
  <si>
    <t>0.000218</t>
  </si>
  <si>
    <t>0.87</t>
  </si>
  <si>
    <t>CSU-11</t>
  </si>
  <si>
    <t>-0.842</t>
  </si>
  <si>
    <t>-1.8e-05</t>
  </si>
  <si>
    <t>-0.071</t>
  </si>
  <si>
    <t>-0.000214</t>
  </si>
  <si>
    <t>-0.848</t>
  </si>
  <si>
    <t>-0.000817</t>
  </si>
  <si>
    <t>-3.018</t>
  </si>
  <si>
    <t>A181029</t>
  </si>
  <si>
    <t>-0.001674</t>
  </si>
  <si>
    <t>-7.367</t>
  </si>
  <si>
    <t>-4.145</t>
  </si>
  <si>
    <t>FVD005</t>
  </si>
  <si>
    <t>0.812</t>
  </si>
  <si>
    <t>FU-193</t>
  </si>
  <si>
    <t>1.019</t>
  </si>
  <si>
    <t>-0.001567</t>
  </si>
  <si>
    <t>-5.952</t>
  </si>
  <si>
    <t>-0.000187</t>
  </si>
  <si>
    <t>-0.656</t>
  </si>
  <si>
    <t>A1811</t>
  </si>
  <si>
    <t>-0.007966</t>
  </si>
  <si>
    <t>-29.05</t>
  </si>
  <si>
    <t>-0.007054</t>
  </si>
  <si>
    <t>-24.373</t>
  </si>
  <si>
    <t>FVD007</t>
  </si>
  <si>
    <t>-0.002552</t>
  </si>
  <si>
    <t>-8.121</t>
  </si>
  <si>
    <t>-0.002646</t>
  </si>
  <si>
    <t>-9.431</t>
  </si>
  <si>
    <t>-0.001346</t>
  </si>
  <si>
    <t>-5.16</t>
  </si>
  <si>
    <t>-0.000154</t>
  </si>
  <si>
    <t>-0.514</t>
  </si>
  <si>
    <t>A1812</t>
  </si>
  <si>
    <t>-0.007801</t>
  </si>
  <si>
    <t>-28.933</t>
  </si>
  <si>
    <t>-0.006982</t>
  </si>
  <si>
    <t>-24.796</t>
  </si>
  <si>
    <t>FVD008</t>
  </si>
  <si>
    <t>-0.000741</t>
  </si>
  <si>
    <t>-2.563</t>
  </si>
  <si>
    <t>-1.089</t>
  </si>
  <si>
    <t>-0.00113</t>
  </si>
  <si>
    <t>-4.212</t>
  </si>
  <si>
    <t>-3.58</t>
  </si>
  <si>
    <t>A1813</t>
  </si>
  <si>
    <t>-0.006336</t>
  </si>
  <si>
    <t>-23.906</t>
  </si>
  <si>
    <t>-0.005733</t>
  </si>
  <si>
    <t>-20.457</t>
  </si>
  <si>
    <t>FVD012</t>
  </si>
  <si>
    <t>0.000166</t>
  </si>
  <si>
    <t>0.569</t>
  </si>
  <si>
    <t>-0.000164</t>
  </si>
  <si>
    <t>-0.663</t>
  </si>
  <si>
    <t>-0.001106</t>
  </si>
  <si>
    <t>-4.457</t>
  </si>
  <si>
    <t>-0.000949</t>
  </si>
  <si>
    <t>-3.386</t>
  </si>
  <si>
    <t>A1814</t>
  </si>
  <si>
    <t>-0.006117</t>
  </si>
  <si>
    <t>-21.49</t>
  </si>
  <si>
    <t>-0.005558</t>
  </si>
  <si>
    <t>-19.104</t>
  </si>
  <si>
    <t>HACS-1</t>
  </si>
  <si>
    <t>-0.001135</t>
  </si>
  <si>
    <t>-4.151</t>
  </si>
  <si>
    <t>-0.000631</t>
  </si>
  <si>
    <t>-2.76</t>
  </si>
  <si>
    <t>-0.000395</t>
  </si>
  <si>
    <t>-0.00189</t>
  </si>
  <si>
    <t>-6.846</t>
  </si>
  <si>
    <t>A1815</t>
  </si>
  <si>
    <t>-0.005916</t>
  </si>
  <si>
    <t>-22.137</t>
  </si>
  <si>
    <t>-0.005433</t>
  </si>
  <si>
    <t>-19.507</t>
  </si>
  <si>
    <t>HACS-10</t>
  </si>
  <si>
    <t>-0.000485</t>
  </si>
  <si>
    <t>-1.66</t>
  </si>
  <si>
    <t>-0.000363</t>
  </si>
  <si>
    <t>-1.499</t>
  </si>
  <si>
    <t>-0.003368</t>
  </si>
  <si>
    <t>-11.411</t>
  </si>
  <si>
    <t>-0.000594</t>
  </si>
  <si>
    <t>-1.971</t>
  </si>
  <si>
    <t>A1816</t>
  </si>
  <si>
    <t>-0.008095</t>
  </si>
  <si>
    <t>-29.197</t>
  </si>
  <si>
    <t>-0.007225</t>
  </si>
  <si>
    <t>-24.527</t>
  </si>
  <si>
    <t>HACS-13</t>
  </si>
  <si>
    <t>0.993</t>
  </si>
  <si>
    <t>-2.7e-05</t>
  </si>
  <si>
    <t>-0.125</t>
  </si>
  <si>
    <t>-0.00251</t>
  </si>
  <si>
    <t>-9.378</t>
  </si>
  <si>
    <t>-3.593</t>
  </si>
  <si>
    <t>A1817</t>
  </si>
  <si>
    <t>-0.003691</t>
  </si>
  <si>
    <t>-15.244</t>
  </si>
  <si>
    <t>-0.003569</t>
  </si>
  <si>
    <t>-14.036</t>
  </si>
  <si>
    <t>HACS-17</t>
  </si>
  <si>
    <t>-0.001377</t>
  </si>
  <si>
    <t>-4.64</t>
  </si>
  <si>
    <t>-0.001098</t>
  </si>
  <si>
    <t>-4.363</t>
  </si>
  <si>
    <t>-0.002717</t>
  </si>
  <si>
    <t>-9.594</t>
  </si>
  <si>
    <t>-0.001386</t>
  </si>
  <si>
    <t>-4.972</t>
  </si>
  <si>
    <t>A1818</t>
  </si>
  <si>
    <t>-0.007584</t>
  </si>
  <si>
    <t>-27.324</t>
  </si>
  <si>
    <t>-0.006686</t>
  </si>
  <si>
    <t>-22.801</t>
  </si>
  <si>
    <t>HACS-18</t>
  </si>
  <si>
    <t>0.016</t>
  </si>
  <si>
    <t>-0.4</t>
  </si>
  <si>
    <t>-0.00197</t>
  </si>
  <si>
    <t>-7.481</t>
  </si>
  <si>
    <t>-0.000712</t>
  </si>
  <si>
    <t>A1819</t>
  </si>
  <si>
    <t>-0.008307</t>
  </si>
  <si>
    <t>-29.41</t>
  </si>
  <si>
    <t>-0.007543</t>
  </si>
  <si>
    <t>-24.843</t>
  </si>
  <si>
    <t>HACS-21</t>
  </si>
  <si>
    <t>-0.001088</t>
  </si>
  <si>
    <t>-4.052</t>
  </si>
  <si>
    <t>-0.000563</t>
  </si>
  <si>
    <t>-2.505</t>
  </si>
  <si>
    <t>-0.003184</t>
  </si>
  <si>
    <t>-10.962</t>
  </si>
  <si>
    <t>-0.00139</t>
  </si>
  <si>
    <t>-4.844</t>
  </si>
  <si>
    <t>A1822</t>
  </si>
  <si>
    <t>-0.00796</t>
  </si>
  <si>
    <t>-26.984</t>
  </si>
  <si>
    <t>-0.007026</t>
  </si>
  <si>
    <t>-22.562</t>
  </si>
  <si>
    <t>HACS-22</t>
  </si>
  <si>
    <t>-0.001599</t>
  </si>
  <si>
    <t>-0.00095</t>
  </si>
  <si>
    <t>-3.95</t>
  </si>
  <si>
    <t>-0.002906</t>
  </si>
  <si>
    <t>-10.626</t>
  </si>
  <si>
    <t>-0.00121</t>
  </si>
  <si>
    <t>-4.295</t>
  </si>
  <si>
    <t>A1823</t>
  </si>
  <si>
    <t>-0.008225</t>
  </si>
  <si>
    <t>-28.928</t>
  </si>
  <si>
    <t>-0.007525</t>
  </si>
  <si>
    <t>-24.871</t>
  </si>
  <si>
    <t>HACS-4</t>
  </si>
  <si>
    <t>-0.000381</t>
  </si>
  <si>
    <t>-1.342</t>
  </si>
  <si>
    <t>-0.000541</t>
  </si>
  <si>
    <t>-2.269</t>
  </si>
  <si>
    <t>-0.000707</t>
  </si>
  <si>
    <t>-3.168</t>
  </si>
  <si>
    <t>-0.00099</t>
  </si>
  <si>
    <t>-3.319</t>
  </si>
  <si>
    <t>A1824</t>
  </si>
  <si>
    <t>-0.002078</t>
  </si>
  <si>
    <t>-8.449</t>
  </si>
  <si>
    <t>-0.001863</t>
  </si>
  <si>
    <t>-7.061</t>
  </si>
  <si>
    <t>HACS-5</t>
  </si>
  <si>
    <t>-0.001507</t>
  </si>
  <si>
    <t>-5.199</t>
  </si>
  <si>
    <t>-0.000839</t>
  </si>
  <si>
    <t>-3.451</t>
  </si>
  <si>
    <t>0.036</t>
  </si>
  <si>
    <t>ARK-14</t>
  </si>
  <si>
    <t>0.000433</t>
  </si>
  <si>
    <t>ACG-19</t>
  </si>
  <si>
    <t>-0.005362</t>
  </si>
  <si>
    <t>-20.545</t>
  </si>
  <si>
    <t>-0.005016</t>
  </si>
  <si>
    <t>-18.553</t>
  </si>
  <si>
    <t>HH-10</t>
  </si>
  <si>
    <t>-3.226</t>
  </si>
  <si>
    <t>HC-168</t>
  </si>
  <si>
    <t>-0.000193</t>
  </si>
  <si>
    <t>-0.834</t>
  </si>
  <si>
    <t>-0.00161</t>
  </si>
  <si>
    <t>-5.528</t>
  </si>
  <si>
    <t>-1.395</t>
  </si>
  <si>
    <t>-0.000264</t>
  </si>
  <si>
    <t>HH-102</t>
  </si>
  <si>
    <t>-0.715</t>
  </si>
  <si>
    <t>-2.384</t>
  </si>
  <si>
    <t>2.3e-05</t>
  </si>
  <si>
    <t>0.097</t>
  </si>
  <si>
    <t>ARK-43</t>
  </si>
  <si>
    <t>1.013</t>
  </si>
  <si>
    <t>-0.000279</t>
  </si>
  <si>
    <t>-1.174</t>
  </si>
  <si>
    <t>-0.000228</t>
  </si>
  <si>
    <t>-0.907</t>
  </si>
  <si>
    <t>HH-22</t>
  </si>
  <si>
    <t>0.000189</t>
  </si>
  <si>
    <t>0.627</t>
  </si>
  <si>
    <t>0.064</t>
  </si>
  <si>
    <t>-3.566</t>
  </si>
  <si>
    <t>-0.00138</t>
  </si>
  <si>
    <t>-5.145</t>
  </si>
  <si>
    <t>-5.5e-05</t>
  </si>
  <si>
    <t>-0.24</t>
  </si>
  <si>
    <t>-0.184</t>
  </si>
  <si>
    <t>HMSZ-157</t>
  </si>
  <si>
    <t>-9.4e-05</t>
  </si>
  <si>
    <t>-0.337</t>
  </si>
  <si>
    <t>1.126</t>
  </si>
  <si>
    <t>-1.78</t>
  </si>
  <si>
    <t>CSB-3</t>
  </si>
  <si>
    <t>-0.27</t>
  </si>
  <si>
    <t>AGY-92</t>
  </si>
  <si>
    <t>-0.005999</t>
  </si>
  <si>
    <t>-22.699</t>
  </si>
  <si>
    <t>-0.005404</t>
  </si>
  <si>
    <t>-19.341</t>
  </si>
  <si>
    <t>HMSZ-229</t>
  </si>
  <si>
    <t>0.000404</t>
  </si>
  <si>
    <t>1.384</t>
  </si>
  <si>
    <t>-0.000281</t>
  </si>
  <si>
    <t>-1.145</t>
  </si>
  <si>
    <t>-0.000355</t>
  </si>
  <si>
    <t>-1.528</t>
  </si>
  <si>
    <t>-0.000748</t>
  </si>
  <si>
    <t>-2.616</t>
  </si>
  <si>
    <t>-7.5e-05</t>
  </si>
  <si>
    <t>-0.343</t>
  </si>
  <si>
    <t>1.098</t>
  </si>
  <si>
    <t>HMSZ-245</t>
  </si>
  <si>
    <t>-0.000465</t>
  </si>
  <si>
    <t>-1.598</t>
  </si>
  <si>
    <t>1.225</t>
  </si>
  <si>
    <t>-0.000799</t>
  </si>
  <si>
    <t>0.000226</t>
  </si>
  <si>
    <t>-3.54</t>
  </si>
  <si>
    <t>-0.00085</t>
  </si>
  <si>
    <t>-2.84</t>
  </si>
  <si>
    <t>1.113</t>
  </si>
  <si>
    <t>-0.798</t>
  </si>
  <si>
    <t>HMSZ-43</t>
  </si>
  <si>
    <t>-0.485</t>
  </si>
  <si>
    <t>-0.00051</t>
  </si>
  <si>
    <t>-2.099</t>
  </si>
  <si>
    <t>-1.149</t>
  </si>
  <si>
    <t>-0.000504</t>
  </si>
  <si>
    <t>0.000339</t>
  </si>
  <si>
    <t>1.453</t>
  </si>
  <si>
    <t>0.065</t>
  </si>
  <si>
    <t>HMSZ-5</t>
  </si>
  <si>
    <t>-0.00104</t>
  </si>
  <si>
    <t>-3.358</t>
  </si>
  <si>
    <t>0.119</t>
  </si>
  <si>
    <t>-2.634</t>
  </si>
  <si>
    <t>-0.003296</t>
  </si>
  <si>
    <t>-10.875</t>
  </si>
  <si>
    <t>0.000224</t>
  </si>
  <si>
    <t>1.024</t>
  </si>
  <si>
    <t>0.000177</t>
  </si>
  <si>
    <t>0.731</t>
  </si>
  <si>
    <t>HMSZ-86</t>
  </si>
  <si>
    <t>-0.001107</t>
  </si>
  <si>
    <t>-3.623</t>
  </si>
  <si>
    <t>-0.000456</t>
  </si>
  <si>
    <t>-1.735</t>
  </si>
  <si>
    <t>-0.000519</t>
  </si>
  <si>
    <t>-2.371</t>
  </si>
  <si>
    <t>-0.00148</t>
  </si>
  <si>
    <t>0.000344</t>
  </si>
  <si>
    <t>1.508</t>
  </si>
  <si>
    <t>0.000353</t>
  </si>
  <si>
    <t>1.426</t>
  </si>
  <si>
    <t>I16750</t>
  </si>
  <si>
    <t>-0.001272</t>
  </si>
  <si>
    <t>-4.467</t>
  </si>
  <si>
    <t>-2.615</t>
  </si>
  <si>
    <t>-1.763</t>
  </si>
  <si>
    <t>-0.001185</t>
  </si>
  <si>
    <t>-4.158</t>
  </si>
  <si>
    <t>-0.000272</t>
  </si>
  <si>
    <t>-1.171</t>
  </si>
  <si>
    <t>-0.112</t>
  </si>
  <si>
    <t>I16751</t>
  </si>
  <si>
    <t>-3.024</t>
  </si>
  <si>
    <t>-0.000667</t>
  </si>
  <si>
    <t>-0.000596</t>
  </si>
  <si>
    <t>-2.595</t>
  </si>
  <si>
    <t>-0.001571</t>
  </si>
  <si>
    <t>-6.109</t>
  </si>
  <si>
    <t>AN-376</t>
  </si>
  <si>
    <t>-0.007672</t>
  </si>
  <si>
    <t>-28.345</t>
  </si>
  <si>
    <t>-8.1e-05</t>
  </si>
  <si>
    <t>-0.33</t>
  </si>
  <si>
    <t>I16752</t>
  </si>
  <si>
    <t>9.2e-05</t>
  </si>
  <si>
    <t>0.297</t>
  </si>
  <si>
    <t>-0.000759</t>
  </si>
  <si>
    <t>-2.969</t>
  </si>
  <si>
    <t>-0.003567</t>
  </si>
  <si>
    <t>-12.656</t>
  </si>
  <si>
    <t>-0.001286</t>
  </si>
  <si>
    <t>-4.592</t>
  </si>
  <si>
    <t>ARK-11</t>
  </si>
  <si>
    <t>-0.001821</t>
  </si>
  <si>
    <t>-7.282</t>
  </si>
  <si>
    <t>5.9e-05</t>
  </si>
  <si>
    <t>0.24</t>
  </si>
  <si>
    <t>I16753</t>
  </si>
  <si>
    <t>0.689</t>
  </si>
  <si>
    <t>-0.062</t>
  </si>
  <si>
    <t>-0.00343</t>
  </si>
  <si>
    <t>-12.212</t>
  </si>
  <si>
    <t>-0.001033</t>
  </si>
  <si>
    <t>-3.999</t>
  </si>
  <si>
    <t>-1.649</t>
  </si>
  <si>
    <t>-0.006919</t>
  </si>
  <si>
    <t>-24.355</t>
  </si>
  <si>
    <t>I20802</t>
  </si>
  <si>
    <t>-1.087</t>
  </si>
  <si>
    <t>5.4e-05</t>
  </si>
  <si>
    <t>-0.00277</t>
  </si>
  <si>
    <t>-10.687</t>
  </si>
  <si>
    <t>-0.002045</t>
  </si>
  <si>
    <t>-6.944</t>
  </si>
  <si>
    <t>ARK-16</t>
  </si>
  <si>
    <t>-0.00511</t>
  </si>
  <si>
    <t>-18.719</t>
  </si>
  <si>
    <t>-0.001606</t>
  </si>
  <si>
    <t>-6.222</t>
  </si>
  <si>
    <t>IBE-106</t>
  </si>
  <si>
    <t>0.000308</t>
  </si>
  <si>
    <t>0.052</t>
  </si>
  <si>
    <t>-0.886</t>
  </si>
  <si>
    <t>-0.002898</t>
  </si>
  <si>
    <t>-10.241</t>
  </si>
  <si>
    <t>-0.001003</t>
  </si>
  <si>
    <t>-3.67</t>
  </si>
  <si>
    <t>ARK-17</t>
  </si>
  <si>
    <t>-0.00286</t>
  </si>
  <si>
    <t>-11.519</t>
  </si>
  <si>
    <t>-0.000275</t>
  </si>
  <si>
    <t>-1.18</t>
  </si>
  <si>
    <t>IBE-107</t>
  </si>
  <si>
    <t>1.074</t>
  </si>
  <si>
    <t>-0.002838</t>
  </si>
  <si>
    <t>-10.849</t>
  </si>
  <si>
    <t>-0.001515</t>
  </si>
  <si>
    <t>-5.645</t>
  </si>
  <si>
    <t>ARK-19</t>
  </si>
  <si>
    <t>-0.005062</t>
  </si>
  <si>
    <t>-19.257</t>
  </si>
  <si>
    <t>-0.004471</t>
  </si>
  <si>
    <t>-15.896</t>
  </si>
  <si>
    <t>IBE-116</t>
  </si>
  <si>
    <t>-7.7e-05</t>
  </si>
  <si>
    <t>-0.341</t>
  </si>
  <si>
    <t>8.2e-05</t>
  </si>
  <si>
    <t>0.351</t>
  </si>
  <si>
    <t>-0.003524</t>
  </si>
  <si>
    <t>-12.459</t>
  </si>
  <si>
    <t>-0.002096</t>
  </si>
  <si>
    <t>-7.542</t>
  </si>
  <si>
    <t>ARK-20</t>
  </si>
  <si>
    <t>-0.005345</t>
  </si>
  <si>
    <t>-20.814</t>
  </si>
  <si>
    <t>-0.002424</t>
  </si>
  <si>
    <t>-9.536</t>
  </si>
  <si>
    <t>IBE-154</t>
  </si>
  <si>
    <t>0.000102</t>
  </si>
  <si>
    <t>0.356</t>
  </si>
  <si>
    <t>0.000186</t>
  </si>
  <si>
    <t>-0.002603</t>
  </si>
  <si>
    <t>-10.792</t>
  </si>
  <si>
    <t>-0.001279</t>
  </si>
  <si>
    <t>-4.571</t>
  </si>
  <si>
    <t>ARK-21</t>
  </si>
  <si>
    <t>-0.003459</t>
  </si>
  <si>
    <t>-13.992</t>
  </si>
  <si>
    <t>-0.004457</t>
  </si>
  <si>
    <t>-15.903</t>
  </si>
  <si>
    <t>IBE-161</t>
  </si>
  <si>
    <t>-0.000985</t>
  </si>
  <si>
    <t>0.704</t>
  </si>
  <si>
    <t>-0.003243</t>
  </si>
  <si>
    <t>-11.349</t>
  </si>
  <si>
    <t>-0.002007</t>
  </si>
  <si>
    <t>-7.106</t>
  </si>
  <si>
    <t>ARK-24</t>
  </si>
  <si>
    <t>-0.005101</t>
  </si>
  <si>
    <t>-19.028</t>
  </si>
  <si>
    <t>-0.004791</t>
  </si>
  <si>
    <t>-17.656</t>
  </si>
  <si>
    <t>IBE-176</t>
  </si>
  <si>
    <t>-0.000298</t>
  </si>
  <si>
    <t>-1.06</t>
  </si>
  <si>
    <t>-0.000687</t>
  </si>
  <si>
    <t>-2.668</t>
  </si>
  <si>
    <t>-0.003919</t>
  </si>
  <si>
    <t>-13.628</t>
  </si>
  <si>
    <t>-0.001532</t>
  </si>
  <si>
    <t>-5.306</t>
  </si>
  <si>
    <t>ARK-29</t>
  </si>
  <si>
    <t>-0.004296</t>
  </si>
  <si>
    <t>-16.596</t>
  </si>
  <si>
    <t>-0.003268</t>
  </si>
  <si>
    <t>-12.591</t>
  </si>
  <si>
    <t>JHT-130</t>
  </si>
  <si>
    <t>-0.000913</t>
  </si>
  <si>
    <t>-3.141</t>
  </si>
  <si>
    <t>-1.098</t>
  </si>
  <si>
    <t>-0.003479</t>
  </si>
  <si>
    <t>-11.534</t>
  </si>
  <si>
    <t>-0.000809</t>
  </si>
  <si>
    <t>-2.878</t>
  </si>
  <si>
    <t>ARK-36</t>
  </si>
  <si>
    <t>-0.005643</t>
  </si>
  <si>
    <t>-21.253</t>
  </si>
  <si>
    <t>-0.004511</t>
  </si>
  <si>
    <t>-16.247</t>
  </si>
  <si>
    <t>JHT-154</t>
  </si>
  <si>
    <t>-0.000322</t>
  </si>
  <si>
    <t>IBE-90</t>
  </si>
  <si>
    <t>0.622</t>
  </si>
  <si>
    <t>-0.003772</t>
  </si>
  <si>
    <t>-12.741</t>
  </si>
  <si>
    <t>-0.000416</t>
  </si>
  <si>
    <t>-1.437</t>
  </si>
  <si>
    <t>-0.00013</t>
  </si>
  <si>
    <t>-0.573</t>
  </si>
  <si>
    <t>-0.003856</t>
  </si>
  <si>
    <t>-14.246</t>
  </si>
  <si>
    <t>JHT-30</t>
  </si>
  <si>
    <t>-0.000404</t>
  </si>
  <si>
    <t>-1.353</t>
  </si>
  <si>
    <t>-3.402</t>
  </si>
  <si>
    <t>-0.001324</t>
  </si>
  <si>
    <t>-5.479</t>
  </si>
  <si>
    <t>-3.888</t>
  </si>
  <si>
    <t>ARK-41</t>
  </si>
  <si>
    <t>-0.002852</t>
  </si>
  <si>
    <t>-11.403</t>
  </si>
  <si>
    <t>-0.004991</t>
  </si>
  <si>
    <t>-18.045</t>
  </si>
  <si>
    <t>K2-33</t>
  </si>
  <si>
    <t>-1.568</t>
  </si>
  <si>
    <t>-1.394</t>
  </si>
  <si>
    <t>-0.002886</t>
  </si>
  <si>
    <t>-11.163</t>
  </si>
  <si>
    <t>-0.000659</t>
  </si>
  <si>
    <t>-2.308</t>
  </si>
  <si>
    <t>-0.000342</t>
  </si>
  <si>
    <t>-1.446</t>
  </si>
  <si>
    <t>-0.000358</t>
  </si>
  <si>
    <t>-1.473</t>
  </si>
  <si>
    <t>K2-52</t>
  </si>
  <si>
    <t>-0.000345</t>
  </si>
  <si>
    <t>-1.157</t>
  </si>
  <si>
    <t>-1.277</t>
  </si>
  <si>
    <t>-0.001061</t>
  </si>
  <si>
    <t>-4.619</t>
  </si>
  <si>
    <t>-0.00125</t>
  </si>
  <si>
    <t>-4.439</t>
  </si>
  <si>
    <t>ARK-48</t>
  </si>
  <si>
    <t>-0.002063</t>
  </si>
  <si>
    <t>-8.364</t>
  </si>
  <si>
    <t>-0.002459</t>
  </si>
  <si>
    <t>-9.493</t>
  </si>
  <si>
    <t>KD-29</t>
  </si>
  <si>
    <t>-0.000524</t>
  </si>
  <si>
    <t>-1.613</t>
  </si>
  <si>
    <t>-0.000798</t>
  </si>
  <si>
    <t>-3.301</t>
  </si>
  <si>
    <t>-2.846</t>
  </si>
  <si>
    <t>ARK-49</t>
  </si>
  <si>
    <t>-0.000933</t>
  </si>
  <si>
    <t>-3.965</t>
  </si>
  <si>
    <t>-0.000315</t>
  </si>
  <si>
    <t>-1.25</t>
  </si>
  <si>
    <t>KDA-485</t>
  </si>
  <si>
    <t>-0.000248</t>
  </si>
  <si>
    <t>-0.876</t>
  </si>
  <si>
    <t>-0.000153</t>
  </si>
  <si>
    <t>-0.611</t>
  </si>
  <si>
    <t>-0.000755</t>
  </si>
  <si>
    <t>-3.171</t>
  </si>
  <si>
    <t>-0.001494</t>
  </si>
  <si>
    <t>-4.964</t>
  </si>
  <si>
    <t>ARK-50</t>
  </si>
  <si>
    <t>-0.005417</t>
  </si>
  <si>
    <t>-19.396</t>
  </si>
  <si>
    <t>-0.00177</t>
  </si>
  <si>
    <t>-6.829</t>
  </si>
  <si>
    <t>KDA-517</t>
  </si>
  <si>
    <t>-0.000216</t>
  </si>
  <si>
    <t>-0.787</t>
  </si>
  <si>
    <t>-1.95</t>
  </si>
  <si>
    <t>-0.002787</t>
  </si>
  <si>
    <t>-10.357</t>
  </si>
  <si>
    <t>HMSZ-50</t>
  </si>
  <si>
    <t>0.925</t>
  </si>
  <si>
    <t>ARK-6</t>
  </si>
  <si>
    <t>-0.004417</t>
  </si>
  <si>
    <t>-16.091</t>
  </si>
  <si>
    <t>-0.000329</t>
  </si>
  <si>
    <t>-1.306</t>
  </si>
  <si>
    <t>KH-596</t>
  </si>
  <si>
    <t>-0.000341</t>
  </si>
  <si>
    <t>-1.168</t>
  </si>
  <si>
    <t>0.081</t>
  </si>
  <si>
    <t>-0.001112</t>
  </si>
  <si>
    <t>-4.76</t>
  </si>
  <si>
    <t>-0.001551</t>
  </si>
  <si>
    <t>-5.405</t>
  </si>
  <si>
    <t>-0.000697</t>
  </si>
  <si>
    <t>-0.004851</t>
  </si>
  <si>
    <t>-16.625</t>
  </si>
  <si>
    <t>KK1-245</t>
  </si>
  <si>
    <t>-0.001676</t>
  </si>
  <si>
    <t>-5.896</t>
  </si>
  <si>
    <t>0.301</t>
  </si>
  <si>
    <t>-0.000832</t>
  </si>
  <si>
    <t>-3.596</t>
  </si>
  <si>
    <t>-0.001827</t>
  </si>
  <si>
    <t>-6.329</t>
  </si>
  <si>
    <t>BAL-268</t>
  </si>
  <si>
    <t>-0.001352</t>
  </si>
  <si>
    <t>-5.934</t>
  </si>
  <si>
    <t>-0.003965</t>
  </si>
  <si>
    <t>-14.176</t>
  </si>
  <si>
    <t>KK1-251</t>
  </si>
  <si>
    <t>-0.001568</t>
  </si>
  <si>
    <t>-5.493</t>
  </si>
  <si>
    <t>-0.00028</t>
  </si>
  <si>
    <t>-1.126</t>
  </si>
  <si>
    <t>-0.000929</t>
  </si>
  <si>
    <t>-3.788</t>
  </si>
  <si>
    <t>-0.001536</t>
  </si>
  <si>
    <t>-5.205</t>
  </si>
  <si>
    <t>BK-2</t>
  </si>
  <si>
    <t>-0.001856</t>
  </si>
  <si>
    <t>-7.8</t>
  </si>
  <si>
    <t>-1.231</t>
  </si>
  <si>
    <t>KK1-252</t>
  </si>
  <si>
    <t>-0.0015</t>
  </si>
  <si>
    <t>-5.034</t>
  </si>
  <si>
    <t>-0.001239</t>
  </si>
  <si>
    <t>-5.089</t>
  </si>
  <si>
    <t>-0.001</t>
  </si>
  <si>
    <t>-4.171</t>
  </si>
  <si>
    <t>-0.000575</t>
  </si>
  <si>
    <t>-1.789</t>
  </si>
  <si>
    <t>-0.179</t>
  </si>
  <si>
    <t>-0.001012</t>
  </si>
  <si>
    <t>-4.179</t>
  </si>
  <si>
    <t>KK1-368</t>
  </si>
  <si>
    <t>-0.000198</t>
  </si>
  <si>
    <t>-0.694</t>
  </si>
  <si>
    <t>-4.517</t>
  </si>
  <si>
    <t>-0.000482</t>
  </si>
  <si>
    <t>-2.039</t>
  </si>
  <si>
    <t>-2.219</t>
  </si>
  <si>
    <t>-0.000172</t>
  </si>
  <si>
    <t>-0.001587</t>
  </si>
  <si>
    <t>-6.431</t>
  </si>
  <si>
    <t>KK2-541</t>
  </si>
  <si>
    <t>-0.001397</t>
  </si>
  <si>
    <t>-4.583</t>
  </si>
  <si>
    <t>-3.119</t>
  </si>
  <si>
    <t>-0.000872</t>
  </si>
  <si>
    <t>-3.796</t>
  </si>
  <si>
    <t>-0.001481</t>
  </si>
  <si>
    <t>-5.256</t>
  </si>
  <si>
    <t>CSPF-114</t>
  </si>
  <si>
    <t>-0.007845</t>
  </si>
  <si>
    <t>-28.464</t>
  </si>
  <si>
    <t>KPM-14</t>
  </si>
  <si>
    <t>-0.001198</t>
  </si>
  <si>
    <t>-4.143</t>
  </si>
  <si>
    <t>-0.001143</t>
  </si>
  <si>
    <t>-4.703</t>
  </si>
  <si>
    <t>-0.000719</t>
  </si>
  <si>
    <t>-2.38</t>
  </si>
  <si>
    <t>CSPF-182</t>
  </si>
  <si>
    <t>-0.005758</t>
  </si>
  <si>
    <t>-21.347</t>
  </si>
  <si>
    <t>1.336</t>
  </si>
  <si>
    <t>KPM-23</t>
  </si>
  <si>
    <t>-0.000532</t>
  </si>
  <si>
    <t>-0.001028</t>
  </si>
  <si>
    <t>-4.049</t>
  </si>
  <si>
    <t>-2.632</t>
  </si>
  <si>
    <t>-2.687</t>
  </si>
  <si>
    <t>CSPF-213</t>
  </si>
  <si>
    <t>-0.007726</t>
  </si>
  <si>
    <t>-26.119</t>
  </si>
  <si>
    <t>-0.007079</t>
  </si>
  <si>
    <t>-24.379</t>
  </si>
  <si>
    <t>KPM-27</t>
  </si>
  <si>
    <t>-0.000145</t>
  </si>
  <si>
    <t>-0.000753</t>
  </si>
  <si>
    <t>-3.043</t>
  </si>
  <si>
    <t>-0.003312</t>
  </si>
  <si>
    <t>-11.684</t>
  </si>
  <si>
    <t>-0.00073</t>
  </si>
  <si>
    <t>-3.269</t>
  </si>
  <si>
    <t>CSPF-37</t>
  </si>
  <si>
    <t>-0.007823</t>
  </si>
  <si>
    <t>-27.82</t>
  </si>
  <si>
    <t>-0.005213</t>
  </si>
  <si>
    <t>-18.38</t>
  </si>
  <si>
    <t>MH-106</t>
  </si>
  <si>
    <t>-0.000234</t>
  </si>
  <si>
    <t>-0.764</t>
  </si>
  <si>
    <t>-0.000441</t>
  </si>
  <si>
    <t>-1.699</t>
  </si>
  <si>
    <t>-0.001155</t>
  </si>
  <si>
    <t>-4.661</t>
  </si>
  <si>
    <t>-0.000988</t>
  </si>
  <si>
    <t>-3.488</t>
  </si>
  <si>
    <t>-0.000223</t>
  </si>
  <si>
    <t>-0.979</t>
  </si>
  <si>
    <t>-0.007075</t>
  </si>
  <si>
    <t>-22.424</t>
  </si>
  <si>
    <t>MH-153</t>
  </si>
  <si>
    <t>1.078</t>
  </si>
  <si>
    <t>-1.791</t>
  </si>
  <si>
    <t>-3.693</t>
  </si>
  <si>
    <t>-0.001781</t>
  </si>
  <si>
    <t>-6.033</t>
  </si>
  <si>
    <t>DK-701</t>
  </si>
  <si>
    <t>-0.001077</t>
  </si>
  <si>
    <t>-4.265</t>
  </si>
  <si>
    <t>-0.007143</t>
  </si>
  <si>
    <t>-24.233</t>
  </si>
  <si>
    <t>MH-88</t>
  </si>
  <si>
    <t>-0.002273</t>
  </si>
  <si>
    <t>-8.911</t>
  </si>
  <si>
    <t>-0.001173</t>
  </si>
  <si>
    <t>-4.31</t>
  </si>
  <si>
    <t>FGD-4</t>
  </si>
  <si>
    <t>-0.007617</t>
  </si>
  <si>
    <t>-27.576</t>
  </si>
  <si>
    <t>-0.000274</t>
  </si>
  <si>
    <t>-1.129</t>
  </si>
  <si>
    <t>MM-131</t>
  </si>
  <si>
    <t>-0.000569</t>
  </si>
  <si>
    <t>0.000172</t>
  </si>
  <si>
    <t>0.71</t>
  </si>
  <si>
    <t>-0.00199</t>
  </si>
  <si>
    <t>-8.079</t>
  </si>
  <si>
    <t>IBE-206</t>
  </si>
  <si>
    <t>-0.000349</t>
  </si>
  <si>
    <t>-1.236</t>
  </si>
  <si>
    <t>-0.001162</t>
  </si>
  <si>
    <t>-4.859</t>
  </si>
  <si>
    <t>-2.524</t>
  </si>
  <si>
    <t>MS-43</t>
  </si>
  <si>
    <t>-0.000597</t>
  </si>
  <si>
    <t>-1.956</t>
  </si>
  <si>
    <t>0.755</t>
  </si>
  <si>
    <t>-0.002333</t>
  </si>
  <si>
    <t>-9.022</t>
  </si>
  <si>
    <t>0.27</t>
  </si>
  <si>
    <t>FU-215</t>
  </si>
  <si>
    <t>-0.007727</t>
  </si>
  <si>
    <t>-27.509</t>
  </si>
  <si>
    <t>-0.006824</t>
  </si>
  <si>
    <t>-23.318</t>
  </si>
  <si>
    <t>MS-45</t>
  </si>
  <si>
    <t>-0.000337</t>
  </si>
  <si>
    <t>-0.000182</t>
  </si>
  <si>
    <t>-0.767</t>
  </si>
  <si>
    <t>-0.002517</t>
  </si>
  <si>
    <t>-9.833</t>
  </si>
  <si>
    <t>-0.001728</t>
  </si>
  <si>
    <t>-6.18</t>
  </si>
  <si>
    <t>-0.00182</t>
  </si>
  <si>
    <t>-7.004</t>
  </si>
  <si>
    <t>-0.00122</t>
  </si>
  <si>
    <t>-4.881</t>
  </si>
  <si>
    <t>MS-50</t>
  </si>
  <si>
    <t>0.239</t>
  </si>
  <si>
    <t>-0.000483</t>
  </si>
  <si>
    <t>-1.925</t>
  </si>
  <si>
    <t>-0.001802</t>
  </si>
  <si>
    <t>-7.262</t>
  </si>
  <si>
    <t>-2.259</t>
  </si>
  <si>
    <t>0.881</t>
  </si>
  <si>
    <t>-0.007045</t>
  </si>
  <si>
    <t>-23.834</t>
  </si>
  <si>
    <t>MT-17</t>
  </si>
  <si>
    <t>1.136</t>
  </si>
  <si>
    <t>-0.00032</t>
  </si>
  <si>
    <t>-0.002211</t>
  </si>
  <si>
    <t>-9.026</t>
  </si>
  <si>
    <t>-0.001246</t>
  </si>
  <si>
    <t>-4.242</t>
  </si>
  <si>
    <t>-0.000634</t>
  </si>
  <si>
    <t>-2.862</t>
  </si>
  <si>
    <t>-0.002682</t>
  </si>
  <si>
    <t>-9.592</t>
  </si>
  <si>
    <t>NTH-19</t>
  </si>
  <si>
    <t>-0.00031</t>
  </si>
  <si>
    <t>-1.043</t>
  </si>
  <si>
    <t>0.352</t>
  </si>
  <si>
    <t>-0.002138</t>
  </si>
  <si>
    <t>-8.469</t>
  </si>
  <si>
    <t>-0.001359</t>
  </si>
  <si>
    <t>-4.69</t>
  </si>
  <si>
    <t>-0.000106</t>
  </si>
  <si>
    <t>0.000213</t>
  </si>
  <si>
    <t>-0.499</t>
  </si>
  <si>
    <t>0.00017</t>
  </si>
  <si>
    <t>0.737</t>
  </si>
  <si>
    <t>NTH-20</t>
  </si>
  <si>
    <t>-1.487</t>
  </si>
  <si>
    <t>0.703</t>
  </si>
  <si>
    <t>-0.002722</t>
  </si>
  <si>
    <t>-10.413</t>
  </si>
  <si>
    <t>-0.000964</t>
  </si>
  <si>
    <t>-3.407</t>
  </si>
  <si>
    <t>0.938</t>
  </si>
  <si>
    <t>OBH-37</t>
  </si>
  <si>
    <t>1.312</t>
  </si>
  <si>
    <t>1.9e-05</t>
  </si>
  <si>
    <t>0.075</t>
  </si>
  <si>
    <t>-0.001303</t>
  </si>
  <si>
    <t>-5.373</t>
  </si>
  <si>
    <t>-0.001387</t>
  </si>
  <si>
    <t>-5.026</t>
  </si>
  <si>
    <t>0.000215</t>
  </si>
  <si>
    <t>-1.574</t>
  </si>
  <si>
    <t>0.108</t>
  </si>
  <si>
    <t>OBH-52</t>
  </si>
  <si>
    <t>-0.000391</t>
  </si>
  <si>
    <t>-1.381</t>
  </si>
  <si>
    <t>-0.000167</t>
  </si>
  <si>
    <t>-0.001616</t>
  </si>
  <si>
    <t>-6.643</t>
  </si>
  <si>
    <t>-3.911</t>
  </si>
  <si>
    <t>-3.532</t>
  </si>
  <si>
    <t>-0.000321</t>
  </si>
  <si>
    <t>-1.355</t>
  </si>
  <si>
    <t>OBT-108</t>
  </si>
  <si>
    <t>-0.000806</t>
  </si>
  <si>
    <t>-2.618</t>
  </si>
  <si>
    <t>0.000181</t>
  </si>
  <si>
    <t>0.729</t>
  </si>
  <si>
    <t>-0.000803</t>
  </si>
  <si>
    <t>-3.306</t>
  </si>
  <si>
    <t>-0.000948</t>
  </si>
  <si>
    <t>-3.444</t>
  </si>
  <si>
    <t>-0.001165</t>
  </si>
  <si>
    <t>-4.641</t>
  </si>
  <si>
    <t>5.6e-05</t>
  </si>
  <si>
    <t>0.248</t>
  </si>
  <si>
    <t>OBT-3</t>
  </si>
  <si>
    <t>-0.661</t>
  </si>
  <si>
    <t>-0.000344</t>
  </si>
  <si>
    <t>-1.452</t>
  </si>
  <si>
    <t>-0.001445</t>
  </si>
  <si>
    <t>-6.011</t>
  </si>
  <si>
    <t>-0.001249</t>
  </si>
  <si>
    <t>-4.364</t>
  </si>
  <si>
    <t>1.003</t>
  </si>
  <si>
    <t>-1.886</t>
  </si>
  <si>
    <t>OBT-56</t>
  </si>
  <si>
    <t>-0.000488</t>
  </si>
  <si>
    <t>-1.68</t>
  </si>
  <si>
    <t>-1.999</t>
  </si>
  <si>
    <t>-0.000372</t>
  </si>
  <si>
    <t>-1.54</t>
  </si>
  <si>
    <t>-0.002159</t>
  </si>
  <si>
    <t>-7.775</t>
  </si>
  <si>
    <t>7.9e-05</t>
  </si>
  <si>
    <t>0.354</t>
  </si>
  <si>
    <t>-0.825</t>
  </si>
  <si>
    <t>PLE-23</t>
  </si>
  <si>
    <t>5.5e-05</t>
  </si>
  <si>
    <t>0.207</t>
  </si>
  <si>
    <t>-5.8e-05</t>
  </si>
  <si>
    <t>-0.234</t>
  </si>
  <si>
    <t>-0.002611</t>
  </si>
  <si>
    <t>-9.523</t>
  </si>
  <si>
    <t>-0.002118</t>
  </si>
  <si>
    <t>-7.61</t>
  </si>
  <si>
    <t>HMSZ-231</t>
  </si>
  <si>
    <t>-0.002661</t>
  </si>
  <si>
    <t>-10.665</t>
  </si>
  <si>
    <t>1.457</t>
  </si>
  <si>
    <t>PLE-38</t>
  </si>
  <si>
    <t>-0.407</t>
  </si>
  <si>
    <t>-1.263</t>
  </si>
  <si>
    <t>-0.002124</t>
  </si>
  <si>
    <t>-8.283</t>
  </si>
  <si>
    <t>-0.001941</t>
  </si>
  <si>
    <t>-6.652</t>
  </si>
  <si>
    <t>-0.000236</t>
  </si>
  <si>
    <t>-1.09</t>
  </si>
  <si>
    <t>-0.641</t>
  </si>
  <si>
    <t>PLE-57</t>
  </si>
  <si>
    <t>-2.86</t>
  </si>
  <si>
    <t>0.996</t>
  </si>
  <si>
    <t>-0.000838</t>
  </si>
  <si>
    <t>-3.692</t>
  </si>
  <si>
    <t>-0.001007</t>
  </si>
  <si>
    <t>-3.759</t>
  </si>
  <si>
    <t>-0.667</t>
  </si>
  <si>
    <t>-0.000538</t>
  </si>
  <si>
    <t>-2.391</t>
  </si>
  <si>
    <t>SE-114</t>
  </si>
  <si>
    <t>-0.001064</t>
  </si>
  <si>
    <t>-3.768</t>
  </si>
  <si>
    <t>-0.000173</t>
  </si>
  <si>
    <t>-0.706</t>
  </si>
  <si>
    <t>-0.000887</t>
  </si>
  <si>
    <t>-3.764</t>
  </si>
  <si>
    <t>-0.002229</t>
  </si>
  <si>
    <t>-7.592</t>
  </si>
  <si>
    <t>0.000157</t>
  </si>
  <si>
    <t>0.626</t>
  </si>
  <si>
    <t>1.286</t>
  </si>
  <si>
    <t>SEI-1</t>
  </si>
  <si>
    <t>0.214</t>
  </si>
  <si>
    <t>PLE-384</t>
  </si>
  <si>
    <t>1.486</t>
  </si>
  <si>
    <t>-0.001626</t>
  </si>
  <si>
    <t>-6.96</t>
  </si>
  <si>
    <t>-0.002012</t>
  </si>
  <si>
    <t>-6.975</t>
  </si>
  <si>
    <t>-0.001178</t>
  </si>
  <si>
    <t>-4.984</t>
  </si>
  <si>
    <t>-0.001204</t>
  </si>
  <si>
    <t>-4.611</t>
  </si>
  <si>
    <t>SEI-5</t>
  </si>
  <si>
    <t>-0.326</t>
  </si>
  <si>
    <t>-2.529</t>
  </si>
  <si>
    <t>-2.368</t>
  </si>
  <si>
    <t>-0.000885</t>
  </si>
  <si>
    <t>-2.927</t>
  </si>
  <si>
    <t>1.454</t>
  </si>
  <si>
    <t>-0.00016</t>
  </si>
  <si>
    <t>-0.658</t>
  </si>
  <si>
    <t>SH-106</t>
  </si>
  <si>
    <t>0.547</t>
  </si>
  <si>
    <t>PV-12</t>
  </si>
  <si>
    <t>1.502</t>
  </si>
  <si>
    <t>-0.000251</t>
  </si>
  <si>
    <t>-1.068</t>
  </si>
  <si>
    <t>-1.891</t>
  </si>
  <si>
    <t>HMSZ-88</t>
  </si>
  <si>
    <t>-0.002695</t>
  </si>
  <si>
    <t>-10.899</t>
  </si>
  <si>
    <t>1.093</t>
  </si>
  <si>
    <t>SH-12</t>
  </si>
  <si>
    <t>0.598</t>
  </si>
  <si>
    <t>-0.000629</t>
  </si>
  <si>
    <t>-2.695</t>
  </si>
  <si>
    <t>-0.003477</t>
  </si>
  <si>
    <t>-12.086</t>
  </si>
  <si>
    <t>-0.000915</t>
  </si>
  <si>
    <t>-3.183</t>
  </si>
  <si>
    <t>I16744</t>
  </si>
  <si>
    <t>-13.19</t>
  </si>
  <si>
    <t>0.000143</t>
  </si>
  <si>
    <t>0.599</t>
  </si>
  <si>
    <t>SH-175</t>
  </si>
  <si>
    <t>-0.00093</t>
  </si>
  <si>
    <t>-3.241</t>
  </si>
  <si>
    <t>SE-64</t>
  </si>
  <si>
    <t>0.522</t>
  </si>
  <si>
    <t>-0.002903</t>
  </si>
  <si>
    <t>-10.731</t>
  </si>
  <si>
    <t>-0.000626</t>
  </si>
  <si>
    <t>-2.262</t>
  </si>
  <si>
    <t>2.6e-05</t>
  </si>
  <si>
    <t>0.112</t>
  </si>
  <si>
    <t>8.7e-05</t>
  </si>
  <si>
    <t>0.371</t>
  </si>
  <si>
    <t>SH-182</t>
  </si>
  <si>
    <t>-0.000648</t>
  </si>
  <si>
    <t>-2.17</t>
  </si>
  <si>
    <t>-7.6e-05</t>
  </si>
  <si>
    <t>-0.312</t>
  </si>
  <si>
    <t>-0.003789</t>
  </si>
  <si>
    <t>-12.366</t>
  </si>
  <si>
    <t>-0.000804</t>
  </si>
  <si>
    <t>-2.683</t>
  </si>
  <si>
    <t>-0.000525</t>
  </si>
  <si>
    <t>-2.285</t>
  </si>
  <si>
    <t>0.000187</t>
  </si>
  <si>
    <t>0.793</t>
  </si>
  <si>
    <t>SH-81</t>
  </si>
  <si>
    <t>0.000112</t>
  </si>
  <si>
    <t>0.367</t>
  </si>
  <si>
    <t>-0.209</t>
  </si>
  <si>
    <t>-0.003666</t>
  </si>
  <si>
    <t>-12.999</t>
  </si>
  <si>
    <t>-0.001388</t>
  </si>
  <si>
    <t>-5.19</t>
  </si>
  <si>
    <t>-0.000347</t>
  </si>
  <si>
    <t>-1.55</t>
  </si>
  <si>
    <t>-0.002221</t>
  </si>
  <si>
    <t>-8.448</t>
  </si>
  <si>
    <t>SH-98</t>
  </si>
  <si>
    <t>1.029</t>
  </si>
  <si>
    <t>0.633</t>
  </si>
  <si>
    <t>-0.000859</t>
  </si>
  <si>
    <t>-3.557</t>
  </si>
  <si>
    <t>-0.001357</t>
  </si>
  <si>
    <t>-4.659</t>
  </si>
  <si>
    <t>I16812</t>
  </si>
  <si>
    <t>-0.002761</t>
  </si>
  <si>
    <t>-10.296</t>
  </si>
  <si>
    <t>-0.00027</t>
  </si>
  <si>
    <t>-1.132</t>
  </si>
  <si>
    <t>SSD-144</t>
  </si>
  <si>
    <t>0.000149</t>
  </si>
  <si>
    <t>0.589</t>
  </si>
  <si>
    <t>-0.00079</t>
  </si>
  <si>
    <t>-3.178</t>
  </si>
  <si>
    <t>-0.001141</t>
  </si>
  <si>
    <t>-3.703</t>
  </si>
  <si>
    <t>I18222</t>
  </si>
  <si>
    <t>-0.00563</t>
  </si>
  <si>
    <t>-20.879</t>
  </si>
  <si>
    <t>-0.000197</t>
  </si>
  <si>
    <t>SSD-151</t>
  </si>
  <si>
    <t>5.7e-05</t>
  </si>
  <si>
    <t>0.199</t>
  </si>
  <si>
    <t>-0.000481</t>
  </si>
  <si>
    <t>-0.003262</t>
  </si>
  <si>
    <t>-11.443</t>
  </si>
  <si>
    <t>-3.197</t>
  </si>
  <si>
    <t>I18223</t>
  </si>
  <si>
    <t>-0.007482</t>
  </si>
  <si>
    <t>-26.073</t>
  </si>
  <si>
    <t>-0.000189</t>
  </si>
  <si>
    <t>-0.707</t>
  </si>
  <si>
    <t>SSD-17</t>
  </si>
  <si>
    <t>-0.001001</t>
  </si>
  <si>
    <t>-3.221</t>
  </si>
  <si>
    <t>-1.336</t>
  </si>
  <si>
    <t>-0.001455</t>
  </si>
  <si>
    <t>-6.201</t>
  </si>
  <si>
    <t>-0.000535</t>
  </si>
  <si>
    <t>-1.931</t>
  </si>
  <si>
    <t>I18224</t>
  </si>
  <si>
    <t>-0.00724</t>
  </si>
  <si>
    <t>-25.876</t>
  </si>
  <si>
    <t>-0.000889</t>
  </si>
  <si>
    <t>-3.602</t>
  </si>
  <si>
    <t>SSD-198</t>
  </si>
  <si>
    <t>-0.001621</t>
  </si>
  <si>
    <t>-5.274</t>
  </si>
  <si>
    <t>SH-41</t>
  </si>
  <si>
    <t>-0.003533</t>
  </si>
  <si>
    <t>-12.171</t>
  </si>
  <si>
    <t>-0.001226</t>
  </si>
  <si>
    <t>-4.156</t>
  </si>
  <si>
    <t>I18225</t>
  </si>
  <si>
    <t>-0.006193</t>
  </si>
  <si>
    <t>-22.81</t>
  </si>
  <si>
    <t>SSD-58</t>
  </si>
  <si>
    <t>-0.000724</t>
  </si>
  <si>
    <t>-0.000119</t>
  </si>
  <si>
    <t>-0.524</t>
  </si>
  <si>
    <t>-0.001281</t>
  </si>
  <si>
    <t>I18743</t>
  </si>
  <si>
    <t>-0.008161</t>
  </si>
  <si>
    <t>-27.41</t>
  </si>
  <si>
    <t>-0.002298</t>
  </si>
  <si>
    <t>-8.656</t>
  </si>
  <si>
    <t>SZA-20</t>
  </si>
  <si>
    <t>-2.277</t>
  </si>
  <si>
    <t>0.035</t>
  </si>
  <si>
    <t>-0.003383</t>
  </si>
  <si>
    <t>-12.477</t>
  </si>
  <si>
    <t>0.000204</t>
  </si>
  <si>
    <t>0.673</t>
  </si>
  <si>
    <t>I20798</t>
  </si>
  <si>
    <t>-0.0033</t>
  </si>
  <si>
    <t>-12.495</t>
  </si>
  <si>
    <t>-0.003158</t>
  </si>
  <si>
    <t>-11.426</t>
  </si>
  <si>
    <t>SZA-44</t>
  </si>
  <si>
    <t>-0.000365</t>
  </si>
  <si>
    <t>-1.238</t>
  </si>
  <si>
    <t>SP-2</t>
  </si>
  <si>
    <t>0.000413</t>
  </si>
  <si>
    <t>1.518</t>
  </si>
  <si>
    <t>-3.142</t>
  </si>
  <si>
    <t>-0.001341</t>
  </si>
  <si>
    <t>-4.9</t>
  </si>
  <si>
    <t>I20799</t>
  </si>
  <si>
    <t>-0.003029</t>
  </si>
  <si>
    <t>-11.614</t>
  </si>
  <si>
    <t>0.778</t>
  </si>
  <si>
    <t>SZA-7</t>
  </si>
  <si>
    <t>-0.000591</t>
  </si>
  <si>
    <t>-2.187</t>
  </si>
  <si>
    <t>-0.000383</t>
  </si>
  <si>
    <t>-1.503</t>
  </si>
  <si>
    <t>-0.000704</t>
  </si>
  <si>
    <t>-0.001285</t>
  </si>
  <si>
    <t>-4.328</t>
  </si>
  <si>
    <t>I20800</t>
  </si>
  <si>
    <t>-0.003179</t>
  </si>
  <si>
    <t>-13.741</t>
  </si>
  <si>
    <t>SZF-26</t>
  </si>
  <si>
    <t>-0.001345</t>
  </si>
  <si>
    <t>-4.478</t>
  </si>
  <si>
    <t>1.288</t>
  </si>
  <si>
    <t>-5.509</t>
  </si>
  <si>
    <t>-0.001339</t>
  </si>
  <si>
    <t>-4.856</t>
  </si>
  <si>
    <t>I20801</t>
  </si>
  <si>
    <t>-0.006859</t>
  </si>
  <si>
    <t>-25.66</t>
  </si>
  <si>
    <t>-0.000787</t>
  </si>
  <si>
    <t>-3.282</t>
  </si>
  <si>
    <t>SZF-43</t>
  </si>
  <si>
    <t>-3.325</t>
  </si>
  <si>
    <t>-0.000652</t>
  </si>
  <si>
    <t>-2.477</t>
  </si>
  <si>
    <t>-4.355</t>
  </si>
  <si>
    <t>-0.001537</t>
  </si>
  <si>
    <t>-5.568</t>
  </si>
  <si>
    <t>-0.000149</t>
  </si>
  <si>
    <t>-0.652</t>
  </si>
  <si>
    <t>-1.088</t>
  </si>
  <si>
    <t>SZK-102</t>
  </si>
  <si>
    <t>-0.001307</t>
  </si>
  <si>
    <t>-4.516</t>
  </si>
  <si>
    <t>-0.001114</t>
  </si>
  <si>
    <t>-0.000698</t>
  </si>
  <si>
    <t>-3.215</t>
  </si>
  <si>
    <t>-2.336</t>
  </si>
  <si>
    <t>-0.000397</t>
  </si>
  <si>
    <t>-0.00243</t>
  </si>
  <si>
    <t>-8.753</t>
  </si>
  <si>
    <t>SZK-130</t>
  </si>
  <si>
    <t>-0.77</t>
  </si>
  <si>
    <t>-0.000286</t>
  </si>
  <si>
    <t>-1.101</t>
  </si>
  <si>
    <t>-0.001538</t>
  </si>
  <si>
    <t>-6.382</t>
  </si>
  <si>
    <t>-0.001046</t>
  </si>
  <si>
    <t>-3.588</t>
  </si>
  <si>
    <t>0.000118</t>
  </si>
  <si>
    <t>-0.004987</t>
  </si>
  <si>
    <t>-17.632</t>
  </si>
  <si>
    <t>SZK-180</t>
  </si>
  <si>
    <t>-0.00133</t>
  </si>
  <si>
    <t>-4.529</t>
  </si>
  <si>
    <t>-0.000795</t>
  </si>
  <si>
    <t>-3.576</t>
  </si>
  <si>
    <t>0.867</t>
  </si>
  <si>
    <t>-1.184</t>
  </si>
  <si>
    <t>-0.006772</t>
  </si>
  <si>
    <t>-22.166</t>
  </si>
  <si>
    <t>SZK-83</t>
  </si>
  <si>
    <t>-0.001467</t>
  </si>
  <si>
    <t>-4.841</t>
  </si>
  <si>
    <t>SZA-29</t>
  </si>
  <si>
    <t>0.000357</t>
  </si>
  <si>
    <t>1.496</t>
  </si>
  <si>
    <t>-0.00102</t>
  </si>
  <si>
    <t>-4.8</t>
  </si>
  <si>
    <t>PLE-441</t>
  </si>
  <si>
    <t>1.4e-05</t>
  </si>
  <si>
    <t>0.058</t>
  </si>
  <si>
    <t>-0.00656</t>
  </si>
  <si>
    <t>-22.795</t>
  </si>
  <si>
    <t>SZKT-265</t>
  </si>
  <si>
    <t>-0.000516</t>
  </si>
  <si>
    <t>-1.827</t>
  </si>
  <si>
    <t>-0.000212</t>
  </si>
  <si>
    <t>-0.001441</t>
  </si>
  <si>
    <t>-6.316</t>
  </si>
  <si>
    <t>-0.001614</t>
  </si>
  <si>
    <t>-5.9</t>
  </si>
  <si>
    <t>0.000214</t>
  </si>
  <si>
    <t>0.066</t>
  </si>
  <si>
    <t>-0.005518</t>
  </si>
  <si>
    <t>-19.227</t>
  </si>
  <si>
    <t>SZKT-311</t>
  </si>
  <si>
    <t>-0.000592</t>
  </si>
  <si>
    <t>-1.922</t>
  </si>
  <si>
    <t>-0.000333</t>
  </si>
  <si>
    <t>-0.00112</t>
  </si>
  <si>
    <t>-5.151</t>
  </si>
  <si>
    <t>-6.87</t>
  </si>
  <si>
    <t>0.517</t>
  </si>
  <si>
    <t>-0.007441</t>
  </si>
  <si>
    <t>-23.855</t>
  </si>
  <si>
    <t>SZKT-62</t>
  </si>
  <si>
    <t>1.632</t>
  </si>
  <si>
    <t>SZF-181</t>
  </si>
  <si>
    <t>0.684</t>
  </si>
  <si>
    <t>-4.995</t>
  </si>
  <si>
    <t>-0.00047</t>
  </si>
  <si>
    <t>-1.626</t>
  </si>
  <si>
    <t>-0.000895</t>
  </si>
  <si>
    <t>-3.873</t>
  </si>
  <si>
    <t>-0.003058</t>
  </si>
  <si>
    <t>-11.05</t>
  </si>
  <si>
    <t>SZKT-70</t>
  </si>
  <si>
    <t>0.379</t>
  </si>
  <si>
    <t>-0.000894</t>
  </si>
  <si>
    <t>-3.502</t>
  </si>
  <si>
    <t>-0.001442</t>
  </si>
  <si>
    <t>-5.697</t>
  </si>
  <si>
    <t>-0.000886</t>
  </si>
  <si>
    <t>-3.181</t>
  </si>
  <si>
    <t>1.223</t>
  </si>
  <si>
    <t>-0.002683</t>
  </si>
  <si>
    <t>-9.667</t>
  </si>
  <si>
    <t>SZKT-89</t>
  </si>
  <si>
    <t>0.000418</t>
  </si>
  <si>
    <t>1.433</t>
  </si>
  <si>
    <t>SZF-371</t>
  </si>
  <si>
    <t>0.332</t>
  </si>
  <si>
    <t>-0.001104</t>
  </si>
  <si>
    <t>-4.484</t>
  </si>
  <si>
    <t>-0.000997</t>
  </si>
  <si>
    <t>-3.673</t>
  </si>
  <si>
    <t>-0.000123</t>
  </si>
  <si>
    <t>-0.515</t>
  </si>
  <si>
    <t>-0.002949</t>
  </si>
  <si>
    <t>-11.902</t>
  </si>
  <si>
    <t>SZLA-646</t>
  </si>
  <si>
    <t>2.7e-05</t>
  </si>
  <si>
    <t>0.094</t>
  </si>
  <si>
    <t>-0.000699</t>
  </si>
  <si>
    <t>-2.843</t>
  </si>
  <si>
    <t>-0.000718</t>
  </si>
  <si>
    <t>SEI-6</t>
  </si>
  <si>
    <t>-0.000394</t>
  </si>
  <si>
    <t>-1.365</t>
  </si>
  <si>
    <t>K1-1</t>
  </si>
  <si>
    <t>-0.001378</t>
  </si>
  <si>
    <t>0.000184</t>
  </si>
  <si>
    <t>-7.475</t>
  </si>
  <si>
    <t>-0.005949</t>
  </si>
  <si>
    <t>-21.335</t>
  </si>
  <si>
    <t>SZM-24</t>
  </si>
  <si>
    <t>-0.000636</t>
  </si>
  <si>
    <t>-2.284</t>
  </si>
  <si>
    <t>-2.376</t>
  </si>
  <si>
    <t>-0.000554</t>
  </si>
  <si>
    <t>-2.364</t>
  </si>
  <si>
    <t>-0.000971</t>
  </si>
  <si>
    <t>-3.459</t>
  </si>
  <si>
    <t>K1-10</t>
  </si>
  <si>
    <t>-0.000702</t>
  </si>
  <si>
    <t>-2.962</t>
  </si>
  <si>
    <t>-0.492</t>
  </si>
  <si>
    <t>SZM-259</t>
  </si>
  <si>
    <t>-0.000294</t>
  </si>
  <si>
    <t>-0.952</t>
  </si>
  <si>
    <t>-2.807</t>
  </si>
  <si>
    <t>K1-3286</t>
  </si>
  <si>
    <t>-0.005158</t>
  </si>
  <si>
    <t>-19.046</t>
  </si>
  <si>
    <t>-0.000312</t>
  </si>
  <si>
    <t>SZM-332</t>
  </si>
  <si>
    <t>0.000128</t>
  </si>
  <si>
    <t>0.453</t>
  </si>
  <si>
    <t>-0.000734</t>
  </si>
  <si>
    <t>-2.941</t>
  </si>
  <si>
    <t>-0.000455</t>
  </si>
  <si>
    <t>-1.926</t>
  </si>
  <si>
    <t>-0.001687</t>
  </si>
  <si>
    <t>-5.992</t>
  </si>
  <si>
    <t>K2-16</t>
  </si>
  <si>
    <t>-0.002929</t>
  </si>
  <si>
    <t>-12.143</t>
  </si>
  <si>
    <t>9.3e-05</t>
  </si>
  <si>
    <t>0.405</t>
  </si>
  <si>
    <t>SZM-38</t>
  </si>
  <si>
    <t>-1.224</t>
  </si>
  <si>
    <t>-2.943</t>
  </si>
  <si>
    <t>-0.001385</t>
  </si>
  <si>
    <t>-5.593</t>
  </si>
  <si>
    <t>-4.317</t>
  </si>
  <si>
    <t>K2-18</t>
  </si>
  <si>
    <t>-0.001884</t>
  </si>
  <si>
    <t>-8.069</t>
  </si>
  <si>
    <t>-1.117</t>
  </si>
  <si>
    <t>SZO002</t>
  </si>
  <si>
    <t>1.017</t>
  </si>
  <si>
    <t>-1.039</t>
  </si>
  <si>
    <t>-0.001017</t>
  </si>
  <si>
    <t>-4.391</t>
  </si>
  <si>
    <t>SH-251</t>
  </si>
  <si>
    <t>7.6e-05</t>
  </si>
  <si>
    <t>0.263</t>
  </si>
  <si>
    <t>K2-29</t>
  </si>
  <si>
    <t>-0.003496</t>
  </si>
  <si>
    <t>-14.047</t>
  </si>
  <si>
    <t>-1.261</t>
  </si>
  <si>
    <t>SZO003</t>
  </si>
  <si>
    <t>0.000132</t>
  </si>
  <si>
    <t>0.464</t>
  </si>
  <si>
    <t>-0.000856</t>
  </si>
  <si>
    <t>-3.448</t>
  </si>
  <si>
    <t>0.451</t>
  </si>
  <si>
    <t>-0.084</t>
  </si>
  <si>
    <t>-0.000141</t>
  </si>
  <si>
    <t>-0.626</t>
  </si>
  <si>
    <t>SZO005</t>
  </si>
  <si>
    <t>0.000417</t>
  </si>
  <si>
    <t>1.511</t>
  </si>
  <si>
    <t>0.302</t>
  </si>
  <si>
    <t>-4.521</t>
  </si>
  <si>
    <t>-2.324</t>
  </si>
  <si>
    <t>K2-61</t>
  </si>
  <si>
    <t>-0.004869</t>
  </si>
  <si>
    <t>-17.938</t>
  </si>
  <si>
    <t>1.054</t>
  </si>
  <si>
    <t>SZO007</t>
  </si>
  <si>
    <t>0.00022</t>
  </si>
  <si>
    <t>0.765</t>
  </si>
  <si>
    <t>0.000196</t>
  </si>
  <si>
    <t>0.772</t>
  </si>
  <si>
    <t>-5.139</t>
  </si>
  <si>
    <t>-0.000947</t>
  </si>
  <si>
    <t>K3-12</t>
  </si>
  <si>
    <t>-0.001816</t>
  </si>
  <si>
    <t>-7.575</t>
  </si>
  <si>
    <t>-0.000796</t>
  </si>
  <si>
    <t>-3.239</t>
  </si>
  <si>
    <t>SZO010</t>
  </si>
  <si>
    <t>0.721</t>
  </si>
  <si>
    <t>0.000341</t>
  </si>
  <si>
    <t>1.41</t>
  </si>
  <si>
    <t>-4.872</t>
  </si>
  <si>
    <t>-0.1</t>
  </si>
  <si>
    <t>K3-13</t>
  </si>
  <si>
    <t>-0.002158</t>
  </si>
  <si>
    <t>-8.948</t>
  </si>
  <si>
    <t>1.3e-05</t>
  </si>
  <si>
    <t>SZO012</t>
  </si>
  <si>
    <t>-7.9e-05</t>
  </si>
  <si>
    <t>-0.308</t>
  </si>
  <si>
    <t>-0.001449</t>
  </si>
  <si>
    <t>-6.159</t>
  </si>
  <si>
    <t>-0.00118</t>
  </si>
  <si>
    <t>-3.977</t>
  </si>
  <si>
    <t>KD-16</t>
  </si>
  <si>
    <t>-0.002772</t>
  </si>
  <si>
    <t>-11.243</t>
  </si>
  <si>
    <t>SZO017</t>
  </si>
  <si>
    <t>-0.001524</t>
  </si>
  <si>
    <t>-5.278</t>
  </si>
  <si>
    <t>-1.361</t>
  </si>
  <si>
    <t>-0.001906</t>
  </si>
  <si>
    <t>-7.374</t>
  </si>
  <si>
    <t>-0.000503</t>
  </si>
  <si>
    <t>-1.834</t>
  </si>
  <si>
    <t>0.83</t>
  </si>
  <si>
    <t>1.238</t>
  </si>
  <si>
    <t>SZO019</t>
  </si>
  <si>
    <t>0.00013</t>
  </si>
  <si>
    <t>0.45</t>
  </si>
  <si>
    <t>-0.000273</t>
  </si>
  <si>
    <t>-1.074</t>
  </si>
  <si>
    <t>-0.001118</t>
  </si>
  <si>
    <t>-4.729</t>
  </si>
  <si>
    <t>-0.001634</t>
  </si>
  <si>
    <t>-5.442</t>
  </si>
  <si>
    <t>KDA-188</t>
  </si>
  <si>
    <t>-0.001196</t>
  </si>
  <si>
    <t>0.000195</t>
  </si>
  <si>
    <t>-6.141</t>
  </si>
  <si>
    <t>SZO020</t>
  </si>
  <si>
    <t>-4.3e-05</t>
  </si>
  <si>
    <t>-0.138</t>
  </si>
  <si>
    <t>3.4e-05</t>
  </si>
  <si>
    <t>-0.001276</t>
  </si>
  <si>
    <t>-5.231</t>
  </si>
  <si>
    <t>-0.002299</t>
  </si>
  <si>
    <t>-7.941</t>
  </si>
  <si>
    <t>KDA-520</t>
  </si>
  <si>
    <t>-0.001413</t>
  </si>
  <si>
    <t>-5.498</t>
  </si>
  <si>
    <t>-2.334</t>
  </si>
  <si>
    <t>SZO023</t>
  </si>
  <si>
    <t>-1.2e-05</t>
  </si>
  <si>
    <t>-0.044</t>
  </si>
  <si>
    <t>-6.5e-05</t>
  </si>
  <si>
    <t>-0.256</t>
  </si>
  <si>
    <t>-0.001271</t>
  </si>
  <si>
    <t>-5.303</t>
  </si>
  <si>
    <t>-4.625</t>
  </si>
  <si>
    <t>KeF1-10936</t>
  </si>
  <si>
    <t>-0.003964</t>
  </si>
  <si>
    <t>-15.415</t>
  </si>
  <si>
    <t>-0.004509</t>
  </si>
  <si>
    <t>-15.943</t>
  </si>
  <si>
    <t>SZO025</t>
  </si>
  <si>
    <t>-0.00048</t>
  </si>
  <si>
    <t>-1.677</t>
  </si>
  <si>
    <t>9.8e-05</t>
  </si>
  <si>
    <t>0.418</t>
  </si>
  <si>
    <t>-0.000924</t>
  </si>
  <si>
    <t>-4.084</t>
  </si>
  <si>
    <t>-0.001418</t>
  </si>
  <si>
    <t>-5.021</t>
  </si>
  <si>
    <t>KFP-30a</t>
  </si>
  <si>
    <t>-0.008129</t>
  </si>
  <si>
    <t>-29.153</t>
  </si>
  <si>
    <t>-0.002527</t>
  </si>
  <si>
    <t>-9.875</t>
  </si>
  <si>
    <t>SZO026</t>
  </si>
  <si>
    <t>-3.38</t>
  </si>
  <si>
    <t>0.000406</t>
  </si>
  <si>
    <t>1.626</t>
  </si>
  <si>
    <t>-0.001702</t>
  </si>
  <si>
    <t>-6.573</t>
  </si>
  <si>
    <t>-0.000436</t>
  </si>
  <si>
    <t>-1.589</t>
  </si>
  <si>
    <t>KFP-31</t>
  </si>
  <si>
    <t>-0.007521</t>
  </si>
  <si>
    <t>-27.104</t>
  </si>
  <si>
    <t>-0.001436</t>
  </si>
  <si>
    <t>-5.833</t>
  </si>
  <si>
    <t>SZO029</t>
  </si>
  <si>
    <t>-0.001157</t>
  </si>
  <si>
    <t>-3.84</t>
  </si>
  <si>
    <t>0.000141</t>
  </si>
  <si>
    <t>0.58</t>
  </si>
  <si>
    <t>-0.00289</t>
  </si>
  <si>
    <t>-10.855</t>
  </si>
  <si>
    <t>KFP-6</t>
  </si>
  <si>
    <t>-0.00398</t>
  </si>
  <si>
    <t>-16.933</t>
  </si>
  <si>
    <t>-0.002896</t>
  </si>
  <si>
    <t>-10.951</t>
  </si>
  <si>
    <t>SZO031</t>
  </si>
  <si>
    <t>-0.000861</t>
  </si>
  <si>
    <t>0.000135</t>
  </si>
  <si>
    <t>0.555</t>
  </si>
  <si>
    <t>-0.003369</t>
  </si>
  <si>
    <t>-11.324</t>
  </si>
  <si>
    <t>-0.00155</t>
  </si>
  <si>
    <t>-5.755</t>
  </si>
  <si>
    <t>KFP-7</t>
  </si>
  <si>
    <t>-0.008247</t>
  </si>
  <si>
    <t>-31.063</t>
  </si>
  <si>
    <t>0.406</t>
  </si>
  <si>
    <t>SZO033</t>
  </si>
  <si>
    <t>-0.000156</t>
  </si>
  <si>
    <t>-0.545</t>
  </si>
  <si>
    <t>-0.000888</t>
  </si>
  <si>
    <t>-3.509</t>
  </si>
  <si>
    <t>-0.003501</t>
  </si>
  <si>
    <t>-12.639</t>
  </si>
  <si>
    <t>-8.8e-05</t>
  </si>
  <si>
    <t>KH-500</t>
  </si>
  <si>
    <t>-0.00281</t>
  </si>
  <si>
    <t>-11.066</t>
  </si>
  <si>
    <t>-0.004172</t>
  </si>
  <si>
    <t>-14.606</t>
  </si>
  <si>
    <t>SZO035</t>
  </si>
  <si>
    <t>1.284</t>
  </si>
  <si>
    <t>-0.003151</t>
  </si>
  <si>
    <t>-11.392</t>
  </si>
  <si>
    <t>-0.002108</t>
  </si>
  <si>
    <t>-7.311</t>
  </si>
  <si>
    <t>0.777</t>
  </si>
  <si>
    <t>-5.911</t>
  </si>
  <si>
    <t>SZO036</t>
  </si>
  <si>
    <t>-3.533</t>
  </si>
  <si>
    <t>1.402</t>
  </si>
  <si>
    <t>-0.003864</t>
  </si>
  <si>
    <t>-12.65</t>
  </si>
  <si>
    <t>0.169</t>
  </si>
  <si>
    <t>0.000375</t>
  </si>
  <si>
    <t>1.609</t>
  </si>
  <si>
    <t>-0.001573</t>
  </si>
  <si>
    <t>-6.241</t>
  </si>
  <si>
    <t>SZO038</t>
  </si>
  <si>
    <t>-0.000545</t>
  </si>
  <si>
    <t>-1.934</t>
  </si>
  <si>
    <t>0.216</t>
  </si>
  <si>
    <t>-0.001824</t>
  </si>
  <si>
    <t>-7.235</t>
  </si>
  <si>
    <t>-0.001887</t>
  </si>
  <si>
    <t>-6.534</t>
  </si>
  <si>
    <t>KK2-429</t>
  </si>
  <si>
    <t>-0.005837</t>
  </si>
  <si>
    <t>-19.966</t>
  </si>
  <si>
    <t>-0.002339</t>
  </si>
  <si>
    <t>-8.98</t>
  </si>
  <si>
    <t>SZOD-376</t>
  </si>
  <si>
    <t>-3.736</t>
  </si>
  <si>
    <t>SZO024</t>
  </si>
  <si>
    <t>1.606</t>
  </si>
  <si>
    <t>-0.001807</t>
  </si>
  <si>
    <t>-7.131</t>
  </si>
  <si>
    <t>-0.00169</t>
  </si>
  <si>
    <t>-5.901</t>
  </si>
  <si>
    <t>KK2-441</t>
  </si>
  <si>
    <t>-0.005623</t>
  </si>
  <si>
    <t>-19.681</t>
  </si>
  <si>
    <t>-4.4e-05</t>
  </si>
  <si>
    <t>-0.186</t>
  </si>
  <si>
    <t>SZOD-394</t>
  </si>
  <si>
    <t>-3.487</t>
  </si>
  <si>
    <t>-1.244</t>
  </si>
  <si>
    <t>-0.001718</t>
  </si>
  <si>
    <t>-7.066</t>
  </si>
  <si>
    <t>-0.000857</t>
  </si>
  <si>
    <t>-2.98</t>
  </si>
  <si>
    <t>KK2-445</t>
  </si>
  <si>
    <t>-0.004282</t>
  </si>
  <si>
    <t>-16.487</t>
  </si>
  <si>
    <t>-4.681</t>
  </si>
  <si>
    <t>SZOD1-829</t>
  </si>
  <si>
    <t>0.386</t>
  </si>
  <si>
    <t>-1.329</t>
  </si>
  <si>
    <t>-0.003143</t>
  </si>
  <si>
    <t>-11.422</t>
  </si>
  <si>
    <t>-0.001817</t>
  </si>
  <si>
    <t>-6.237</t>
  </si>
  <si>
    <t>0.959</t>
  </si>
  <si>
    <t>-4.986</t>
  </si>
  <si>
    <t>TCS-18</t>
  </si>
  <si>
    <t>-3.373</t>
  </si>
  <si>
    <t>-0.001078</t>
  </si>
  <si>
    <t>-4.623</t>
  </si>
  <si>
    <t>-0.001641</t>
  </si>
  <si>
    <t>-5.688</t>
  </si>
  <si>
    <t>KK2-670</t>
  </si>
  <si>
    <t>-0.006983</t>
  </si>
  <si>
    <t>-25.628</t>
  </si>
  <si>
    <t>-0.003266</t>
  </si>
  <si>
    <t>-12.166</t>
  </si>
  <si>
    <t>TCS-5</t>
  </si>
  <si>
    <t>-0.000183</t>
  </si>
  <si>
    <t>-0.593</t>
  </si>
  <si>
    <t>-1.667</t>
  </si>
  <si>
    <t>-0.000911</t>
  </si>
  <si>
    <t>-3.686</t>
  </si>
  <si>
    <t>-0.001293</t>
  </si>
  <si>
    <t>-4.588</t>
  </si>
  <si>
    <t>KMT-2785</t>
  </si>
  <si>
    <t>-0.002967</t>
  </si>
  <si>
    <t>-12.652</t>
  </si>
  <si>
    <t>-0.007592</t>
  </si>
  <si>
    <t>-25.666</t>
  </si>
  <si>
    <t>TMH-1273</t>
  </si>
  <si>
    <t>-0.000714</t>
  </si>
  <si>
    <t>-3.187</t>
  </si>
  <si>
    <t>-0.001372</t>
  </si>
  <si>
    <t>-4.586</t>
  </si>
  <si>
    <t>-0.000364</t>
  </si>
  <si>
    <t>-1.488</t>
  </si>
  <si>
    <t>-0.006702</t>
  </si>
  <si>
    <t>-22.549</t>
  </si>
  <si>
    <t>TMH-199</t>
  </si>
  <si>
    <t>7.3e-05</t>
  </si>
  <si>
    <t>1.004</t>
  </si>
  <si>
    <t>-0.000898</t>
  </si>
  <si>
    <t>-4.906</t>
  </si>
  <si>
    <t>-5.2e-05</t>
  </si>
  <si>
    <t>-0.159</t>
  </si>
  <si>
    <t>-0.001048</t>
  </si>
  <si>
    <t>-4.492</t>
  </si>
  <si>
    <t>-0.003428</t>
  </si>
  <si>
    <t>-13.815</t>
  </si>
  <si>
    <t>TMH-388</t>
  </si>
  <si>
    <t>9.9e-05</t>
  </si>
  <si>
    <t>-1.701</t>
  </si>
  <si>
    <t>-0.000418</t>
  </si>
  <si>
    <t>-1.743</t>
  </si>
  <si>
    <t>-0.000466</t>
  </si>
  <si>
    <t>-1.502</t>
  </si>
  <si>
    <t>KV-3450</t>
  </si>
  <si>
    <t>-0.004866</t>
  </si>
  <si>
    <t>-18.099</t>
  </si>
  <si>
    <t>-0.007504</t>
  </si>
  <si>
    <t>-27.068</t>
  </si>
  <si>
    <t>TMH-509</t>
  </si>
  <si>
    <t>0.443</t>
  </si>
  <si>
    <t>-2.272</t>
  </si>
  <si>
    <t>-0.001144</t>
  </si>
  <si>
    <t>-4.68</t>
  </si>
  <si>
    <t>-1.7e-05</t>
  </si>
  <si>
    <t>KV-3456</t>
  </si>
  <si>
    <t>-0.007512</t>
  </si>
  <si>
    <t>-25.821</t>
  </si>
  <si>
    <t>-8.427</t>
  </si>
  <si>
    <t>TMH-756</t>
  </si>
  <si>
    <t>-3.545</t>
  </si>
  <si>
    <t>-0.000457</t>
  </si>
  <si>
    <t>-1.752</t>
  </si>
  <si>
    <t>-4.507</t>
  </si>
  <si>
    <t>-0.001347</t>
  </si>
  <si>
    <t>-4.612</t>
  </si>
  <si>
    <t>LB-1432</t>
  </si>
  <si>
    <t>-0.003719</t>
  </si>
  <si>
    <t>-14.625</t>
  </si>
  <si>
    <t>0.325</t>
  </si>
  <si>
    <t>TMH-798</t>
  </si>
  <si>
    <t>-4.9e-05</t>
  </si>
  <si>
    <t>-0.171</t>
  </si>
  <si>
    <t>-0.000867</t>
  </si>
  <si>
    <t>-3.504</t>
  </si>
  <si>
    <t>-0.000289</t>
  </si>
  <si>
    <t>-1.223</t>
  </si>
  <si>
    <t>-0.001461</t>
  </si>
  <si>
    <t>-5.312</t>
  </si>
  <si>
    <t>0.000205</t>
  </si>
  <si>
    <t>0.844</t>
  </si>
  <si>
    <t>-1.384</t>
  </si>
  <si>
    <t>VPB-118</t>
  </si>
  <si>
    <t>-0.00063</t>
  </si>
  <si>
    <t>-2.145</t>
  </si>
  <si>
    <t>SZRV-67</t>
  </si>
  <si>
    <t>0.000336</t>
  </si>
  <si>
    <t>1.423</t>
  </si>
  <si>
    <t>-0.001244</t>
  </si>
  <si>
    <t>-5.284</t>
  </si>
  <si>
    <t>-0.000722</t>
  </si>
  <si>
    <t>-2.393</t>
  </si>
  <si>
    <t>MH-107</t>
  </si>
  <si>
    <t>-0.0018</t>
  </si>
  <si>
    <t>-7.834</t>
  </si>
  <si>
    <t>-1.055</t>
  </si>
  <si>
    <t>VPB-167</t>
  </si>
  <si>
    <t>-6.9e-05</t>
  </si>
  <si>
    <t>-0.238</t>
  </si>
  <si>
    <t>-0.000407</t>
  </si>
  <si>
    <t>-1.582</t>
  </si>
  <si>
    <t>-0.001052</t>
  </si>
  <si>
    <t>-4.514</t>
  </si>
  <si>
    <t>-0.993</t>
  </si>
  <si>
    <t>-1.3e-05</t>
  </si>
  <si>
    <t>0.163</t>
  </si>
  <si>
    <t>VPB-588</t>
  </si>
  <si>
    <t>-0.000932</t>
  </si>
  <si>
    <t>-0.106</t>
  </si>
  <si>
    <t>-4.519</t>
  </si>
  <si>
    <t>-3.747</t>
  </si>
  <si>
    <t>0.943</t>
  </si>
  <si>
    <t>-0.00527</t>
  </si>
  <si>
    <t>-17.262</t>
  </si>
  <si>
    <t>VPB-600</t>
  </si>
  <si>
    <t>-0.272</t>
  </si>
  <si>
    <t>0.951</t>
  </si>
  <si>
    <t>-2.813</t>
  </si>
  <si>
    <t>MM-151</t>
  </si>
  <si>
    <t>-0.007</t>
  </si>
  <si>
    <t>-26.532</t>
  </si>
  <si>
    <t>-0.005021</t>
  </si>
  <si>
    <t>-16.652</t>
  </si>
  <si>
    <t>0.00048</t>
  </si>
  <si>
    <t>1.702</t>
  </si>
  <si>
    <t>YES</t>
  </si>
  <si>
    <t>0.479</t>
  </si>
  <si>
    <t>-0.001123</t>
  </si>
  <si>
    <t>-6.021</t>
  </si>
  <si>
    <t>-0.00064</t>
  </si>
  <si>
    <t>-2.25</t>
  </si>
  <si>
    <t>MM-240</t>
  </si>
  <si>
    <t>-0.002607</t>
  </si>
  <si>
    <t>-10.729</t>
  </si>
  <si>
    <t>-0.00379</t>
  </si>
  <si>
    <t>-13.89</t>
  </si>
  <si>
    <t>0.000973</t>
  </si>
  <si>
    <t>1.668</t>
  </si>
  <si>
    <t>-0.000938</t>
  </si>
  <si>
    <t>-3.853</t>
  </si>
  <si>
    <t>SZO004</t>
  </si>
  <si>
    <t>-0.000587</t>
  </si>
  <si>
    <t>-2.05</t>
  </si>
  <si>
    <t>MM-245</t>
  </si>
  <si>
    <t>-0.008018</t>
  </si>
  <si>
    <t>-29.176</t>
  </si>
  <si>
    <t>-0.000382</t>
  </si>
  <si>
    <t>1.773</t>
  </si>
  <si>
    <t>-0.002679</t>
  </si>
  <si>
    <t>-0.000405</t>
  </si>
  <si>
    <t>-1.472</t>
  </si>
  <si>
    <t>MM-61</t>
  </si>
  <si>
    <t>-12.039</t>
  </si>
  <si>
    <t>-0.006257</t>
  </si>
  <si>
    <t>-21.753</t>
  </si>
  <si>
    <t>1.685</t>
  </si>
  <si>
    <t>-0.000616</t>
  </si>
  <si>
    <t>-2.527</t>
  </si>
  <si>
    <t>-0.001563</t>
  </si>
  <si>
    <t>-6.314</t>
  </si>
  <si>
    <t>-0.000778</t>
  </si>
  <si>
    <t>-2.702</t>
  </si>
  <si>
    <t>MM-80</t>
  </si>
  <si>
    <t>-0.006758</t>
  </si>
  <si>
    <t>-25.341</t>
  </si>
  <si>
    <t>-0.002562</t>
  </si>
  <si>
    <t>-10.22</t>
  </si>
  <si>
    <t>0.000507</t>
  </si>
  <si>
    <t>1.744</t>
  </si>
  <si>
    <t>0.408</t>
  </si>
  <si>
    <t>-0.001137</t>
  </si>
  <si>
    <t>-4.796</t>
  </si>
  <si>
    <t>SZO009</t>
  </si>
  <si>
    <t>-2.244</t>
  </si>
  <si>
    <t>MM-83</t>
  </si>
  <si>
    <t>-0.004574</t>
  </si>
  <si>
    <t>-17.471</t>
  </si>
  <si>
    <t>0.166</t>
  </si>
  <si>
    <t>0.000547</t>
  </si>
  <si>
    <t>1.894</t>
  </si>
  <si>
    <t>-0.000209</t>
  </si>
  <si>
    <t>-0.843</t>
  </si>
  <si>
    <t>-0.001206</t>
  </si>
  <si>
    <t>-4.894</t>
  </si>
  <si>
    <t>-0.000878</t>
  </si>
  <si>
    <t>-3.085</t>
  </si>
  <si>
    <t>0.922</t>
  </si>
  <si>
    <t>-2.954</t>
  </si>
  <si>
    <t>0.000504</t>
  </si>
  <si>
    <t>1.762</t>
  </si>
  <si>
    <t>-3.388</t>
  </si>
  <si>
    <t>-0.000883</t>
  </si>
  <si>
    <t>-3.179</t>
  </si>
  <si>
    <t>0.000381</t>
  </si>
  <si>
    <t>1.585</t>
  </si>
  <si>
    <t>-0.001217</t>
  </si>
  <si>
    <t>-4.979</t>
  </si>
  <si>
    <t>1.751</t>
  </si>
  <si>
    <t>VPB-31</t>
  </si>
  <si>
    <t>0.322</t>
  </si>
  <si>
    <t>-2.63</t>
  </si>
  <si>
    <t>SZO014</t>
  </si>
  <si>
    <t>0.000193</t>
  </si>
  <si>
    <t>0.668</t>
  </si>
  <si>
    <t>-0.004174</t>
  </si>
  <si>
    <t>-16.387</t>
  </si>
  <si>
    <t>-0.004442</t>
  </si>
  <si>
    <t>-15.796</t>
  </si>
  <si>
    <t>1.651</t>
  </si>
  <si>
    <t>-0.000549</t>
  </si>
  <si>
    <t>-2.154</t>
  </si>
  <si>
    <t>-0.002399</t>
  </si>
  <si>
    <t>-8.657</t>
  </si>
  <si>
    <t>-0.002174</t>
  </si>
  <si>
    <t>-7.41</t>
  </si>
  <si>
    <t>0.311</t>
  </si>
  <si>
    <t>-0.006749</t>
  </si>
  <si>
    <t>-22.111</t>
  </si>
  <si>
    <t>1.678</t>
  </si>
  <si>
    <t>-0.04</t>
  </si>
  <si>
    <t>-0.001205</t>
  </si>
  <si>
    <t>MT-23</t>
  </si>
  <si>
    <t>-0.004035</t>
  </si>
  <si>
    <t>-15.772</t>
  </si>
  <si>
    <t>-0.002985</t>
  </si>
  <si>
    <t>-11.124</t>
  </si>
  <si>
    <t>1.792</t>
  </si>
  <si>
    <t>0.000876</t>
  </si>
  <si>
    <t>1.681</t>
  </si>
  <si>
    <t>-0.000999</t>
  </si>
  <si>
    <t>-4.126</t>
  </si>
  <si>
    <t>-3.104</t>
  </si>
  <si>
    <t>MT-29</t>
  </si>
  <si>
    <t>-0.004225</t>
  </si>
  <si>
    <t>-15.124</t>
  </si>
  <si>
    <t>0.000179</t>
  </si>
  <si>
    <t>0.698</t>
  </si>
  <si>
    <t>0.001149</t>
  </si>
  <si>
    <t>4.087</t>
  </si>
  <si>
    <t>0.000463</t>
  </si>
  <si>
    <t>1.909</t>
  </si>
  <si>
    <t>-0.001376</t>
  </si>
  <si>
    <t>-5.904</t>
  </si>
  <si>
    <t>-0.000975</t>
  </si>
  <si>
    <t>MT-74</t>
  </si>
  <si>
    <t>-0.006964</t>
  </si>
  <si>
    <t>-23.949</t>
  </si>
  <si>
    <t>-0.00143</t>
  </si>
  <si>
    <t>-5.871</t>
  </si>
  <si>
    <t>0.001186</t>
  </si>
  <si>
    <t>3.958</t>
  </si>
  <si>
    <t>0.000468</t>
  </si>
  <si>
    <t>1.68</t>
  </si>
  <si>
    <t>-0.000926</t>
  </si>
  <si>
    <t>-4.098</t>
  </si>
  <si>
    <t>-2.6</t>
  </si>
  <si>
    <t>NK-2</t>
  </si>
  <si>
    <t>-0.00473</t>
  </si>
  <si>
    <t>-17.555</t>
  </si>
  <si>
    <t>0.001996</t>
  </si>
  <si>
    <t>6.229</t>
  </si>
  <si>
    <t>0.000503</t>
  </si>
  <si>
    <t>1.759</t>
  </si>
  <si>
    <t>-0.001073</t>
  </si>
  <si>
    <t>-4.563</t>
  </si>
  <si>
    <t>-0.001493</t>
  </si>
  <si>
    <t>-5.376</t>
  </si>
  <si>
    <t>NTH-1</t>
  </si>
  <si>
    <t>-0.001631</t>
  </si>
  <si>
    <t>-6.682</t>
  </si>
  <si>
    <t>0.000361</t>
  </si>
  <si>
    <t>1.417</t>
  </si>
  <si>
    <t>0.002046</t>
  </si>
  <si>
    <t>6.592</t>
  </si>
  <si>
    <t>0.000437</t>
  </si>
  <si>
    <t>1.688</t>
  </si>
  <si>
    <t>-2.221</t>
  </si>
  <si>
    <t>-0.00164</t>
  </si>
  <si>
    <t>-6.087</t>
  </si>
  <si>
    <t>NTH-2</t>
  </si>
  <si>
    <t>-0.001081</t>
  </si>
  <si>
    <t>-0.006258</t>
  </si>
  <si>
    <t>-22.273</t>
  </si>
  <si>
    <t>0.002891</t>
  </si>
  <si>
    <t>8.946</t>
  </si>
  <si>
    <t>0.000464</t>
  </si>
  <si>
    <t>1.816</t>
  </si>
  <si>
    <t>-0.000462</t>
  </si>
  <si>
    <t>-0.002089</t>
  </si>
  <si>
    <t>-7.271</t>
  </si>
  <si>
    <t>1.339</t>
  </si>
  <si>
    <t>-0.00246</t>
  </si>
  <si>
    <t>-9.535</t>
  </si>
  <si>
    <t>0.000787</t>
  </si>
  <si>
    <t>2.586</t>
  </si>
  <si>
    <t>0.00041</t>
  </si>
  <si>
    <t>1.705</t>
  </si>
  <si>
    <t>-0.001411</t>
  </si>
  <si>
    <t>-5.451</t>
  </si>
  <si>
    <t>-0.001448</t>
  </si>
  <si>
    <t>-5.246</t>
  </si>
  <si>
    <t>-2.243</t>
  </si>
  <si>
    <t>-0.007318</t>
  </si>
  <si>
    <t>-24.895</t>
  </si>
  <si>
    <t>0.000822</t>
  </si>
  <si>
    <t>2.79</t>
  </si>
  <si>
    <t>-5.792</t>
  </si>
  <si>
    <t>1.089</t>
  </si>
  <si>
    <t>-0.002581</t>
  </si>
  <si>
    <t>-10.379</t>
  </si>
  <si>
    <t>0.00123</t>
  </si>
  <si>
    <t>4.075</t>
  </si>
  <si>
    <t>1.935</t>
  </si>
  <si>
    <t>-0.004056</t>
  </si>
  <si>
    <t>-14.41</t>
  </si>
  <si>
    <t>-0.001038</t>
  </si>
  <si>
    <t>-3.689</t>
  </si>
  <si>
    <t>OBT-106</t>
  </si>
  <si>
    <t>-0.0031</t>
  </si>
  <si>
    <t>-11.526</t>
  </si>
  <si>
    <t>-0.006198</t>
  </si>
  <si>
    <t>-21.895</t>
  </si>
  <si>
    <t>0.003135</t>
  </si>
  <si>
    <t>9.33</t>
  </si>
  <si>
    <t>1.674</t>
  </si>
  <si>
    <t>-0.003154</t>
  </si>
  <si>
    <t>-11.229</t>
  </si>
  <si>
    <t>-0.001611</t>
  </si>
  <si>
    <t>-5.782</t>
  </si>
  <si>
    <t>0.54</t>
  </si>
  <si>
    <t>-0.004302</t>
  </si>
  <si>
    <t>-15.528</t>
  </si>
  <si>
    <t>0.001374</t>
  </si>
  <si>
    <t>0.00063</t>
  </si>
  <si>
    <t>2.179</t>
  </si>
  <si>
    <t>PV-116</t>
  </si>
  <si>
    <t>0.000475</t>
  </si>
  <si>
    <t>1.887</t>
  </si>
  <si>
    <t>-0.002064</t>
  </si>
  <si>
    <t>-8.532</t>
  </si>
  <si>
    <t>-5.649</t>
  </si>
  <si>
    <t>1.114</t>
  </si>
  <si>
    <t>-0.000126</t>
  </si>
  <si>
    <t>-0.506</t>
  </si>
  <si>
    <t>0.006605</t>
  </si>
  <si>
    <t>18.477</t>
  </si>
  <si>
    <t>0.000416</t>
  </si>
  <si>
    <t>1.689</t>
  </si>
  <si>
    <t>-0.003983</t>
  </si>
  <si>
    <t>-14.528</t>
  </si>
  <si>
    <t>-0.001769</t>
  </si>
  <si>
    <t>-6.045</t>
  </si>
  <si>
    <t>OBT-51</t>
  </si>
  <si>
    <t>-0.002629</t>
  </si>
  <si>
    <t>0.674</t>
  </si>
  <si>
    <t>0.000785</t>
  </si>
  <si>
    <t>2.548</t>
  </si>
  <si>
    <t>0.000453</t>
  </si>
  <si>
    <t>1.889</t>
  </si>
  <si>
    <t>-0.001153</t>
  </si>
  <si>
    <t>-4.718</t>
  </si>
  <si>
    <t>0.000111</t>
  </si>
  <si>
    <t>0.49</t>
  </si>
  <si>
    <t>-0.003246</t>
  </si>
  <si>
    <t>-12.283</t>
  </si>
  <si>
    <t>0.001379</t>
  </si>
  <si>
    <t>4.124</t>
  </si>
  <si>
    <t>0.000426</t>
  </si>
  <si>
    <t>1.747</t>
  </si>
  <si>
    <t>-4.11</t>
  </si>
  <si>
    <t>-2.728</t>
  </si>
  <si>
    <t>PLE-115</t>
  </si>
  <si>
    <t>-0.002056</t>
  </si>
  <si>
    <t>-8.399</t>
  </si>
  <si>
    <t>0.484</t>
  </si>
  <si>
    <t>0.004545</t>
  </si>
  <si>
    <t>12.276</t>
  </si>
  <si>
    <t>0.000412</t>
  </si>
  <si>
    <t>1.652</t>
  </si>
  <si>
    <t>-0.00152</t>
  </si>
  <si>
    <t>-6.36</t>
  </si>
  <si>
    <t>-0.001491</t>
  </si>
  <si>
    <t>-5.081</t>
  </si>
  <si>
    <t>PLE-200</t>
  </si>
  <si>
    <t>-0.003192</t>
  </si>
  <si>
    <t>-12.967</t>
  </si>
  <si>
    <t>-0.00372</t>
  </si>
  <si>
    <t>-13.865</t>
  </si>
  <si>
    <t>0.001487</t>
  </si>
  <si>
    <t>4.673</t>
  </si>
  <si>
    <t>VPB-561</t>
  </si>
  <si>
    <t>1.704</t>
  </si>
  <si>
    <t>-0.001287</t>
  </si>
  <si>
    <t>-5.297</t>
  </si>
  <si>
    <t>-3.305</t>
  </si>
  <si>
    <t>PLE-216</t>
  </si>
  <si>
    <t>-0.002698</t>
  </si>
  <si>
    <t>-10.93</t>
  </si>
  <si>
    <t>-0.003765</t>
  </si>
  <si>
    <t>-13.226</t>
  </si>
  <si>
    <t>0.005715</t>
  </si>
  <si>
    <t>0.000599</t>
  </si>
  <si>
    <t>9.547</t>
  </si>
  <si>
    <t>0.000894</t>
  </si>
  <si>
    <t>3.672</t>
  </si>
  <si>
    <t>-0.001069</t>
  </si>
  <si>
    <t>-4.23</t>
  </si>
  <si>
    <t>-0.000708</t>
  </si>
  <si>
    <t>-2.535</t>
  </si>
  <si>
    <t>0.074</t>
  </si>
  <si>
    <t>-0.006404</t>
  </si>
  <si>
    <t>-21.192</t>
  </si>
  <si>
    <t>0.004362</t>
  </si>
  <si>
    <t>13.424</t>
  </si>
  <si>
    <t>0.000913</t>
  </si>
  <si>
    <t>3.74</t>
  </si>
  <si>
    <t>-0.000897</t>
  </si>
  <si>
    <t>PLE-28</t>
  </si>
  <si>
    <t>-0.00145</t>
  </si>
  <si>
    <t>-5.948</t>
  </si>
  <si>
    <t>-0.004066</t>
  </si>
  <si>
    <t>-14.733</t>
  </si>
  <si>
    <t>0.000771</t>
  </si>
  <si>
    <t>2.414</t>
  </si>
  <si>
    <t>0.000848</t>
  </si>
  <si>
    <t>3.347</t>
  </si>
  <si>
    <t>-0.002714</t>
  </si>
  <si>
    <t>-9.441</t>
  </si>
  <si>
    <t>-0.000729</t>
  </si>
  <si>
    <t>-2.656</t>
  </si>
  <si>
    <t>PLE-327</t>
  </si>
  <si>
    <t>-7.672</t>
  </si>
  <si>
    <t>0.000731</t>
  </si>
  <si>
    <t>0.000322</t>
  </si>
  <si>
    <t>0.001119</t>
  </si>
  <si>
    <t>4.411</t>
  </si>
  <si>
    <t>-0.002675</t>
  </si>
  <si>
    <t>-9.512</t>
  </si>
  <si>
    <t>-0.000813</t>
  </si>
  <si>
    <t>-2.735</t>
  </si>
  <si>
    <t>-9.7e-05</t>
  </si>
  <si>
    <t>-0.418</t>
  </si>
  <si>
    <t>1.328</t>
  </si>
  <si>
    <t>0.005583</t>
  </si>
  <si>
    <t>16.349</t>
  </si>
  <si>
    <t>0.001384</t>
  </si>
  <si>
    <t>5.463</t>
  </si>
  <si>
    <t>-0.002077</t>
  </si>
  <si>
    <t>-8.094</t>
  </si>
  <si>
    <t>-0.001636</t>
  </si>
  <si>
    <t>-5.836</t>
  </si>
  <si>
    <t>-4.715</t>
  </si>
  <si>
    <t>-0.001018</t>
  </si>
  <si>
    <t>-3.867</t>
  </si>
  <si>
    <t>5.527</t>
  </si>
  <si>
    <t>0.00051</t>
  </si>
  <si>
    <t>2.091</t>
  </si>
  <si>
    <t>-0.001312</t>
  </si>
  <si>
    <t>-5.379</t>
  </si>
  <si>
    <t>-0.000837</t>
  </si>
  <si>
    <t>PLE-418</t>
  </si>
  <si>
    <t>-0.001451</t>
  </si>
  <si>
    <t>-6.259</t>
  </si>
  <si>
    <t>0.000148</t>
  </si>
  <si>
    <t>0.604</t>
  </si>
  <si>
    <t>0.003478</t>
  </si>
  <si>
    <t>0.000363</t>
  </si>
  <si>
    <t>9.588</t>
  </si>
  <si>
    <t>0.000782</t>
  </si>
  <si>
    <t>3.266</t>
  </si>
  <si>
    <t>-0.003049</t>
  </si>
  <si>
    <t>-11.014</t>
  </si>
  <si>
    <t>-3.926</t>
  </si>
  <si>
    <t>-1.166</t>
  </si>
  <si>
    <t>0.000798</t>
  </si>
  <si>
    <t>2.212</t>
  </si>
  <si>
    <t>0.001652</t>
  </si>
  <si>
    <t>-0.001624</t>
  </si>
  <si>
    <t>-6.663</t>
  </si>
  <si>
    <t>-2.764</t>
  </si>
  <si>
    <t>-0.000188</t>
  </si>
  <si>
    <t>-0.863</t>
  </si>
  <si>
    <t>-0.02</t>
  </si>
  <si>
    <t>0.002116</t>
  </si>
  <si>
    <t>6.366</t>
  </si>
  <si>
    <t>0.001328</t>
  </si>
  <si>
    <t>0.000557</t>
  </si>
  <si>
    <t>2.382</t>
  </si>
  <si>
    <t>-5.198</t>
  </si>
  <si>
    <t>0.513</t>
  </si>
  <si>
    <t>PLE-95</t>
  </si>
  <si>
    <t>-0.00141</t>
  </si>
  <si>
    <t>-5.735</t>
  </si>
  <si>
    <t>-0.002775</t>
  </si>
  <si>
    <t>-9.927</t>
  </si>
  <si>
    <t>0.012252</t>
  </si>
  <si>
    <t>0.000372</t>
  </si>
  <si>
    <t>32.906</t>
  </si>
  <si>
    <t>0.002678</t>
  </si>
  <si>
    <t>9.571</t>
  </si>
  <si>
    <t>-0.00159</t>
  </si>
  <si>
    <t>-6.364</t>
  </si>
  <si>
    <t>1.057</t>
  </si>
  <si>
    <t>-1.695</t>
  </si>
  <si>
    <t>-7.3e-05</t>
  </si>
  <si>
    <t>-0.276</t>
  </si>
  <si>
    <t>0.009732</t>
  </si>
  <si>
    <t>0.000362</t>
  </si>
  <si>
    <t>26.881</t>
  </si>
  <si>
    <t>0.000477</t>
  </si>
  <si>
    <t>1.994</t>
  </si>
  <si>
    <t>-0.001638</t>
  </si>
  <si>
    <t>-6.823</t>
  </si>
  <si>
    <t>-4.904</t>
  </si>
  <si>
    <t>-3.281</t>
  </si>
  <si>
    <t>0.00016</t>
  </si>
  <si>
    <t>0.011955</t>
  </si>
  <si>
    <t>34.084</t>
  </si>
  <si>
    <t>0.000579</t>
  </si>
  <si>
    <t>2.396</t>
  </si>
  <si>
    <t>-0.002342</t>
  </si>
  <si>
    <t>-8.909</t>
  </si>
  <si>
    <t>-0.000843</t>
  </si>
  <si>
    <t>-2.909</t>
  </si>
  <si>
    <t>PV-125</t>
  </si>
  <si>
    <t>-5.79</t>
  </si>
  <si>
    <t>-0.002544</t>
  </si>
  <si>
    <t>-9.777</t>
  </si>
  <si>
    <t>0.006597</t>
  </si>
  <si>
    <t>0.000335</t>
  </si>
  <si>
    <t>19.689</t>
  </si>
  <si>
    <t>0.000597</t>
  </si>
  <si>
    <t>2.291</t>
  </si>
  <si>
    <t>-0.003405</t>
  </si>
  <si>
    <t>-11.344</t>
  </si>
  <si>
    <t>0.000582</t>
  </si>
  <si>
    <t>1.85</t>
  </si>
  <si>
    <t>PV-200</t>
  </si>
  <si>
    <t>-3.794</t>
  </si>
  <si>
    <t>-0.176</t>
  </si>
  <si>
    <t>0.009879</t>
  </si>
  <si>
    <t>27.719</t>
  </si>
  <si>
    <t>0.000615</t>
  </si>
  <si>
    <t>2.264</t>
  </si>
  <si>
    <t>-0.001466</t>
  </si>
  <si>
    <t>-5.787</t>
  </si>
  <si>
    <t>1.932</t>
  </si>
  <si>
    <t>PV-205</t>
  </si>
  <si>
    <t>-0.003085</t>
  </si>
  <si>
    <t>-12.077</t>
  </si>
  <si>
    <t>-0.001726</t>
  </si>
  <si>
    <t>-6.753</t>
  </si>
  <si>
    <t>0.011109</t>
  </si>
  <si>
    <t>0.000348</t>
  </si>
  <si>
    <t>31.881</t>
  </si>
  <si>
    <t>0.00239</t>
  </si>
  <si>
    <t>7.967</t>
  </si>
  <si>
    <t>-2.158</t>
  </si>
  <si>
    <t>0.000596</t>
  </si>
  <si>
    <t>1.842</t>
  </si>
  <si>
    <t>-0.002636</t>
  </si>
  <si>
    <t>-10.451</t>
  </si>
  <si>
    <t>0.000852</t>
  </si>
  <si>
    <t>2.932</t>
  </si>
  <si>
    <t>-0.001308</t>
  </si>
  <si>
    <t>-5.588</t>
  </si>
  <si>
    <t>0.000641</t>
  </si>
  <si>
    <t>2.154</t>
  </si>
  <si>
    <t>SE-16</t>
  </si>
  <si>
    <t>-0.002745</t>
  </si>
  <si>
    <t>-10.651</t>
  </si>
  <si>
    <t>-0.002352</t>
  </si>
  <si>
    <t>-8.994</t>
  </si>
  <si>
    <t>0.000936</t>
  </si>
  <si>
    <t>3.257</t>
  </si>
  <si>
    <t>0.002466</t>
  </si>
  <si>
    <t>4.891</t>
  </si>
  <si>
    <t>-0.00062</t>
  </si>
  <si>
    <t>-2.722</t>
  </si>
  <si>
    <t>0.001423</t>
  </si>
  <si>
    <t>4.498</t>
  </si>
  <si>
    <t>SE-23</t>
  </si>
  <si>
    <t>-0.001262</t>
  </si>
  <si>
    <t>-5.324</t>
  </si>
  <si>
    <t>0.74</t>
  </si>
  <si>
    <t>0.002388</t>
  </si>
  <si>
    <t>7.637</t>
  </si>
  <si>
    <t>0.002138</t>
  </si>
  <si>
    <t>7.797</t>
  </si>
  <si>
    <t>0.002077</t>
  </si>
  <si>
    <t>6.467</t>
  </si>
  <si>
    <t>-0.342</t>
  </si>
  <si>
    <t>0.012854</t>
  </si>
  <si>
    <t>0.000337</t>
  </si>
  <si>
    <t>38.147</t>
  </si>
  <si>
    <t>0.000754</t>
  </si>
  <si>
    <t>2.812</t>
  </si>
  <si>
    <t>-2.627</t>
  </si>
  <si>
    <t>0.002857</t>
  </si>
  <si>
    <t>8.546</t>
  </si>
  <si>
    <t>-0.000139</t>
  </si>
  <si>
    <t>-0.618</t>
  </si>
  <si>
    <t>-0.001658</t>
  </si>
  <si>
    <t>-6.372</t>
  </si>
  <si>
    <t>0.012897</t>
  </si>
  <si>
    <t>36.053</t>
  </si>
  <si>
    <t>0.002852</t>
  </si>
  <si>
    <t>10.646</t>
  </si>
  <si>
    <t>-0.003221</t>
  </si>
  <si>
    <t>-11.874</t>
  </si>
  <si>
    <t>0.000934</t>
  </si>
  <si>
    <t>3.212</t>
  </si>
  <si>
    <t>-0.00019</t>
  </si>
  <si>
    <t>0.342</t>
  </si>
  <si>
    <t>0.01025</t>
  </si>
  <si>
    <t>27.592</t>
  </si>
  <si>
    <t>0.000846</t>
  </si>
  <si>
    <t>3.058</t>
  </si>
  <si>
    <t>-0.001548</t>
  </si>
  <si>
    <t>-6.338</t>
  </si>
  <si>
    <t>0.003071</t>
  </si>
  <si>
    <t>8.949</t>
  </si>
  <si>
    <t>-0.00088</t>
  </si>
  <si>
    <t>0.009755</t>
  </si>
  <si>
    <t>26.044</t>
  </si>
  <si>
    <t>0.001641</t>
  </si>
  <si>
    <t>5.961</t>
  </si>
  <si>
    <t>-0.003647</t>
  </si>
  <si>
    <t>-12.892</t>
  </si>
  <si>
    <t>0.00616</t>
  </si>
  <si>
    <t>0.000359</t>
  </si>
  <si>
    <t>17.137</t>
  </si>
  <si>
    <t>SEO-3</t>
  </si>
  <si>
    <t>-0.002463</t>
  </si>
  <si>
    <t>-9.623</t>
  </si>
  <si>
    <t>-5.077</t>
  </si>
  <si>
    <t>0.009659</t>
  </si>
  <si>
    <t>27.417</t>
  </si>
  <si>
    <t>0.000996</t>
  </si>
  <si>
    <t>3.788</t>
  </si>
  <si>
    <t>-0.0017</t>
  </si>
  <si>
    <t>-6.98</t>
  </si>
  <si>
    <t>0.000734</t>
  </si>
  <si>
    <t>2.238</t>
  </si>
  <si>
    <t>SEO-4</t>
  </si>
  <si>
    <t>-0.003853</t>
  </si>
  <si>
    <t>-14.435</t>
  </si>
  <si>
    <t>-0.76</t>
  </si>
  <si>
    <t>0.013353</t>
  </si>
  <si>
    <t>37.287</t>
  </si>
  <si>
    <t>0.005794</t>
  </si>
  <si>
    <t>19.092</t>
  </si>
  <si>
    <t>-0.00313</t>
  </si>
  <si>
    <t>-11.441</t>
  </si>
  <si>
    <t>0.004751</t>
  </si>
  <si>
    <t>0.000378</t>
  </si>
  <si>
    <t>12.572</t>
  </si>
  <si>
    <t>SH-103</t>
  </si>
  <si>
    <t>-0.002918</t>
  </si>
  <si>
    <t>-11.265</t>
  </si>
  <si>
    <t>-0.000335</t>
  </si>
  <si>
    <t>-1.422</t>
  </si>
  <si>
    <t>0.00558</t>
  </si>
  <si>
    <t>18.442</t>
  </si>
  <si>
    <t>0.004667</t>
  </si>
  <si>
    <t>16.24</t>
  </si>
  <si>
    <t>-0.002602</t>
  </si>
  <si>
    <t>-10.085</t>
  </si>
  <si>
    <t>0.005016</t>
  </si>
  <si>
    <t>0.00058</t>
  </si>
  <si>
    <t>8.652</t>
  </si>
  <si>
    <t>0.000125</t>
  </si>
  <si>
    <t>0.56</t>
  </si>
  <si>
    <t>-0.001289</t>
  </si>
  <si>
    <t>-4.991</t>
  </si>
  <si>
    <t>0.012577</t>
  </si>
  <si>
    <t>34.649</t>
  </si>
  <si>
    <t>0.005842</t>
  </si>
  <si>
    <t>20.049</t>
  </si>
  <si>
    <t>-4.348</t>
  </si>
  <si>
    <t>0.00436</t>
  </si>
  <si>
    <t>12.737</t>
  </si>
  <si>
    <t>-0.024</t>
  </si>
  <si>
    <t>-0.000553</t>
  </si>
  <si>
    <t>-2.166</t>
  </si>
  <si>
    <t>0.012853</t>
  </si>
  <si>
    <t>36.882</t>
  </si>
  <si>
    <t>0.003115</t>
  </si>
  <si>
    <t>11.909</t>
  </si>
  <si>
    <t>0.00529</t>
  </si>
  <si>
    <t>15.451</t>
  </si>
  <si>
    <t>SH-143</t>
  </si>
  <si>
    <t>-0.001879</t>
  </si>
  <si>
    <t>-7.763</t>
  </si>
  <si>
    <t>-2.898</t>
  </si>
  <si>
    <t>0.01308</t>
  </si>
  <si>
    <t>0.000371</t>
  </si>
  <si>
    <t>35.26</t>
  </si>
  <si>
    <t>0.00462</t>
  </si>
  <si>
    <t>15.603</t>
  </si>
  <si>
    <t>-1.784</t>
  </si>
  <si>
    <t>0.001282</t>
  </si>
  <si>
    <t>3.854</t>
  </si>
  <si>
    <t>-0.001446</t>
  </si>
  <si>
    <t>-5.389</t>
  </si>
  <si>
    <t>0.013076</t>
  </si>
  <si>
    <t>35.142</t>
  </si>
  <si>
    <t>0.005282</t>
  </si>
  <si>
    <t>18.544</t>
  </si>
  <si>
    <t>-0.001247</t>
  </si>
  <si>
    <t>-4.832</t>
  </si>
  <si>
    <t>0.003692</t>
  </si>
  <si>
    <t>10.177</t>
  </si>
  <si>
    <t>-7.8e-05</t>
  </si>
  <si>
    <t>-0.351</t>
  </si>
  <si>
    <t>-0.000818</t>
  </si>
  <si>
    <t>0.002882</t>
  </si>
  <si>
    <t>8.451</t>
  </si>
  <si>
    <t>2.81</t>
  </si>
  <si>
    <t>-2.623</t>
  </si>
  <si>
    <t>0.002159</t>
  </si>
  <si>
    <t>6.109</t>
  </si>
  <si>
    <t>-4.6e-05</t>
  </si>
  <si>
    <t>-0.002762</t>
  </si>
  <si>
    <t>-10.577</t>
  </si>
  <si>
    <t>0.008129</t>
  </si>
  <si>
    <t>23.163</t>
  </si>
  <si>
    <t>0.000487</t>
  </si>
  <si>
    <t>2.001</t>
  </si>
  <si>
    <t>-0.001992</t>
  </si>
  <si>
    <t>-7.523</t>
  </si>
  <si>
    <t>0.014951</t>
  </si>
  <si>
    <t>40.965</t>
  </si>
  <si>
    <t>-0.000684</t>
  </si>
  <si>
    <t>-3.02</t>
  </si>
  <si>
    <t>0.068</t>
  </si>
  <si>
    <t>0.008959</t>
  </si>
  <si>
    <t>24.937</t>
  </si>
  <si>
    <t>3.443</t>
  </si>
  <si>
    <t>-8.042</t>
  </si>
  <si>
    <t>0.011242</t>
  </si>
  <si>
    <t>0.000377</t>
  </si>
  <si>
    <t>29.847</t>
  </si>
  <si>
    <t>-0.000291</t>
  </si>
  <si>
    <t>-1.285</t>
  </si>
  <si>
    <t>-0.002649</t>
  </si>
  <si>
    <t>-9.983</t>
  </si>
  <si>
    <t>0.012441</t>
  </si>
  <si>
    <t>0.000382</t>
  </si>
  <si>
    <t>32.563</t>
  </si>
  <si>
    <t>0.000489</t>
  </si>
  <si>
    <t>1.984</t>
  </si>
  <si>
    <t>-0.003228</t>
  </si>
  <si>
    <t>-11.383</t>
  </si>
  <si>
    <t>0.014222</t>
  </si>
  <si>
    <t>39.38</t>
  </si>
  <si>
    <t>0.377</t>
  </si>
  <si>
    <t>-0.001164</t>
  </si>
  <si>
    <t>-4.636</t>
  </si>
  <si>
    <t>0.002806</t>
  </si>
  <si>
    <t>8.307</t>
  </si>
  <si>
    <t>0.001295</t>
  </si>
  <si>
    <t>5.202</t>
  </si>
  <si>
    <t>-0.002228</t>
  </si>
  <si>
    <t>-8.459</t>
  </si>
  <si>
    <t>0.007778</t>
  </si>
  <si>
    <t>21.742</t>
  </si>
  <si>
    <t>SO-5</t>
  </si>
  <si>
    <t>-0.003107</t>
  </si>
  <si>
    <t>-12.472</t>
  </si>
  <si>
    <t>-0.417</t>
  </si>
  <si>
    <t>0.001165</t>
  </si>
  <si>
    <t>3.886</t>
  </si>
  <si>
    <t>0.00589</t>
  </si>
  <si>
    <t>21.009</t>
  </si>
  <si>
    <t>-3.884</t>
  </si>
  <si>
    <t>0.012033</t>
  </si>
  <si>
    <t>32.668</t>
  </si>
  <si>
    <t>SP-10</t>
  </si>
  <si>
    <t>-0.002753</t>
  </si>
  <si>
    <t>-10.765</t>
  </si>
  <si>
    <t>6.5e-05</t>
  </si>
  <si>
    <t>0.267</t>
  </si>
  <si>
    <t>0.007956</t>
  </si>
  <si>
    <t>21.98</t>
  </si>
  <si>
    <t>0.006002</t>
  </si>
  <si>
    <t>20.567</t>
  </si>
  <si>
    <t>0.013043</t>
  </si>
  <si>
    <t>35.861</t>
  </si>
  <si>
    <t>-1.326</t>
  </si>
  <si>
    <t>-0.199</t>
  </si>
  <si>
    <t>0.003399</t>
  </si>
  <si>
    <t>10.603</t>
  </si>
  <si>
    <t>0.004885</t>
  </si>
  <si>
    <t>17.352</t>
  </si>
  <si>
    <t>-4.308</t>
  </si>
  <si>
    <t>0.001786</t>
  </si>
  <si>
    <t>5.754</t>
  </si>
  <si>
    <t>SP-9</t>
  </si>
  <si>
    <t>-0.003655</t>
  </si>
  <si>
    <t>-14.043</t>
  </si>
  <si>
    <t>0.007352</t>
  </si>
  <si>
    <t>22.081</t>
  </si>
  <si>
    <t>0.004682</t>
  </si>
  <si>
    <t>15.129</t>
  </si>
  <si>
    <t>-2.138</t>
  </si>
  <si>
    <t>0.015116</t>
  </si>
  <si>
    <t>44.394</t>
  </si>
  <si>
    <t>1.324</t>
  </si>
  <si>
    <t>-0.002114</t>
  </si>
  <si>
    <t>-7.884</t>
  </si>
  <si>
    <t>0.007603</t>
  </si>
  <si>
    <t>23.024</t>
  </si>
  <si>
    <t>0.00438</t>
  </si>
  <si>
    <t>15.983</t>
  </si>
  <si>
    <t>-0.00119</t>
  </si>
  <si>
    <t>-4.982</t>
  </si>
  <si>
    <t>0.015161</t>
  </si>
  <si>
    <t>42.386</t>
  </si>
  <si>
    <t>0.000354</t>
  </si>
  <si>
    <t>1.589</t>
  </si>
  <si>
    <t>-0.003345</t>
  </si>
  <si>
    <t>-12.161</t>
  </si>
  <si>
    <t>0.005863</t>
  </si>
  <si>
    <t>17.677</t>
  </si>
  <si>
    <t>0.006339</t>
  </si>
  <si>
    <t>21.568</t>
  </si>
  <si>
    <t>-3.726</t>
  </si>
  <si>
    <t>0.012107</t>
  </si>
  <si>
    <t>32.72</t>
  </si>
  <si>
    <t>-0.002497</t>
  </si>
  <si>
    <t>-9.097</t>
  </si>
  <si>
    <t>0.007651</t>
  </si>
  <si>
    <t>21.207</t>
  </si>
  <si>
    <t>0.002256</t>
  </si>
  <si>
    <t>9.233</t>
  </si>
  <si>
    <t>-0.001871</t>
  </si>
  <si>
    <t>-6.905</t>
  </si>
  <si>
    <t>0.011648</t>
  </si>
  <si>
    <t>0.000402</t>
  </si>
  <si>
    <t>28.964</t>
  </si>
  <si>
    <t>0.478</t>
  </si>
  <si>
    <t>0.957</t>
  </si>
  <si>
    <t>0.006655</t>
  </si>
  <si>
    <t>19.783</t>
  </si>
  <si>
    <t>0.00575</t>
  </si>
  <si>
    <t>20.01</t>
  </si>
  <si>
    <t>0.011161</t>
  </si>
  <si>
    <t>30.889</t>
  </si>
  <si>
    <t>SSD-35</t>
  </si>
  <si>
    <t>-0.00666</t>
  </si>
  <si>
    <t>-23.383</t>
  </si>
  <si>
    <t>0.000136</t>
  </si>
  <si>
    <t>0.535</t>
  </si>
  <si>
    <t>0.007894</t>
  </si>
  <si>
    <t>21.24</t>
  </si>
  <si>
    <t>0.005968</t>
  </si>
  <si>
    <t>20.729</t>
  </si>
  <si>
    <t>-3.093</t>
  </si>
  <si>
    <t>0.016032</t>
  </si>
  <si>
    <t>44.851</t>
  </si>
  <si>
    <t>SZA-154</t>
  </si>
  <si>
    <t>-0.004048</t>
  </si>
  <si>
    <t>-15.791</t>
  </si>
  <si>
    <t>-0.001612</t>
  </si>
  <si>
    <t>-6.388</t>
  </si>
  <si>
    <t>13.006</t>
  </si>
  <si>
    <t>0.006267</t>
  </si>
  <si>
    <t>20.336</t>
  </si>
  <si>
    <t>-0.001757</t>
  </si>
  <si>
    <t>-7.16</t>
  </si>
  <si>
    <t>0.006443</t>
  </si>
  <si>
    <t>22.443</t>
  </si>
  <si>
    <t>0.846</t>
  </si>
  <si>
    <t>0.564</t>
  </si>
  <si>
    <t>2.457</t>
  </si>
  <si>
    <t>0.005895</t>
  </si>
  <si>
    <t>19.958</t>
  </si>
  <si>
    <t>-0.000939</t>
  </si>
  <si>
    <t>-4.053</t>
  </si>
  <si>
    <t>0.014798</t>
  </si>
  <si>
    <t>40.727</t>
  </si>
  <si>
    <t>1.102</t>
  </si>
  <si>
    <t>-0.00014</t>
  </si>
  <si>
    <t>-0.582</t>
  </si>
  <si>
    <t>0.003323</t>
  </si>
  <si>
    <t>10.439</t>
  </si>
  <si>
    <t>0.001106</t>
  </si>
  <si>
    <t>4.197</t>
  </si>
  <si>
    <t>-0.001403</t>
  </si>
  <si>
    <t>-5.73</t>
  </si>
  <si>
    <t>0.015355</t>
  </si>
  <si>
    <t>43.708</t>
  </si>
  <si>
    <t>0.00014</t>
  </si>
  <si>
    <t>0.615</t>
  </si>
  <si>
    <t>0.001582</t>
  </si>
  <si>
    <t>0.003833</t>
  </si>
  <si>
    <t>14.076</t>
  </si>
  <si>
    <t>0.015568</t>
  </si>
  <si>
    <t>41.201</t>
  </si>
  <si>
    <t>SZA-52</t>
  </si>
  <si>
    <t>-0.00245</t>
  </si>
  <si>
    <t>-9.435</t>
  </si>
  <si>
    <t>-0.000665</t>
  </si>
  <si>
    <t>-2.719</t>
  </si>
  <si>
    <t>0.008531</t>
  </si>
  <si>
    <t>23.61</t>
  </si>
  <si>
    <t>0.003977</t>
  </si>
  <si>
    <t>14.035</t>
  </si>
  <si>
    <t>-0.001447</t>
  </si>
  <si>
    <t>-6.049</t>
  </si>
  <si>
    <t>0.015585</t>
  </si>
  <si>
    <t>0.00036</t>
  </si>
  <si>
    <t>43.306</t>
  </si>
  <si>
    <t>SZAK-4</t>
  </si>
  <si>
    <t>-0.003843</t>
  </si>
  <si>
    <t>-14.285</t>
  </si>
  <si>
    <t>-1.432</t>
  </si>
  <si>
    <t>0.006637</t>
  </si>
  <si>
    <t>19.473</t>
  </si>
  <si>
    <t>0.006032</t>
  </si>
  <si>
    <t>20.034</t>
  </si>
  <si>
    <t>-0.000768</t>
  </si>
  <si>
    <t>-3.456</t>
  </si>
  <si>
    <t>0.00293</t>
  </si>
  <si>
    <t>0.000355</t>
  </si>
  <si>
    <t>8.248</t>
  </si>
  <si>
    <t>SZAK-6</t>
  </si>
  <si>
    <t>-0.004003</t>
  </si>
  <si>
    <t>-15.141</t>
  </si>
  <si>
    <t>0.000169</t>
  </si>
  <si>
    <t>0.001624</t>
  </si>
  <si>
    <t>5.189</t>
  </si>
  <si>
    <t>0.00131</t>
  </si>
  <si>
    <t>4.94</t>
  </si>
  <si>
    <t>-0.000649</t>
  </si>
  <si>
    <t>0.009837</t>
  </si>
  <si>
    <t>26.448</t>
  </si>
  <si>
    <t>SZAK-7</t>
  </si>
  <si>
    <t>-0.004128</t>
  </si>
  <si>
    <t>-15.395</t>
  </si>
  <si>
    <t>-0.002672</t>
  </si>
  <si>
    <t>-10.079</t>
  </si>
  <si>
    <t>0.002198</t>
  </si>
  <si>
    <t>0.000522</t>
  </si>
  <si>
    <t>2.198</t>
  </si>
  <si>
    <t>-0.001117</t>
  </si>
  <si>
    <t>-4.474</t>
  </si>
  <si>
    <t>0.010617</t>
  </si>
  <si>
    <t>28.716</t>
  </si>
  <si>
    <t>-0.000805</t>
  </si>
  <si>
    <t>-3.398</t>
  </si>
  <si>
    <t>-0.002271</t>
  </si>
  <si>
    <t>-8.668</t>
  </si>
  <si>
    <t>0.000741</t>
  </si>
  <si>
    <t>2.564</t>
  </si>
  <si>
    <t>0.003702</t>
  </si>
  <si>
    <t>13.483</t>
  </si>
  <si>
    <t>-3.023</t>
  </si>
  <si>
    <t>0.015179</t>
  </si>
  <si>
    <t>39.882</t>
  </si>
  <si>
    <t>-2.4e-05</t>
  </si>
  <si>
    <t>-0.107</t>
  </si>
  <si>
    <t>-8.7e-05</t>
  </si>
  <si>
    <t>0.013236</t>
  </si>
  <si>
    <t>0.00035</t>
  </si>
  <si>
    <t>37.836</t>
  </si>
  <si>
    <t>0.001437</t>
  </si>
  <si>
    <t>5.515</t>
  </si>
  <si>
    <t>-0.001175</t>
  </si>
  <si>
    <t>-5.15</t>
  </si>
  <si>
    <t>0.002803</t>
  </si>
  <si>
    <t>7.85</t>
  </si>
  <si>
    <t>-0.000515</t>
  </si>
  <si>
    <t>-2.223</t>
  </si>
  <si>
    <t>-0.003135</t>
  </si>
  <si>
    <t>-11.789</t>
  </si>
  <si>
    <t>0.008978</t>
  </si>
  <si>
    <t>0.000379</t>
  </si>
  <si>
    <t>23.698</t>
  </si>
  <si>
    <t>0.003538</t>
  </si>
  <si>
    <t>12.751</t>
  </si>
  <si>
    <t>0.009587</t>
  </si>
  <si>
    <t>0.000386</t>
  </si>
  <si>
    <t>24.823</t>
  </si>
  <si>
    <t>6.3e-05</t>
  </si>
  <si>
    <t>0.246</t>
  </si>
  <si>
    <t>0.011951</t>
  </si>
  <si>
    <t>32.931</t>
  </si>
  <si>
    <t>0.003647</t>
  </si>
  <si>
    <t>13.85</t>
  </si>
  <si>
    <t>0.003888</t>
  </si>
  <si>
    <t>0.00034</t>
  </si>
  <si>
    <t>11.424</t>
  </si>
  <si>
    <t>SZK-213</t>
  </si>
  <si>
    <t>-0.003702</t>
  </si>
  <si>
    <t>-15.834</t>
  </si>
  <si>
    <t>0.01167</t>
  </si>
  <si>
    <t>32.168</t>
  </si>
  <si>
    <t>0.00285</t>
  </si>
  <si>
    <t>10.774</t>
  </si>
  <si>
    <t>-0.001296</t>
  </si>
  <si>
    <t>-5.717</t>
  </si>
  <si>
    <t>0.008987</t>
  </si>
  <si>
    <t>24.597</t>
  </si>
  <si>
    <t>-1.643</t>
  </si>
  <si>
    <t>-0.386</t>
  </si>
  <si>
    <t>0.001743</t>
  </si>
  <si>
    <t>5.411</t>
  </si>
  <si>
    <t>0.003561</t>
  </si>
  <si>
    <t>13.47</t>
  </si>
  <si>
    <t>-3.635</t>
  </si>
  <si>
    <t>0.009434</t>
  </si>
  <si>
    <t>26.465</t>
  </si>
  <si>
    <t>-0.799</t>
  </si>
  <si>
    <t>-0.000266</t>
  </si>
  <si>
    <t>0.011968</t>
  </si>
  <si>
    <t>33.747</t>
  </si>
  <si>
    <t>0.003344</t>
  </si>
  <si>
    <t>13.029</t>
  </si>
  <si>
    <t>0.006863</t>
  </si>
  <si>
    <t>19.609</t>
  </si>
  <si>
    <t>1.108</t>
  </si>
  <si>
    <t>-0.005957</t>
  </si>
  <si>
    <t>-20.195</t>
  </si>
  <si>
    <t>0.001188</t>
  </si>
  <si>
    <t>3.831</t>
  </si>
  <si>
    <t>0.003806</t>
  </si>
  <si>
    <t>13.462</t>
  </si>
  <si>
    <t>-4.671</t>
  </si>
  <si>
    <t>0.009273</t>
  </si>
  <si>
    <t>24.505</t>
  </si>
  <si>
    <t>-0.736</t>
  </si>
  <si>
    <t>-0.003254</t>
  </si>
  <si>
    <t>-11.952</t>
  </si>
  <si>
    <t>0.012526</t>
  </si>
  <si>
    <t>34.928</t>
  </si>
  <si>
    <t>0.002032</t>
  </si>
  <si>
    <t>-0.00134</t>
  </si>
  <si>
    <t>-5.345</t>
  </si>
  <si>
    <t>0.008204</t>
  </si>
  <si>
    <t>23.831</t>
  </si>
  <si>
    <t>1.229</t>
  </si>
  <si>
    <t>0.444</t>
  </si>
  <si>
    <t>0.000636</t>
  </si>
  <si>
    <t>0.00163</t>
  </si>
  <si>
    <t>6.574</t>
  </si>
  <si>
    <t>-0.001161</t>
  </si>
  <si>
    <t>-4.885</t>
  </si>
  <si>
    <t>0.009866</t>
  </si>
  <si>
    <t>26.309</t>
  </si>
  <si>
    <t>-1.1e-05</t>
  </si>
  <si>
    <t>-0.045</t>
  </si>
  <si>
    <t>0.005006</t>
  </si>
  <si>
    <t>0.000346</t>
  </si>
  <si>
    <t>14.486</t>
  </si>
  <si>
    <t>0.000874</t>
  </si>
  <si>
    <t>3.473</t>
  </si>
  <si>
    <t>-0.001698</t>
  </si>
  <si>
    <t>-6.724</t>
  </si>
  <si>
    <t>0.004782</t>
  </si>
  <si>
    <t>13.86</t>
  </si>
  <si>
    <t>-1.167</t>
  </si>
  <si>
    <t>-0.002182</t>
  </si>
  <si>
    <t>-8.178</t>
  </si>
  <si>
    <t>0.001164</t>
  </si>
  <si>
    <t>3.791</t>
  </si>
  <si>
    <t>0.004264</t>
  </si>
  <si>
    <t>14.603</t>
  </si>
  <si>
    <t>-4.45</t>
  </si>
  <si>
    <t>0.003626</t>
  </si>
  <si>
    <t>11.244</t>
  </si>
  <si>
    <t>1.172</t>
  </si>
  <si>
    <t>1.352</t>
  </si>
  <si>
    <t>0.003994</t>
  </si>
  <si>
    <t>12.204</t>
  </si>
  <si>
    <t>0.002868</t>
  </si>
  <si>
    <t>10.73</t>
  </si>
  <si>
    <t>-0.001886</t>
  </si>
  <si>
    <t>-7.573</t>
  </si>
  <si>
    <t>0.000783</t>
  </si>
  <si>
    <t>2.669</t>
  </si>
  <si>
    <t>0.259</t>
  </si>
  <si>
    <t>-0.003014</t>
  </si>
  <si>
    <t>-10.657</t>
  </si>
  <si>
    <t>0.004284</t>
  </si>
  <si>
    <t>12.232</t>
  </si>
  <si>
    <t>0.00078</t>
  </si>
  <si>
    <t>3.046</t>
  </si>
  <si>
    <t>-0.001047</t>
  </si>
  <si>
    <t>-4.377</t>
  </si>
  <si>
    <t>0.010764</t>
  </si>
  <si>
    <t>28.554</t>
  </si>
  <si>
    <t>1.231</t>
  </si>
  <si>
    <t>-0.003315</t>
  </si>
  <si>
    <t>-12.179</t>
  </si>
  <si>
    <t>0.004114</t>
  </si>
  <si>
    <t>11.851</t>
  </si>
  <si>
    <t>2.399</t>
  </si>
  <si>
    <t>-2.637</t>
  </si>
  <si>
    <t>0.007726</t>
  </si>
  <si>
    <t>20.786</t>
  </si>
  <si>
    <t>-0.003259</t>
  </si>
  <si>
    <t>-11.636</t>
  </si>
  <si>
    <t>0.008158</t>
  </si>
  <si>
    <t>23.733</t>
  </si>
  <si>
    <t>2.022</t>
  </si>
  <si>
    <t>-0.000571</t>
  </si>
  <si>
    <t>0.001126</t>
  </si>
  <si>
    <t>3.593</t>
  </si>
  <si>
    <t>-7.1e-05</t>
  </si>
  <si>
    <t>-0.316</t>
  </si>
  <si>
    <t>-2.496</t>
  </si>
  <si>
    <t>0.012105</t>
  </si>
  <si>
    <t>34.762</t>
  </si>
  <si>
    <t>0.006378</t>
  </si>
  <si>
    <t>22.512</t>
  </si>
  <si>
    <t>-2.83</t>
  </si>
  <si>
    <t>0.001376</t>
  </si>
  <si>
    <t>4.464</t>
  </si>
  <si>
    <t>0.000108</t>
  </si>
  <si>
    <t>0.48</t>
  </si>
  <si>
    <t>-1.44</t>
  </si>
  <si>
    <t>0.011432</t>
  </si>
  <si>
    <t>31.463</t>
  </si>
  <si>
    <t>0.003985</t>
  </si>
  <si>
    <t>13.652</t>
  </si>
  <si>
    <t>-0.000417</t>
  </si>
  <si>
    <t>-1.733</t>
  </si>
  <si>
    <t>0.015794</t>
  </si>
  <si>
    <t>46.297</t>
  </si>
  <si>
    <t>1.643</t>
  </si>
  <si>
    <t>-0.000781</t>
  </si>
  <si>
    <t>-3.232</t>
  </si>
  <si>
    <t>0.009608</t>
  </si>
  <si>
    <t>0.000369</t>
  </si>
  <si>
    <t>26.039</t>
  </si>
  <si>
    <t>0.005386</t>
  </si>
  <si>
    <t>17.868</t>
  </si>
  <si>
    <t>-0.001331</t>
  </si>
  <si>
    <t>-5.075</t>
  </si>
  <si>
    <t>0.010417</t>
  </si>
  <si>
    <t>27.243</t>
  </si>
  <si>
    <t>-0.000122</t>
  </si>
  <si>
    <t>-0.532</t>
  </si>
  <si>
    <t>-0.241</t>
  </si>
  <si>
    <t>0.01309</t>
  </si>
  <si>
    <t>0.000373</t>
  </si>
  <si>
    <t>35.123</t>
  </si>
  <si>
    <t>0.005409</t>
  </si>
  <si>
    <t>18.784</t>
  </si>
  <si>
    <t>-0.001845</t>
  </si>
  <si>
    <t>-6.954</t>
  </si>
  <si>
    <t>0.014359</t>
  </si>
  <si>
    <t>40.233</t>
  </si>
  <si>
    <t>-0.676</t>
  </si>
  <si>
    <t>13.916</t>
  </si>
  <si>
    <t>0.000916</t>
  </si>
  <si>
    <t>3.484</t>
  </si>
  <si>
    <t>-5.746</t>
  </si>
  <si>
    <t>0.014169</t>
  </si>
  <si>
    <t>40.202</t>
  </si>
  <si>
    <t>0.496</t>
  </si>
  <si>
    <t>0.004178</t>
  </si>
  <si>
    <t>11.874</t>
  </si>
  <si>
    <t>0.005677</t>
  </si>
  <si>
    <t>18.72</t>
  </si>
  <si>
    <t>-0.000432</t>
  </si>
  <si>
    <t>-1.828</t>
  </si>
  <si>
    <t>0.001043</t>
  </si>
  <si>
    <t>3.236</t>
  </si>
  <si>
    <t>-0.003578</t>
  </si>
  <si>
    <t>0.005394</t>
  </si>
  <si>
    <t>17.486</t>
  </si>
  <si>
    <t>0.005568</t>
  </si>
  <si>
    <t>18.217</t>
  </si>
  <si>
    <t>-0.000566</t>
  </si>
  <si>
    <t>-2.304</t>
  </si>
  <si>
    <t>0.014588</t>
  </si>
  <si>
    <t>39.624</t>
  </si>
  <si>
    <t>0.659</t>
  </si>
  <si>
    <t>2.2e-05</t>
  </si>
  <si>
    <t>0.083</t>
  </si>
  <si>
    <t>0.009479</t>
  </si>
  <si>
    <t>0.000366</t>
  </si>
  <si>
    <t>25.927</t>
  </si>
  <si>
    <t>0.002025</t>
  </si>
  <si>
    <t>7.594</t>
  </si>
  <si>
    <t>0.000964</t>
  </si>
  <si>
    <t>2.99</t>
  </si>
  <si>
    <t>1.44</t>
  </si>
  <si>
    <t>0.000739</t>
  </si>
  <si>
    <t>2.472</t>
  </si>
  <si>
    <t>0.001691</t>
  </si>
  <si>
    <t>6.613</t>
  </si>
  <si>
    <t>-0.00084</t>
  </si>
  <si>
    <t>-3.614</t>
  </si>
  <si>
    <t>0.014484</t>
  </si>
  <si>
    <t>39.1</t>
  </si>
  <si>
    <t>-0.385</t>
  </si>
  <si>
    <t>2.331</t>
  </si>
  <si>
    <t>7.485</t>
  </si>
  <si>
    <t>0.000675</t>
  </si>
  <si>
    <t>2.097</t>
  </si>
  <si>
    <t>-1.579</t>
  </si>
  <si>
    <t>-0.000354</t>
  </si>
  <si>
    <t>-1.431</t>
  </si>
  <si>
    <t>0.001725</t>
  </si>
  <si>
    <t>7.698</t>
  </si>
  <si>
    <t>0.002191</t>
  </si>
  <si>
    <t>8.352</t>
  </si>
  <si>
    <t>-0.000673</t>
  </si>
  <si>
    <t>-2.837</t>
  </si>
  <si>
    <t>0.004548</t>
  </si>
  <si>
    <t>13.054</t>
  </si>
  <si>
    <t>SZOD-426</t>
  </si>
  <si>
    <t>-0.001837</t>
  </si>
  <si>
    <t>-7.516</t>
  </si>
  <si>
    <t>-9.5e-05</t>
  </si>
  <si>
    <t>-0.389</t>
  </si>
  <si>
    <t>4.108</t>
  </si>
  <si>
    <t>0.003737</t>
  </si>
  <si>
    <t>13.344</t>
  </si>
  <si>
    <t>-0.00083</t>
  </si>
  <si>
    <t>-3.599</t>
  </si>
  <si>
    <t>0.003976</t>
  </si>
  <si>
    <t>11.521</t>
  </si>
  <si>
    <t>SZOD-566</t>
  </si>
  <si>
    <t>-0.003081</t>
  </si>
  <si>
    <t>-11.745</t>
  </si>
  <si>
    <t>-0.000124</t>
  </si>
  <si>
    <t>-0.518</t>
  </si>
  <si>
    <t>0.007303</t>
  </si>
  <si>
    <t>20.368</t>
  </si>
  <si>
    <t>0.00573</t>
  </si>
  <si>
    <t>19.111</t>
  </si>
  <si>
    <t>-0.000952</t>
  </si>
  <si>
    <t>-4.138</t>
  </si>
  <si>
    <t>0.004866</t>
  </si>
  <si>
    <t>12.905</t>
  </si>
  <si>
    <t>SZOD1-127</t>
  </si>
  <si>
    <t>-0.004203</t>
  </si>
  <si>
    <t>-16.495</t>
  </si>
  <si>
    <t>0.344</t>
  </si>
  <si>
    <t>0.004426</t>
  </si>
  <si>
    <t>14.308</t>
  </si>
  <si>
    <t>0.005172</t>
  </si>
  <si>
    <t>17.16</t>
  </si>
  <si>
    <t>-2.28</t>
  </si>
  <si>
    <t>0.004865</t>
  </si>
  <si>
    <t>0.000383</t>
  </si>
  <si>
    <t>12.698</t>
  </si>
  <si>
    <t>SZOD1-187</t>
  </si>
  <si>
    <t>-0.006547</t>
  </si>
  <si>
    <t>-25.472</t>
  </si>
  <si>
    <t>1.292</t>
  </si>
  <si>
    <t>0.003802</t>
  </si>
  <si>
    <t>11.441</t>
  </si>
  <si>
    <t>0.004412</t>
  </si>
  <si>
    <t>15.198</t>
  </si>
  <si>
    <t>-5.458</t>
  </si>
  <si>
    <t>0.009699</t>
  </si>
  <si>
    <t>27.761</t>
  </si>
  <si>
    <t>SZOD1-554</t>
  </si>
  <si>
    <t>-0.00588</t>
  </si>
  <si>
    <t>-21.638</t>
  </si>
  <si>
    <t>-0.034</t>
  </si>
  <si>
    <t>0.007073</t>
  </si>
  <si>
    <t>21.278</t>
  </si>
  <si>
    <t>0.00596</t>
  </si>
  <si>
    <t>19.244</t>
  </si>
  <si>
    <t>-0.001259</t>
  </si>
  <si>
    <t>-5.031</t>
  </si>
  <si>
    <t>0.014596</t>
  </si>
  <si>
    <t>41.023</t>
  </si>
  <si>
    <t>SZOD1-76</t>
  </si>
  <si>
    <t>-0.002457</t>
  </si>
  <si>
    <t>-9.46</t>
  </si>
  <si>
    <t>0.806</t>
  </si>
  <si>
    <t>0.007131</t>
  </si>
  <si>
    <t>20.619</t>
  </si>
  <si>
    <t>0.002188</t>
  </si>
  <si>
    <t>8.542</t>
  </si>
  <si>
    <t>-0.000608</t>
  </si>
  <si>
    <t>-2.378</t>
  </si>
  <si>
    <t>0.013215</t>
  </si>
  <si>
    <t>0.000385</t>
  </si>
  <si>
    <t>34.283</t>
  </si>
  <si>
    <t>SZRV-147</t>
  </si>
  <si>
    <t>-0.003585</t>
  </si>
  <si>
    <t>-13.857</t>
  </si>
  <si>
    <t>0.002231</t>
  </si>
  <si>
    <t>7.193</t>
  </si>
  <si>
    <t>0.001965</t>
  </si>
  <si>
    <t>7.186</t>
  </si>
  <si>
    <t>-0.001654</t>
  </si>
  <si>
    <t>-6.43</t>
  </si>
  <si>
    <t>0.011118</t>
  </si>
  <si>
    <t>30.475</t>
  </si>
  <si>
    <t>SZRV-168</t>
  </si>
  <si>
    <t>-0.002471</t>
  </si>
  <si>
    <t>-10.297</t>
  </si>
  <si>
    <t>1.239</t>
  </si>
  <si>
    <t>0.003335</t>
  </si>
  <si>
    <t>10.65</t>
  </si>
  <si>
    <t>0.002638</t>
  </si>
  <si>
    <t>10.598</t>
  </si>
  <si>
    <t>-0.000963</t>
  </si>
  <si>
    <t>-3.906</t>
  </si>
  <si>
    <t>0.015369</t>
  </si>
  <si>
    <t>42.542</t>
  </si>
  <si>
    <t>SZRV-212</t>
  </si>
  <si>
    <t>-0.002017</t>
  </si>
  <si>
    <t>-8.006</t>
  </si>
  <si>
    <t>1.542</t>
  </si>
  <si>
    <t>0.004513</t>
  </si>
  <si>
    <t>13.512</t>
  </si>
  <si>
    <t>0.004325</t>
  </si>
  <si>
    <t>15.258</t>
  </si>
  <si>
    <t>-0.00045</t>
  </si>
  <si>
    <t>0.005167</t>
  </si>
  <si>
    <t>14.485</t>
  </si>
  <si>
    <t>SZRV-266</t>
  </si>
  <si>
    <t>-0.00667</t>
  </si>
  <si>
    <t>-23.162</t>
  </si>
  <si>
    <t>0.00174</t>
  </si>
  <si>
    <t>5.391</t>
  </si>
  <si>
    <t>0.000188</t>
  </si>
  <si>
    <t>2.742</t>
  </si>
  <si>
    <t>-4.36</t>
  </si>
  <si>
    <t>0.00497</t>
  </si>
  <si>
    <t>0.000376</t>
  </si>
  <si>
    <t>13.219</t>
  </si>
  <si>
    <t>SZRV-277</t>
  </si>
  <si>
    <t>-0.001954</t>
  </si>
  <si>
    <t>-8.148</t>
  </si>
  <si>
    <t>0.000122</t>
  </si>
  <si>
    <t>0.503</t>
  </si>
  <si>
    <t>0.002033</t>
  </si>
  <si>
    <t>6.337</t>
  </si>
  <si>
    <t>0.000736</t>
  </si>
  <si>
    <t>2.888</t>
  </si>
  <si>
    <t>-0.001582</t>
  </si>
  <si>
    <t>-6.479</t>
  </si>
  <si>
    <t>0.006167</t>
  </si>
  <si>
    <t>20.413</t>
  </si>
  <si>
    <t>SZRV-316</t>
  </si>
  <si>
    <t>-0.003396</t>
  </si>
  <si>
    <t>-12.963</t>
  </si>
  <si>
    <t>1.038</t>
  </si>
  <si>
    <t>0.007238</t>
  </si>
  <si>
    <t>21.35</t>
  </si>
  <si>
    <t>0.003211</t>
  </si>
  <si>
    <t>11.578</t>
  </si>
  <si>
    <t>-0.00323</t>
  </si>
  <si>
    <t>-11.473</t>
  </si>
  <si>
    <t>0.011456</t>
  </si>
  <si>
    <t>30.824</t>
  </si>
  <si>
    <t>SZRV-54</t>
  </si>
  <si>
    <t>-0.003375</t>
  </si>
  <si>
    <t>-12.375</t>
  </si>
  <si>
    <t>-0.202</t>
  </si>
  <si>
    <t>0.011235</t>
  </si>
  <si>
    <t>31.036</t>
  </si>
  <si>
    <t>0.001905</t>
  </si>
  <si>
    <t>7.435</t>
  </si>
  <si>
    <t>0.001017</t>
  </si>
  <si>
    <t>4.322</t>
  </si>
  <si>
    <t>-5.053</t>
  </si>
  <si>
    <t>0.013611</t>
  </si>
  <si>
    <t>38.731</t>
  </si>
  <si>
    <t>7.116</t>
  </si>
  <si>
    <t>-7.003</t>
  </si>
  <si>
    <t>0.000814</t>
  </si>
  <si>
    <t>2.655</t>
  </si>
  <si>
    <t>-0.426</t>
  </si>
  <si>
    <t>-0.226</t>
  </si>
  <si>
    <t>0.006444</t>
  </si>
  <si>
    <t>20.811</t>
  </si>
  <si>
    <t>0.003294</t>
  </si>
  <si>
    <t>12.706</t>
  </si>
  <si>
    <t>-0.00075</t>
  </si>
  <si>
    <t>-3.099</t>
  </si>
  <si>
    <t>0.008589</t>
  </si>
  <si>
    <t>22.726</t>
  </si>
  <si>
    <t>TCS-2</t>
  </si>
  <si>
    <t>-0.003402</t>
  </si>
  <si>
    <t>-13.133</t>
  </si>
  <si>
    <t>0.764</t>
  </si>
  <si>
    <t>0.012686</t>
  </si>
  <si>
    <t>38.637</t>
  </si>
  <si>
    <t>0.002728</t>
  </si>
  <si>
    <t>9.739</t>
  </si>
  <si>
    <t>-0.000316</t>
  </si>
  <si>
    <t>-1.354</t>
  </si>
  <si>
    <t>0.004391</t>
  </si>
  <si>
    <t>13.576</t>
  </si>
  <si>
    <t>0.381</t>
  </si>
  <si>
    <t>-0.000179</t>
  </si>
  <si>
    <t>-0.685</t>
  </si>
  <si>
    <t>0.004958</t>
  </si>
  <si>
    <t>15.107</t>
  </si>
  <si>
    <t>0.001115</t>
  </si>
  <si>
    <t>4.509</t>
  </si>
  <si>
    <t>-0.000989</t>
  </si>
  <si>
    <t>-4.155</t>
  </si>
  <si>
    <t>0.003967</t>
  </si>
  <si>
    <t>11.706</t>
  </si>
  <si>
    <t>1.298</t>
  </si>
  <si>
    <t>1.085</t>
  </si>
  <si>
    <t>0.008861</t>
  </si>
  <si>
    <t>0.000388</t>
  </si>
  <si>
    <t>22.853</t>
  </si>
  <si>
    <t>0.001651</t>
  </si>
  <si>
    <t>6.446</t>
  </si>
  <si>
    <t>0.006895</t>
  </si>
  <si>
    <t>21.065</t>
  </si>
  <si>
    <t>0.47</t>
  </si>
  <si>
    <t>0.543</t>
  </si>
  <si>
    <t>0.008797</t>
  </si>
  <si>
    <t>24.398</t>
  </si>
  <si>
    <t>0.002414</t>
  </si>
  <si>
    <t>9.444</t>
  </si>
  <si>
    <t>0.007279</t>
  </si>
  <si>
    <t>20.905</t>
  </si>
  <si>
    <t>-0.281</t>
  </si>
  <si>
    <t>1.8e-05</t>
  </si>
  <si>
    <t>0.072</t>
  </si>
  <si>
    <t>0.007191</t>
  </si>
  <si>
    <t>21.115</t>
  </si>
  <si>
    <t>3.356</t>
  </si>
  <si>
    <t>-0.001158</t>
  </si>
  <si>
    <t>-4.372</t>
  </si>
  <si>
    <t>0.002658</t>
  </si>
  <si>
    <t>8.356</t>
  </si>
  <si>
    <t>1.354</t>
  </si>
  <si>
    <t>-1.047</t>
  </si>
  <si>
    <t>0.011457</t>
  </si>
  <si>
    <t>33.732</t>
  </si>
  <si>
    <t>0.001078</t>
  </si>
  <si>
    <t>4.121</t>
  </si>
  <si>
    <t>-5.49</t>
  </si>
  <si>
    <t>0.003122</t>
  </si>
  <si>
    <t>10.008</t>
  </si>
  <si>
    <t>3.8e-05</t>
  </si>
  <si>
    <t>0.004846</t>
  </si>
  <si>
    <t>15.851</t>
  </si>
  <si>
    <t>0.003026</t>
  </si>
  <si>
    <t>11.243</t>
  </si>
  <si>
    <t>-0.001379</t>
  </si>
  <si>
    <t>-5.114</t>
  </si>
  <si>
    <t>0.005427</t>
  </si>
  <si>
    <t>15.504</t>
  </si>
  <si>
    <t>TTSZ-43</t>
  </si>
  <si>
    <t>-0.005632</t>
  </si>
  <si>
    <t>-19.335</t>
  </si>
  <si>
    <t>-0.001627</t>
  </si>
  <si>
    <t>-6.306</t>
  </si>
  <si>
    <t>0.0072</t>
  </si>
  <si>
    <t>20.687</t>
  </si>
  <si>
    <t>0.004851</t>
  </si>
  <si>
    <t>16.101</t>
  </si>
  <si>
    <t>0.001584</t>
  </si>
  <si>
    <t>4.797</t>
  </si>
  <si>
    <t>1.367</t>
  </si>
  <si>
    <t>-0.00262</t>
  </si>
  <si>
    <t>-9.391</t>
  </si>
  <si>
    <t>0.011823</t>
  </si>
  <si>
    <t>32.436</t>
  </si>
  <si>
    <t>0.006477</t>
  </si>
  <si>
    <t>22.519</t>
  </si>
  <si>
    <t>-0.001291</t>
  </si>
  <si>
    <t>-5.496</t>
  </si>
  <si>
    <t>0.002121</t>
  </si>
  <si>
    <t>6.313</t>
  </si>
  <si>
    <t>-0.313</t>
  </si>
  <si>
    <t>-0.003764</t>
  </si>
  <si>
    <t>-14.129</t>
  </si>
  <si>
    <t>0.006719</t>
  </si>
  <si>
    <t>18.77</t>
  </si>
  <si>
    <t>0.003092</t>
  </si>
  <si>
    <t>12.139</t>
  </si>
  <si>
    <t>-0.001396</t>
  </si>
  <si>
    <t>-5.824</t>
  </si>
  <si>
    <t>0.006504</t>
  </si>
  <si>
    <t>19.168</t>
  </si>
  <si>
    <t>VPB-307</t>
  </si>
  <si>
    <t>-0.003959</t>
  </si>
  <si>
    <t>-15.292</t>
  </si>
  <si>
    <t>-0.005753</t>
  </si>
  <si>
    <t>-21.408</t>
  </si>
  <si>
    <t>0.002547</t>
  </si>
  <si>
    <t>8.557</t>
  </si>
  <si>
    <t>0.005552</t>
  </si>
  <si>
    <t>19.736</t>
  </si>
  <si>
    <t>-0.001225</t>
  </si>
  <si>
    <t>-5.196</t>
  </si>
  <si>
    <t>0.014103</t>
  </si>
  <si>
    <t>38.792</t>
  </si>
  <si>
    <t>-1.586</t>
  </si>
  <si>
    <t>-0.005258</t>
  </si>
  <si>
    <t>-18.603</t>
  </si>
  <si>
    <t>0.009545</t>
  </si>
  <si>
    <t>26.954</t>
  </si>
  <si>
    <t>0.002534</t>
  </si>
  <si>
    <t>9.701</t>
  </si>
  <si>
    <t>-4.154</t>
  </si>
  <si>
    <t>0.015642</t>
  </si>
  <si>
    <t>45.512</t>
  </si>
  <si>
    <t>VPB-310</t>
  </si>
  <si>
    <t>-0.002978</t>
  </si>
  <si>
    <t>-11.935</t>
  </si>
  <si>
    <t>-0.002117</t>
  </si>
  <si>
    <t>-7.761</t>
  </si>
  <si>
    <t>0.003827</t>
  </si>
  <si>
    <t>12.269</t>
  </si>
  <si>
    <t>0.004277</t>
  </si>
  <si>
    <t>13.886</t>
  </si>
  <si>
    <t>-0.000611</t>
  </si>
  <si>
    <t>-2.545</t>
  </si>
  <si>
    <t>0.007081</t>
  </si>
  <si>
    <t>23.358</t>
  </si>
  <si>
    <t>-1.86</t>
  </si>
  <si>
    <t>-0.003272</t>
  </si>
  <si>
    <t>-11.84</t>
  </si>
  <si>
    <t>0.012723</t>
  </si>
  <si>
    <t>36.05</t>
  </si>
  <si>
    <t>0.004067</t>
  </si>
  <si>
    <t>14.069</t>
  </si>
  <si>
    <t>-4.552</t>
  </si>
  <si>
    <t>0.014886</t>
  </si>
  <si>
    <t>43.575</t>
  </si>
  <si>
    <t>-0.329</t>
  </si>
  <si>
    <t>-0.002349</t>
  </si>
  <si>
    <t>-9.343</t>
  </si>
  <si>
    <t>0.004009</t>
  </si>
  <si>
    <t>12.535</t>
  </si>
  <si>
    <t>0.003607</t>
  </si>
  <si>
    <t>13.098</t>
  </si>
  <si>
    <t>-0.00223</t>
  </si>
  <si>
    <t>-9.132</t>
  </si>
  <si>
    <t>0.005023</t>
  </si>
  <si>
    <t>14.886</t>
  </si>
  <si>
    <t>-0.000178</t>
  </si>
  <si>
    <t>-0.766</t>
  </si>
  <si>
    <t>-0.001869</t>
  </si>
  <si>
    <t>-7.138</t>
  </si>
  <si>
    <t>0.009472</t>
  </si>
  <si>
    <t>27.37</t>
  </si>
  <si>
    <t>0.005556</t>
  </si>
  <si>
    <t>19.318</t>
  </si>
  <si>
    <t>-4.311</t>
  </si>
  <si>
    <t>0.010773</t>
  </si>
  <si>
    <t>26.141</t>
  </si>
  <si>
    <t>VZ-12673</t>
  </si>
  <si>
    <t>-0.007095</t>
  </si>
  <si>
    <t>-27.038</t>
  </si>
  <si>
    <t>-0.00582</t>
  </si>
  <si>
    <t>-19.115</t>
  </si>
  <si>
    <t>0.00582</t>
  </si>
  <si>
    <t>17.038</t>
  </si>
  <si>
    <t>9.77</t>
  </si>
  <si>
    <t>-0.000676</t>
  </si>
  <si>
    <t>-2.938</t>
  </si>
  <si>
    <t>0.010308</t>
  </si>
  <si>
    <t>27.235</t>
  </si>
  <si>
    <t>0.000441</t>
  </si>
  <si>
    <t>1.871</t>
  </si>
  <si>
    <t>-6.48</t>
  </si>
  <si>
    <t>0.008088</t>
  </si>
  <si>
    <t>22.826</t>
  </si>
  <si>
    <t>0.003287</t>
  </si>
  <si>
    <t>11.969</t>
  </si>
  <si>
    <t>0.008431</t>
  </si>
  <si>
    <t>23.132</t>
  </si>
  <si>
    <t>0.000455</t>
  </si>
  <si>
    <t>1.779</t>
  </si>
  <si>
    <t>-0.003173</t>
  </si>
  <si>
    <t>-11.716</t>
  </si>
  <si>
    <t>0.006231</t>
  </si>
  <si>
    <t>17.697</t>
  </si>
  <si>
    <t>0.005489</t>
  </si>
  <si>
    <t>18.308</t>
  </si>
  <si>
    <t>-0.001011</t>
  </si>
  <si>
    <t>-4.24</t>
  </si>
  <si>
    <t>0.013738</t>
  </si>
  <si>
    <t>37.703</t>
  </si>
  <si>
    <t>0.000486</t>
  </si>
  <si>
    <t>1.875</t>
  </si>
  <si>
    <t>-0.003183</t>
  </si>
  <si>
    <t>-11.209</t>
  </si>
  <si>
    <t>0.007466</t>
  </si>
  <si>
    <t>20.502</t>
  </si>
  <si>
    <t>0.002735</t>
  </si>
  <si>
    <t>10.166</t>
  </si>
  <si>
    <t>-0.000764</t>
  </si>
  <si>
    <t>0.005332</t>
  </si>
  <si>
    <t>17.205</t>
  </si>
  <si>
    <t>0.000395</t>
  </si>
  <si>
    <t>1.74</t>
  </si>
  <si>
    <t>-0.001154</t>
  </si>
  <si>
    <t>0.011323</t>
  </si>
  <si>
    <t>30.599</t>
  </si>
  <si>
    <t>0.001196</t>
  </si>
  <si>
    <t>4.955</t>
  </si>
  <si>
    <t>-3.336</t>
  </si>
  <si>
    <t>0.008386</t>
  </si>
  <si>
    <t>23.623</t>
  </si>
  <si>
    <t>1.711</t>
  </si>
  <si>
    <t>-0.469</t>
  </si>
  <si>
    <t>0.007715</t>
  </si>
  <si>
    <t>22.966</t>
  </si>
  <si>
    <t>0.00444</t>
  </si>
  <si>
    <t>15.729</t>
  </si>
  <si>
    <t>-2.899</t>
  </si>
  <si>
    <t>0.014031</t>
  </si>
  <si>
    <t>39.714</t>
  </si>
  <si>
    <t>0.000429</t>
  </si>
  <si>
    <t>1.877</t>
  </si>
  <si>
    <t>-0.002539</t>
  </si>
  <si>
    <t>-9.349</t>
  </si>
  <si>
    <t>0.003253</t>
  </si>
  <si>
    <t>10.111</t>
  </si>
  <si>
    <t>0.001605</t>
  </si>
  <si>
    <t>6.301</t>
  </si>
  <si>
    <t>-0.000751</t>
  </si>
  <si>
    <t>-3.192</t>
  </si>
  <si>
    <t>0.00597</t>
  </si>
  <si>
    <t>17.52</t>
  </si>
  <si>
    <t>1.89</t>
  </si>
  <si>
    <t>0.839</t>
  </si>
  <si>
    <t>0.001398</t>
  </si>
  <si>
    <t>4.354</t>
  </si>
  <si>
    <t>0.005877</t>
  </si>
  <si>
    <t>19.947</t>
  </si>
  <si>
    <t>-0.000928</t>
  </si>
  <si>
    <t>-3.76</t>
  </si>
  <si>
    <t>0.001972</t>
  </si>
  <si>
    <t>6.689</t>
  </si>
  <si>
    <t>0.000367</t>
  </si>
  <si>
    <t>0.004486</t>
  </si>
  <si>
    <t>12.271</t>
  </si>
  <si>
    <t>0.001829</t>
  </si>
  <si>
    <t>7.253</t>
  </si>
  <si>
    <t>-0.000733</t>
  </si>
  <si>
    <t>-3.152</t>
  </si>
  <si>
    <t>0.011727</t>
  </si>
  <si>
    <t>32.627</t>
  </si>
  <si>
    <t>0.000408</t>
  </si>
  <si>
    <t>0.000146</t>
  </si>
  <si>
    <t>0.625</t>
  </si>
  <si>
    <t>0.002979</t>
  </si>
  <si>
    <t>8.827</t>
  </si>
  <si>
    <t>0.004463</t>
  </si>
  <si>
    <t>16.079</t>
  </si>
  <si>
    <t>-0.000484</t>
  </si>
  <si>
    <t>-2.041</t>
  </si>
  <si>
    <t>0.003952</t>
  </si>
  <si>
    <t>12.334</t>
  </si>
  <si>
    <t>1.955</t>
  </si>
  <si>
    <t>1.371</t>
  </si>
  <si>
    <t>0.002444</t>
  </si>
  <si>
    <t>7.472</t>
  </si>
  <si>
    <t>0.002399</t>
  </si>
  <si>
    <t>8.925</t>
  </si>
  <si>
    <t>0.015203</t>
  </si>
  <si>
    <t>42.06</t>
  </si>
  <si>
    <t>1.719</t>
  </si>
  <si>
    <t>0.005693</t>
  </si>
  <si>
    <t>17.269</t>
  </si>
  <si>
    <t>0.003432</t>
  </si>
  <si>
    <t>12.952</t>
  </si>
  <si>
    <t>-1.36</t>
  </si>
  <si>
    <t>0.004476</t>
  </si>
  <si>
    <t>13.385</t>
  </si>
  <si>
    <t>1.802</t>
  </si>
  <si>
    <t>0.053</t>
  </si>
  <si>
    <t>0.003783</t>
  </si>
  <si>
    <t>11.59</t>
  </si>
  <si>
    <t>0.002996</t>
  </si>
  <si>
    <t>10.994</t>
  </si>
  <si>
    <t>-0.000148</t>
  </si>
  <si>
    <t>-0.635</t>
  </si>
  <si>
    <t>0.011702</t>
  </si>
  <si>
    <t>33.617</t>
  </si>
  <si>
    <t>0.000422</t>
  </si>
  <si>
    <t>1.938</t>
  </si>
  <si>
    <t>0.00011</t>
  </si>
  <si>
    <t>0.494</t>
  </si>
  <si>
    <t>0.003441</t>
  </si>
  <si>
    <t>10.454</t>
  </si>
  <si>
    <t>0.003786</t>
  </si>
  <si>
    <t>13.724</t>
  </si>
  <si>
    <t>-0.000285</t>
  </si>
  <si>
    <t>-1.254</t>
  </si>
  <si>
    <t>0.006896</t>
  </si>
  <si>
    <t>19.42</t>
  </si>
  <si>
    <t>0.000409</t>
  </si>
  <si>
    <t>1.78</t>
  </si>
  <si>
    <t>-0.004836</t>
  </si>
  <si>
    <t>-15.744</t>
  </si>
  <si>
    <t>0.003426</t>
  </si>
  <si>
    <t>0.005094</t>
  </si>
  <si>
    <t>17.439</t>
  </si>
  <si>
    <t>-1.495</t>
  </si>
  <si>
    <t>0.007228</t>
  </si>
  <si>
    <t>21.372</t>
  </si>
  <si>
    <t>0.000617</t>
  </si>
  <si>
    <t>2.679</t>
  </si>
  <si>
    <t>9.1e-05</t>
  </si>
  <si>
    <t>0.364</t>
  </si>
  <si>
    <t>0.000926</t>
  </si>
  <si>
    <t>3.081</t>
  </si>
  <si>
    <t>0.003658</t>
  </si>
  <si>
    <t>13.557</t>
  </si>
  <si>
    <t>-0.599</t>
  </si>
  <si>
    <t>0.007298</t>
  </si>
  <si>
    <t>20.296</t>
  </si>
  <si>
    <t>0.000458</t>
  </si>
  <si>
    <t>1.978</t>
  </si>
  <si>
    <t>1.049</t>
  </si>
  <si>
    <t>0.0026</t>
  </si>
  <si>
    <t>8.519</t>
  </si>
  <si>
    <t>0.001638</t>
  </si>
  <si>
    <t>6.438</t>
  </si>
  <si>
    <t>-0.000439</t>
  </si>
  <si>
    <t>-1.867</t>
  </si>
  <si>
    <t>0.008826</t>
  </si>
  <si>
    <t>23.66</t>
  </si>
  <si>
    <t>0.000958</t>
  </si>
  <si>
    <t>4.446</t>
  </si>
  <si>
    <t>-13.104</t>
  </si>
  <si>
    <t>0.000923</t>
  </si>
  <si>
    <t>3.074</t>
  </si>
  <si>
    <t>0.00191</t>
  </si>
  <si>
    <t>6.536</t>
  </si>
  <si>
    <t>-2.311</t>
  </si>
  <si>
    <t>0.013129</t>
  </si>
  <si>
    <t>0.00038</t>
  </si>
  <si>
    <t>34.549</t>
  </si>
  <si>
    <t>0.000622</t>
  </si>
  <si>
    <t>2.761</t>
  </si>
  <si>
    <t>-2.106</t>
  </si>
  <si>
    <t>0.003261</t>
  </si>
  <si>
    <t>10.375</t>
  </si>
  <si>
    <t>0.00108</t>
  </si>
  <si>
    <t>4.201</t>
  </si>
  <si>
    <t>1.475</t>
  </si>
  <si>
    <t>0.008798</t>
  </si>
  <si>
    <t>24.232</t>
  </si>
  <si>
    <t>0.000528</t>
  </si>
  <si>
    <t>2.013</t>
  </si>
  <si>
    <t>-0.00259</t>
  </si>
  <si>
    <t>-10.041</t>
  </si>
  <si>
    <t>0.000878</t>
  </si>
  <si>
    <t>2.858</t>
  </si>
  <si>
    <t>0.000932</t>
  </si>
  <si>
    <t>3.548</t>
  </si>
  <si>
    <t>-0.001147</t>
  </si>
  <si>
    <t>-4.689</t>
  </si>
  <si>
    <t>0.002841</t>
  </si>
  <si>
    <t>8.797</t>
  </si>
  <si>
    <t>2.286</t>
  </si>
  <si>
    <t>-0.000163</t>
  </si>
  <si>
    <t>0.000917</t>
  </si>
  <si>
    <t>2.989</t>
  </si>
  <si>
    <t>0.00252</t>
  </si>
  <si>
    <t>9.919</t>
  </si>
  <si>
    <t>-1.651</t>
  </si>
  <si>
    <t>0.000678</t>
  </si>
  <si>
    <t>2.105</t>
  </si>
  <si>
    <t>2.89</t>
  </si>
  <si>
    <t>-0.000431</t>
  </si>
  <si>
    <t>-1.715</t>
  </si>
  <si>
    <t>0.001264</t>
  </si>
  <si>
    <t>4.068</t>
  </si>
  <si>
    <t>0.00161</t>
  </si>
  <si>
    <t>6.611</t>
  </si>
  <si>
    <t>-1.477</t>
  </si>
  <si>
    <t>0.004998</t>
  </si>
  <si>
    <t>0.000393</t>
  </si>
  <si>
    <t>12.715</t>
  </si>
  <si>
    <t>0.000743</t>
  </si>
  <si>
    <t>2.954</t>
  </si>
  <si>
    <t>0.001321</t>
  </si>
  <si>
    <t>4.399</t>
  </si>
  <si>
    <t>0.00164</t>
  </si>
  <si>
    <t>6.34</t>
  </si>
  <si>
    <t>-0.000614</t>
  </si>
  <si>
    <t>-2.605</t>
  </si>
  <si>
    <t>0.003267</t>
  </si>
  <si>
    <t>9.551</t>
  </si>
  <si>
    <t>0.000573</t>
  </si>
  <si>
    <t>2.216</t>
  </si>
  <si>
    <t>-0.006233</t>
  </si>
  <si>
    <t>-22.478</t>
  </si>
  <si>
    <t>0.005175</t>
  </si>
  <si>
    <t>14.74</t>
  </si>
  <si>
    <t>0.001404</t>
  </si>
  <si>
    <t>5.436</t>
  </si>
  <si>
    <t>-2.051</t>
  </si>
  <si>
    <t>0.002366</t>
  </si>
  <si>
    <t>7.162</t>
  </si>
  <si>
    <t>0.000718</t>
  </si>
  <si>
    <t>3.077</t>
  </si>
  <si>
    <t>0.000445</t>
  </si>
  <si>
    <t>1.859</t>
  </si>
  <si>
    <t>0.003854</t>
  </si>
  <si>
    <t>11.666</t>
  </si>
  <si>
    <t>0.00119</t>
  </si>
  <si>
    <t>4.876</t>
  </si>
  <si>
    <t>-3.455</t>
  </si>
  <si>
    <t>0.005354</t>
  </si>
  <si>
    <t>15.844</t>
  </si>
  <si>
    <t>0.00084</t>
  </si>
  <si>
    <t>3.592</t>
  </si>
  <si>
    <t>1.896</t>
  </si>
  <si>
    <t>0.00185</t>
  </si>
  <si>
    <t>5.808</t>
  </si>
  <si>
    <t>2.415</t>
  </si>
  <si>
    <t>-4.114</t>
  </si>
  <si>
    <t>12.034</t>
  </si>
  <si>
    <t>2.351</t>
  </si>
  <si>
    <t>0.000461</t>
  </si>
  <si>
    <t>1.854</t>
  </si>
  <si>
    <t>2.108</t>
  </si>
  <si>
    <t>0.001625</t>
  </si>
  <si>
    <t>6.454</t>
  </si>
  <si>
    <t>-5.404</t>
  </si>
  <si>
    <t>0.002719</t>
  </si>
  <si>
    <t>0.000331</t>
  </si>
  <si>
    <t>8.204</t>
  </si>
  <si>
    <t>0.001089</t>
  </si>
  <si>
    <t>3.792</t>
  </si>
  <si>
    <t>0.000439</t>
  </si>
  <si>
    <t>1.679</t>
  </si>
  <si>
    <t>0.004812</t>
  </si>
  <si>
    <t>13.078</t>
  </si>
  <si>
    <t>0.000518</t>
  </si>
  <si>
    <t>2.039</t>
  </si>
  <si>
    <t>-3.831</t>
  </si>
  <si>
    <t>0.002948</t>
  </si>
  <si>
    <t>8.54</t>
  </si>
  <si>
    <t>0.001</t>
  </si>
  <si>
    <t>4.174</t>
  </si>
  <si>
    <t>0.005649</t>
  </si>
  <si>
    <t>16.627</t>
  </si>
  <si>
    <t>0.00066</t>
  </si>
  <si>
    <t>2.777</t>
  </si>
  <si>
    <t>-3.046</t>
  </si>
  <si>
    <t>0.002123</t>
  </si>
  <si>
    <t>6.899</t>
  </si>
  <si>
    <t>0.00053</t>
  </si>
  <si>
    <t>2.187</t>
  </si>
  <si>
    <t>1.648</t>
  </si>
  <si>
    <t>0.004118</t>
  </si>
  <si>
    <t>11.88</t>
  </si>
  <si>
    <t>0.002516</t>
  </si>
  <si>
    <t>9.258</t>
  </si>
  <si>
    <t>-0.000398</t>
  </si>
  <si>
    <t>-1.746</t>
  </si>
  <si>
    <t>9.016</t>
  </si>
  <si>
    <t>0.001061</t>
  </si>
  <si>
    <t>0.002928</t>
  </si>
  <si>
    <t>8.892</t>
  </si>
  <si>
    <t>0.001496</t>
  </si>
  <si>
    <t>5.892</t>
  </si>
  <si>
    <t>-0.000995</t>
  </si>
  <si>
    <t>-4.173</t>
  </si>
  <si>
    <t>0.001156</t>
  </si>
  <si>
    <t>3.696</t>
  </si>
  <si>
    <t>0.001027</t>
  </si>
  <si>
    <t>4.131</t>
  </si>
  <si>
    <t>1.942</t>
  </si>
  <si>
    <t>2.089</t>
  </si>
  <si>
    <t>0.000953</t>
  </si>
  <si>
    <t>3.63</t>
  </si>
  <si>
    <t>-4.753</t>
  </si>
  <si>
    <t>0.000799</t>
  </si>
  <si>
    <t>2.667</t>
  </si>
  <si>
    <t>2.56</t>
  </si>
  <si>
    <t>0.000414</t>
  </si>
  <si>
    <t>0.000747</t>
  </si>
  <si>
    <t>2.51</t>
  </si>
  <si>
    <t>0.002359</t>
  </si>
  <si>
    <t>-0.000842</t>
  </si>
  <si>
    <t>-3.404</t>
  </si>
  <si>
    <t>0.005918</t>
  </si>
  <si>
    <t>16.313</t>
  </si>
  <si>
    <t>2.279</t>
  </si>
  <si>
    <t>0.000432</t>
  </si>
  <si>
    <t>1.766</t>
  </si>
  <si>
    <t>0.005224</t>
  </si>
  <si>
    <t>15.453</t>
  </si>
  <si>
    <t>0.002456</t>
  </si>
  <si>
    <t>8.697</t>
  </si>
  <si>
    <t>-0.001489</t>
  </si>
  <si>
    <t>-6.571</t>
  </si>
  <si>
    <t>0.003929</t>
  </si>
  <si>
    <t>11.949</t>
  </si>
  <si>
    <t>1.827</t>
  </si>
  <si>
    <t>0.005015</t>
  </si>
  <si>
    <t>14.87</t>
  </si>
  <si>
    <t>0.001727</t>
  </si>
  <si>
    <t>6.289</t>
  </si>
  <si>
    <t>-5.936</t>
  </si>
  <si>
    <t>0.001711</t>
  </si>
  <si>
    <t>5.178</t>
  </si>
  <si>
    <t>0.000755</t>
  </si>
  <si>
    <t>0.000211</t>
  </si>
  <si>
    <t>3.584</t>
  </si>
  <si>
    <t>0.000442</t>
  </si>
  <si>
    <t>1.952</t>
  </si>
  <si>
    <t>0.00669</t>
  </si>
  <si>
    <t>19.913</t>
  </si>
  <si>
    <t>0.001505</t>
  </si>
  <si>
    <t>5.685</t>
  </si>
  <si>
    <t>-0.001831</t>
  </si>
  <si>
    <t>-6.956</t>
  </si>
  <si>
    <t>0.00485</t>
  </si>
  <si>
    <t>13.033</t>
  </si>
  <si>
    <t>0.000825</t>
  </si>
  <si>
    <t>3.654</t>
  </si>
  <si>
    <t>0.000419</t>
  </si>
  <si>
    <t>0.009516</t>
  </si>
  <si>
    <t>25.342</t>
  </si>
  <si>
    <t>0.002306</t>
  </si>
  <si>
    <t>8.45</t>
  </si>
  <si>
    <t>-0.002505</t>
  </si>
  <si>
    <t>-10.074</t>
  </si>
  <si>
    <t>0.00603</t>
  </si>
  <si>
    <t>16.74</t>
  </si>
  <si>
    <t>1.736</t>
  </si>
  <si>
    <t>0.006777</t>
  </si>
  <si>
    <t>0.000324</t>
  </si>
  <si>
    <t>20.889</t>
  </si>
  <si>
    <t>0.002259</t>
  </si>
  <si>
    <t>8.654</t>
  </si>
  <si>
    <t>-0.002907</t>
  </si>
  <si>
    <t>-10.958</t>
  </si>
  <si>
    <t>0.004069</t>
  </si>
  <si>
    <t>11.736</t>
  </si>
  <si>
    <t>2.366</t>
  </si>
  <si>
    <t>0.00085</t>
  </si>
  <si>
    <t>3.54</t>
  </si>
  <si>
    <t>0.000724</t>
  </si>
  <si>
    <t>2.582</t>
  </si>
  <si>
    <t>0.003196</t>
  </si>
  <si>
    <t>11.526</t>
  </si>
  <si>
    <t>-0.002951</t>
  </si>
  <si>
    <t>-10.847</t>
  </si>
  <si>
    <t>0.003039</t>
  </si>
  <si>
    <t>8.471</t>
  </si>
  <si>
    <t>2.078</t>
  </si>
  <si>
    <t>0.000484</t>
  </si>
  <si>
    <t>1.972</t>
  </si>
  <si>
    <t>0.003909</t>
  </si>
  <si>
    <t>11.62</t>
  </si>
  <si>
    <t>0.004355</t>
  </si>
  <si>
    <t>14.057</t>
  </si>
  <si>
    <t>-0.001407</t>
  </si>
  <si>
    <t>-5.454</t>
  </si>
  <si>
    <t>0.005211</t>
  </si>
  <si>
    <t>0.00079</t>
  </si>
  <si>
    <t>3.878</t>
  </si>
  <si>
    <t>0.001065</t>
  </si>
  <si>
    <t>4.581</t>
  </si>
  <si>
    <t>0.00747</t>
  </si>
  <si>
    <t>21.657</t>
  </si>
  <si>
    <t>0.002762</t>
  </si>
  <si>
    <t>10.793</t>
  </si>
  <si>
    <t>0.092</t>
  </si>
  <si>
    <t>0.004982</t>
  </si>
  <si>
    <t>14.531</t>
  </si>
  <si>
    <t>0.000526</t>
  </si>
  <si>
    <t>2.412</t>
  </si>
  <si>
    <t>0.000473</t>
  </si>
  <si>
    <t>1.962</t>
  </si>
  <si>
    <t>0.00706</t>
  </si>
  <si>
    <t>20.602</t>
  </si>
  <si>
    <t>0.001908</t>
  </si>
  <si>
    <t>7.229</t>
  </si>
  <si>
    <t>-8.525</t>
  </si>
  <si>
    <t>0.007087</t>
  </si>
  <si>
    <t>19.434</t>
  </si>
  <si>
    <t>0.000683</t>
  </si>
  <si>
    <t>3.165</t>
  </si>
  <si>
    <t>2.487</t>
  </si>
  <si>
    <t>0.007686</t>
  </si>
  <si>
    <t>20.96</t>
  </si>
  <si>
    <t>0.003168</t>
  </si>
  <si>
    <t>11.525</t>
  </si>
  <si>
    <t>-0.001794</t>
  </si>
  <si>
    <t>-7.435</t>
  </si>
  <si>
    <t>0.011486</t>
  </si>
  <si>
    <t>0.000384</t>
  </si>
  <si>
    <t>29.923</t>
  </si>
  <si>
    <t>0.000608</t>
  </si>
  <si>
    <t>2.665</t>
  </si>
  <si>
    <t>3.001</t>
  </si>
  <si>
    <t>0.00081</t>
  </si>
  <si>
    <t>2.705</t>
  </si>
  <si>
    <t>10.67</t>
  </si>
  <si>
    <t>-0.001717</t>
  </si>
  <si>
    <t>-7.186</t>
  </si>
  <si>
    <t>0.006526</t>
  </si>
  <si>
    <t>19.55</t>
  </si>
  <si>
    <t>0.000536</t>
  </si>
  <si>
    <t>0.000634</t>
  </si>
  <si>
    <t>2.311</t>
  </si>
  <si>
    <t>0.005518</t>
  </si>
  <si>
    <t>18.488</t>
  </si>
  <si>
    <t>0.003167</t>
  </si>
  <si>
    <t>11.462</t>
  </si>
  <si>
    <t>-0.002837</t>
  </si>
  <si>
    <t>-9.763</t>
  </si>
  <si>
    <t>0.003811</t>
  </si>
  <si>
    <t>10.956</t>
  </si>
  <si>
    <t>0.000967</t>
  </si>
  <si>
    <t>4.206</t>
  </si>
  <si>
    <t>0.000714</t>
  </si>
  <si>
    <t>2.898</t>
  </si>
  <si>
    <t>0.000669</t>
  </si>
  <si>
    <t>2.249</t>
  </si>
  <si>
    <t>0.002594</t>
  </si>
  <si>
    <t>10.276</t>
  </si>
  <si>
    <t>-6.21</t>
  </si>
  <si>
    <t>0.006662</t>
  </si>
  <si>
    <t>18.993</t>
  </si>
  <si>
    <t>2.282</t>
  </si>
  <si>
    <t>0.000761</t>
  </si>
  <si>
    <t>0.000542</t>
  </si>
  <si>
    <t>2.026</t>
  </si>
  <si>
    <t>0.000594</t>
  </si>
  <si>
    <t>2.388</t>
  </si>
  <si>
    <t>-0.002274</t>
  </si>
  <si>
    <t>-9.086</t>
  </si>
  <si>
    <t>0.006055</t>
  </si>
  <si>
    <t>18.869</t>
  </si>
  <si>
    <t>0.000631</t>
  </si>
  <si>
    <t>2.372</t>
  </si>
  <si>
    <t>0.001256</t>
  </si>
  <si>
    <t>4.478</t>
  </si>
  <si>
    <t>2.933</t>
  </si>
  <si>
    <t>-6.764</t>
  </si>
  <si>
    <t>0.006816</t>
  </si>
  <si>
    <t>18.914</t>
  </si>
  <si>
    <t>2.293</t>
  </si>
  <si>
    <t>0.000648</t>
  </si>
  <si>
    <t>2.492</t>
  </si>
  <si>
    <t>0.002055</t>
  </si>
  <si>
    <t>6.345</t>
  </si>
  <si>
    <t>0.000438</t>
  </si>
  <si>
    <t>1.983</t>
  </si>
  <si>
    <t>-6.429</t>
  </si>
  <si>
    <t>0.006851</t>
  </si>
  <si>
    <t>22.956</t>
  </si>
  <si>
    <t>2.931</t>
  </si>
  <si>
    <t>2.317</t>
  </si>
  <si>
    <t>0.003734</t>
  </si>
  <si>
    <t>11.006</t>
  </si>
  <si>
    <t>0.001123</t>
  </si>
  <si>
    <t>4.661</t>
  </si>
  <si>
    <t>-3.354</t>
  </si>
  <si>
    <t>5.172</t>
  </si>
  <si>
    <t>2.631</t>
  </si>
  <si>
    <t>2.925</t>
  </si>
  <si>
    <t>0.005492</t>
  </si>
  <si>
    <t>0.000374</t>
  </si>
  <si>
    <t>14.681</t>
  </si>
  <si>
    <t>2.893</t>
  </si>
  <si>
    <t>-0.000902</t>
  </si>
  <si>
    <t>-3.512</t>
  </si>
  <si>
    <t>0.004353</t>
  </si>
  <si>
    <t>12.205</t>
  </si>
  <si>
    <t>0.000576</t>
  </si>
  <si>
    <t>2.521</t>
  </si>
  <si>
    <t>2.541</t>
  </si>
  <si>
    <t>0.009444</t>
  </si>
  <si>
    <t>26.226</t>
  </si>
  <si>
    <t>6.198</t>
  </si>
  <si>
    <t>0.006878</t>
  </si>
  <si>
    <t>0.000405</t>
  </si>
  <si>
    <t>16.995</t>
  </si>
  <si>
    <t>0.000877</t>
  </si>
  <si>
    <t>0.000496</t>
  </si>
  <si>
    <t>2.141</t>
  </si>
  <si>
    <t>0.008216</t>
  </si>
  <si>
    <t>23.301</t>
  </si>
  <si>
    <t>8.459</t>
  </si>
  <si>
    <t>-2.465</t>
  </si>
  <si>
    <t>0.011124</t>
  </si>
  <si>
    <t>30.068</t>
  </si>
  <si>
    <t>2.579</t>
  </si>
  <si>
    <t>0.003471</t>
  </si>
  <si>
    <t>0.004207</t>
  </si>
  <si>
    <t>15.233</t>
  </si>
  <si>
    <t>0.00986</t>
  </si>
  <si>
    <t>26.557</t>
  </si>
  <si>
    <t>0.000765</t>
  </si>
  <si>
    <t>3.393</t>
  </si>
  <si>
    <t>2.601</t>
  </si>
  <si>
    <t>0.00412</t>
  </si>
  <si>
    <t>12.272</t>
  </si>
  <si>
    <t>0.003592</t>
  </si>
  <si>
    <t>13.199</t>
  </si>
  <si>
    <t>-1.274</t>
  </si>
  <si>
    <t>0.003939</t>
  </si>
  <si>
    <t>0.000459</t>
  </si>
  <si>
    <t>2.092</t>
  </si>
  <si>
    <t>2.236</t>
  </si>
  <si>
    <t>0.002734</t>
  </si>
  <si>
    <t>7.843</t>
  </si>
  <si>
    <t>0.001601</t>
  </si>
  <si>
    <t>5.866</t>
  </si>
  <si>
    <t>-3.223</t>
  </si>
  <si>
    <t>0.005031</t>
  </si>
  <si>
    <t>14.375</t>
  </si>
  <si>
    <t>0.000904</t>
  </si>
  <si>
    <t>3.834</t>
  </si>
  <si>
    <t>2.868</t>
  </si>
  <si>
    <t>0.002066</t>
  </si>
  <si>
    <t>6.317</t>
  </si>
  <si>
    <t>0.001877</t>
  </si>
  <si>
    <t>7.365</t>
  </si>
  <si>
    <t>-0.001037</t>
  </si>
  <si>
    <t>-4.431</t>
  </si>
  <si>
    <t>0.003048</t>
  </si>
  <si>
    <t>8.404</t>
  </si>
  <si>
    <t>0.000908</t>
  </si>
  <si>
    <t>4.244</t>
  </si>
  <si>
    <t>0.000559</t>
  </si>
  <si>
    <t>2.288</t>
  </si>
  <si>
    <t>0.010328</t>
  </si>
  <si>
    <t>28.628</t>
  </si>
  <si>
    <t>0.00115</t>
  </si>
  <si>
    <t>4.389</t>
  </si>
  <si>
    <t>-0.000528</t>
  </si>
  <si>
    <t>0.002176</t>
  </si>
  <si>
    <t>6.515</t>
  </si>
  <si>
    <t>2.015</t>
  </si>
  <si>
    <t>0.002145</t>
  </si>
  <si>
    <t>6.866</t>
  </si>
  <si>
    <t>0.000901</t>
  </si>
  <si>
    <t>3.514</t>
  </si>
  <si>
    <t>-0.002622</t>
  </si>
  <si>
    <t>-9.356</t>
  </si>
  <si>
    <t>0.012653</t>
  </si>
  <si>
    <t>34.324</t>
  </si>
  <si>
    <t>3.438</t>
  </si>
  <si>
    <t>0.000538</t>
  </si>
  <si>
    <t>2.313</t>
  </si>
  <si>
    <t>0.004141</t>
  </si>
  <si>
    <t>11.493</t>
  </si>
  <si>
    <t>0.004907</t>
  </si>
  <si>
    <t>16.893</t>
  </si>
  <si>
    <t>-3.378</t>
  </si>
  <si>
    <t>0.002615</t>
  </si>
  <si>
    <t>8.142</t>
  </si>
  <si>
    <t>2.374</t>
  </si>
  <si>
    <t>2.076</t>
  </si>
  <si>
    <t>0.004369</t>
  </si>
  <si>
    <t>12.416</t>
  </si>
  <si>
    <t>0.00096</t>
  </si>
  <si>
    <t>13.053</t>
  </si>
  <si>
    <t>0.00089</t>
  </si>
  <si>
    <t>3.936</t>
  </si>
  <si>
    <t>0.000488</t>
  </si>
  <si>
    <t>2.116</t>
  </si>
  <si>
    <t>0.00116</t>
  </si>
  <si>
    <t>3.97</t>
  </si>
  <si>
    <t>0.001737</t>
  </si>
  <si>
    <t>6.379</t>
  </si>
  <si>
    <t>-0.002127</t>
  </si>
  <si>
    <t>-8.407</t>
  </si>
  <si>
    <t>0.005163</t>
  </si>
  <si>
    <t>13.372</t>
  </si>
  <si>
    <t>3.674</t>
  </si>
  <si>
    <t>0.000607</t>
  </si>
  <si>
    <t>2.503</t>
  </si>
  <si>
    <t>0.007404</t>
  </si>
  <si>
    <t>20.495</t>
  </si>
  <si>
    <t>0.002161</t>
  </si>
  <si>
    <t>7.738</t>
  </si>
  <si>
    <t>-0.001102</t>
  </si>
  <si>
    <t>-4.589</t>
  </si>
  <si>
    <t>0.000966</t>
  </si>
  <si>
    <t>3.269</t>
  </si>
  <si>
    <t>0.000951</t>
  </si>
  <si>
    <t>4.063</t>
  </si>
  <si>
    <t>0.000606</t>
  </si>
  <si>
    <t>2.494</t>
  </si>
  <si>
    <t>0.008609</t>
  </si>
  <si>
    <t>23.111</t>
  </si>
  <si>
    <t>0.003391</t>
  </si>
  <si>
    <t>12.116</t>
  </si>
  <si>
    <t>-0.001692</t>
  </si>
  <si>
    <t>-6.82</t>
  </si>
  <si>
    <t>0.006802</t>
  </si>
  <si>
    <t>18.697</t>
  </si>
  <si>
    <t>2.397</t>
  </si>
  <si>
    <t>0.000589</t>
  </si>
  <si>
    <t>2.533</t>
  </si>
  <si>
    <t>0.00598</t>
  </si>
  <si>
    <t>16.231</t>
  </si>
  <si>
    <t>0.004155</t>
  </si>
  <si>
    <t>14.284</t>
  </si>
  <si>
    <t>-3.775</t>
  </si>
  <si>
    <t>0.01051</t>
  </si>
  <si>
    <t>27.199</t>
  </si>
  <si>
    <t>0.000738</t>
  </si>
  <si>
    <t>3.235</t>
  </si>
  <si>
    <t>4.238</t>
  </si>
  <si>
    <t>12.317</t>
  </si>
  <si>
    <t>0.002796</t>
  </si>
  <si>
    <t>10.137</t>
  </si>
  <si>
    <t>-0.001273</t>
  </si>
  <si>
    <t>-5.164</t>
  </si>
  <si>
    <t>0.00703</t>
  </si>
  <si>
    <t>17.761</t>
  </si>
  <si>
    <t>0.001202</t>
  </si>
  <si>
    <t>5.132</t>
  </si>
  <si>
    <t>2.069</t>
  </si>
  <si>
    <t>0.000993</t>
  </si>
  <si>
    <t>3.321</t>
  </si>
  <si>
    <t>0.001465</t>
  </si>
  <si>
    <t>5.71</t>
  </si>
  <si>
    <t>-0.000738</t>
  </si>
  <si>
    <t>0.000947</t>
  </si>
  <si>
    <t>4.142</t>
  </si>
  <si>
    <t>0.000532</t>
  </si>
  <si>
    <t>0.010027</t>
  </si>
  <si>
    <t>28.598</t>
  </si>
  <si>
    <t>16.721</t>
  </si>
  <si>
    <t>-0.003161</t>
  </si>
  <si>
    <t>-11.7</t>
  </si>
  <si>
    <t>0.012676</t>
  </si>
  <si>
    <t>35.209</t>
  </si>
  <si>
    <t>2.176</t>
  </si>
  <si>
    <t>0.000737</t>
  </si>
  <si>
    <t>3.027</t>
  </si>
  <si>
    <t>Table S4.1: f4-statistics references, CB-EUR grouping</t>
  </si>
  <si>
    <t>Turkey_WestByzantine</t>
  </si>
  <si>
    <t>Poland_Weklice_WielbarkCulture_Roman.SG</t>
  </si>
  <si>
    <t>Tunisia_Punic.SG</t>
  </si>
  <si>
    <t>Lithuania_Marvele_Roman.SG</t>
  </si>
  <si>
    <t>Italy_TarquiniaMonterozzi_IA.SG</t>
  </si>
  <si>
    <t>Hungary_DanubeTisza_LSarmation_EHun</t>
  </si>
  <si>
    <t>I10546</t>
  </si>
  <si>
    <t>R10625.SG</t>
  </si>
  <si>
    <t>R11749.SG</t>
  </si>
  <si>
    <t>R10836.SG</t>
  </si>
  <si>
    <t>R10338.SG</t>
  </si>
  <si>
    <t>A181013</t>
  </si>
  <si>
    <t>I14833</t>
  </si>
  <si>
    <t>R10626.SG</t>
  </si>
  <si>
    <t>R11753.SG</t>
  </si>
  <si>
    <t>R10838.SG</t>
  </si>
  <si>
    <t>R10339.SG</t>
  </si>
  <si>
    <t xml:space="preserve">A181014 </t>
  </si>
  <si>
    <t>I14839</t>
  </si>
  <si>
    <t>R10631.SG</t>
  </si>
  <si>
    <t>R11776.SG</t>
  </si>
  <si>
    <t>R10830.SG</t>
  </si>
  <si>
    <t>R10340.SG</t>
  </si>
  <si>
    <t>I14842</t>
  </si>
  <si>
    <t>R10633.SG</t>
  </si>
  <si>
    <t>R11780.SG</t>
  </si>
  <si>
    <t>R10832.SG</t>
  </si>
  <si>
    <t>R10342.SG</t>
  </si>
  <si>
    <t>A181016</t>
  </si>
  <si>
    <t>I14843</t>
  </si>
  <si>
    <t>R10618.SG</t>
  </si>
  <si>
    <t>R11791.SG</t>
  </si>
  <si>
    <t>R10343.SG</t>
  </si>
  <si>
    <t>A181017</t>
  </si>
  <si>
    <t>I19539</t>
  </si>
  <si>
    <t>R10620.SG</t>
  </si>
  <si>
    <t>R10344.SG</t>
  </si>
  <si>
    <t>I8366</t>
  </si>
  <si>
    <t>R10634.SG</t>
  </si>
  <si>
    <t>R10359.SG</t>
  </si>
  <si>
    <t>A181020</t>
  </si>
  <si>
    <t>I8368</t>
  </si>
  <si>
    <t>R10636.SG</t>
  </si>
  <si>
    <t>R10361.SG</t>
  </si>
  <si>
    <t>I8370</t>
  </si>
  <si>
    <t>R10363.SG</t>
  </si>
  <si>
    <t>I8371</t>
  </si>
  <si>
    <t xml:space="preserve"> </t>
  </si>
  <si>
    <t>I8373</t>
  </si>
  <si>
    <t>Table S4.2: f4-statistics results, CB-EUR grouping I</t>
  </si>
  <si>
    <t>f4(Turkey_WestBizantine, Poland_Wekluice_WielbakCulture_Roman.SG, test, Mbuti.DG), f4(Tunisia_Punic.SG, Lithuania_Marvele_Roman.SG, test, Mbuti.DG), f4(Italy_TarquiniaMonterozzi_IA.SG, Hungary_DanubeTisza_LSarmation_EHun, test, Mbuti.DG)</t>
  </si>
  <si>
    <t>W</t>
  </si>
  <si>
    <t>X</t>
  </si>
  <si>
    <t>Y</t>
  </si>
  <si>
    <t>Z</t>
  </si>
  <si>
    <t>D</t>
  </si>
  <si>
    <t>Zscore</t>
  </si>
  <si>
    <t>BABA</t>
  </si>
  <si>
    <t>ABBA</t>
  </si>
  <si>
    <t>nsnps</t>
  </si>
  <si>
    <t>Mbuti.DG</t>
  </si>
  <si>
    <t>0.000115</t>
  </si>
  <si>
    <t>0.373</t>
  </si>
  <si>
    <t>-0.002176</t>
  </si>
  <si>
    <t>-6.868</t>
  </si>
  <si>
    <t>-0.00167</t>
  </si>
  <si>
    <t>0.000549</t>
  </si>
  <si>
    <t>1.764</t>
  </si>
  <si>
    <t>-0.001928</t>
  </si>
  <si>
    <t>-5.845</t>
  </si>
  <si>
    <t>-0.001604</t>
  </si>
  <si>
    <t>-6.517</t>
  </si>
  <si>
    <t>-0.145</t>
  </si>
  <si>
    <t>-0.002402</t>
  </si>
  <si>
    <t>-7.099</t>
  </si>
  <si>
    <t>-0.002261</t>
  </si>
  <si>
    <t>-9.776</t>
  </si>
  <si>
    <t>-0.002</t>
  </si>
  <si>
    <t>-0.001682</t>
  </si>
  <si>
    <t>-5.386</t>
  </si>
  <si>
    <t>0.808</t>
  </si>
  <si>
    <t>-0.001724</t>
  </si>
  <si>
    <t>-5.224</t>
  </si>
  <si>
    <t>-0.00201</t>
  </si>
  <si>
    <t>-8.488</t>
  </si>
  <si>
    <t>0.000513</t>
  </si>
  <si>
    <t>1.655</t>
  </si>
  <si>
    <t>-0.001738</t>
  </si>
  <si>
    <t>-0.001834</t>
  </si>
  <si>
    <t>-7.635</t>
  </si>
  <si>
    <t>0.197</t>
  </si>
  <si>
    <t>-0.003025</t>
  </si>
  <si>
    <t>-8.556</t>
  </si>
  <si>
    <t>-10.341</t>
  </si>
  <si>
    <t>1.848</t>
  </si>
  <si>
    <t>-0.001949</t>
  </si>
  <si>
    <t>-6.059</t>
  </si>
  <si>
    <t>-9.995</t>
  </si>
  <si>
    <t>-0.000108</t>
  </si>
  <si>
    <t>-0.416</t>
  </si>
  <si>
    <t>-0.002253</t>
  </si>
  <si>
    <t>-6.319</t>
  </si>
  <si>
    <t>-0.002829</t>
  </si>
  <si>
    <t>-11.304</t>
  </si>
  <si>
    <t>1.83</t>
  </si>
  <si>
    <t>-0.00229</t>
  </si>
  <si>
    <t>-7.033</t>
  </si>
  <si>
    <t>-0.002948</t>
  </si>
  <si>
    <t>-12.303</t>
  </si>
  <si>
    <t>-0.003096</t>
  </si>
  <si>
    <t>-8.882</t>
  </si>
  <si>
    <t>-0.002556</t>
  </si>
  <si>
    <t>-11.018</t>
  </si>
  <si>
    <t>1.282</t>
  </si>
  <si>
    <t>-0.001619</t>
  </si>
  <si>
    <t>-4.695</t>
  </si>
  <si>
    <t>-0.002204</t>
  </si>
  <si>
    <t>-8.643</t>
  </si>
  <si>
    <t>0.000656</t>
  </si>
  <si>
    <t>2.468</t>
  </si>
  <si>
    <t>-8.044</t>
  </si>
  <si>
    <t>-0.002795</t>
  </si>
  <si>
    <t>-10.977</t>
  </si>
  <si>
    <t>-0.284</t>
  </si>
  <si>
    <t>-0.002725</t>
  </si>
  <si>
    <t>-8.015</t>
  </si>
  <si>
    <t>-0.002624</t>
  </si>
  <si>
    <t>-10.362</t>
  </si>
  <si>
    <t>0.000921</t>
  </si>
  <si>
    <t>-0.001801</t>
  </si>
  <si>
    <t>-5.237</t>
  </si>
  <si>
    <t>-0.002019</t>
  </si>
  <si>
    <t>-8.278</t>
  </si>
  <si>
    <t>0.751</t>
  </si>
  <si>
    <t>-0.002106</t>
  </si>
  <si>
    <t>-6.507</t>
  </si>
  <si>
    <t>-0.001936</t>
  </si>
  <si>
    <t>4.7e-05</t>
  </si>
  <si>
    <t>-0.002566</t>
  </si>
  <si>
    <t>-7.659</t>
  </si>
  <si>
    <t>-0.002639</t>
  </si>
  <si>
    <t>0.000629</t>
  </si>
  <si>
    <t>2.458</t>
  </si>
  <si>
    <t>-0.001469</t>
  </si>
  <si>
    <t>-4.279</t>
  </si>
  <si>
    <t>-0.001937</t>
  </si>
  <si>
    <t>-7.789</t>
  </si>
  <si>
    <t>9.6e-05</t>
  </si>
  <si>
    <t>0.346</t>
  </si>
  <si>
    <t>-0.001774</t>
  </si>
  <si>
    <t>-5.472</t>
  </si>
  <si>
    <t>-0.00187</t>
  </si>
  <si>
    <t>-7.907</t>
  </si>
  <si>
    <t>1.346</t>
  </si>
  <si>
    <t>-0.001482</t>
  </si>
  <si>
    <t>-4.06</t>
  </si>
  <si>
    <t>-0.002408</t>
  </si>
  <si>
    <t>-8.773</t>
  </si>
  <si>
    <t>-0.002173</t>
  </si>
  <si>
    <t>-0.002034</t>
  </si>
  <si>
    <t>-7.572</t>
  </si>
  <si>
    <t>0.995</t>
  </si>
  <si>
    <t>-0.001772</t>
  </si>
  <si>
    <t>-5.076</t>
  </si>
  <si>
    <t>-0.002076</t>
  </si>
  <si>
    <t>-8.037</t>
  </si>
  <si>
    <t>1.918</t>
  </si>
  <si>
    <t>-6.247</t>
  </si>
  <si>
    <t>-0.002689</t>
  </si>
  <si>
    <t>-10.893</t>
  </si>
  <si>
    <t>-0.002021</t>
  </si>
  <si>
    <t>-5.029</t>
  </si>
  <si>
    <t>-0.002361</t>
  </si>
  <si>
    <t>-8.111</t>
  </si>
  <si>
    <t>0.767</t>
  </si>
  <si>
    <t>-0.001679</t>
  </si>
  <si>
    <t>-0.002657</t>
  </si>
  <si>
    <t>-9.239</t>
  </si>
  <si>
    <t>0.000647</t>
  </si>
  <si>
    <t>2.432</t>
  </si>
  <si>
    <t>-0.001825</t>
  </si>
  <si>
    <t>-7.229</t>
  </si>
  <si>
    <t>3.366</t>
  </si>
  <si>
    <t>-0.001275</t>
  </si>
  <si>
    <t>-3.329</t>
  </si>
  <si>
    <t>-0.001644</t>
  </si>
  <si>
    <t>-6.048</t>
  </si>
  <si>
    <t>0.000424</t>
  </si>
  <si>
    <t>-3.983</t>
  </si>
  <si>
    <t>-0.002116</t>
  </si>
  <si>
    <t>-6.701</t>
  </si>
  <si>
    <t>1.106</t>
  </si>
  <si>
    <t>-0.001678</t>
  </si>
  <si>
    <t>-0.002644</t>
  </si>
  <si>
    <t>-9.328</t>
  </si>
  <si>
    <t>0.000838</t>
  </si>
  <si>
    <t>2.741</t>
  </si>
  <si>
    <t>-0.001773</t>
  </si>
  <si>
    <t>-4.335</t>
  </si>
  <si>
    <t>-0.002451</t>
  </si>
  <si>
    <t>-8.249</t>
  </si>
  <si>
    <t>0.189</t>
  </si>
  <si>
    <t>-7.076</t>
  </si>
  <si>
    <t>-0.002737</t>
  </si>
  <si>
    <t>-9.633</t>
  </si>
  <si>
    <t>-0.002413</t>
  </si>
  <si>
    <t>-5.466</t>
  </si>
  <si>
    <t>-0.001947</t>
  </si>
  <si>
    <t>-6.358</t>
  </si>
  <si>
    <t>1.663</t>
  </si>
  <si>
    <t>0.000425</t>
  </si>
  <si>
    <t>-0.00213</t>
  </si>
  <si>
    <t>-6.966</t>
  </si>
  <si>
    <t>0.099</t>
  </si>
  <si>
    <t>-0.001988</t>
  </si>
  <si>
    <t>0.000411</t>
  </si>
  <si>
    <t>-4.838</t>
  </si>
  <si>
    <t>-0.002217</t>
  </si>
  <si>
    <t>-6.917</t>
  </si>
  <si>
    <t>-0.002113</t>
  </si>
  <si>
    <t>-5.288</t>
  </si>
  <si>
    <t>-0.002282</t>
  </si>
  <si>
    <t>-8.062</t>
  </si>
  <si>
    <t>-0.022</t>
  </si>
  <si>
    <t>-0.001948</t>
  </si>
  <si>
    <t>-4.85</t>
  </si>
  <si>
    <t>0.000434</t>
  </si>
  <si>
    <t>1.437</t>
  </si>
  <si>
    <t>-0.001179</t>
  </si>
  <si>
    <t>-3.082</t>
  </si>
  <si>
    <t>-0.001842</t>
  </si>
  <si>
    <t>-6.459</t>
  </si>
  <si>
    <t>0.871</t>
  </si>
  <si>
    <t>-0.002587</t>
  </si>
  <si>
    <t>-6.759</t>
  </si>
  <si>
    <t>-0.002813</t>
  </si>
  <si>
    <t>-10.354</t>
  </si>
  <si>
    <t>2.347</t>
  </si>
  <si>
    <t>-0.001547</t>
  </si>
  <si>
    <t>-3.987</t>
  </si>
  <si>
    <t>-0.001506</t>
  </si>
  <si>
    <t>-5.182</t>
  </si>
  <si>
    <t>0.000511</t>
  </si>
  <si>
    <t>1.405</t>
  </si>
  <si>
    <t>-0.002147</t>
  </si>
  <si>
    <t>-4.701</t>
  </si>
  <si>
    <t>-0.002155</t>
  </si>
  <si>
    <t>0.00015</t>
  </si>
  <si>
    <t>0.483</t>
  </si>
  <si>
    <t>-0.002144</t>
  </si>
  <si>
    <t>-5.415</t>
  </si>
  <si>
    <t>-0.00222</t>
  </si>
  <si>
    <t>-7.679</t>
  </si>
  <si>
    <t>0.082</t>
  </si>
  <si>
    <t>-0.002667</t>
  </si>
  <si>
    <t>-6.515</t>
  </si>
  <si>
    <t>-8.509</t>
  </si>
  <si>
    <t>0.000769</t>
  </si>
  <si>
    <t>0.00043</t>
  </si>
  <si>
    <t>1.788</t>
  </si>
  <si>
    <t>-0.002026</t>
  </si>
  <si>
    <t>-4.983</t>
  </si>
  <si>
    <t>-0.002194</t>
  </si>
  <si>
    <t>-6.919</t>
  </si>
  <si>
    <t>0.374</t>
  </si>
  <si>
    <t>-0.002265</t>
  </si>
  <si>
    <t>0.000387</t>
  </si>
  <si>
    <t>-5.853</t>
  </si>
  <si>
    <t>-0.002321</t>
  </si>
  <si>
    <t>-8.218</t>
  </si>
  <si>
    <t>0.000553</t>
  </si>
  <si>
    <t>-0.001268</t>
  </si>
  <si>
    <t>-3.203</t>
  </si>
  <si>
    <t>-0.001672</t>
  </si>
  <si>
    <t>0.000954</t>
  </si>
  <si>
    <t>0.000423</t>
  </si>
  <si>
    <t>2.254</t>
  </si>
  <si>
    <t>-0.001758</t>
  </si>
  <si>
    <t>-6.832</t>
  </si>
  <si>
    <t>1.221</t>
  </si>
  <si>
    <t>-0.001975</t>
  </si>
  <si>
    <t>-0.00192</t>
  </si>
  <si>
    <t>-6.822</t>
  </si>
  <si>
    <t>0.429</t>
  </si>
  <si>
    <t>-2.67</t>
  </si>
  <si>
    <t>-0.000907</t>
  </si>
  <si>
    <t>-3.287</t>
  </si>
  <si>
    <t>0.000563</t>
  </si>
  <si>
    <t>1.95</t>
  </si>
  <si>
    <t>-0.704</t>
  </si>
  <si>
    <t>-1.325</t>
  </si>
  <si>
    <t>0.492</t>
  </si>
  <si>
    <t>-6.218</t>
  </si>
  <si>
    <t>-7.054</t>
  </si>
  <si>
    <t>0.000482</t>
  </si>
  <si>
    <t>-0.001089</t>
  </si>
  <si>
    <t>-4.56</t>
  </si>
  <si>
    <t>2.381</t>
  </si>
  <si>
    <t>-3.682</t>
  </si>
  <si>
    <t>-3.822</t>
  </si>
  <si>
    <t>1.88</t>
  </si>
  <si>
    <t>-0.001669</t>
  </si>
  <si>
    <t>-5.249</t>
  </si>
  <si>
    <t>-0.001429</t>
  </si>
  <si>
    <t>-6.223</t>
  </si>
  <si>
    <t>0.001063</t>
  </si>
  <si>
    <t>3.445</t>
  </si>
  <si>
    <t>-5.517</t>
  </si>
  <si>
    <t>-4.48</t>
  </si>
  <si>
    <t>1.641</t>
  </si>
  <si>
    <t>-0.002976</t>
  </si>
  <si>
    <t>-8.835</t>
  </si>
  <si>
    <t>-0.00382</t>
  </si>
  <si>
    <t>-3.992</t>
  </si>
  <si>
    <t>-5.259</t>
  </si>
  <si>
    <t>-1.823</t>
  </si>
  <si>
    <t>-0.002815</t>
  </si>
  <si>
    <t>-8.238</t>
  </si>
  <si>
    <t>-0.003214</t>
  </si>
  <si>
    <t>-12.789</t>
  </si>
  <si>
    <t>-0.078</t>
  </si>
  <si>
    <t>-0.003837</t>
  </si>
  <si>
    <t>-10.97</t>
  </si>
  <si>
    <t>-0.003201</t>
  </si>
  <si>
    <t>-12.835</t>
  </si>
  <si>
    <t>1.619</t>
  </si>
  <si>
    <t>-0.002037</t>
  </si>
  <si>
    <t>-6.279</t>
  </si>
  <si>
    <t>-8.904</t>
  </si>
  <si>
    <t>0.76</t>
  </si>
  <si>
    <t>-2.201</t>
  </si>
  <si>
    <t>-2.693</t>
  </si>
  <si>
    <t>-0.000105</t>
  </si>
  <si>
    <t>-0.001799</t>
  </si>
  <si>
    <t>-5.365</t>
  </si>
  <si>
    <t>-0.001552</t>
  </si>
  <si>
    <t>-6.443</t>
  </si>
  <si>
    <t>-0.001912</t>
  </si>
  <si>
    <t>-6.214</t>
  </si>
  <si>
    <t>-11.194</t>
  </si>
  <si>
    <t>-0.002394</t>
  </si>
  <si>
    <t>-7.555</t>
  </si>
  <si>
    <t>-0.002984</t>
  </si>
  <si>
    <t>-13.307</t>
  </si>
  <si>
    <t>0.00095</t>
  </si>
  <si>
    <t>2.999</t>
  </si>
  <si>
    <t>-0.000518</t>
  </si>
  <si>
    <t>-1.636</t>
  </si>
  <si>
    <t>-4.01</t>
  </si>
  <si>
    <t>0.635</t>
  </si>
  <si>
    <t>-0.002324</t>
  </si>
  <si>
    <t>-7.453</t>
  </si>
  <si>
    <t>-0.002867</t>
  </si>
  <si>
    <t>-11.77</t>
  </si>
  <si>
    <t>1.302</t>
  </si>
  <si>
    <t>-0.002521</t>
  </si>
  <si>
    <t>-7.648</t>
  </si>
  <si>
    <t>-0.003051</t>
  </si>
  <si>
    <t>-12.381</t>
  </si>
  <si>
    <t>0.000436</t>
  </si>
  <si>
    <t>1.411</t>
  </si>
  <si>
    <t>-2.426</t>
  </si>
  <si>
    <t>-0.000979</t>
  </si>
  <si>
    <t>-4.192</t>
  </si>
  <si>
    <t>0.000452</t>
  </si>
  <si>
    <t>1.392</t>
  </si>
  <si>
    <t>-0.001667</t>
  </si>
  <si>
    <t>-7.042</t>
  </si>
  <si>
    <t>1.915</t>
  </si>
  <si>
    <t>-0.002069</t>
  </si>
  <si>
    <t>-6.027</t>
  </si>
  <si>
    <t>-0.002123</t>
  </si>
  <si>
    <t>-8.718</t>
  </si>
  <si>
    <t>1.594</t>
  </si>
  <si>
    <t>-5.019</t>
  </si>
  <si>
    <t>-0.001889</t>
  </si>
  <si>
    <t>-7.627</t>
  </si>
  <si>
    <t>0.274</t>
  </si>
  <si>
    <t>-0.001813</t>
  </si>
  <si>
    <t>-5.464</t>
  </si>
  <si>
    <t>-0.002223</t>
  </si>
  <si>
    <t>-9.122</t>
  </si>
  <si>
    <t>1.435</t>
  </si>
  <si>
    <t>-0.001318</t>
  </si>
  <si>
    <t>-3.525</t>
  </si>
  <si>
    <t>-0.001473</t>
  </si>
  <si>
    <t>-5.356</t>
  </si>
  <si>
    <t>0.000924</t>
  </si>
  <si>
    <t>2.837</t>
  </si>
  <si>
    <t>-0.001184</t>
  </si>
  <si>
    <t>-3.477</t>
  </si>
  <si>
    <t>-3.23</t>
  </si>
  <si>
    <t>0.000716</t>
  </si>
  <si>
    <t>-0.000501</t>
  </si>
  <si>
    <t>-1.447</t>
  </si>
  <si>
    <t>-0.000244</t>
  </si>
  <si>
    <t>-0.964</t>
  </si>
  <si>
    <t>0.00042</t>
  </si>
  <si>
    <t>1.246</t>
  </si>
  <si>
    <t>-4.494</t>
  </si>
  <si>
    <t>-5.891</t>
  </si>
  <si>
    <t>1.544</t>
  </si>
  <si>
    <t>-0.002264</t>
  </si>
  <si>
    <t>-6.632</t>
  </si>
  <si>
    <t>-0.001613</t>
  </si>
  <si>
    <t>-6.609</t>
  </si>
  <si>
    <t>1.053</t>
  </si>
  <si>
    <t>-0.001472</t>
  </si>
  <si>
    <t>-4.608</t>
  </si>
  <si>
    <t>-0.001238</t>
  </si>
  <si>
    <t>-5.37</t>
  </si>
  <si>
    <t>1.43</t>
  </si>
  <si>
    <t>-0.002057</t>
  </si>
  <si>
    <t>-6.017</t>
  </si>
  <si>
    <t>-0.002149</t>
  </si>
  <si>
    <t>-8.002</t>
  </si>
  <si>
    <t>0.000635</t>
  </si>
  <si>
    <t>2.006</t>
  </si>
  <si>
    <t>-0.001934</t>
  </si>
  <si>
    <t>-5.59</t>
  </si>
  <si>
    <t>-0.001849</t>
  </si>
  <si>
    <t>-7.391</t>
  </si>
  <si>
    <t>0.00062</t>
  </si>
  <si>
    <t>2.054</t>
  </si>
  <si>
    <t>-0.001977</t>
  </si>
  <si>
    <t>-6.969</t>
  </si>
  <si>
    <t>-0.00206</t>
  </si>
  <si>
    <t>-9.717</t>
  </si>
  <si>
    <t>0.828</t>
  </si>
  <si>
    <t>-4.411</t>
  </si>
  <si>
    <t>-0.001484</t>
  </si>
  <si>
    <t>-6.179</t>
  </si>
  <si>
    <t>2.843</t>
  </si>
  <si>
    <t>-5.987</t>
  </si>
  <si>
    <t>-6.598</t>
  </si>
  <si>
    <t>-4.606</t>
  </si>
  <si>
    <t>0.877</t>
  </si>
  <si>
    <t>-3.167</t>
  </si>
  <si>
    <t>-3.563</t>
  </si>
  <si>
    <t>-0.002001</t>
  </si>
  <si>
    <t>-5.834</t>
  </si>
  <si>
    <t>-0.001918</t>
  </si>
  <si>
    <t>-7.9</t>
  </si>
  <si>
    <t>-0.703</t>
  </si>
  <si>
    <t>-0.002395</t>
  </si>
  <si>
    <t>-7.268</t>
  </si>
  <si>
    <t>-9.285</t>
  </si>
  <si>
    <t>-0.002284</t>
  </si>
  <si>
    <t>-6.56</t>
  </si>
  <si>
    <t>-10.79</t>
  </si>
  <si>
    <t>1.271</t>
  </si>
  <si>
    <t>-0.002201</t>
  </si>
  <si>
    <t>-6.28</t>
  </si>
  <si>
    <t>-0.002575</t>
  </si>
  <si>
    <t>-9.842</t>
  </si>
  <si>
    <t>0.000548</t>
  </si>
  <si>
    <t>2.036</t>
  </si>
  <si>
    <t>-0.001302</t>
  </si>
  <si>
    <t>-3.729</t>
  </si>
  <si>
    <t>-0.002411</t>
  </si>
  <si>
    <t>-9.534</t>
  </si>
  <si>
    <t>-0.002467</t>
  </si>
  <si>
    <t>-7.373</t>
  </si>
  <si>
    <t>-8.37</t>
  </si>
  <si>
    <t>0.000591</t>
  </si>
  <si>
    <t>2.107</t>
  </si>
  <si>
    <t>-0.001867</t>
  </si>
  <si>
    <t>-5.64</t>
  </si>
  <si>
    <t>-0.002359</t>
  </si>
  <si>
    <t>-9.609</t>
  </si>
  <si>
    <t>0.000756</t>
  </si>
  <si>
    <t>2.389</t>
  </si>
  <si>
    <t>-2.752</t>
  </si>
  <si>
    <t>-0.001304</t>
  </si>
  <si>
    <t>-5.551</t>
  </si>
  <si>
    <t>1.671</t>
  </si>
  <si>
    <t>-0.001561</t>
  </si>
  <si>
    <t>-4.721</t>
  </si>
  <si>
    <t>-8.559</t>
  </si>
  <si>
    <t>0.000537</t>
  </si>
  <si>
    <t>1.717</t>
  </si>
  <si>
    <t>-0.000107</t>
  </si>
  <si>
    <t>-0.468</t>
  </si>
  <si>
    <t>2.025</t>
  </si>
  <si>
    <t>-1.758</t>
  </si>
  <si>
    <t>-2.479</t>
  </si>
  <si>
    <t>0.00098</t>
  </si>
  <si>
    <t>3.056</t>
  </si>
  <si>
    <t>-2.139</t>
  </si>
  <si>
    <t>-0.000446</t>
  </si>
  <si>
    <t>-1.918</t>
  </si>
  <si>
    <t>1.815</t>
  </si>
  <si>
    <t>-3.304</t>
  </si>
  <si>
    <t>-0.000564</t>
  </si>
  <si>
    <t>1.297</t>
  </si>
  <si>
    <t>-0.000903</t>
  </si>
  <si>
    <t>-2.531</t>
  </si>
  <si>
    <t>-0.000967</t>
  </si>
  <si>
    <t>-3.645</t>
  </si>
  <si>
    <t>0.295</t>
  </si>
  <si>
    <t>-0.001426</t>
  </si>
  <si>
    <t>-4.568</t>
  </si>
  <si>
    <t>-4.626</t>
  </si>
  <si>
    <t>0.00088</t>
  </si>
  <si>
    <t>2.506</t>
  </si>
  <si>
    <t>-0.002266</t>
  </si>
  <si>
    <t>-0.002538</t>
  </si>
  <si>
    <t>-9.762</t>
  </si>
  <si>
    <t>-0.001555</t>
  </si>
  <si>
    <t>-4.811</t>
  </si>
  <si>
    <t>-0.002285</t>
  </si>
  <si>
    <t>-9.157</t>
  </si>
  <si>
    <t>-0.681</t>
  </si>
  <si>
    <t>-0.001846</t>
  </si>
  <si>
    <t>-5.272</t>
  </si>
  <si>
    <t>-0.002188</t>
  </si>
  <si>
    <t>-8.877</t>
  </si>
  <si>
    <t>0.679</t>
  </si>
  <si>
    <t>-0.000977</t>
  </si>
  <si>
    <t>-4.038</t>
  </si>
  <si>
    <t>0.000624</t>
  </si>
  <si>
    <t>-0.001057</t>
  </si>
  <si>
    <t>-3.021</t>
  </si>
  <si>
    <t>-0.001338</t>
  </si>
  <si>
    <t>-4.963</t>
  </si>
  <si>
    <t>0.000653</t>
  </si>
  <si>
    <t>-0.001363</t>
  </si>
  <si>
    <t>-4.214</t>
  </si>
  <si>
    <t>-0.00144</t>
  </si>
  <si>
    <t>-6.394</t>
  </si>
  <si>
    <t>0.000896</t>
  </si>
  <si>
    <t>-5.475</t>
  </si>
  <si>
    <t>-0.0021</t>
  </si>
  <si>
    <t>-8.146</t>
  </si>
  <si>
    <t>-0.001122</t>
  </si>
  <si>
    <t>-3.624</t>
  </si>
  <si>
    <t>-0.000694</t>
  </si>
  <si>
    <t>0.000801</t>
  </si>
  <si>
    <t>2.534</t>
  </si>
  <si>
    <t>-2.965</t>
  </si>
  <si>
    <t>-0.001277</t>
  </si>
  <si>
    <t>-5.552</t>
  </si>
  <si>
    <t>1.833</t>
  </si>
  <si>
    <t>-0.000691</t>
  </si>
  <si>
    <t>-0.000765</t>
  </si>
  <si>
    <t>1.841</t>
  </si>
  <si>
    <t>-0.002142</t>
  </si>
  <si>
    <t>-6.421</t>
  </si>
  <si>
    <t>-0.001899</t>
  </si>
  <si>
    <t>-8.032</t>
  </si>
  <si>
    <t>1.561</t>
  </si>
  <si>
    <t>-0.002132</t>
  </si>
  <si>
    <t>-6.339</t>
  </si>
  <si>
    <t>-0.001957</t>
  </si>
  <si>
    <t>-7.74</t>
  </si>
  <si>
    <t>0.000856</t>
  </si>
  <si>
    <t>2.755</t>
  </si>
  <si>
    <t>-0.002528</t>
  </si>
  <si>
    <t>-7.891</t>
  </si>
  <si>
    <t>-0.002286</t>
  </si>
  <si>
    <t>-9.264</t>
  </si>
  <si>
    <t>0.315</t>
  </si>
  <si>
    <t>-0.002533</t>
  </si>
  <si>
    <t>-10.85</t>
  </si>
  <si>
    <t>2.066</t>
  </si>
  <si>
    <t>-5.94</t>
  </si>
  <si>
    <t>-0.00191</t>
  </si>
  <si>
    <t>-8.058</t>
  </si>
  <si>
    <t>0.000632</t>
  </si>
  <si>
    <t>2.047</t>
  </si>
  <si>
    <t>-0.001138</t>
  </si>
  <si>
    <t>-6.378</t>
  </si>
  <si>
    <t>-0.001762</t>
  </si>
  <si>
    <t>-5.39</t>
  </si>
  <si>
    <t>-0.001987</t>
  </si>
  <si>
    <t>-7.744</t>
  </si>
  <si>
    <t>-0.759</t>
  </si>
  <si>
    <t>-0.002092</t>
  </si>
  <si>
    <t>-6.17</t>
  </si>
  <si>
    <t>-0.002192</t>
  </si>
  <si>
    <t>-8.943</t>
  </si>
  <si>
    <t>-6.8e-05</t>
  </si>
  <si>
    <t>-0.213</t>
  </si>
  <si>
    <t>-0.001214</t>
  </si>
  <si>
    <t>-3.571</t>
  </si>
  <si>
    <t>-8.788</t>
  </si>
  <si>
    <t>0.905</t>
  </si>
  <si>
    <t>-6.119</t>
  </si>
  <si>
    <t>-0.002557</t>
  </si>
  <si>
    <t>-10.531</t>
  </si>
  <si>
    <t>-8.33</t>
  </si>
  <si>
    <t>-0.002543</t>
  </si>
  <si>
    <t>-9.713</t>
  </si>
  <si>
    <t>1.864</t>
  </si>
  <si>
    <t>-0.001111</t>
  </si>
  <si>
    <t>-3.33</t>
  </si>
  <si>
    <t>-7.166</t>
  </si>
  <si>
    <t>-0.001495</t>
  </si>
  <si>
    <t>-4.455</t>
  </si>
  <si>
    <t>-0.001251</t>
  </si>
  <si>
    <t>-5.05</t>
  </si>
  <si>
    <t>-0.001732</t>
  </si>
  <si>
    <t>-7.159</t>
  </si>
  <si>
    <t>-0.002608</t>
  </si>
  <si>
    <t>-7.602</t>
  </si>
  <si>
    <t>-0.002559</t>
  </si>
  <si>
    <t>-10.396</t>
  </si>
  <si>
    <t>-0.069</t>
  </si>
  <si>
    <t>-0.00253</t>
  </si>
  <si>
    <t>-0.002183</t>
  </si>
  <si>
    <t>-8.106</t>
  </si>
  <si>
    <t>2.029</t>
  </si>
  <si>
    <t>-3.939</t>
  </si>
  <si>
    <t>-5.425</t>
  </si>
  <si>
    <t>0.001093</t>
  </si>
  <si>
    <t>3.456</t>
  </si>
  <si>
    <t>-0.001529</t>
  </si>
  <si>
    <t>-4.528</t>
  </si>
  <si>
    <t>-7.7</t>
  </si>
  <si>
    <t>0.000564</t>
  </si>
  <si>
    <t>-0.001693</t>
  </si>
  <si>
    <t>-6.91</t>
  </si>
  <si>
    <t>0.00065</t>
  </si>
  <si>
    <t>1.818</t>
  </si>
  <si>
    <t>-0.000221</t>
  </si>
  <si>
    <t>-0.000901</t>
  </si>
  <si>
    <t>-3.46</t>
  </si>
  <si>
    <t>1.572</t>
  </si>
  <si>
    <t>-0.002072</t>
  </si>
  <si>
    <t>-6.234</t>
  </si>
  <si>
    <t>-6.93</t>
  </si>
  <si>
    <t>0.862</t>
  </si>
  <si>
    <t>-0.001647</t>
  </si>
  <si>
    <t>-4.939</t>
  </si>
  <si>
    <t>-0.001389</t>
  </si>
  <si>
    <t>-5.734</t>
  </si>
  <si>
    <t>1.767</t>
  </si>
  <si>
    <t>-5.457</t>
  </si>
  <si>
    <t>-0.002334</t>
  </si>
  <si>
    <t>-9.791</t>
  </si>
  <si>
    <t>0.236</t>
  </si>
  <si>
    <t>-0.001792</t>
  </si>
  <si>
    <t>-3.475</t>
  </si>
  <si>
    <t>1.385</t>
  </si>
  <si>
    <t>-1.734</t>
  </si>
  <si>
    <t>-2.074</t>
  </si>
  <si>
    <t>1.821</t>
  </si>
  <si>
    <t>-0.001815</t>
  </si>
  <si>
    <t>-5.396</t>
  </si>
  <si>
    <t>-6.278</t>
  </si>
  <si>
    <t>1.582</t>
  </si>
  <si>
    <t>-3.724</t>
  </si>
  <si>
    <t>-4.947</t>
  </si>
  <si>
    <t>0.000854</t>
  </si>
  <si>
    <t>2.402</t>
  </si>
  <si>
    <t>-0.000689</t>
  </si>
  <si>
    <t>-2.665</t>
  </si>
  <si>
    <t>0.000668</t>
  </si>
  <si>
    <t>2.237</t>
  </si>
  <si>
    <t>-0.001213</t>
  </si>
  <si>
    <t>-3.683</t>
  </si>
  <si>
    <t>2.058</t>
  </si>
  <si>
    <t>-0.001643</t>
  </si>
  <si>
    <t>-4.998</t>
  </si>
  <si>
    <t>-4.613</t>
  </si>
  <si>
    <t>1.332</t>
  </si>
  <si>
    <t>-0.001348</t>
  </si>
  <si>
    <t>-5.753</t>
  </si>
  <si>
    <t>2.144</t>
  </si>
  <si>
    <t>-3.066</t>
  </si>
  <si>
    <t>-0.001076</t>
  </si>
  <si>
    <t>-4.781</t>
  </si>
  <si>
    <t>1.147</t>
  </si>
  <si>
    <t>-0.002586</t>
  </si>
  <si>
    <t>-7.473</t>
  </si>
  <si>
    <t>-0.002684</t>
  </si>
  <si>
    <t>-10.542</t>
  </si>
  <si>
    <t>0.000819</t>
  </si>
  <si>
    <t>2.588</t>
  </si>
  <si>
    <t>-0.001859</t>
  </si>
  <si>
    <t>-5.491</t>
  </si>
  <si>
    <t>-6.41</t>
  </si>
  <si>
    <t>0.001266</t>
  </si>
  <si>
    <t>3.903</t>
  </si>
  <si>
    <t>1.967</t>
  </si>
  <si>
    <t>-0.003004</t>
  </si>
  <si>
    <t>-14.288</t>
  </si>
  <si>
    <t>0.00072</t>
  </si>
  <si>
    <t>2.37</t>
  </si>
  <si>
    <t>-0.001727</t>
  </si>
  <si>
    <t>-5.46</t>
  </si>
  <si>
    <t>-0.002554</t>
  </si>
  <si>
    <t>-9.836</t>
  </si>
  <si>
    <t>0.669</t>
  </si>
  <si>
    <t>-0.00176</t>
  </si>
  <si>
    <t>-5.243</t>
  </si>
  <si>
    <t>-0.002634</t>
  </si>
  <si>
    <t>-10.483</t>
  </si>
  <si>
    <t>-8.144</t>
  </si>
  <si>
    <t>-12.819</t>
  </si>
  <si>
    <t>-0.692</t>
  </si>
  <si>
    <t>-6.299</t>
  </si>
  <si>
    <t>-0.002858</t>
  </si>
  <si>
    <t>-12.271</t>
  </si>
  <si>
    <t>1.309</t>
  </si>
  <si>
    <t>-0.001559</t>
  </si>
  <si>
    <t>-4.523</t>
  </si>
  <si>
    <t>-10.402</t>
  </si>
  <si>
    <t>1.244</t>
  </si>
  <si>
    <t>-0.00332</t>
  </si>
  <si>
    <t>-10.147</t>
  </si>
  <si>
    <t>-0.002028</t>
  </si>
  <si>
    <t>-8.255</t>
  </si>
  <si>
    <t>-0.004077</t>
  </si>
  <si>
    <t>-12.453</t>
  </si>
  <si>
    <t>-0.002276</t>
  </si>
  <si>
    <t>-9.291</t>
  </si>
  <si>
    <t>-0.001332</t>
  </si>
  <si>
    <t>-3.823</t>
  </si>
  <si>
    <t>-2.854</t>
  </si>
  <si>
    <t>-0.000574</t>
  </si>
  <si>
    <t>-0.00175</t>
  </si>
  <si>
    <t>-7.107</t>
  </si>
  <si>
    <t>0.309</t>
  </si>
  <si>
    <t>-7.317</t>
  </si>
  <si>
    <t>-0.002046</t>
  </si>
  <si>
    <t>-8.502</t>
  </si>
  <si>
    <t>2.993</t>
  </si>
  <si>
    <t>-3.47</t>
  </si>
  <si>
    <t>0.000802</t>
  </si>
  <si>
    <t>-0.001615</t>
  </si>
  <si>
    <t>-4.997</t>
  </si>
  <si>
    <t>-0.00168</t>
  </si>
  <si>
    <t>-7.395</t>
  </si>
  <si>
    <t>1.796</t>
  </si>
  <si>
    <t>-0.00153</t>
  </si>
  <si>
    <t>-4.759</t>
  </si>
  <si>
    <t>-0.001534</t>
  </si>
  <si>
    <t>-6.676</t>
  </si>
  <si>
    <t>1.345</t>
  </si>
  <si>
    <t>-0.002416</t>
  </si>
  <si>
    <t>-6.876</t>
  </si>
  <si>
    <t>-0.00209</t>
  </si>
  <si>
    <t>-8.072</t>
  </si>
  <si>
    <t>-0.268</t>
  </si>
  <si>
    <t>-6.073</t>
  </si>
  <si>
    <t>-0.002234</t>
  </si>
  <si>
    <t>-8.856</t>
  </si>
  <si>
    <t>0.001081</t>
  </si>
  <si>
    <t>3.395</t>
  </si>
  <si>
    <t>-0.001754</t>
  </si>
  <si>
    <t>-5.331</t>
  </si>
  <si>
    <t>-0.002087</t>
  </si>
  <si>
    <t>-8.815</t>
  </si>
  <si>
    <t>0.000529</t>
  </si>
  <si>
    <t>1.692</t>
  </si>
  <si>
    <t>-7.543</t>
  </si>
  <si>
    <t>-10.681</t>
  </si>
  <si>
    <t>0.954</t>
  </si>
  <si>
    <t>-0.002578</t>
  </si>
  <si>
    <t>-8.221</t>
  </si>
  <si>
    <t>-10.659</t>
  </si>
  <si>
    <t>0.00087</t>
  </si>
  <si>
    <t>2.738</t>
  </si>
  <si>
    <t>-3.029</t>
  </si>
  <si>
    <t>-0.001681</t>
  </si>
  <si>
    <t>-7.096</t>
  </si>
  <si>
    <t>0.000127</t>
  </si>
  <si>
    <t>0.389</t>
  </si>
  <si>
    <t>-0.002018</t>
  </si>
  <si>
    <t>-5.826</t>
  </si>
  <si>
    <t>-0.002421</t>
  </si>
  <si>
    <t>-10.106</t>
  </si>
  <si>
    <t>0.000832</t>
  </si>
  <si>
    <t>2.378</t>
  </si>
  <si>
    <t>-0.001916</t>
  </si>
  <si>
    <t>-5.055</t>
  </si>
  <si>
    <t>0.708</t>
  </si>
  <si>
    <t>-0.002811</t>
  </si>
  <si>
    <t>-8.227</t>
  </si>
  <si>
    <t>-0.00217</t>
  </si>
  <si>
    <t>-8.029</t>
  </si>
  <si>
    <t>0.000727</t>
  </si>
  <si>
    <t>2.135</t>
  </si>
  <si>
    <t>-0.000871</t>
  </si>
  <si>
    <t>-2.692</t>
  </si>
  <si>
    <t>-5.223</t>
  </si>
  <si>
    <t>1.095</t>
  </si>
  <si>
    <t>-5.435</t>
  </si>
  <si>
    <t>-7.56</t>
  </si>
  <si>
    <t>-0.000186</t>
  </si>
  <si>
    <t>-0.579</t>
  </si>
  <si>
    <t>-0.00282</t>
  </si>
  <si>
    <t>-8.082</t>
  </si>
  <si>
    <t>-8.834</t>
  </si>
  <si>
    <t>Table S4.3: f4-statistics results, CB-EUR grouping II</t>
  </si>
  <si>
    <t>European group individuals</t>
  </si>
  <si>
    <t>Admixed and low coverage individuals</t>
  </si>
  <si>
    <t>pre-CEE cluster individuals</t>
  </si>
  <si>
    <t>G1</t>
  </si>
  <si>
    <t>G2</t>
  </si>
  <si>
    <t>-1.417</t>
  </si>
  <si>
    <t>7.139</t>
  </si>
  <si>
    <t>Asian</t>
  </si>
  <si>
    <t>1.7e-05</t>
  </si>
  <si>
    <t>G3_1</t>
  </si>
  <si>
    <t>G3_2</t>
  </si>
  <si>
    <t>-2.2e-05</t>
  </si>
  <si>
    <t>8.9e-05</t>
  </si>
  <si>
    <t>0.001931</t>
  </si>
  <si>
    <t>7.094</t>
  </si>
  <si>
    <t>0.000126</t>
  </si>
  <si>
    <t>0.000121</t>
  </si>
  <si>
    <t>2.771</t>
  </si>
  <si>
    <t>2.485</t>
  </si>
  <si>
    <t>1.995</t>
  </si>
  <si>
    <t>-0.721</t>
  </si>
  <si>
    <t>0.003616</t>
  </si>
  <si>
    <t>12.315</t>
  </si>
  <si>
    <t>-1.708</t>
  </si>
  <si>
    <t>-0.932</t>
  </si>
  <si>
    <t>0.000956</t>
  </si>
  <si>
    <t>3.379</t>
  </si>
  <si>
    <t>-5.4e-05</t>
  </si>
  <si>
    <t>-0.647</t>
  </si>
  <si>
    <t>0.000994</t>
  </si>
  <si>
    <t>7.911</t>
  </si>
  <si>
    <t>0.001044</t>
  </si>
  <si>
    <t>3.998</t>
  </si>
  <si>
    <t>0.000191</t>
  </si>
  <si>
    <t>1.519</t>
  </si>
  <si>
    <t>3.345</t>
  </si>
  <si>
    <t>0.008316</t>
  </si>
  <si>
    <t>26.461</t>
  </si>
  <si>
    <t>0.024</t>
  </si>
  <si>
    <t>6.7e-05</t>
  </si>
  <si>
    <t>0.518</t>
  </si>
  <si>
    <t>0.009197</t>
  </si>
  <si>
    <t>28.393</t>
  </si>
  <si>
    <t>0.000119</t>
  </si>
  <si>
    <t>-0.631</t>
  </si>
  <si>
    <t>28.107</t>
  </si>
  <si>
    <t>-1.728</t>
  </si>
  <si>
    <t>0.001718</t>
  </si>
  <si>
    <t>13.456</t>
  </si>
  <si>
    <t>0.008596</t>
  </si>
  <si>
    <t>26.979</t>
  </si>
  <si>
    <t>AGY-49_ok</t>
  </si>
  <si>
    <t>0.348</t>
  </si>
  <si>
    <t>0.000649</t>
  </si>
  <si>
    <t>5.452</t>
  </si>
  <si>
    <t>0.006841</t>
  </si>
  <si>
    <t>22.54</t>
  </si>
  <si>
    <t>1.236</t>
  </si>
  <si>
    <t>0.000666</t>
  </si>
  <si>
    <t>5.263</t>
  </si>
  <si>
    <t>-1.331</t>
  </si>
  <si>
    <t>AGY-75_ok</t>
  </si>
  <si>
    <t>-3.486</t>
  </si>
  <si>
    <t>2.353</t>
  </si>
  <si>
    <t>-1.234</t>
  </si>
  <si>
    <t>-1.382</t>
  </si>
  <si>
    <t>0.727</t>
  </si>
  <si>
    <t>0.001363</t>
  </si>
  <si>
    <t>5.036</t>
  </si>
  <si>
    <t>AGY-87_ok</t>
  </si>
  <si>
    <t>0.142</t>
  </si>
  <si>
    <t>0.00073</t>
  </si>
  <si>
    <t>5.714</t>
  </si>
  <si>
    <t>4.713</t>
  </si>
  <si>
    <t>-0.144</t>
  </si>
  <si>
    <t>8.021</t>
  </si>
  <si>
    <t>0.001498</t>
  </si>
  <si>
    <t>5.432</t>
  </si>
  <si>
    <t>0.000134</t>
  </si>
  <si>
    <t>-4.266</t>
  </si>
  <si>
    <t>4.536</t>
  </si>
  <si>
    <t>-2.197</t>
  </si>
  <si>
    <t>-0.000194</t>
  </si>
  <si>
    <t>-2.161</t>
  </si>
  <si>
    <t>3.423</t>
  </si>
  <si>
    <t>0.003433</t>
  </si>
  <si>
    <t>12.567</t>
  </si>
  <si>
    <t>-0.000215</t>
  </si>
  <si>
    <t>-1.515</t>
  </si>
  <si>
    <t>0.000742</t>
  </si>
  <si>
    <t>6.096</t>
  </si>
  <si>
    <t>-0.428</t>
  </si>
  <si>
    <t>9.7e-05</t>
  </si>
  <si>
    <t>-0.338</t>
  </si>
  <si>
    <t>2.325</t>
  </si>
  <si>
    <t>-3.161</t>
  </si>
  <si>
    <t>-0.000386</t>
  </si>
  <si>
    <t>0.000963</t>
  </si>
  <si>
    <t>7.535</t>
  </si>
  <si>
    <t>-1.311</t>
  </si>
  <si>
    <t>-2.367</t>
  </si>
  <si>
    <t>-0.000352</t>
  </si>
  <si>
    <t>-2.812</t>
  </si>
  <si>
    <t>-2.567</t>
  </si>
  <si>
    <t>-1.258</t>
  </si>
  <si>
    <t>-0.000175</t>
  </si>
  <si>
    <t>-1.409</t>
  </si>
  <si>
    <t>0.005334</t>
  </si>
  <si>
    <t>17.331</t>
  </si>
  <si>
    <t>-0.000151</t>
  </si>
  <si>
    <t>-1.772</t>
  </si>
  <si>
    <t>4.711</t>
  </si>
  <si>
    <t>0.002312</t>
  </si>
  <si>
    <t>8.347</t>
  </si>
  <si>
    <t>3.105</t>
  </si>
  <si>
    <t>0.000103</t>
  </si>
  <si>
    <t>0.001674</t>
  </si>
  <si>
    <t>6.158</t>
  </si>
  <si>
    <t>-0.205</t>
  </si>
  <si>
    <t>3.41</t>
  </si>
  <si>
    <t>0.009744</t>
  </si>
  <si>
    <t>30.819</t>
  </si>
  <si>
    <t>-0.000185</t>
  </si>
  <si>
    <t>-1.267</t>
  </si>
  <si>
    <t>0.657</t>
  </si>
  <si>
    <t>0.006902</t>
  </si>
  <si>
    <t>22.494</t>
  </si>
  <si>
    <t>0.000131</t>
  </si>
  <si>
    <t>-0.628</t>
  </si>
  <si>
    <t>0.009272</t>
  </si>
  <si>
    <t>14.353</t>
  </si>
  <si>
    <t>-1.289</t>
  </si>
  <si>
    <t>0.000401</t>
  </si>
  <si>
    <t>0.000105</t>
  </si>
  <si>
    <t>3.835</t>
  </si>
  <si>
    <t>0.00423</t>
  </si>
  <si>
    <t>14.415</t>
  </si>
  <si>
    <t>-1.538</t>
  </si>
  <si>
    <t>3.9e-05</t>
  </si>
  <si>
    <t>0.009299</t>
  </si>
  <si>
    <t>28.197</t>
  </si>
  <si>
    <t>-0.000303</t>
  </si>
  <si>
    <t>0.000144</t>
  </si>
  <si>
    <t>-2.102</t>
  </si>
  <si>
    <t>1.399</t>
  </si>
  <si>
    <t>0.009352</t>
  </si>
  <si>
    <t>28.599</t>
  </si>
  <si>
    <t>-1.281</t>
  </si>
  <si>
    <t>0.521</t>
  </si>
  <si>
    <t>0.009114</t>
  </si>
  <si>
    <t>27.088</t>
  </si>
  <si>
    <t>-3.521</t>
  </si>
  <si>
    <t>2.614</t>
  </si>
  <si>
    <t>0.007657</t>
  </si>
  <si>
    <t>22.702</t>
  </si>
  <si>
    <t>-0.00022</t>
  </si>
  <si>
    <t>-2.278</t>
  </si>
  <si>
    <t>0.005777</t>
  </si>
  <si>
    <t>17.171</t>
  </si>
  <si>
    <t>0.000152</t>
  </si>
  <si>
    <t>-0.58</t>
  </si>
  <si>
    <t>0.397</t>
  </si>
  <si>
    <t>0.007613</t>
  </si>
  <si>
    <t>22.173</t>
  </si>
  <si>
    <t>-0.000111</t>
  </si>
  <si>
    <t>-1.095</t>
  </si>
  <si>
    <t>0.000104</t>
  </si>
  <si>
    <t>-0.331</t>
  </si>
  <si>
    <t>0.005997</t>
  </si>
  <si>
    <t>0.000558</t>
  </si>
  <si>
    <t>10.748</t>
  </si>
  <si>
    <t>-1.814</t>
  </si>
  <si>
    <t>1.197</t>
  </si>
  <si>
    <t>0.005849</t>
  </si>
  <si>
    <t>17.937</t>
  </si>
  <si>
    <t>0.000101</t>
  </si>
  <si>
    <t>0.002</t>
  </si>
  <si>
    <t>0.008755</t>
  </si>
  <si>
    <t>27.341</t>
  </si>
  <si>
    <t>-0.000299</t>
  </si>
  <si>
    <t>0.000138</t>
  </si>
  <si>
    <t>-2.171</t>
  </si>
  <si>
    <t>1.883</t>
  </si>
  <si>
    <t>0.005785</t>
  </si>
  <si>
    <t>18.59</t>
  </si>
  <si>
    <t>-1.619</t>
  </si>
  <si>
    <t>-0.815</t>
  </si>
  <si>
    <t>0.007276</t>
  </si>
  <si>
    <t>21.803</t>
  </si>
  <si>
    <t>-0.000313</t>
  </si>
  <si>
    <t>-2.218</t>
  </si>
  <si>
    <t>4.247</t>
  </si>
  <si>
    <t>0.005831</t>
  </si>
  <si>
    <t>17.233</t>
  </si>
  <si>
    <t>-6.1e-05</t>
  </si>
  <si>
    <t>-0.62</t>
  </si>
  <si>
    <t>2.915</t>
  </si>
  <si>
    <t>0.006657</t>
  </si>
  <si>
    <t>21.244</t>
  </si>
  <si>
    <t>0.000147</t>
  </si>
  <si>
    <t>-0.119</t>
  </si>
  <si>
    <t>-0.000239</t>
  </si>
  <si>
    <t>-2.097</t>
  </si>
  <si>
    <t>-0.328</t>
  </si>
  <si>
    <t>0.006126</t>
  </si>
  <si>
    <t>19.45</t>
  </si>
  <si>
    <t>-0.000442</t>
  </si>
  <si>
    <t>-3.257</t>
  </si>
  <si>
    <t>9.5e-05</t>
  </si>
  <si>
    <t>4.334</t>
  </si>
  <si>
    <t>0.007988</t>
  </si>
  <si>
    <t>25.996</t>
  </si>
  <si>
    <t>-0.000278</t>
  </si>
  <si>
    <t>2.791</t>
  </si>
  <si>
    <t>0.00256</t>
  </si>
  <si>
    <t>9.068</t>
  </si>
  <si>
    <t>1.39</t>
  </si>
  <si>
    <t>0.000168</t>
  </si>
  <si>
    <t>1.748</t>
  </si>
  <si>
    <t>0.004961</t>
  </si>
  <si>
    <t>16.005</t>
  </si>
  <si>
    <t>6.1e-05</t>
  </si>
  <si>
    <t>0.639</t>
  </si>
  <si>
    <t>1.902</t>
  </si>
  <si>
    <t>0.002694</t>
  </si>
  <si>
    <t>9.189</t>
  </si>
  <si>
    <t>-3.065</t>
  </si>
  <si>
    <t>-3.201</t>
  </si>
  <si>
    <t>0.002431</t>
  </si>
  <si>
    <t>8.836</t>
  </si>
  <si>
    <t>-1.535</t>
  </si>
  <si>
    <t>0.004065</t>
  </si>
  <si>
    <t>14.276</t>
  </si>
  <si>
    <t>-1.851</t>
  </si>
  <si>
    <t>3.608</t>
  </si>
  <si>
    <t>0.002462</t>
  </si>
  <si>
    <t>8.895</t>
  </si>
  <si>
    <t>-2.281</t>
  </si>
  <si>
    <t>0.000394</t>
  </si>
  <si>
    <t>4.129</t>
  </si>
  <si>
    <t>0.003415</t>
  </si>
  <si>
    <t>11.755</t>
  </si>
  <si>
    <t>-1.635</t>
  </si>
  <si>
    <t>0.000708</t>
  </si>
  <si>
    <t>6.025</t>
  </si>
  <si>
    <t>0.002134</t>
  </si>
  <si>
    <t>7.661</t>
  </si>
  <si>
    <t>-0.902</t>
  </si>
  <si>
    <t>-0.747</t>
  </si>
  <si>
    <t>0.004836</t>
  </si>
  <si>
    <t>16.071</t>
  </si>
  <si>
    <t>-0.578</t>
  </si>
  <si>
    <t>0.005672</t>
  </si>
  <si>
    <t>18.236</t>
  </si>
  <si>
    <t>-0.874</t>
  </si>
  <si>
    <t>-0.173</t>
  </si>
  <si>
    <t>0.007293</t>
  </si>
  <si>
    <t>23.486</t>
  </si>
  <si>
    <t>0.000145</t>
  </si>
  <si>
    <t>2.982</t>
  </si>
  <si>
    <t>-3.376</t>
  </si>
  <si>
    <t>0.002149</t>
  </si>
  <si>
    <t>7.827</t>
  </si>
  <si>
    <t>-3.7e-05</t>
  </si>
  <si>
    <t>-0.289</t>
  </si>
  <si>
    <t>0.00345</t>
  </si>
  <si>
    <t>11.919</t>
  </si>
  <si>
    <t>0.000107</t>
  </si>
  <si>
    <t>0.811</t>
  </si>
  <si>
    <t>0.007263</t>
  </si>
  <si>
    <t>23.607</t>
  </si>
  <si>
    <t>-0.000241</t>
  </si>
  <si>
    <t>-2.419</t>
  </si>
  <si>
    <t>-2.48</t>
  </si>
  <si>
    <t>0.006402</t>
  </si>
  <si>
    <t>20.752</t>
  </si>
  <si>
    <t>-0.074</t>
  </si>
  <si>
    <t>3.341</t>
  </si>
  <si>
    <t>0.008269</t>
  </si>
  <si>
    <t>26.244</t>
  </si>
  <si>
    <t>-0.949</t>
  </si>
  <si>
    <t>-0.000101</t>
  </si>
  <si>
    <t>-0.000388</t>
  </si>
  <si>
    <t>-1.573</t>
  </si>
  <si>
    <t>0.001791</t>
  </si>
  <si>
    <t>6.626</t>
  </si>
  <si>
    <t>0.29</t>
  </si>
  <si>
    <t>0.652</t>
  </si>
  <si>
    <t>-0.781</t>
  </si>
  <si>
    <t>5.078</t>
  </si>
  <si>
    <t>-0.61</t>
  </si>
  <si>
    <t>3.52</t>
  </si>
  <si>
    <t>1.661</t>
  </si>
  <si>
    <t>0.007753</t>
  </si>
  <si>
    <t>-0.000513</t>
  </si>
  <si>
    <t>-4.394</t>
  </si>
  <si>
    <t>-0.073</t>
  </si>
  <si>
    <t>-0.871</t>
  </si>
  <si>
    <t>0.000208</t>
  </si>
  <si>
    <t>1.928</t>
  </si>
  <si>
    <t>-0.943</t>
  </si>
  <si>
    <t>0.000587</t>
  </si>
  <si>
    <t>0.00012</t>
  </si>
  <si>
    <t>0.005446</t>
  </si>
  <si>
    <t>18.22</t>
  </si>
  <si>
    <t>-1.012</t>
  </si>
  <si>
    <t>4.139</t>
  </si>
  <si>
    <t>0.005226</t>
  </si>
  <si>
    <t>17.351</t>
  </si>
  <si>
    <t>-1.868</t>
  </si>
  <si>
    <t>-3.295</t>
  </si>
  <si>
    <t>0.004133</t>
  </si>
  <si>
    <t>14.075</t>
  </si>
  <si>
    <t>0.005154</t>
  </si>
  <si>
    <t>16.391</t>
  </si>
  <si>
    <t>-4.127</t>
  </si>
  <si>
    <t>3.801</t>
  </si>
  <si>
    <t>0.001751</t>
  </si>
  <si>
    <t>6.421</t>
  </si>
  <si>
    <t>-1.063</t>
  </si>
  <si>
    <t>-1.025</t>
  </si>
  <si>
    <t>-0.000739</t>
  </si>
  <si>
    <t>-5.831</t>
  </si>
  <si>
    <t>9.4e-05</t>
  </si>
  <si>
    <t>0.000154</t>
  </si>
  <si>
    <t>0.585</t>
  </si>
  <si>
    <t>-2.91</t>
  </si>
  <si>
    <t>1.395</t>
  </si>
  <si>
    <t>0.001472</t>
  </si>
  <si>
    <t>5.299</t>
  </si>
  <si>
    <t>-1.83</t>
  </si>
  <si>
    <t>3.166</t>
  </si>
  <si>
    <t>-0.000855</t>
  </si>
  <si>
    <t>-3.121</t>
  </si>
  <si>
    <t>-0.344</t>
  </si>
  <si>
    <t>3.579</t>
  </si>
  <si>
    <t>0.004011</t>
  </si>
  <si>
    <t>12.86</t>
  </si>
  <si>
    <t>-0.00046</t>
  </si>
  <si>
    <t>-3.418</t>
  </si>
  <si>
    <t>0.004601</t>
  </si>
  <si>
    <t>14.323</t>
  </si>
  <si>
    <t>-0.498</t>
  </si>
  <si>
    <t>3.83</t>
  </si>
  <si>
    <t>0.004701</t>
  </si>
  <si>
    <t>16.579</t>
  </si>
  <si>
    <t>-0.000168</t>
  </si>
  <si>
    <t>3.483</t>
  </si>
  <si>
    <t>-0.000305</t>
  </si>
  <si>
    <t>-3.425</t>
  </si>
  <si>
    <t>0.000113</t>
  </si>
  <si>
    <t>0.006797</t>
  </si>
  <si>
    <t>25.47</t>
  </si>
  <si>
    <t>AHS32_ok</t>
  </si>
  <si>
    <t>-0.000401</t>
  </si>
  <si>
    <t>0.007755</t>
  </si>
  <si>
    <t>24.681</t>
  </si>
  <si>
    <t>3.7e-05</t>
  </si>
  <si>
    <t>0.424</t>
  </si>
  <si>
    <t>0.196</t>
  </si>
  <si>
    <t>0.002465</t>
  </si>
  <si>
    <t>8.202</t>
  </si>
  <si>
    <t>-8.9e-05</t>
  </si>
  <si>
    <t>-0.669</t>
  </si>
  <si>
    <t>-0.000262</t>
  </si>
  <si>
    <t>18.507</t>
  </si>
  <si>
    <t>-0.54</t>
  </si>
  <si>
    <t>8.3e-05</t>
  </si>
  <si>
    <t>0.691</t>
  </si>
  <si>
    <t>0.006396</t>
  </si>
  <si>
    <t>22.017</t>
  </si>
  <si>
    <t>-0.000531</t>
  </si>
  <si>
    <t>-3.974</t>
  </si>
  <si>
    <t>-0.000109</t>
  </si>
  <si>
    <t>0.004566</t>
  </si>
  <si>
    <t>15.108</t>
  </si>
  <si>
    <t>-0.000147</t>
  </si>
  <si>
    <t>-1.575</t>
  </si>
  <si>
    <t>-0.73</t>
  </si>
  <si>
    <t>0.003172</t>
  </si>
  <si>
    <t>10.643</t>
  </si>
  <si>
    <t>-0.665</t>
  </si>
  <si>
    <t>0.595</t>
  </si>
  <si>
    <t>0.005783</t>
  </si>
  <si>
    <t>18.865</t>
  </si>
  <si>
    <t>2.8e-05</t>
  </si>
  <si>
    <t>0.006273</t>
  </si>
  <si>
    <t>21.306</t>
  </si>
  <si>
    <t>0.231</t>
  </si>
  <si>
    <t>0.009669</t>
  </si>
  <si>
    <t>28.791</t>
  </si>
  <si>
    <t>-1.04</t>
  </si>
  <si>
    <t>0.008725</t>
  </si>
  <si>
    <t>29.004</t>
  </si>
  <si>
    <t>ALT-369_ok</t>
  </si>
  <si>
    <t>1.305</t>
  </si>
  <si>
    <t>0.007054</t>
  </si>
  <si>
    <t>22.858</t>
  </si>
  <si>
    <t>0.284</t>
  </si>
  <si>
    <t>0.000165</t>
  </si>
  <si>
    <t>0.006785</t>
  </si>
  <si>
    <t>20.995</t>
  </si>
  <si>
    <t>ALT-412_ok</t>
  </si>
  <si>
    <t>0.000399</t>
  </si>
  <si>
    <t>3.109</t>
  </si>
  <si>
    <t>0.953</t>
  </si>
  <si>
    <t>0.005987</t>
  </si>
  <si>
    <t>18.647</t>
  </si>
  <si>
    <t>2.094</t>
  </si>
  <si>
    <t>-4.453</t>
  </si>
  <si>
    <t>0.009082</t>
  </si>
  <si>
    <t>27.329</t>
  </si>
  <si>
    <t>ALT-414_ok</t>
  </si>
  <si>
    <t>2.734</t>
  </si>
  <si>
    <t>1.623</t>
  </si>
  <si>
    <t>0.005029</t>
  </si>
  <si>
    <t>16.795</t>
  </si>
  <si>
    <t>1.256</t>
  </si>
  <si>
    <t>-0.000133</t>
  </si>
  <si>
    <t>0.006549</t>
  </si>
  <si>
    <t>20.395</t>
  </si>
  <si>
    <t>ALT-596_ok</t>
  </si>
  <si>
    <t>2.822</t>
  </si>
  <si>
    <t>0.432</t>
  </si>
  <si>
    <t>0.006072</t>
  </si>
  <si>
    <t>19.33</t>
  </si>
  <si>
    <t>0.999</t>
  </si>
  <si>
    <t>15.012</t>
  </si>
  <si>
    <t>ALT-77_ok</t>
  </si>
  <si>
    <t>4.934</t>
  </si>
  <si>
    <t>-1.471</t>
  </si>
  <si>
    <t>-0.00078</t>
  </si>
  <si>
    <t>-2.868</t>
  </si>
  <si>
    <t>0.000209</t>
  </si>
  <si>
    <t>2.375</t>
  </si>
  <si>
    <t>-0.000711</t>
  </si>
  <si>
    <t>-5.949</t>
  </si>
  <si>
    <t>-0.087</t>
  </si>
  <si>
    <t>AN-286_ok</t>
  </si>
  <si>
    <t>-0.000945</t>
  </si>
  <si>
    <t>-1.463</t>
  </si>
  <si>
    <t>0.004354</t>
  </si>
  <si>
    <t>16.06</t>
  </si>
  <si>
    <t>-0.00033</t>
  </si>
  <si>
    <t>0.911</t>
  </si>
  <si>
    <t>ARK-38_ok</t>
  </si>
  <si>
    <t>2.195</t>
  </si>
  <si>
    <t>0.742</t>
  </si>
  <si>
    <t>0.005203</t>
  </si>
  <si>
    <t>16.851</t>
  </si>
  <si>
    <t>1.533</t>
  </si>
  <si>
    <t>2.523</t>
  </si>
  <si>
    <t>0.001851</t>
  </si>
  <si>
    <t>6.298</t>
  </si>
  <si>
    <t>AV1</t>
  </si>
  <si>
    <t>-0.001508</t>
  </si>
  <si>
    <t>-11.563</t>
  </si>
  <si>
    <t>-1.362</t>
  </si>
  <si>
    <t>0.00198</t>
  </si>
  <si>
    <t>6.888</t>
  </si>
  <si>
    <t>-2.192</t>
  </si>
  <si>
    <t>-0.000136</t>
  </si>
  <si>
    <t>-1.14</t>
  </si>
  <si>
    <t>0.003598</t>
  </si>
  <si>
    <t>12.182</t>
  </si>
  <si>
    <t>AV2</t>
  </si>
  <si>
    <t>-13.697</t>
  </si>
  <si>
    <t>0.792</t>
  </si>
  <si>
    <t>2.064</t>
  </si>
  <si>
    <t>-3.423</t>
  </si>
  <si>
    <t>-0.00023</t>
  </si>
  <si>
    <t>-1.955</t>
  </si>
  <si>
    <t>0.005207</t>
  </si>
  <si>
    <t>17.859</t>
  </si>
  <si>
    <t>Bal_146_SRR18191423</t>
  </si>
  <si>
    <t>-0.000222</t>
  </si>
  <si>
    <t>-2.016</t>
  </si>
  <si>
    <t>0.002931</t>
  </si>
  <si>
    <t>9.809</t>
  </si>
  <si>
    <t>-0.000317</t>
  </si>
  <si>
    <t>-3.518</t>
  </si>
  <si>
    <t>-2.1</t>
  </si>
  <si>
    <t>0.68</t>
  </si>
  <si>
    <t>CSB-9_ok</t>
  </si>
  <si>
    <t>-0.00081</t>
  </si>
  <si>
    <t>-6.557</t>
  </si>
  <si>
    <t>-0.000138</t>
  </si>
  <si>
    <t>0.004688</t>
  </si>
  <si>
    <t>15.696</t>
  </si>
  <si>
    <t>0.000726</t>
  </si>
  <si>
    <t>6.583</t>
  </si>
  <si>
    <t>0.006584</t>
  </si>
  <si>
    <t>CSU-11_ok</t>
  </si>
  <si>
    <t>-0.000116</t>
  </si>
  <si>
    <t>-0.893</t>
  </si>
  <si>
    <t>4.8e-05</t>
  </si>
  <si>
    <t>0.000845</t>
  </si>
  <si>
    <t>4.6e-05</t>
  </si>
  <si>
    <t>-0.105</t>
  </si>
  <si>
    <t>0.005189</t>
  </si>
  <si>
    <t>17.734</t>
  </si>
  <si>
    <t>Fonyod_469_SRR18191448</t>
  </si>
  <si>
    <t>3.367</t>
  </si>
  <si>
    <t>2.209</t>
  </si>
  <si>
    <t>-0.000454</t>
  </si>
  <si>
    <t>-1.819</t>
  </si>
  <si>
    <t>1.948</t>
  </si>
  <si>
    <t>1.646</t>
  </si>
  <si>
    <t>0.004832</t>
  </si>
  <si>
    <t>16.779</t>
  </si>
  <si>
    <t>Fonyod_489_SRR18191447</t>
  </si>
  <si>
    <t>2.897</t>
  </si>
  <si>
    <t>-1.305</t>
  </si>
  <si>
    <t>0.000163</t>
  </si>
  <si>
    <t>0.003156</t>
  </si>
  <si>
    <t>10.873</t>
  </si>
  <si>
    <t>HACS-10_SRR18208832</t>
  </si>
  <si>
    <t>-0.000421</t>
  </si>
  <si>
    <t>-3.499</t>
  </si>
  <si>
    <t>2.479</t>
  </si>
  <si>
    <t>0.004387</t>
  </si>
  <si>
    <t>13.914</t>
  </si>
  <si>
    <t>-1.195</t>
  </si>
  <si>
    <t>4.234</t>
  </si>
  <si>
    <t>0.003813</t>
  </si>
  <si>
    <t>12.917</t>
  </si>
  <si>
    <t>HACS-13_SRR18208831</t>
  </si>
  <si>
    <t>3.511</t>
  </si>
  <si>
    <t>11.164</t>
  </si>
  <si>
    <t>2.146</t>
  </si>
  <si>
    <t>HACS-17_SRR18208830</t>
  </si>
  <si>
    <t>0.00068</t>
  </si>
  <si>
    <t>5.788</t>
  </si>
  <si>
    <t>0.000178</t>
  </si>
  <si>
    <t>1.501</t>
  </si>
  <si>
    <t>0.002968</t>
  </si>
  <si>
    <t>9.724</t>
  </si>
  <si>
    <t>2.694</t>
  </si>
  <si>
    <t>1.758</t>
  </si>
  <si>
    <t>0.006587</t>
  </si>
  <si>
    <t>20.716</t>
  </si>
  <si>
    <t>HACS-18_SRR18208829</t>
  </si>
  <si>
    <t>-0.000695</t>
  </si>
  <si>
    <t>-5.616</t>
  </si>
  <si>
    <t>2.905</t>
  </si>
  <si>
    <t>14.194</t>
  </si>
  <si>
    <t>-4.252</t>
  </si>
  <si>
    <t>3.429</t>
  </si>
  <si>
    <t>0.005056</t>
  </si>
  <si>
    <t>17.2</t>
  </si>
  <si>
    <t>HACS-4_SRR18208834</t>
  </si>
  <si>
    <t>-0.00069</t>
  </si>
  <si>
    <t>-5.625</t>
  </si>
  <si>
    <t>-0.000276</t>
  </si>
  <si>
    <t>-2.369</t>
  </si>
  <si>
    <t>0.005942</t>
  </si>
  <si>
    <t>18.877</t>
  </si>
  <si>
    <t>-3.972</t>
  </si>
  <si>
    <t>0.034</t>
  </si>
  <si>
    <t>0.005127</t>
  </si>
  <si>
    <t>17.742</t>
  </si>
  <si>
    <t>HH-10_ok</t>
  </si>
  <si>
    <t>3.32</t>
  </si>
  <si>
    <t>0.005257</t>
  </si>
  <si>
    <t>17.791</t>
  </si>
  <si>
    <t>3.287</t>
  </si>
  <si>
    <t>-0.03</t>
  </si>
  <si>
    <t>0.00724</t>
  </si>
  <si>
    <t>22.546</t>
  </si>
  <si>
    <t>HH-22_ok</t>
  </si>
  <si>
    <t>1.793</t>
  </si>
  <si>
    <t>20.437</t>
  </si>
  <si>
    <t>-1.629</t>
  </si>
  <si>
    <t>0.006589</t>
  </si>
  <si>
    <t>21.641</t>
  </si>
  <si>
    <t>HMSZ-157_ok</t>
  </si>
  <si>
    <t>-0.000103</t>
  </si>
  <si>
    <t>-0.773</t>
  </si>
  <si>
    <t>Bal_269</t>
  </si>
  <si>
    <t>-2.61</t>
  </si>
  <si>
    <t>0.008051</t>
  </si>
  <si>
    <t>24.417</t>
  </si>
  <si>
    <t>-0.133</t>
  </si>
  <si>
    <t>Bal_267</t>
  </si>
  <si>
    <t>-4.685</t>
  </si>
  <si>
    <t>0.007025</t>
  </si>
  <si>
    <t>22.269</t>
  </si>
  <si>
    <t>HMSZ-245_ok</t>
  </si>
  <si>
    <t>Bal_150</t>
  </si>
  <si>
    <t>-0.00173</t>
  </si>
  <si>
    <t>-12.463</t>
  </si>
  <si>
    <t>0.006497</t>
  </si>
  <si>
    <t>20.05</t>
  </si>
  <si>
    <t>-0.22</t>
  </si>
  <si>
    <t>Bal_149</t>
  </si>
  <si>
    <t>-0.001488</t>
  </si>
  <si>
    <t>-11.285</t>
  </si>
  <si>
    <t>0.007134</t>
  </si>
  <si>
    <t>23.496</t>
  </si>
  <si>
    <t>HMSZ-43_ok</t>
  </si>
  <si>
    <t>-0.000225</t>
  </si>
  <si>
    <t>-1.67</t>
  </si>
  <si>
    <t>Bal_148</t>
  </si>
  <si>
    <t>0.000847</t>
  </si>
  <si>
    <t>6.653</t>
  </si>
  <si>
    <t>0.004695</t>
  </si>
  <si>
    <t>15.588</t>
  </si>
  <si>
    <t>-1.309</t>
  </si>
  <si>
    <t>Bal_144</t>
  </si>
  <si>
    <t>6.683</t>
  </si>
  <si>
    <t>0.004983</t>
  </si>
  <si>
    <t>16.437</t>
  </si>
  <si>
    <t>HMSZ-5_ok</t>
  </si>
  <si>
    <t>1.709</t>
  </si>
  <si>
    <t>Hacs_24</t>
  </si>
  <si>
    <t>-0.000931</t>
  </si>
  <si>
    <t>0.006778</t>
  </si>
  <si>
    <t>22.264</t>
  </si>
  <si>
    <t>0.861</t>
  </si>
  <si>
    <t>Hacs_20</t>
  </si>
  <si>
    <t>-10.115</t>
  </si>
  <si>
    <t>17.384</t>
  </si>
  <si>
    <t>HMSZ-86_ok</t>
  </si>
  <si>
    <t>4.208</t>
  </si>
  <si>
    <t>Hacs_19</t>
  </si>
  <si>
    <t>-4.464</t>
  </si>
  <si>
    <t>0.003863</t>
  </si>
  <si>
    <t>12.679</t>
  </si>
  <si>
    <t>2.653</t>
  </si>
  <si>
    <t>Hacs_16</t>
  </si>
  <si>
    <t>-2.998</t>
  </si>
  <si>
    <t>0.005178</t>
  </si>
  <si>
    <t>16.223</t>
  </si>
  <si>
    <t>4.283</t>
  </si>
  <si>
    <t>Hacs_15</t>
  </si>
  <si>
    <t>-0.000238</t>
  </si>
  <si>
    <t>0.006215</t>
  </si>
  <si>
    <t>20.457</t>
  </si>
  <si>
    <t>0.709</t>
  </si>
  <si>
    <t>FVD010</t>
  </si>
  <si>
    <t>-0.000412</t>
  </si>
  <si>
    <t>0.005027</t>
  </si>
  <si>
    <t>16.251</t>
  </si>
  <si>
    <t>1.67</t>
  </si>
  <si>
    <t>FVD009</t>
  </si>
  <si>
    <t>0.000895</t>
  </si>
  <si>
    <t>6.877</t>
  </si>
  <si>
    <t>0.005241</t>
  </si>
  <si>
    <t>17.803</t>
  </si>
  <si>
    <t>-1.01</t>
  </si>
  <si>
    <t>FVD013</t>
  </si>
  <si>
    <t>-3.26</t>
  </si>
  <si>
    <t>0.004331</t>
  </si>
  <si>
    <t>15.362</t>
  </si>
  <si>
    <t>-1.854</t>
  </si>
  <si>
    <t>Bal_143</t>
  </si>
  <si>
    <t>0.000469</t>
  </si>
  <si>
    <t>3.641</t>
  </si>
  <si>
    <t>0.000985</t>
  </si>
  <si>
    <t>-4.7e-05</t>
  </si>
  <si>
    <t>-0.522</t>
  </si>
  <si>
    <t>2.162</t>
  </si>
  <si>
    <t>0.004136</t>
  </si>
  <si>
    <t>14.429</t>
  </si>
  <si>
    <t>0.525</t>
  </si>
  <si>
    <t>FVD011</t>
  </si>
  <si>
    <t>0.000955</t>
  </si>
  <si>
    <t>6.938</t>
  </si>
  <si>
    <t>0.005515</t>
  </si>
  <si>
    <t>18.327</t>
  </si>
  <si>
    <t>0.262</t>
  </si>
  <si>
    <t>FVD006</t>
  </si>
  <si>
    <t>6.319</t>
  </si>
  <si>
    <t>0.004717</t>
  </si>
  <si>
    <t>15.52</t>
  </si>
  <si>
    <t>IBE-106_ok</t>
  </si>
  <si>
    <t>-1.453</t>
  </si>
  <si>
    <t>-2.098</t>
  </si>
  <si>
    <t>0.00464</t>
  </si>
  <si>
    <t>15.404</t>
  </si>
  <si>
    <t>FVD004</t>
  </si>
  <si>
    <t>-0.000208</t>
  </si>
  <si>
    <t>0.004475</t>
  </si>
  <si>
    <t>14.471</t>
  </si>
  <si>
    <t>IBE-107_ok</t>
  </si>
  <si>
    <t>-0.414</t>
  </si>
  <si>
    <t>FVD003</t>
  </si>
  <si>
    <t>0.00369</t>
  </si>
  <si>
    <t>14.343</t>
  </si>
  <si>
    <t>-1.681</t>
  </si>
  <si>
    <t>FVD002</t>
  </si>
  <si>
    <t>0.009325</t>
  </si>
  <si>
    <t>29.231</t>
  </si>
  <si>
    <t>IBE-116_ok</t>
  </si>
  <si>
    <t>FVD001</t>
  </si>
  <si>
    <t>-1.099</t>
  </si>
  <si>
    <t>0.009058</t>
  </si>
  <si>
    <t>28.142</t>
  </si>
  <si>
    <t>-0.642</t>
  </si>
  <si>
    <t>Bal_111</t>
  </si>
  <si>
    <t>0.299</t>
  </si>
  <si>
    <t>0.009328</t>
  </si>
  <si>
    <t>30.103</t>
  </si>
  <si>
    <t>IBE-161_ok</t>
  </si>
  <si>
    <t>0.000109</t>
  </si>
  <si>
    <t>0.898</t>
  </si>
  <si>
    <t>Bal_26</t>
  </si>
  <si>
    <t>0.001103</t>
  </si>
  <si>
    <t>7.63</t>
  </si>
  <si>
    <t>0.009574</t>
  </si>
  <si>
    <t>30.557</t>
  </si>
  <si>
    <t>0.000795</t>
  </si>
  <si>
    <t>6.792</t>
  </si>
  <si>
    <t>0.006312</t>
  </si>
  <si>
    <t>19.779</t>
  </si>
  <si>
    <t>IBE-176_ok</t>
  </si>
  <si>
    <t>0.004569</t>
  </si>
  <si>
    <t>13.983</t>
  </si>
  <si>
    <t>0.264</t>
  </si>
  <si>
    <t>-0.000268</t>
  </si>
  <si>
    <t>-2.167</t>
  </si>
  <si>
    <t>0.003477</t>
  </si>
  <si>
    <t>11.768</t>
  </si>
  <si>
    <t>JHT-130_ok</t>
  </si>
  <si>
    <t>0.001155</t>
  </si>
  <si>
    <t>9.041</t>
  </si>
  <si>
    <t>0.001323</t>
  </si>
  <si>
    <t>5.116</t>
  </si>
  <si>
    <t>-0.000253</t>
  </si>
  <si>
    <t>-2.077</t>
  </si>
  <si>
    <t>0.001872</t>
  </si>
  <si>
    <t>6.638</t>
  </si>
  <si>
    <t>JHT-154_ok</t>
  </si>
  <si>
    <t>0.001325</t>
  </si>
  <si>
    <t>10.199</t>
  </si>
  <si>
    <t>-3.027</t>
  </si>
  <si>
    <t>16.798</t>
  </si>
  <si>
    <t>-0.474</t>
  </si>
  <si>
    <t>1.52</t>
  </si>
  <si>
    <t>0.004087</t>
  </si>
  <si>
    <t>13.405</t>
  </si>
  <si>
    <t>K2-52_ok</t>
  </si>
  <si>
    <t>0.998</t>
  </si>
  <si>
    <t>4.046</t>
  </si>
  <si>
    <t>0.005222</t>
  </si>
  <si>
    <t>17.594</t>
  </si>
  <si>
    <t>0.17</t>
  </si>
  <si>
    <t>2.519</t>
  </si>
  <si>
    <t>0.00571</t>
  </si>
  <si>
    <t>18.859</t>
  </si>
  <si>
    <t>0.000471</t>
  </si>
  <si>
    <t>4.374</t>
  </si>
  <si>
    <t>0.00093</t>
  </si>
  <si>
    <t>3.522</t>
  </si>
  <si>
    <t>3.961</t>
  </si>
  <si>
    <t>0.005891</t>
  </si>
  <si>
    <t>19.205</t>
  </si>
  <si>
    <t>KBS13_ok</t>
  </si>
  <si>
    <t>-2.861</t>
  </si>
  <si>
    <t>14.043</t>
  </si>
  <si>
    <t>-1.765</t>
  </si>
  <si>
    <t>5.864</t>
  </si>
  <si>
    <t>0.004271</t>
  </si>
  <si>
    <t>13.003</t>
  </si>
  <si>
    <t>0.004918</t>
  </si>
  <si>
    <t>16.494</t>
  </si>
  <si>
    <t>-0.000161</t>
  </si>
  <si>
    <t>-1.856</t>
  </si>
  <si>
    <t>2.568</t>
  </si>
  <si>
    <t>0.002346</t>
  </si>
  <si>
    <t>7.509</t>
  </si>
  <si>
    <t>-0.000353</t>
  </si>
  <si>
    <t>-2.741</t>
  </si>
  <si>
    <t>A1820</t>
  </si>
  <si>
    <t>1.775</t>
  </si>
  <si>
    <t>0.003686</t>
  </si>
  <si>
    <t>12.281</t>
  </si>
  <si>
    <t>-1.024</t>
  </si>
  <si>
    <t>A1821</t>
  </si>
  <si>
    <t>2.962</t>
  </si>
  <si>
    <t>0.005123</t>
  </si>
  <si>
    <t>16.765</t>
  </si>
  <si>
    <t>-2.295</t>
  </si>
  <si>
    <t>2.109</t>
  </si>
  <si>
    <t>2.451</t>
  </si>
  <si>
    <t>-0.000213</t>
  </si>
  <si>
    <t>-2.448</t>
  </si>
  <si>
    <t>2.84</t>
  </si>
  <si>
    <t>0.006391</t>
  </si>
  <si>
    <t>21.576</t>
  </si>
  <si>
    <t>-0.000232</t>
  </si>
  <si>
    <t>-1.82</t>
  </si>
  <si>
    <t>0.007964</t>
  </si>
  <si>
    <t>25.88</t>
  </si>
  <si>
    <t>A1825</t>
  </si>
  <si>
    <t>0.007927</t>
  </si>
  <si>
    <t>24.879</t>
  </si>
  <si>
    <t>KD-29_ok</t>
  </si>
  <si>
    <t>I16743</t>
  </si>
  <si>
    <t>1.979</t>
  </si>
  <si>
    <t>0.006707</t>
  </si>
  <si>
    <t>20.925</t>
  </si>
  <si>
    <t>0.002157</t>
  </si>
  <si>
    <t>25.353</t>
  </si>
  <si>
    <t>I16759</t>
  </si>
  <si>
    <t>0.008976</t>
  </si>
  <si>
    <t>25.286</t>
  </si>
  <si>
    <t>KH-596_ok</t>
  </si>
  <si>
    <t>1.041</t>
  </si>
  <si>
    <t>I18184</t>
  </si>
  <si>
    <t>0.762</t>
  </si>
  <si>
    <t>0.006935</t>
  </si>
  <si>
    <t>19.619</t>
  </si>
  <si>
    <t>0.00086</t>
  </si>
  <si>
    <t>6.695</t>
  </si>
  <si>
    <t>0.007548</t>
  </si>
  <si>
    <t>22.981</t>
  </si>
  <si>
    <t>KK1-245_ok</t>
  </si>
  <si>
    <t>0.001018</t>
  </si>
  <si>
    <t>8.678</t>
  </si>
  <si>
    <t>I18185</t>
  </si>
  <si>
    <t>7.001</t>
  </si>
  <si>
    <t>0.006614</t>
  </si>
  <si>
    <t>21.239</t>
  </si>
  <si>
    <t>3.797</t>
  </si>
  <si>
    <t>0.000202</t>
  </si>
  <si>
    <t>1.698</t>
  </si>
  <si>
    <t>0.00629</t>
  </si>
  <si>
    <t>19.982</t>
  </si>
  <si>
    <t>KK1-251_ok</t>
  </si>
  <si>
    <t>6.029</t>
  </si>
  <si>
    <t>I18174</t>
  </si>
  <si>
    <t>0.007164</t>
  </si>
  <si>
    <t>22.746</t>
  </si>
  <si>
    <t>3.252</t>
  </si>
  <si>
    <t>0.000643</t>
  </si>
  <si>
    <t>5.988</t>
  </si>
  <si>
    <t>0.008657</t>
  </si>
  <si>
    <t>27.757</t>
  </si>
  <si>
    <t>KPM-14_ok</t>
  </si>
  <si>
    <t>0.000831</t>
  </si>
  <si>
    <t>6.294</t>
  </si>
  <si>
    <t>2.297</t>
  </si>
  <si>
    <t>0.007273</t>
  </si>
  <si>
    <t>21.998</t>
  </si>
  <si>
    <t>I18744</t>
  </si>
  <si>
    <t>2.429</t>
  </si>
  <si>
    <t>0.007229</t>
  </si>
  <si>
    <t>21.89</t>
  </si>
  <si>
    <t>KPM-23_ok</t>
  </si>
  <si>
    <t>I16741</t>
  </si>
  <si>
    <t>1.314</t>
  </si>
  <si>
    <t>0.007265</t>
  </si>
  <si>
    <t>22.9</t>
  </si>
  <si>
    <t>2.129</t>
  </si>
  <si>
    <t>1.326</t>
  </si>
  <si>
    <t>0.007565</t>
  </si>
  <si>
    <t>22.661</t>
  </si>
  <si>
    <t>KPM-27_ok</t>
  </si>
  <si>
    <t>2.775</t>
  </si>
  <si>
    <t>1.145</t>
  </si>
  <si>
    <t>0.007077</t>
  </si>
  <si>
    <t>22.469</t>
  </si>
  <si>
    <t>2.717</t>
  </si>
  <si>
    <t>2.718</t>
  </si>
  <si>
    <t>0.008547</t>
  </si>
  <si>
    <t>26.208</t>
  </si>
  <si>
    <t>-0.000125</t>
  </si>
  <si>
    <t>2.914</t>
  </si>
  <si>
    <t>0.008253</t>
  </si>
  <si>
    <t>24.985</t>
  </si>
  <si>
    <t>I18742</t>
  </si>
  <si>
    <t>2.31</t>
  </si>
  <si>
    <t>0.007698</t>
  </si>
  <si>
    <t>MH-106_ok</t>
  </si>
  <si>
    <t>-0.000247</t>
  </si>
  <si>
    <t>-1.802</t>
  </si>
  <si>
    <t>0.000478</t>
  </si>
  <si>
    <t>4.626</t>
  </si>
  <si>
    <t>0.00862</t>
  </si>
  <si>
    <t>26.956</t>
  </si>
  <si>
    <t>0.997</t>
  </si>
  <si>
    <t>0.007588</t>
  </si>
  <si>
    <t>23.779</t>
  </si>
  <si>
    <t>MH-153_ok</t>
  </si>
  <si>
    <t>-1.561</t>
  </si>
  <si>
    <t>2.454</t>
  </si>
  <si>
    <t>-1.2</t>
  </si>
  <si>
    <t>0.915</t>
  </si>
  <si>
    <t>MH-88_ok</t>
  </si>
  <si>
    <t>SZO011</t>
  </si>
  <si>
    <t>-0.000742</t>
  </si>
  <si>
    <t>-5.395</t>
  </si>
  <si>
    <t>0.827</t>
  </si>
  <si>
    <t>SZO013</t>
  </si>
  <si>
    <t>-0.000328</t>
  </si>
  <si>
    <t>-2.265</t>
  </si>
  <si>
    <t>MS-43_ok</t>
  </si>
  <si>
    <t>1.956</t>
  </si>
  <si>
    <t>SZO015</t>
  </si>
  <si>
    <t>-0.000623</t>
  </si>
  <si>
    <t>-4.615</t>
  </si>
  <si>
    <t>0.000807</t>
  </si>
  <si>
    <t>9.222</t>
  </si>
  <si>
    <t>-2.796</t>
  </si>
  <si>
    <t>MS-45_ok</t>
  </si>
  <si>
    <t>0.001566</t>
  </si>
  <si>
    <t>SZO021</t>
  </si>
  <si>
    <t>-0.000444</t>
  </si>
  <si>
    <t>SZO022</t>
  </si>
  <si>
    <t>-0.000435</t>
  </si>
  <si>
    <t>-3.079</t>
  </si>
  <si>
    <t>MT-17_ok</t>
  </si>
  <si>
    <t>2.646</t>
  </si>
  <si>
    <t>SZO027</t>
  </si>
  <si>
    <t>-3.244</t>
  </si>
  <si>
    <t>-5.559</t>
  </si>
  <si>
    <t>NTH-20_ok</t>
  </si>
  <si>
    <t>-2.169</t>
  </si>
  <si>
    <t>0.000884</t>
  </si>
  <si>
    <t>6.913</t>
  </si>
  <si>
    <t>SZO028</t>
  </si>
  <si>
    <t>1.227</t>
  </si>
  <si>
    <t>OBH-37_ok</t>
  </si>
  <si>
    <t>0.00067</t>
  </si>
  <si>
    <t>5.439</t>
  </si>
  <si>
    <t>SZO032</t>
  </si>
  <si>
    <t>2.871</t>
  </si>
  <si>
    <t>SZO034</t>
  </si>
  <si>
    <t>8.399</t>
  </si>
  <si>
    <t>OBH-52_ok</t>
  </si>
  <si>
    <t>3.034</t>
  </si>
  <si>
    <t>0.002137</t>
  </si>
  <si>
    <t>25.654</t>
  </si>
  <si>
    <t>SZO016</t>
  </si>
  <si>
    <t>-0.273</t>
  </si>
  <si>
    <t>OBT-108_ok</t>
  </si>
  <si>
    <t>0.00061</t>
  </si>
  <si>
    <t>2.662</t>
  </si>
  <si>
    <t>1.558</t>
  </si>
  <si>
    <t>SZO006</t>
  </si>
  <si>
    <t>OBT-3_ok</t>
  </si>
  <si>
    <t>-0.559</t>
  </si>
  <si>
    <t>SZO008</t>
  </si>
  <si>
    <t>-0.000319</t>
  </si>
  <si>
    <t>-5.26</t>
  </si>
  <si>
    <t>-4.282</t>
  </si>
  <si>
    <t>OBT-56_ok</t>
  </si>
  <si>
    <t>-8.6e-05</t>
  </si>
  <si>
    <t>-0.717</t>
  </si>
  <si>
    <t>-0.000693</t>
  </si>
  <si>
    <t>-5.364</t>
  </si>
  <si>
    <t>-6.454</t>
  </si>
  <si>
    <t>-0.447</t>
  </si>
  <si>
    <t>PLE-23_ok</t>
  </si>
  <si>
    <t>-0.513</t>
  </si>
  <si>
    <t>-0.00038</t>
  </si>
  <si>
    <t>-1.278</t>
  </si>
  <si>
    <t>PLE-38_ok</t>
  </si>
  <si>
    <t>-1.246</t>
  </si>
  <si>
    <t>-1.889</t>
  </si>
  <si>
    <t>0.456</t>
  </si>
  <si>
    <t>PLE-57_ok</t>
  </si>
  <si>
    <t>-0.379</t>
  </si>
  <si>
    <t>5.1e-05</t>
  </si>
  <si>
    <t>0.158</t>
  </si>
  <si>
    <t>3.6e-05</t>
  </si>
  <si>
    <t>0.43</t>
  </si>
  <si>
    <t>1.66</t>
  </si>
  <si>
    <t>SE-114_ok</t>
  </si>
  <si>
    <t>3.125</t>
  </si>
  <si>
    <t>-2.338</t>
  </si>
  <si>
    <t>3.018</t>
  </si>
  <si>
    <t>-0.000682</t>
  </si>
  <si>
    <t>-2.412</t>
  </si>
  <si>
    <t>SEI-1_ok</t>
  </si>
  <si>
    <t>-1.821</t>
  </si>
  <si>
    <t>-0.000115</t>
  </si>
  <si>
    <t>-6.873</t>
  </si>
  <si>
    <t>-1.296</t>
  </si>
  <si>
    <t>SEI-5_ok</t>
  </si>
  <si>
    <t>-0.00012</t>
  </si>
  <si>
    <t>-0.976</t>
  </si>
  <si>
    <t>-0.000492</t>
  </si>
  <si>
    <t>-5.916</t>
  </si>
  <si>
    <t>-2.356</t>
  </si>
  <si>
    <t>SEI-6_ok</t>
  </si>
  <si>
    <t>-0.79</t>
  </si>
  <si>
    <t>0.802</t>
  </si>
  <si>
    <t>-0.315</t>
  </si>
  <si>
    <t>-0.000217</t>
  </si>
  <si>
    <t>-1.572</t>
  </si>
  <si>
    <t>SH-106_ok</t>
  </si>
  <si>
    <t>-0.001257</t>
  </si>
  <si>
    <t>-10.215</t>
  </si>
  <si>
    <t>1.872</t>
  </si>
  <si>
    <t>-2.491</t>
  </si>
  <si>
    <t>-1.45</t>
  </si>
  <si>
    <t>SH-12_ok</t>
  </si>
  <si>
    <t>-0.000309</t>
  </si>
  <si>
    <t>-2.521</t>
  </si>
  <si>
    <t>-2.689</t>
  </si>
  <si>
    <t>-7.779</t>
  </si>
  <si>
    <t>SH-175_ok</t>
  </si>
  <si>
    <t>1.439</t>
  </si>
  <si>
    <t>-0.000252</t>
  </si>
  <si>
    <t>-1.937</t>
  </si>
  <si>
    <t>-3.5e-05</t>
  </si>
  <si>
    <t>-0.398</t>
  </si>
  <si>
    <t>-0.000366</t>
  </si>
  <si>
    <t>SH-182_ok</t>
  </si>
  <si>
    <t>-0.562</t>
  </si>
  <si>
    <t>0.154</t>
  </si>
  <si>
    <t>-2.445</t>
  </si>
  <si>
    <t>SH-81_ok</t>
  </si>
  <si>
    <t>0.001441</t>
  </si>
  <si>
    <t>10.691</t>
  </si>
  <si>
    <t>-1.668</t>
  </si>
  <si>
    <t>0.317</t>
  </si>
  <si>
    <t>SH-98_ok</t>
  </si>
  <si>
    <t>-1.777</t>
  </si>
  <si>
    <t>SP-2_ok</t>
  </si>
  <si>
    <t>-1.72</t>
  </si>
  <si>
    <t>-2.255</t>
  </si>
  <si>
    <t>SSD-144_ok</t>
  </si>
  <si>
    <t>2.371</t>
  </si>
  <si>
    <t>-0.122</t>
  </si>
  <si>
    <t>1.474</t>
  </si>
  <si>
    <t>1.75</t>
  </si>
  <si>
    <t>SSD-151_ok</t>
  </si>
  <si>
    <t>2.131</t>
  </si>
  <si>
    <t>SSD-17_ok</t>
  </si>
  <si>
    <t>1.449</t>
  </si>
  <si>
    <t>0.854</t>
  </si>
  <si>
    <t>7.2e-05</t>
  </si>
  <si>
    <t>3.033</t>
  </si>
  <si>
    <t>SSD-198_ok</t>
  </si>
  <si>
    <t>5.392</t>
  </si>
  <si>
    <t>0.455</t>
  </si>
  <si>
    <t>1.592</t>
  </si>
  <si>
    <t>3.259</t>
  </si>
  <si>
    <t>SZ11.SG</t>
  </si>
  <si>
    <t>-4.082</t>
  </si>
  <si>
    <t>-2.226</t>
  </si>
  <si>
    <t>1.188</t>
  </si>
  <si>
    <t>SZ13</t>
  </si>
  <si>
    <t>-3.549</t>
  </si>
  <si>
    <t>-0.000129</t>
  </si>
  <si>
    <t>-1.028</t>
  </si>
  <si>
    <t>-13.62</t>
  </si>
  <si>
    <t>-2.059</t>
  </si>
  <si>
    <t>SZ22</t>
  </si>
  <si>
    <t>-4.416</t>
  </si>
  <si>
    <t>-0.000927</t>
  </si>
  <si>
    <t>-9.468</t>
  </si>
  <si>
    <t>SZ27</t>
  </si>
  <si>
    <t>-5.218</t>
  </si>
  <si>
    <t>-0.000196</t>
  </si>
  <si>
    <t>-2.29</t>
  </si>
  <si>
    <t>0.000839</t>
  </si>
  <si>
    <t>6.465</t>
  </si>
  <si>
    <t>SZ2.SG</t>
  </si>
  <si>
    <t>-0.000916</t>
  </si>
  <si>
    <t>-7.342</t>
  </si>
  <si>
    <t>0.000929</t>
  </si>
  <si>
    <t>7.732</t>
  </si>
  <si>
    <t>-4.037</t>
  </si>
  <si>
    <t>0.000925</t>
  </si>
  <si>
    <t>7.938</t>
  </si>
  <si>
    <t>SZ32</t>
  </si>
  <si>
    <t>3.486</t>
  </si>
  <si>
    <t>-3.64</t>
  </si>
  <si>
    <t>2.182</t>
  </si>
  <si>
    <t>SZ38</t>
  </si>
  <si>
    <t>-2.966</t>
  </si>
  <si>
    <t>A1802</t>
  </si>
  <si>
    <t>1.431</t>
  </si>
  <si>
    <t>-0.896</t>
  </si>
  <si>
    <t>SZ3.SG</t>
  </si>
  <si>
    <t>-3.184</t>
  </si>
  <si>
    <t>A1805</t>
  </si>
  <si>
    <t>0.791</t>
  </si>
  <si>
    <t>-1.825</t>
  </si>
  <si>
    <t>SZ42</t>
  </si>
  <si>
    <t>-1.747</t>
  </si>
  <si>
    <t>-5.1e-05</t>
  </si>
  <si>
    <t>-0.47</t>
  </si>
  <si>
    <t>4.349</t>
  </si>
  <si>
    <t>A1808</t>
  </si>
  <si>
    <t>-0.01</t>
  </si>
  <si>
    <t>SZ43.SG</t>
  </si>
  <si>
    <t>4.281</t>
  </si>
  <si>
    <t>1.372</t>
  </si>
  <si>
    <t>2.099</t>
  </si>
  <si>
    <t>3.193</t>
  </si>
  <si>
    <t>SZ45.SG</t>
  </si>
  <si>
    <t>-0.307</t>
  </si>
  <si>
    <t>0.39</t>
  </si>
  <si>
    <t>0.104</t>
  </si>
  <si>
    <t>SZ7</t>
  </si>
  <si>
    <t>-5.608</t>
  </si>
  <si>
    <t>-0.000965</t>
  </si>
  <si>
    <t>-10.838</t>
  </si>
  <si>
    <t>-0.322</t>
  </si>
  <si>
    <t>SZA-20_ok</t>
  </si>
  <si>
    <t>0.797</t>
  </si>
  <si>
    <t>-5.103</t>
  </si>
  <si>
    <t>1.156</t>
  </si>
  <si>
    <t>-0.621</t>
  </si>
  <si>
    <t>SZA-44_ok</t>
  </si>
  <si>
    <t>0.283</t>
  </si>
  <si>
    <t>-1.702</t>
  </si>
  <si>
    <t>-0.187</t>
  </si>
  <si>
    <t>2.504</t>
  </si>
  <si>
    <t>SZA-7_ok</t>
  </si>
  <si>
    <t>-0.822</t>
  </si>
  <si>
    <t>3.344</t>
  </si>
  <si>
    <t>0.666</t>
  </si>
  <si>
    <t>1.662</t>
  </si>
  <si>
    <t>SZF-26_ok</t>
  </si>
  <si>
    <t>3.488</t>
  </si>
  <si>
    <t>-0.754</t>
  </si>
  <si>
    <t>SZF-371_ok</t>
  </si>
  <si>
    <t>0.000676</t>
  </si>
  <si>
    <t>5.342</t>
  </si>
  <si>
    <t>2.424</t>
  </si>
  <si>
    <t>2.559</t>
  </si>
  <si>
    <t>SZF-43_ok</t>
  </si>
  <si>
    <t>1.624</t>
  </si>
  <si>
    <t>0.000644</t>
  </si>
  <si>
    <t>7.252</t>
  </si>
  <si>
    <t>-1.328</t>
  </si>
  <si>
    <t>SZK-130_ok</t>
  </si>
  <si>
    <t>4.868</t>
  </si>
  <si>
    <t>-0.569</t>
  </si>
  <si>
    <t>0.967</t>
  </si>
  <si>
    <t>-0.31</t>
  </si>
  <si>
    <t>SZK-83_ok</t>
  </si>
  <si>
    <t>0.000803</t>
  </si>
  <si>
    <t>5.98</t>
  </si>
  <si>
    <t>-2.348</t>
  </si>
  <si>
    <t>1.591</t>
  </si>
  <si>
    <t>-0.000165</t>
  </si>
  <si>
    <t>-1.377</t>
  </si>
  <si>
    <t>SZKT-311_ok</t>
  </si>
  <si>
    <t>4.525</t>
  </si>
  <si>
    <t>-0.000899</t>
  </si>
  <si>
    <t>-3.199</t>
  </si>
  <si>
    <t>-0.000324</t>
  </si>
  <si>
    <t>SZKT-62_ok</t>
  </si>
  <si>
    <t>-0.000203</t>
  </si>
  <si>
    <t>-4.713</t>
  </si>
  <si>
    <t>SZKT-70_ok</t>
  </si>
  <si>
    <t>-0.000826</t>
  </si>
  <si>
    <t>-6.286</t>
  </si>
  <si>
    <t>-1.5e-05</t>
  </si>
  <si>
    <t>-0.000502</t>
  </si>
  <si>
    <t>-1.807</t>
  </si>
  <si>
    <t>SZKT-89_ok</t>
  </si>
  <si>
    <t>4.218</t>
  </si>
  <si>
    <t>-0.000127</t>
  </si>
  <si>
    <t>-5.492</t>
  </si>
  <si>
    <t>SZLA-646_ok</t>
  </si>
  <si>
    <t>-0.000459</t>
  </si>
  <si>
    <t>-3.464</t>
  </si>
  <si>
    <t>-0.000776</t>
  </si>
  <si>
    <t>-2.696</t>
  </si>
  <si>
    <t>-0.000331</t>
  </si>
  <si>
    <t>-3.659</t>
  </si>
  <si>
    <t>-2.494</t>
  </si>
  <si>
    <t>SZM-24_ok</t>
  </si>
  <si>
    <t>-1.252</t>
  </si>
  <si>
    <t>-0.001087</t>
  </si>
  <si>
    <t>-8.393</t>
  </si>
  <si>
    <t>SZM-259_ok</t>
  </si>
  <si>
    <t>6.444</t>
  </si>
  <si>
    <t>4.877</t>
  </si>
  <si>
    <t>KBS010</t>
  </si>
  <si>
    <t>-0.001783</t>
  </si>
  <si>
    <t>-7.35</t>
  </si>
  <si>
    <t>SZOD-394_ok</t>
  </si>
  <si>
    <t>KBS012</t>
  </si>
  <si>
    <t>0.00021</t>
  </si>
  <si>
    <t>-0.548</t>
  </si>
  <si>
    <t>TCS-18_ok</t>
  </si>
  <si>
    <t>-3.2e-05</t>
  </si>
  <si>
    <t>-0.235</t>
  </si>
  <si>
    <t>-0.695</t>
  </si>
  <si>
    <t>0.551</t>
  </si>
  <si>
    <t>-1.808</t>
  </si>
  <si>
    <t>TCS-5_ok</t>
  </si>
  <si>
    <t>-5.634</t>
  </si>
  <si>
    <t>-1.493</t>
  </si>
  <si>
    <t>-5.87</t>
  </si>
  <si>
    <t>TMH-1273_ok</t>
  </si>
  <si>
    <t>-1.076</t>
  </si>
  <si>
    <t>-1.141</t>
  </si>
  <si>
    <t>4.296</t>
  </si>
  <si>
    <t>TMH-199_ok</t>
  </si>
  <si>
    <t>0.438</t>
  </si>
  <si>
    <t>2.044</t>
  </si>
  <si>
    <t>TMH-509_ok</t>
  </si>
  <si>
    <t>-1.691</t>
  </si>
  <si>
    <t>-0.605</t>
  </si>
  <si>
    <t>1.072</t>
  </si>
  <si>
    <t>-0.368</t>
  </si>
  <si>
    <t>TMH-756_ok</t>
  </si>
  <si>
    <t>-0.028</t>
  </si>
  <si>
    <t>0.638</t>
  </si>
  <si>
    <t>TMH-798_ok</t>
  </si>
  <si>
    <t>-1.021</t>
  </si>
  <si>
    <t>-0.265</t>
  </si>
  <si>
    <t>VPB-118_ok</t>
  </si>
  <si>
    <t>0.289</t>
  </si>
  <si>
    <t>3.661</t>
  </si>
  <si>
    <t>1.082</t>
  </si>
  <si>
    <t>2.964</t>
  </si>
  <si>
    <t>VPB-167_ok</t>
  </si>
  <si>
    <t>-3.732</t>
  </si>
  <si>
    <t>-1.165</t>
  </si>
  <si>
    <t>0.783</t>
  </si>
  <si>
    <t>VPB-31_ok</t>
  </si>
  <si>
    <t>2.61</t>
  </si>
  <si>
    <t>-0.597</t>
  </si>
  <si>
    <t>1.91</t>
  </si>
  <si>
    <t>VPB-588_ok</t>
  </si>
  <si>
    <t>0.328</t>
  </si>
  <si>
    <t>3.481</t>
  </si>
  <si>
    <t>3.144</t>
  </si>
  <si>
    <t>VPB-600_ok</t>
  </si>
  <si>
    <t>-2.997</t>
  </si>
  <si>
    <t>-0.97</t>
  </si>
  <si>
    <t>2.825</t>
  </si>
  <si>
    <t>0.682</t>
  </si>
  <si>
    <t>5.608</t>
  </si>
  <si>
    <t>-0.603</t>
  </si>
  <si>
    <t>0.857</t>
  </si>
  <si>
    <t>-0.28</t>
  </si>
  <si>
    <t>-0.092</t>
  </si>
  <si>
    <t>0.461</t>
  </si>
  <si>
    <t>-0.914</t>
  </si>
  <si>
    <t>-0.169</t>
  </si>
  <si>
    <t>1.531</t>
  </si>
  <si>
    <t>0.693</t>
  </si>
  <si>
    <t>7.5e-05</t>
  </si>
  <si>
    <t>1.62</t>
  </si>
  <si>
    <t>0.955</t>
  </si>
  <si>
    <t>1.726</t>
  </si>
  <si>
    <t>0.323</t>
  </si>
  <si>
    <t>2.122</t>
  </si>
  <si>
    <t>-2.113</t>
  </si>
  <si>
    <t>1.849</t>
  </si>
  <si>
    <t>-1.583</t>
  </si>
  <si>
    <t>-2.5e-05</t>
  </si>
  <si>
    <t>-0.303</t>
  </si>
  <si>
    <t>-0.731</t>
  </si>
  <si>
    <t>1.117</t>
  </si>
  <si>
    <t>1.529</t>
  </si>
  <si>
    <t>2.199</t>
  </si>
  <si>
    <t>0.53</t>
  </si>
  <si>
    <t>0.84</t>
  </si>
  <si>
    <t>2.328</t>
  </si>
  <si>
    <t>2.743</t>
  </si>
  <si>
    <t>-6.3e-05</t>
  </si>
  <si>
    <t>-0.74</t>
  </si>
  <si>
    <t>-0.203</t>
  </si>
  <si>
    <t>-0.409</t>
  </si>
  <si>
    <t>1.322</t>
  </si>
  <si>
    <t>-2.1e-05</t>
  </si>
  <si>
    <t>-0.305</t>
  </si>
  <si>
    <t>-1.924</t>
  </si>
  <si>
    <t>-0.137</t>
  </si>
  <si>
    <t>-0.000169</t>
  </si>
  <si>
    <t>-2.091</t>
  </si>
  <si>
    <t>-0.215</t>
  </si>
  <si>
    <t>-1.12</t>
  </si>
  <si>
    <t>-1.985</t>
  </si>
  <si>
    <t>1.064</t>
  </si>
  <si>
    <t>3.189</t>
  </si>
  <si>
    <t>-0.521</t>
  </si>
  <si>
    <t>-0.997</t>
  </si>
  <si>
    <t>-0.136</t>
  </si>
  <si>
    <t>-0.349</t>
  </si>
  <si>
    <t>1.61</t>
  </si>
  <si>
    <t>-2.313</t>
  </si>
  <si>
    <t>0.171</t>
  </si>
  <si>
    <t>-1.051</t>
  </si>
  <si>
    <t>-0.378</t>
  </si>
  <si>
    <t>-1.194</t>
  </si>
  <si>
    <t>0.026</t>
  </si>
  <si>
    <t>0.67</t>
  </si>
  <si>
    <t>1.722</t>
  </si>
  <si>
    <t>0.931</t>
  </si>
  <si>
    <t>0.073</t>
  </si>
  <si>
    <t>0.874</t>
  </si>
  <si>
    <t>2.296</t>
  </si>
  <si>
    <t>2.768</t>
  </si>
  <si>
    <t>-4.1e-05</t>
  </si>
  <si>
    <t>-5.7e-05</t>
  </si>
  <si>
    <t>1.173</t>
  </si>
  <si>
    <t>-0.686</t>
  </si>
  <si>
    <t>-7.868</t>
  </si>
  <si>
    <t>0.505</t>
  </si>
  <si>
    <t>0.09</t>
  </si>
  <si>
    <t>0.093</t>
  </si>
  <si>
    <t>-1.687</t>
  </si>
  <si>
    <t>1.174</t>
  </si>
  <si>
    <t>0.794</t>
  </si>
  <si>
    <t>-2.603</t>
  </si>
  <si>
    <t>-0.000158</t>
  </si>
  <si>
    <t>-1.957</t>
  </si>
  <si>
    <t>-0.153</t>
  </si>
  <si>
    <t>1.696</t>
  </si>
  <si>
    <t>0.463</t>
  </si>
  <si>
    <t>-0.000117</t>
  </si>
  <si>
    <t>-1.712</t>
  </si>
  <si>
    <t>-1.272</t>
  </si>
  <si>
    <t>2.635</t>
  </si>
  <si>
    <t>0.636</t>
  </si>
  <si>
    <t>3.094</t>
  </si>
  <si>
    <t>1.54</t>
  </si>
  <si>
    <t>1.084</t>
  </si>
  <si>
    <t>1.566</t>
  </si>
  <si>
    <t>1.912</t>
  </si>
  <si>
    <t>1.699</t>
  </si>
  <si>
    <t>1.469</t>
  </si>
  <si>
    <t>-1.192</t>
  </si>
  <si>
    <t>-1.633</t>
  </si>
  <si>
    <t>-3.515</t>
  </si>
  <si>
    <t>-1.879</t>
  </si>
  <si>
    <t>-3.544</t>
  </si>
  <si>
    <t>3.294</t>
  </si>
  <si>
    <t>-0.000102</t>
  </si>
  <si>
    <t>-0.895</t>
  </si>
  <si>
    <t>-0.336</t>
  </si>
  <si>
    <t>-3.548</t>
  </si>
  <si>
    <t>-0.406</t>
  </si>
  <si>
    <t>3.404</t>
  </si>
  <si>
    <t>0.557</t>
  </si>
  <si>
    <t>0.563</t>
  </si>
  <si>
    <t>4.628</t>
  </si>
  <si>
    <t>-1.466</t>
  </si>
  <si>
    <t>-0.000496</t>
  </si>
  <si>
    <t>-1.864</t>
  </si>
  <si>
    <t>-1.257</t>
  </si>
  <si>
    <t>0.184</t>
  </si>
  <si>
    <t>1.497</t>
  </si>
  <si>
    <t>4.644</t>
  </si>
  <si>
    <t>0.923</t>
  </si>
  <si>
    <t>-0.541</t>
  </si>
  <si>
    <t>-0.415</t>
  </si>
  <si>
    <t>-1.996</t>
  </si>
  <si>
    <t>1.823</t>
  </si>
  <si>
    <t>1.011</t>
  </si>
  <si>
    <t>1.422</t>
  </si>
  <si>
    <t>-0.194</t>
  </si>
  <si>
    <t>-0.549</t>
  </si>
  <si>
    <t>-2.759</t>
  </si>
  <si>
    <t>-7.2e-05</t>
  </si>
  <si>
    <t>-0.6</t>
  </si>
  <si>
    <t>-0.98</t>
  </si>
  <si>
    <t>1.218</t>
  </si>
  <si>
    <t>-1.052</t>
  </si>
  <si>
    <t>1.175</t>
  </si>
  <si>
    <t>0.211</t>
  </si>
  <si>
    <t>0.697</t>
  </si>
  <si>
    <t>3.619</t>
  </si>
  <si>
    <t>0.91</t>
  </si>
  <si>
    <t>2.573</t>
  </si>
  <si>
    <t>1.387</t>
  </si>
  <si>
    <t>1.103</t>
  </si>
  <si>
    <t>1.658</t>
  </si>
  <si>
    <t>0.404</t>
  </si>
  <si>
    <t>0.01</t>
  </si>
  <si>
    <t>0.000162</t>
  </si>
  <si>
    <t>2.043</t>
  </si>
  <si>
    <t>-2.8e-05</t>
  </si>
  <si>
    <t>-0.34</t>
  </si>
  <si>
    <t>-9.051</t>
  </si>
  <si>
    <t>-7.455</t>
  </si>
  <si>
    <t>-1.465</t>
  </si>
  <si>
    <t>-1.989</t>
  </si>
  <si>
    <t>-0.001586</t>
  </si>
  <si>
    <t>-16.844</t>
  </si>
  <si>
    <t>-1.367</t>
  </si>
  <si>
    <t>-1.817</t>
  </si>
  <si>
    <t>4.782</t>
  </si>
  <si>
    <t>0.988</t>
  </si>
  <si>
    <t>2.704</t>
  </si>
  <si>
    <t>1.507</t>
  </si>
  <si>
    <t>0.089</t>
  </si>
  <si>
    <t>-0.982</t>
  </si>
  <si>
    <t>2.866</t>
  </si>
  <si>
    <t>-3.774</t>
  </si>
  <si>
    <t>-7.194</t>
  </si>
  <si>
    <t>-3.218</t>
  </si>
  <si>
    <t>0.033</t>
  </si>
  <si>
    <t>-0.009</t>
  </si>
  <si>
    <t>-0.644</t>
  </si>
  <si>
    <t>-2.015</t>
  </si>
  <si>
    <t>0.72</t>
  </si>
  <si>
    <t>-0.484</t>
  </si>
  <si>
    <t>-1.339</t>
  </si>
  <si>
    <t>-0.586</t>
  </si>
  <si>
    <t>-1.974</t>
  </si>
  <si>
    <t>-3.478</t>
  </si>
  <si>
    <t>-0.42</t>
  </si>
  <si>
    <t>0.934</t>
  </si>
  <si>
    <t>-1.941</t>
  </si>
  <si>
    <t>-0.999</t>
  </si>
  <si>
    <t>-0.000362</t>
  </si>
  <si>
    <t>-3.957</t>
  </si>
  <si>
    <t>-0.898</t>
  </si>
  <si>
    <t>-0.000231</t>
  </si>
  <si>
    <t>-2.422</t>
  </si>
  <si>
    <t>-1.412</t>
  </si>
  <si>
    <t>-0.131</t>
  </si>
  <si>
    <t>-0.000283</t>
  </si>
  <si>
    <t>-3.035</t>
  </si>
  <si>
    <t>2.39</t>
  </si>
  <si>
    <t>2.055</t>
  </si>
  <si>
    <t>2.689</t>
  </si>
  <si>
    <t>-1.264</t>
  </si>
  <si>
    <t>0.202</t>
  </si>
  <si>
    <t>-0.18</t>
  </si>
  <si>
    <t>-1.094</t>
  </si>
  <si>
    <t>-0.501</t>
  </si>
  <si>
    <t>-1.245</t>
  </si>
  <si>
    <t>-0.491</t>
  </si>
  <si>
    <t>-1.548</t>
  </si>
  <si>
    <t>0.32</t>
  </si>
  <si>
    <t>-2.57</t>
  </si>
  <si>
    <t>-2.784</t>
  </si>
  <si>
    <t>-0.000206</t>
  </si>
  <si>
    <t>-1.056</t>
  </si>
  <si>
    <t>0.435</t>
  </si>
  <si>
    <t>-1.067</t>
  </si>
  <si>
    <t>-2.884</t>
  </si>
  <si>
    <t>-2.032</t>
  </si>
  <si>
    <t>0.556</t>
  </si>
  <si>
    <t>-1.352</t>
  </si>
  <si>
    <t>-0.29</t>
  </si>
  <si>
    <t>-1.102</t>
  </si>
  <si>
    <t>-0.000242</t>
  </si>
  <si>
    <t>-2.74</t>
  </si>
  <si>
    <t>-1.672</t>
  </si>
  <si>
    <t>2.974</t>
  </si>
  <si>
    <t>3.722</t>
  </si>
  <si>
    <t>2.227</t>
  </si>
  <si>
    <t>-1.48</t>
  </si>
  <si>
    <t>-0.036</t>
  </si>
  <si>
    <t>0.983</t>
  </si>
  <si>
    <t>0.224</t>
  </si>
  <si>
    <t>-0.903</t>
  </si>
  <si>
    <t>0.393</t>
  </si>
  <si>
    <t>-1.016</t>
  </si>
  <si>
    <t>-2.32</t>
  </si>
  <si>
    <t>-0.000657</t>
  </si>
  <si>
    <t>-7.184</t>
  </si>
  <si>
    <t>-0.161</t>
  </si>
  <si>
    <t>-1.009</t>
  </si>
  <si>
    <t>-1.876</t>
  </si>
  <si>
    <t>0.212</t>
  </si>
  <si>
    <t>0.605</t>
  </si>
  <si>
    <t>2.644</t>
  </si>
  <si>
    <t>1.677</t>
  </si>
  <si>
    <t>2.1e-05</t>
  </si>
  <si>
    <t>0.271</t>
  </si>
  <si>
    <t>0.963</t>
  </si>
  <si>
    <t>-2.239</t>
  </si>
  <si>
    <t>-0.102</t>
  </si>
  <si>
    <t>-0.824</t>
  </si>
  <si>
    <t>0.366</t>
  </si>
  <si>
    <t>-1.59</t>
  </si>
  <si>
    <t>1.654</t>
  </si>
  <si>
    <t>Table S5: Genetic group classifications</t>
  </si>
  <si>
    <t>Sample ID</t>
  </si>
  <si>
    <t>Group1</t>
  </si>
  <si>
    <t>County</t>
  </si>
  <si>
    <t>Ecoregion</t>
  </si>
  <si>
    <t>Century</t>
  </si>
  <si>
    <t>chrY</t>
  </si>
  <si>
    <t>mtDNA</t>
  </si>
  <si>
    <t>C_Asian_CI_95</t>
  </si>
  <si>
    <t>Caucasian_CI_95</t>
  </si>
  <si>
    <t>N_Eastern_CI_95</t>
  </si>
  <si>
    <t>Siberian_CI_95</t>
  </si>
  <si>
    <t>Turk_CI_95</t>
  </si>
  <si>
    <t>Mongolian_CI_95</t>
  </si>
  <si>
    <t>European_CI_95</t>
  </si>
  <si>
    <t>Eastern-Eurasian IBD cluster (connection to)</t>
  </si>
  <si>
    <t>f4 cluster</t>
  </si>
  <si>
    <t>Fig. 3. category</t>
  </si>
  <si>
    <t>Budapest_Csepel_Kavicsbanya</t>
  </si>
  <si>
    <t>Pest</t>
  </si>
  <si>
    <t>Great Hungarian Plain</t>
  </si>
  <si>
    <t>7th_AD</t>
  </si>
  <si>
    <t>N1a1a1a1a3a2 (B219)</t>
  </si>
  <si>
    <t>C4b6</t>
  </si>
  <si>
    <t>Avar cluster</t>
  </si>
  <si>
    <t>pre-CEE</t>
  </si>
  <si>
    <t>Szarvas_Kovacshalom</t>
  </si>
  <si>
    <t>Békés</t>
  </si>
  <si>
    <t>Q1a2a1a4a~ (YP817)</t>
  </si>
  <si>
    <t>D5b1</t>
  </si>
  <si>
    <t>D4i2</t>
  </si>
  <si>
    <t>Q1b1a3b (Y11941)</t>
  </si>
  <si>
    <t>Kunszallas_Fulopjakab</t>
  </si>
  <si>
    <t>Bács-Kiskun</t>
  </si>
  <si>
    <t>8-9th_AD</t>
  </si>
  <si>
    <t>T1a1+@152</t>
  </si>
  <si>
    <t>U5b1b</t>
  </si>
  <si>
    <t>Kecskemet_Mindszenti</t>
  </si>
  <si>
    <t>5th_AD</t>
  </si>
  <si>
    <t>I2a1b1a2b1~ (CTS4348)</t>
  </si>
  <si>
    <t>K1a4a1</t>
  </si>
  <si>
    <t>not in Fig.3</t>
  </si>
  <si>
    <t>I1a2a1a1a1b (S2205)</t>
  </si>
  <si>
    <t>U2e1h</t>
  </si>
  <si>
    <t>unclustered</t>
  </si>
  <si>
    <t>H+16291</t>
  </si>
  <si>
    <t>I2a1b1a2b1a~ (CTS10743)</t>
  </si>
  <si>
    <t>Hajdunanas_Furjhalom</t>
  </si>
  <si>
    <t>Hajdú-Bihar</t>
  </si>
  <si>
    <t>4-5th_AD</t>
  </si>
  <si>
    <t>H59</t>
  </si>
  <si>
    <t>R1b1a1b1a1a2b (PF6570)</t>
  </si>
  <si>
    <t>I1a1a</t>
  </si>
  <si>
    <t>G2a1a1a1a1a1 (FGC725)</t>
  </si>
  <si>
    <t>HV0</t>
  </si>
  <si>
    <t>H1m</t>
  </si>
  <si>
    <t>R1a1a1b2a2a1 (Z2123)</t>
  </si>
  <si>
    <t>T1a1b</t>
  </si>
  <si>
    <t>Arpas_Dombifold</t>
  </si>
  <si>
    <t>Győr-Moson-Sopron</t>
  </si>
  <si>
    <t>Transdanubia</t>
  </si>
  <si>
    <t>R1a1a1b2a2b2~ (Y50)</t>
  </si>
  <si>
    <t>H5</t>
  </si>
  <si>
    <t>7-8th_AD</t>
  </si>
  <si>
    <t>F1b1f</t>
  </si>
  <si>
    <t>N1a1a1a1a3a (F4205)</t>
  </si>
  <si>
    <t>7-9th_Ad</t>
  </si>
  <si>
    <t>C4a1a4</t>
  </si>
  <si>
    <t>8th_AD</t>
  </si>
  <si>
    <t>Kunpeszer_Felsopeszeri</t>
  </si>
  <si>
    <t>U5a1+@16192</t>
  </si>
  <si>
    <t>H8a1</t>
  </si>
  <si>
    <t>R2+13500</t>
  </si>
  <si>
    <t>Petofiszallas</t>
  </si>
  <si>
    <t>Z1a1</t>
  </si>
  <si>
    <t>M7c1b2b</t>
  </si>
  <si>
    <t>Kecskemet_Sallai</t>
  </si>
  <si>
    <t>N1a1a1a1a3a (Y16310)</t>
  </si>
  <si>
    <t>Y1a1</t>
  </si>
  <si>
    <t>Kolked_Feketekapu</t>
  </si>
  <si>
    <t>Baranya</t>
  </si>
  <si>
    <t>R1a1a1b1a2a (S205)</t>
  </si>
  <si>
    <t>K1a17a</t>
  </si>
  <si>
    <t>Arokto_Csik_Gat</t>
  </si>
  <si>
    <t>Borsod-Abaúj-Zemplén</t>
  </si>
  <si>
    <t>N1a1a1a</t>
  </si>
  <si>
    <t>H52</t>
  </si>
  <si>
    <t>Algyo</t>
  </si>
  <si>
    <t>Csongrád-Csanád</t>
  </si>
  <si>
    <t>10th_AD</t>
  </si>
  <si>
    <t>J1c3a2</t>
  </si>
  <si>
    <t>post-CB-EUR</t>
  </si>
  <si>
    <t>U3b2a</t>
  </si>
  <si>
    <t>Chronological outlier</t>
  </si>
  <si>
    <t>Visegrad_Sibrikdomb</t>
  </si>
  <si>
    <t>11th_AD</t>
  </si>
  <si>
    <t>Conqueror cluster</t>
  </si>
  <si>
    <t>post-CEE</t>
  </si>
  <si>
    <t>Sarbogard_Tringertanya</t>
  </si>
  <si>
    <t>Fejér</t>
  </si>
  <si>
    <t>Szekesfehervar_Radiotelep</t>
  </si>
  <si>
    <t>10-11th_AD</t>
  </si>
  <si>
    <t>Szekesfehervar_Sosto</t>
  </si>
  <si>
    <t>Szekesfehervar_Taci</t>
  </si>
  <si>
    <t>Szekesfehervar_Sarkereszturi</t>
  </si>
  <si>
    <t>Bodajk_Proletarfoldek</t>
  </si>
  <si>
    <t>Bodajk_Homokidulo</t>
  </si>
  <si>
    <t>pre-CB-EUR</t>
  </si>
  <si>
    <t>Eloszallas_Bajcsihegy</t>
  </si>
  <si>
    <t>Csakbereny_Orondpuszta</t>
  </si>
  <si>
    <t>Pakozd_Borgondpuszta</t>
  </si>
  <si>
    <t>Csakbereny_Arato</t>
  </si>
  <si>
    <t>9th_AD</t>
  </si>
  <si>
    <t>Visegrad_Szechenyi</t>
  </si>
  <si>
    <t>Zalavar_2</t>
  </si>
  <si>
    <t>Zala</t>
  </si>
  <si>
    <t>Zalavar_1</t>
  </si>
  <si>
    <t>Zalavar_3</t>
  </si>
  <si>
    <t>11-12th_AD</t>
  </si>
  <si>
    <t>Alattyan_Tulat</t>
  </si>
  <si>
    <t>Jász-Nagykun-Szolnok</t>
  </si>
  <si>
    <t>H1e1b1</t>
  </si>
  <si>
    <t>T2a1b1a</t>
  </si>
  <si>
    <t>X2k</t>
  </si>
  <si>
    <t>H13a2c1</t>
  </si>
  <si>
    <t>J2b2a</t>
  </si>
  <si>
    <t>Apatfalva_Nagyutdulo</t>
  </si>
  <si>
    <t>H56</t>
  </si>
  <si>
    <t>Arkus_Homokbanya</t>
  </si>
  <si>
    <t>J1c3k</t>
  </si>
  <si>
    <t>R1a1a1b2a2b</t>
  </si>
  <si>
    <t>H1c20</t>
  </si>
  <si>
    <t>Q1a2a1a~</t>
  </si>
  <si>
    <t>Z1a</t>
  </si>
  <si>
    <t>G3a3</t>
  </si>
  <si>
    <t>Q1a2a1~</t>
  </si>
  <si>
    <t>B4b1a3a</t>
  </si>
  <si>
    <t>J2a2b2</t>
  </si>
  <si>
    <t>R1a1a1b2</t>
  </si>
  <si>
    <t>H3</t>
  </si>
  <si>
    <t>9-10th_AD</t>
  </si>
  <si>
    <t>Q1a2a1a4a1~</t>
  </si>
  <si>
    <t>D4b1</t>
  </si>
  <si>
    <t>T2</t>
  </si>
  <si>
    <t>Balatonszemes</t>
  </si>
  <si>
    <t>Somogy</t>
  </si>
  <si>
    <t>G2a2b2a1a1b1a1a3a1</t>
  </si>
  <si>
    <t>H11</t>
  </si>
  <si>
    <t>Avar cluster? - Eu bg or similar ancestry</t>
  </si>
  <si>
    <t>Bugyi_Kisvanypuszta</t>
  </si>
  <si>
    <t>J2a1a4b</t>
  </si>
  <si>
    <t>U5a2b2a</t>
  </si>
  <si>
    <t>Csongrad_Berzsenyi</t>
  </si>
  <si>
    <t>R1b1a1</t>
  </si>
  <si>
    <t>T2b3+151</t>
  </si>
  <si>
    <t>Csolyospalos_Felsopalos</t>
  </si>
  <si>
    <t>D4o1</t>
  </si>
  <si>
    <t>N1a1a</t>
  </si>
  <si>
    <t>C4a2c</t>
  </si>
  <si>
    <t>U5a1b1</t>
  </si>
  <si>
    <t>Szeged_Csongradi</t>
  </si>
  <si>
    <t>Dunavecse_Kovacsosdulo</t>
  </si>
  <si>
    <t>R1a1a1b2a2</t>
  </si>
  <si>
    <t>V1a1</t>
  </si>
  <si>
    <t>Fajsz_Garamdomb</t>
  </si>
  <si>
    <t>C2</t>
  </si>
  <si>
    <t>Felgyo_Urmostanya</t>
  </si>
  <si>
    <t>J2a</t>
  </si>
  <si>
    <t>F1b1+@152</t>
  </si>
  <si>
    <t>Fonyód</t>
  </si>
  <si>
    <t>R1b1</t>
  </si>
  <si>
    <t>T2c1c</t>
  </si>
  <si>
    <t>K1a*</t>
  </si>
  <si>
    <t>U5a2a</t>
  </si>
  <si>
    <t>Hacs_Bendekpuszta</t>
  </si>
  <si>
    <t>HV</t>
  </si>
  <si>
    <t>J2b2a1a1a1a1a1a1</t>
  </si>
  <si>
    <t>H16</t>
  </si>
  <si>
    <t>H31</t>
  </si>
  <si>
    <t>U5a1c2a</t>
  </si>
  <si>
    <t>E1b1b1a1b1a10a2h</t>
  </si>
  <si>
    <t>E1b1b1a1b1a1</t>
  </si>
  <si>
    <t>I2a1a2a2a1</t>
  </si>
  <si>
    <t>H39</t>
  </si>
  <si>
    <t>Hajos_Cifrahegy</t>
  </si>
  <si>
    <t>Homokmegy_Halom</t>
  </si>
  <si>
    <t>J1c+16261</t>
  </si>
  <si>
    <t>H+195+146</t>
  </si>
  <si>
    <t>I1a2a2</t>
  </si>
  <si>
    <t>U5a1g</t>
  </si>
  <si>
    <t>Homokmegy_Szekes</t>
  </si>
  <si>
    <t>R1b1a1b1a1a1c2b2a</t>
  </si>
  <si>
    <t>G2a2b2a1</t>
  </si>
  <si>
    <t>U4a</t>
  </si>
  <si>
    <t>I2a1a2</t>
  </si>
  <si>
    <t>U5a1c2a1</t>
  </si>
  <si>
    <t>G2a2b</t>
  </si>
  <si>
    <t>H1u2</t>
  </si>
  <si>
    <t>C5b1a</t>
  </si>
  <si>
    <t>Hajduboszormeny_Homokbanya</t>
  </si>
  <si>
    <t>I4a</t>
  </si>
  <si>
    <t>Kovegy_Nagyfoldek</t>
  </si>
  <si>
    <t>H35</t>
  </si>
  <si>
    <t>Visonta_Nagycsapas</t>
  </si>
  <si>
    <t>Heves</t>
  </si>
  <si>
    <t>T2a1a1</t>
  </si>
  <si>
    <t>R1b1a1b1b3a1a1 (CTS9219)</t>
  </si>
  <si>
    <t>H5a3a</t>
  </si>
  <si>
    <t>R1b1a1b1b3a1a (CTS7556)</t>
  </si>
  <si>
    <t>Derecske_Bikasdulo</t>
  </si>
  <si>
    <t>Q1a2a1~ (YP799)</t>
  </si>
  <si>
    <t>A+152+16362</t>
  </si>
  <si>
    <t>Albertirsa_Szentmartoni</t>
  </si>
  <si>
    <t>N1a1a1a1a3a (F4205, Y16310)</t>
  </si>
  <si>
    <t>H8c</t>
  </si>
  <si>
    <t>N1a1a1a1a3a (Y16310, Y16219)</t>
  </si>
  <si>
    <t>D4l2</t>
  </si>
  <si>
    <t>Albertirsa_22</t>
  </si>
  <si>
    <t>Derecske_Hosszulapos</t>
  </si>
  <si>
    <t>J2b1a</t>
  </si>
  <si>
    <t>E1b1b1a1b1 (L618)</t>
  </si>
  <si>
    <t>U5a2e</t>
  </si>
  <si>
    <t>Conqueror cluster - likely Eu bg</t>
  </si>
  <si>
    <t>Derecske_Karakas</t>
  </si>
  <si>
    <t>R1a1a1b2a2a3b~ (YP1456, YP1710)</t>
  </si>
  <si>
    <t>C4d</t>
  </si>
  <si>
    <t>Z3</t>
  </si>
  <si>
    <t>3rd_AD</t>
  </si>
  <si>
    <t>E1b1b1a1b1a (Page102, L142.1)</t>
  </si>
  <si>
    <t>H41a</t>
  </si>
  <si>
    <t>Ibrany_Esbohalom</t>
  </si>
  <si>
    <t>Szabolcs-Szatmár-Bereg</t>
  </si>
  <si>
    <t>HV1a1a</t>
  </si>
  <si>
    <t>I5a2+16086</t>
  </si>
  <si>
    <t>K2b2</t>
  </si>
  <si>
    <t>R1b1a1b1a1a2b1</t>
  </si>
  <si>
    <t>V7a</t>
  </si>
  <si>
    <t>R1b1a1b1a1a2b3</t>
  </si>
  <si>
    <t>N1b1a3</t>
  </si>
  <si>
    <t>E1b1b1a1b1</t>
  </si>
  <si>
    <t>R1a</t>
  </si>
  <si>
    <t>Janoshida_Totkerpuszta</t>
  </si>
  <si>
    <t>R1a1a1b2a2a3~</t>
  </si>
  <si>
    <t>R1a1a1b2a~</t>
  </si>
  <si>
    <t>H14b</t>
  </si>
  <si>
    <t>Karos_1</t>
  </si>
  <si>
    <t>R1a1a1b1a2b3a</t>
  </si>
  <si>
    <t>H3am</t>
  </si>
  <si>
    <t>Karos_2</t>
  </si>
  <si>
    <t>X2l</t>
  </si>
  <si>
    <t>R1a1a1b1a2a</t>
  </si>
  <si>
    <t>N1a1a1a1a2</t>
  </si>
  <si>
    <t>J1b1a1+146</t>
  </si>
  <si>
    <t>G2a2b2a1a1b1a~</t>
  </si>
  <si>
    <t>U4a1b2</t>
  </si>
  <si>
    <t>I2a1a2b1a1a2</t>
  </si>
  <si>
    <t>X2f</t>
  </si>
  <si>
    <t>R1a1a1b2a2b2~</t>
  </si>
  <si>
    <t>Karos_3</t>
  </si>
  <si>
    <t>A13</t>
  </si>
  <si>
    <t>R1b1a1b1a1a1c2</t>
  </si>
  <si>
    <t>B4d1</t>
  </si>
  <si>
    <t>Himod_1</t>
  </si>
  <si>
    <t>Himod_2</t>
  </si>
  <si>
    <t>Kaba_Dogos</t>
  </si>
  <si>
    <t>U1b2</t>
  </si>
  <si>
    <t>Kiskundorozsma_Daruhalom</t>
  </si>
  <si>
    <t>H1aj</t>
  </si>
  <si>
    <t>J2a1a1b2a1b1</t>
  </si>
  <si>
    <t>I5</t>
  </si>
  <si>
    <t>H16c</t>
  </si>
  <si>
    <t>Kenezlo_Fazekaszug</t>
  </si>
  <si>
    <t>Q1a1a</t>
  </si>
  <si>
    <t>B4c1b2</t>
  </si>
  <si>
    <t>H1a3</t>
  </si>
  <si>
    <t>N</t>
  </si>
  <si>
    <t>Kiskundorozsma_Hosszuhat</t>
  </si>
  <si>
    <t>N1a1</t>
  </si>
  <si>
    <t>K1a</t>
  </si>
  <si>
    <t>Kiskundorozsma_Kettoshatar_1</t>
  </si>
  <si>
    <t>G2a2b1a1a1</t>
  </si>
  <si>
    <t>N1b1a2</t>
  </si>
  <si>
    <t>H3ag</t>
  </si>
  <si>
    <t>HV1b</t>
  </si>
  <si>
    <t>K1a2c</t>
  </si>
  <si>
    <t>Kiskundorozsma_Kettoshatar_2</t>
  </si>
  <si>
    <t>H1au</t>
  </si>
  <si>
    <t>C4</t>
  </si>
  <si>
    <t>R1b1a1b1a1a1c2b2b1a</t>
  </si>
  <si>
    <t>Kiskoros_Pohibuj_Mackodulo</t>
  </si>
  <si>
    <t>J2a1a4</t>
  </si>
  <si>
    <t>J2a1a1b</t>
  </si>
  <si>
    <t>X2+225</t>
  </si>
  <si>
    <t>Kiskoros_Vagohididulo</t>
  </si>
  <si>
    <t>U4b1a1a</t>
  </si>
  <si>
    <t>C4a1a</t>
  </si>
  <si>
    <t>Ladanybene_Benepuszta</t>
  </si>
  <si>
    <t>C2a</t>
  </si>
  <si>
    <t>Magyarhomorog_Konyadomb</t>
  </si>
  <si>
    <t>H10e</t>
  </si>
  <si>
    <t>H11a7</t>
  </si>
  <si>
    <t>U5a1a2</t>
  </si>
  <si>
    <t>I1a3</t>
  </si>
  <si>
    <t>T1a4</t>
  </si>
  <si>
    <t>Mako_Mikocsahalom</t>
  </si>
  <si>
    <t>T2b+152</t>
  </si>
  <si>
    <t>F1b1b</t>
  </si>
  <si>
    <t>D5a2a1a1</t>
  </si>
  <si>
    <t>6-7th_AD</t>
  </si>
  <si>
    <t>Q1a2</t>
  </si>
  <si>
    <t>H1bn</t>
  </si>
  <si>
    <t>Q1a</t>
  </si>
  <si>
    <t>N9a9</t>
  </si>
  <si>
    <t>C4a1a+195</t>
  </si>
  <si>
    <t>Melykut_Sancdulo</t>
  </si>
  <si>
    <t>K1c2</t>
  </si>
  <si>
    <t>Cseljabinszk</t>
  </si>
  <si>
    <t>Russia, Southern Ural region</t>
  </si>
  <si>
    <t>Madaras_Teglaveto</t>
  </si>
  <si>
    <t>H2a1f</t>
  </si>
  <si>
    <t>J1c2c2a</t>
  </si>
  <si>
    <t>U5b2a2b</t>
  </si>
  <si>
    <t>Nagykoros_Feketedulo</t>
  </si>
  <si>
    <t>Nagytarcsa_Homokbanya</t>
  </si>
  <si>
    <t>U5a1d2b</t>
  </si>
  <si>
    <t>R1b1a1b1a1a1e1b</t>
  </si>
  <si>
    <t>T2b4a</t>
  </si>
  <si>
    <t>Oroshaza_Beketsz_Homokbanya</t>
  </si>
  <si>
    <t>Oroshaza_Bonum_Teglagyar</t>
  </si>
  <si>
    <t>E1b1b1a1b</t>
  </si>
  <si>
    <t>R1a1a1b1a2</t>
  </si>
  <si>
    <t>H74</t>
  </si>
  <si>
    <t>Puspokladany_Eperjesvolgy</t>
  </si>
  <si>
    <t>I1a1b1</t>
  </si>
  <si>
    <t>I1a1b1a1</t>
  </si>
  <si>
    <t>T2d3</t>
  </si>
  <si>
    <t>I1a1</t>
  </si>
  <si>
    <t>H4a1a1a3</t>
  </si>
  <si>
    <t>R1b1a1b1a1a1c2b1</t>
  </si>
  <si>
    <t>K1a3</t>
  </si>
  <si>
    <t>H1q</t>
  </si>
  <si>
    <t>M1a1b1</t>
  </si>
  <si>
    <t>R1b1a1b1a1a2c1a4b2</t>
  </si>
  <si>
    <t>U5a1a1h</t>
  </si>
  <si>
    <t>J2b1c</t>
  </si>
  <si>
    <t>H16a1</t>
  </si>
  <si>
    <t>Pitvaros_Viztarozo</t>
  </si>
  <si>
    <t>H3b6</t>
  </si>
  <si>
    <t>I2a1b1a2a1</t>
  </si>
  <si>
    <t>H17</t>
  </si>
  <si>
    <t>W3a1d</t>
  </si>
  <si>
    <t>Sandorfalva_Eperjes</t>
  </si>
  <si>
    <t>E1b1b1b</t>
  </si>
  <si>
    <t>J1b1a2a</t>
  </si>
  <si>
    <t>Q2</t>
  </si>
  <si>
    <t>Sandorfalva_Eperjes_Ivotavak</t>
  </si>
  <si>
    <t>R1a1a1b1a2b</t>
  </si>
  <si>
    <t>R1a1a1b1</t>
  </si>
  <si>
    <t>H1u</t>
  </si>
  <si>
    <t>Szeged_Othalom</t>
  </si>
  <si>
    <t>G2a</t>
  </si>
  <si>
    <t>T2g1a</t>
  </si>
  <si>
    <t>Sarretudvari_Hizofold</t>
  </si>
  <si>
    <t>C4a1</t>
  </si>
  <si>
    <t>R1b1a1b1a1a1b</t>
  </si>
  <si>
    <t>E1b1b1a1</t>
  </si>
  <si>
    <t>HV15</t>
  </si>
  <si>
    <t>I2</t>
  </si>
  <si>
    <t>U5a1a1a</t>
  </si>
  <si>
    <t>J2</t>
  </si>
  <si>
    <t>Sarretudvari_Orhalom</t>
  </si>
  <si>
    <t>Sarretudvari_Poroshalom</t>
  </si>
  <si>
    <t>C4a1a3</t>
  </si>
  <si>
    <t>C4a2a1</t>
  </si>
  <si>
    <t>Sukosd_Sagod</t>
  </si>
  <si>
    <t>H1at</t>
  </si>
  <si>
    <t>I1a1a1a1a</t>
  </si>
  <si>
    <t>J1c10</t>
  </si>
  <si>
    <t>J2a1a</t>
  </si>
  <si>
    <t>K1b1a1+199</t>
  </si>
  <si>
    <t>Szegvar_Szolokalja</t>
  </si>
  <si>
    <t>B5b4</t>
  </si>
  <si>
    <t>H1a</t>
  </si>
  <si>
    <t>U8b1b</t>
  </si>
  <si>
    <t>Conqueror cluster?</t>
  </si>
  <si>
    <t>R1b1a1b1b</t>
  </si>
  <si>
    <t>T2c1d1</t>
  </si>
  <si>
    <t>R1b1a1b1a1a2a1a1</t>
  </si>
  <si>
    <t>H1a1c</t>
  </si>
  <si>
    <t>Szakony_Kavicsbanya</t>
  </si>
  <si>
    <t>HV4a2a</t>
  </si>
  <si>
    <t>A16</t>
  </si>
  <si>
    <t>D5a1</t>
  </si>
  <si>
    <t>Szeged_Feherto</t>
  </si>
  <si>
    <t>X2d</t>
  </si>
  <si>
    <t>J1a2a1a2d2b2b2c4b~</t>
  </si>
  <si>
    <t>W1c</t>
  </si>
  <si>
    <t>Szeged_Kundomb</t>
  </si>
  <si>
    <t>H13a2b2</t>
  </si>
  <si>
    <t>K1a5a</t>
  </si>
  <si>
    <t>Szekkutas_Kapolnadulo</t>
  </si>
  <si>
    <t>7-9th_AD</t>
  </si>
  <si>
    <t>E1b1b1</t>
  </si>
  <si>
    <t>K1c1e</t>
  </si>
  <si>
    <t>V1a1b</t>
  </si>
  <si>
    <t>Szilvasvarad_Lovaspalya</t>
  </si>
  <si>
    <t>5th</t>
  </si>
  <si>
    <t>K1c1d</t>
  </si>
  <si>
    <t>Szeged_Makkoserdo</t>
  </si>
  <si>
    <t>U1a1a2</t>
  </si>
  <si>
    <t>E1b1b1a1b2</t>
  </si>
  <si>
    <t>K1c1</t>
  </si>
  <si>
    <t>Szólád</t>
  </si>
  <si>
    <t>6th_AD</t>
  </si>
  <si>
    <t>I2a2a1</t>
  </si>
  <si>
    <t>I2a2a1b2a2</t>
  </si>
  <si>
    <t>H1c9</t>
  </si>
  <si>
    <t>R1b1a1a2a1a2a1b</t>
  </si>
  <si>
    <t>J2b1</t>
  </si>
  <si>
    <t>I2a2a1b2a2a2</t>
  </si>
  <si>
    <t>J1b1a1d</t>
  </si>
  <si>
    <t>R1b1a1a2a1a1c2b2b1a1a1</t>
  </si>
  <si>
    <t>K2a3a</t>
  </si>
  <si>
    <t>N1b1b1</t>
  </si>
  <si>
    <t>R1a1a1b1a3a</t>
  </si>
  <si>
    <t>H1c1</t>
  </si>
  <si>
    <t>HV9c</t>
  </si>
  <si>
    <t>R1b1a2a1a1c</t>
  </si>
  <si>
    <t>H13a1a2</t>
  </si>
  <si>
    <t>X2m'n</t>
  </si>
  <si>
    <t>R1b1a1a2a1a2</t>
  </si>
  <si>
    <t>N1a1a1a1</t>
  </si>
  <si>
    <t>H3b5</t>
  </si>
  <si>
    <t>T1a1a</t>
  </si>
  <si>
    <t>U4c2a</t>
  </si>
  <si>
    <t>I2a2a1a2a1a</t>
  </si>
  <si>
    <t>H1e</t>
  </si>
  <si>
    <t>Szegvar_Oromdulo</t>
  </si>
  <si>
    <t>H6b</t>
  </si>
  <si>
    <t>R1b1a1b1a1</t>
  </si>
  <si>
    <t>H6a1b3</t>
  </si>
  <si>
    <t>K2a5b</t>
  </si>
  <si>
    <t>G2b2</t>
  </si>
  <si>
    <t>HV2a</t>
  </si>
  <si>
    <t>HV4a1</t>
  </si>
  <si>
    <t>Szarvas_Grexateglagyar</t>
  </si>
  <si>
    <t>K1a4j</t>
  </si>
  <si>
    <t>N1a1a1</t>
  </si>
  <si>
    <t>T2b4+152</t>
  </si>
  <si>
    <t>W1e1a</t>
  </si>
  <si>
    <t>A10</t>
  </si>
  <si>
    <t>Tiszanana_Csehtanya</t>
  </si>
  <si>
    <t>J1c3f</t>
  </si>
  <si>
    <t>U4c2</t>
  </si>
  <si>
    <t>Tiszafured_Majoroshalom</t>
  </si>
  <si>
    <t>W3b</t>
  </si>
  <si>
    <t>HV+16311</t>
  </si>
  <si>
    <t>A8a1</t>
  </si>
  <si>
    <t>T2b25</t>
  </si>
  <si>
    <t>H3h</t>
  </si>
  <si>
    <t>Tatarszentgyorgy_Szabadretpuszta</t>
  </si>
  <si>
    <t>M7c1a1a1</t>
  </si>
  <si>
    <t>Vors_Papkert</t>
  </si>
  <si>
    <t>H47a</t>
  </si>
  <si>
    <t>J2b</t>
  </si>
  <si>
    <t>HV10</t>
  </si>
  <si>
    <t>Q1b1a3</t>
  </si>
  <si>
    <t>D4e4</t>
  </si>
  <si>
    <t>H17a1</t>
  </si>
  <si>
    <t>H13a2b2a</t>
  </si>
  <si>
    <t>Budapest_Vezer</t>
  </si>
  <si>
    <t>D4j12</t>
  </si>
  <si>
    <t>Table S6: IBD results</t>
  </si>
  <si>
    <t>iid1</t>
  </si>
  <si>
    <t>iid2</t>
  </si>
  <si>
    <t>max_IBD</t>
  </si>
  <si>
    <t>sum_IBD.8</t>
  </si>
  <si>
    <t>n_IBD.8</t>
  </si>
  <si>
    <t>sum_IBD.12</t>
  </si>
  <si>
    <t>n_IBD.12</t>
  </si>
  <si>
    <t>sum_IBD.16</t>
  </si>
  <si>
    <t>n_IBD.16</t>
  </si>
  <si>
    <t>sum_IBD.20</t>
  </si>
  <si>
    <t>n_IBD.20</t>
  </si>
  <si>
    <t>Degree of relationship based on simulated data (Ringbauer et al. 2023)</t>
  </si>
  <si>
    <t>283.861402608454</t>
  </si>
  <si>
    <t>3375.77048723251</t>
  </si>
  <si>
    <t>mother (AHP208) - son (AHP207)</t>
  </si>
  <si>
    <t>283.827302604914</t>
  </si>
  <si>
    <t>3334.78879223112</t>
  </si>
  <si>
    <t>parent - offspring</t>
  </si>
  <si>
    <t>3329.53571021499</t>
  </si>
  <si>
    <t>268.779492826434</t>
  </si>
  <si>
    <t>3327.66069775244</t>
  </si>
  <si>
    <t>283.373102545738</t>
  </si>
  <si>
    <t>3323.30950563992</t>
  </si>
  <si>
    <t>268.780992826214</t>
  </si>
  <si>
    <t>3320.90829453373</t>
  </si>
  <si>
    <t>3306.41499431367</t>
  </si>
  <si>
    <t>283.385102637112</t>
  </si>
  <si>
    <t>3293.77870546377</t>
  </si>
  <si>
    <t>202.260603010654</t>
  </si>
  <si>
    <t>3262.18972625138</t>
  </si>
  <si>
    <t>father (TCS-18) - son (KBS18)</t>
  </si>
  <si>
    <t>3257.01469528358</t>
  </si>
  <si>
    <t>3247.13189497052</t>
  </si>
  <si>
    <t>283.074102550745</t>
  </si>
  <si>
    <t>3254.4404928296</t>
  </si>
  <si>
    <t>father-son</t>
  </si>
  <si>
    <t>197.88840560941</t>
  </si>
  <si>
    <t>2906.02196462787</t>
  </si>
  <si>
    <t>2875.67765720523</t>
  </si>
  <si>
    <t>2862.94075556434</t>
  </si>
  <si>
    <t>2789.13785226978</t>
  </si>
  <si>
    <t>full-sibling</t>
  </si>
  <si>
    <t>113.847804517718</t>
  </si>
  <si>
    <t>2761.61439803109</t>
  </si>
  <si>
    <t>2713.1569960402</t>
  </si>
  <si>
    <t>2688.19529798493</t>
  </si>
  <si>
    <t>2631.19049456582</t>
  </si>
  <si>
    <t>115.595287084579</t>
  </si>
  <si>
    <t>2715.49223873881</t>
  </si>
  <si>
    <t>2661.50954951881</t>
  </si>
  <si>
    <t>2589.01314688264</t>
  </si>
  <si>
    <t>2372.25995689369</t>
  </si>
  <si>
    <t>191.679504071362</t>
  </si>
  <si>
    <t>2587.99862066153</t>
  </si>
  <si>
    <t>2574.28062060717</t>
  </si>
  <si>
    <t>2538.50151995066</t>
  </si>
  <si>
    <t>223.235703237879</t>
  </si>
  <si>
    <t>2516.12524342345</t>
  </si>
  <si>
    <t>2484.46804237174</t>
  </si>
  <si>
    <t>2456.72943842219</t>
  </si>
  <si>
    <t>2440.34093780065</t>
  </si>
  <si>
    <t>siblings</t>
  </si>
  <si>
    <t>169.883804023266</t>
  </si>
  <si>
    <t>2421.48821514857</t>
  </si>
  <si>
    <t>2392.40651142609</t>
  </si>
  <si>
    <t>2379.61752426636</t>
  </si>
  <si>
    <t>2363.3904219867</t>
  </si>
  <si>
    <t>203.962703037541</t>
  </si>
  <si>
    <t>2415.13597418671</t>
  </si>
  <si>
    <t>2385.22408356075</t>
  </si>
  <si>
    <t>2329.79447855032</t>
  </si>
  <si>
    <t>2294.29697705782</t>
  </si>
  <si>
    <t>79.3964028358459</t>
  </si>
  <si>
    <t>2331.96191444149</t>
  </si>
  <si>
    <t>2122.33890472999</t>
  </si>
  <si>
    <t>1957.6269107507</t>
  </si>
  <si>
    <t>1723.83099669678</t>
  </si>
  <si>
    <t>283.644202537835</t>
  </si>
  <si>
    <t>2301.74857647216</t>
  </si>
  <si>
    <t>2285.02047673392</t>
  </si>
  <si>
    <t>133.731095679104</t>
  </si>
  <si>
    <t>2284.08448350965</t>
  </si>
  <si>
    <t>2158.45928592025</t>
  </si>
  <si>
    <t>2090.57238799869</t>
  </si>
  <si>
    <t>1928.06869544438</t>
  </si>
  <si>
    <t>156.078910827637</t>
  </si>
  <si>
    <t>2220.03320986405</t>
  </si>
  <si>
    <t>2212.00781101361</t>
  </si>
  <si>
    <t>2196.67081036605</t>
  </si>
  <si>
    <t>2178.67081561126</t>
  </si>
  <si>
    <t>189.959502668353</t>
  </si>
  <si>
    <t>2164.45663833583</t>
  </si>
  <si>
    <t>2127.12782883609</t>
  </si>
  <si>
    <t>2086.21762061084</t>
  </si>
  <si>
    <t>2051.60212182964</t>
  </si>
  <si>
    <t>129.448002576828</t>
  </si>
  <si>
    <t>2164.15681993167</t>
  </si>
  <si>
    <t>2131.6400185744</t>
  </si>
  <si>
    <t>2116.3882181565</t>
  </si>
  <si>
    <t>2007.24501070363</t>
  </si>
  <si>
    <t>78.1790018081665</t>
  </si>
  <si>
    <t>2125.9537846694</t>
  </si>
  <si>
    <t>1936.90918990469</t>
  </si>
  <si>
    <t>1703.7712870806</t>
  </si>
  <si>
    <t>1449.67217954691</t>
  </si>
  <si>
    <t>200.298304844182</t>
  </si>
  <si>
    <t>1890.05981075752</t>
  </si>
  <si>
    <t>1863.29320657242</t>
  </si>
  <si>
    <t>2nd (grandson - maternal grandfather)</t>
  </si>
  <si>
    <t>166.134800121654</t>
  </si>
  <si>
    <t>1709.91749912791</t>
  </si>
  <si>
    <t>1701.82199627452</t>
  </si>
  <si>
    <t>1676.13519579463</t>
  </si>
  <si>
    <t>2nd</t>
  </si>
  <si>
    <t>100.179304287303</t>
  </si>
  <si>
    <t>1640.62249951821</t>
  </si>
  <si>
    <t>1617.48419748037</t>
  </si>
  <si>
    <t>1582.09899709909</t>
  </si>
  <si>
    <t>146.803602576256</t>
  </si>
  <si>
    <t>1496.73347945209</t>
  </si>
  <si>
    <t>1453.99678225513</t>
  </si>
  <si>
    <t>1411.64058322902</t>
  </si>
  <si>
    <t>1394.06628484721</t>
  </si>
  <si>
    <t>65.3623938560486</t>
  </si>
  <si>
    <t>1423.73100826808</t>
  </si>
  <si>
    <t>1242.6835984952</t>
  </si>
  <si>
    <t>1087.6142830617</t>
  </si>
  <si>
    <t>1012.01768527098</t>
  </si>
  <si>
    <t>73.5568046569824</t>
  </si>
  <si>
    <t>1410.77457450738</t>
  </si>
  <si>
    <t>1315.685472716</t>
  </si>
  <si>
    <t>1217.69006036629</t>
  </si>
  <si>
    <t>1108.74145858397</t>
  </si>
  <si>
    <t>130.529493093491</t>
  </si>
  <si>
    <t>1409.01348650223</t>
  </si>
  <si>
    <t>1397.41377889877</t>
  </si>
  <si>
    <t>1356.31827892503</t>
  </si>
  <si>
    <t>1338.5905790492</t>
  </si>
  <si>
    <t>69.5509027806111</t>
  </si>
  <si>
    <t>1348.54570863681</t>
  </si>
  <si>
    <t>1251.46161405282</t>
  </si>
  <si>
    <t>1158.12041846948</t>
  </si>
  <si>
    <t>961.896804849675</t>
  </si>
  <si>
    <t>188.072896451922</t>
  </si>
  <si>
    <t>1236.60750162089</t>
  </si>
  <si>
    <t>1213.0882002064</t>
  </si>
  <si>
    <t>105.723690986633</t>
  </si>
  <si>
    <t>1232.22029717508</t>
  </si>
  <si>
    <t>1204.89939959589</t>
  </si>
  <si>
    <t>1175.20509514361</t>
  </si>
  <si>
    <t>1137.1797976899</t>
  </si>
  <si>
    <t>89.1928941011429</t>
  </si>
  <si>
    <t>1224.14505467386</t>
  </si>
  <si>
    <t>1145.76424904735</t>
  </si>
  <si>
    <t>1119.12415572078</t>
  </si>
  <si>
    <t>1004.09824796589</t>
  </si>
  <si>
    <t>75.2667009830475</t>
  </si>
  <si>
    <t>1034.6571875205</t>
  </si>
  <si>
    <t>947.451087593072</t>
  </si>
  <si>
    <t>803.47379720115</t>
  </si>
  <si>
    <t>751.085284112924</t>
  </si>
  <si>
    <t>2nd-3rd</t>
  </si>
  <si>
    <t>45.9378957748413</t>
  </si>
  <si>
    <t>967.586596143519</t>
  </si>
  <si>
    <t>792.851786148822</t>
  </si>
  <si>
    <t>736.766579219693</t>
  </si>
  <si>
    <t>517.378880673641</t>
  </si>
  <si>
    <t>3rd</t>
  </si>
  <si>
    <t>105.728295631707</t>
  </si>
  <si>
    <t>945.05640794232</t>
  </si>
  <si>
    <t>895.432894720579</t>
  </si>
  <si>
    <t>854.056399359251</t>
  </si>
  <si>
    <t>783.628790869261</t>
  </si>
  <si>
    <t>48.1072068214417</t>
  </si>
  <si>
    <t>921.648785547586</t>
  </si>
  <si>
    <t>820.436890173005</t>
  </si>
  <si>
    <t>711.282016086625</t>
  </si>
  <si>
    <t>562.314914359013</t>
  </si>
  <si>
    <t>60.3278985247016</t>
  </si>
  <si>
    <t>909.043381731317</t>
  </si>
  <si>
    <t>773.519880692766</t>
  </si>
  <si>
    <t>679.478086154268</t>
  </si>
  <si>
    <t>591.512788455293</t>
  </si>
  <si>
    <t>56.2651003128849</t>
  </si>
  <si>
    <t>873.59649449354</t>
  </si>
  <si>
    <t>734.868983027991</t>
  </si>
  <si>
    <t>651.0655789054</t>
  </si>
  <si>
    <t>583.777883497532</t>
  </si>
  <si>
    <t>92.976501584053</t>
  </si>
  <si>
    <t>866.344474011566</t>
  </si>
  <si>
    <t>839.578984433319</t>
  </si>
  <si>
    <t>784.973190480378</t>
  </si>
  <si>
    <t>726.256389671471</t>
  </si>
  <si>
    <t>39.546799659729</t>
  </si>
  <si>
    <t>846.664685499854</t>
  </si>
  <si>
    <t>550.224596564658</t>
  </si>
  <si>
    <t>439.465790917165</t>
  </si>
  <si>
    <t>245.847394992597</t>
  </si>
  <si>
    <t>157.341101241764</t>
  </si>
  <si>
    <t>794.786903064232</t>
  </si>
  <si>
    <t>784.575697581749</t>
  </si>
  <si>
    <t>767.208799521904</t>
  </si>
  <si>
    <t>176.667199929943</t>
  </si>
  <si>
    <t>786.620512101217</t>
  </si>
  <si>
    <t>775.355512177339</t>
  </si>
  <si>
    <t>188.411903829547</t>
  </si>
  <si>
    <t>780.06209655432</t>
  </si>
  <si>
    <t>770.8910874906</t>
  </si>
  <si>
    <t>745.34359498648</t>
  </si>
  <si>
    <t>728.543793398421</t>
  </si>
  <si>
    <t>35.1218009716831</t>
  </si>
  <si>
    <t>770.934785658028</t>
  </si>
  <si>
    <t>476.752496825065</t>
  </si>
  <si>
    <t>332.974896894302</t>
  </si>
  <si>
    <t>188.925192819443</t>
  </si>
  <si>
    <t>49.3612051010132</t>
  </si>
  <si>
    <t>719.972404837608</t>
  </si>
  <si>
    <t>623.003706336021</t>
  </si>
  <si>
    <t>550.468695163727</t>
  </si>
  <si>
    <t>458.284288644791</t>
  </si>
  <si>
    <t>43.6519998591393</t>
  </si>
  <si>
    <t>709.241603497503</t>
  </si>
  <si>
    <t>576.007209900854</t>
  </si>
  <si>
    <t>467.182193649933</t>
  </si>
  <si>
    <t>323.033799184486</t>
  </si>
  <si>
    <t>39.1666000708938</t>
  </si>
  <si>
    <t>705.947291653137</t>
  </si>
  <si>
    <t>519.696393411141</t>
  </si>
  <si>
    <t>326.434092025738</t>
  </si>
  <si>
    <t>274.557904701214</t>
  </si>
  <si>
    <t>45.8705002791248</t>
  </si>
  <si>
    <t>662.072289863135</t>
  </si>
  <si>
    <t>487.559690454509</t>
  </si>
  <si>
    <t>328.903400280978</t>
  </si>
  <si>
    <t>260.45589906862</t>
  </si>
  <si>
    <t>3rd-4th</t>
  </si>
  <si>
    <t>76.9873946905136</t>
  </si>
  <si>
    <t>577.328515797853</t>
  </si>
  <si>
    <t>478.659921884537</t>
  </si>
  <si>
    <t>409.433901309967</t>
  </si>
  <si>
    <t>281.598292291164</t>
  </si>
  <si>
    <t>105.512499809265</t>
  </si>
  <si>
    <t>573.972281658644</t>
  </si>
  <si>
    <t>545.515681892721</t>
  </si>
  <si>
    <t>473.607188463211</t>
  </si>
  <si>
    <t>176.467202504864</t>
  </si>
  <si>
    <t>565.168698756315</t>
  </si>
  <si>
    <t>553.89909883379</t>
  </si>
  <si>
    <t>537.533296545735</t>
  </si>
  <si>
    <t>4th</t>
  </si>
  <si>
    <t>58.4236145019531</t>
  </si>
  <si>
    <t>559.12861675024</t>
  </si>
  <si>
    <t>479.603324830532</t>
  </si>
  <si>
    <t>438.943825662136</t>
  </si>
  <si>
    <t>402.381028234959</t>
  </si>
  <si>
    <t>60.2887988090515</t>
  </si>
  <si>
    <t>525.857290049316</t>
  </si>
  <si>
    <t>517.77048947406</t>
  </si>
  <si>
    <t>450.968488474609</t>
  </si>
  <si>
    <t>383.224489708664</t>
  </si>
  <si>
    <t>64.3626004457474</t>
  </si>
  <si>
    <t>488.696777331643</t>
  </si>
  <si>
    <t>478.839877503924</t>
  </si>
  <si>
    <t>465.08077706676</t>
  </si>
  <si>
    <t>429.471382754855</t>
  </si>
  <si>
    <t>26.1084020137787</t>
  </si>
  <si>
    <t>442.209714651108</t>
  </si>
  <si>
    <t>290.453098714352</t>
  </si>
  <si>
    <t>158.547481894493</t>
  </si>
  <si>
    <t>70.64129114151</t>
  </si>
  <si>
    <t>38.4366929531097</t>
  </si>
  <si>
    <t>440.835565328598</t>
  </si>
  <si>
    <t>356.93587064743</t>
  </si>
  <si>
    <t>268.014079332352</t>
  </si>
  <si>
    <t>213.360396027565</t>
  </si>
  <si>
    <t>122.102497890592</t>
  </si>
  <si>
    <t>424.493797495961</t>
  </si>
  <si>
    <t>394.481893256307</t>
  </si>
  <si>
    <t>33.277598535642</t>
  </si>
  <si>
    <t>421.737694460899</t>
  </si>
  <si>
    <t>325.605998653919</t>
  </si>
  <si>
    <t>281.274799723178</t>
  </si>
  <si>
    <t>245.451102871448</t>
  </si>
  <si>
    <t>32.0957064628601</t>
  </si>
  <si>
    <t>410.978714190423</t>
  </si>
  <si>
    <t>242.071100883186</t>
  </si>
  <si>
    <t>149.60741084069</t>
  </si>
  <si>
    <t>113.611608557403</t>
  </si>
  <si>
    <t>68.953800201416</t>
  </si>
  <si>
    <t>396.120016244822</t>
  </si>
  <si>
    <t>388.005316257477</t>
  </si>
  <si>
    <t>357.905012369156</t>
  </si>
  <si>
    <t>321.382215619087</t>
  </si>
  <si>
    <t>42.5875993445516</t>
  </si>
  <si>
    <t>394.80019765906</t>
  </si>
  <si>
    <t>357.68320071511</t>
  </si>
  <si>
    <t>319.063503621146</t>
  </si>
  <si>
    <t>196.853090822697</t>
  </si>
  <si>
    <t>99.0123987197876</t>
  </si>
  <si>
    <t>368.622401356697</t>
  </si>
  <si>
    <t>332.009592652321</t>
  </si>
  <si>
    <t>289.317789673805</t>
  </si>
  <si>
    <t>270.475897192955</t>
  </si>
  <si>
    <t>118.605598807335</t>
  </si>
  <si>
    <t>363.522815704346</t>
  </si>
  <si>
    <t>319.527807831764</t>
  </si>
  <si>
    <t>302.298310399055</t>
  </si>
  <si>
    <t>60.5306029319763</t>
  </si>
  <si>
    <t>338.179907202721</t>
  </si>
  <si>
    <t>318.297198414803</t>
  </si>
  <si>
    <t>250.133284926414</t>
  </si>
  <si>
    <t>4th-6th</t>
  </si>
  <si>
    <t>96.527099609375</t>
  </si>
  <si>
    <t>321.169403195381</t>
  </si>
  <si>
    <t>38.6156022548675</t>
  </si>
  <si>
    <t>303.686200454831</t>
  </si>
  <si>
    <t>257.722507789731</t>
  </si>
  <si>
    <t>214.193408936262</t>
  </si>
  <si>
    <t>195.085210353136</t>
  </si>
  <si>
    <t>42.5995007157326</t>
  </si>
  <si>
    <t>291.323085129261</t>
  </si>
  <si>
    <t>273.675087094307</t>
  </si>
  <si>
    <t>200.559404492378</t>
  </si>
  <si>
    <t>182.956504821777</t>
  </si>
  <si>
    <t>73.4011992812157</t>
  </si>
  <si>
    <t>275.417887419462</t>
  </si>
  <si>
    <t>261.961590498686</t>
  </si>
  <si>
    <t>49.2654025554657</t>
  </si>
  <si>
    <t>272.169405675959</t>
  </si>
  <si>
    <t>261.032006598543</t>
  </si>
  <si>
    <t>45.6534028053284</t>
  </si>
  <si>
    <t>265.279000170995</t>
  </si>
  <si>
    <t>216.42500377493</t>
  </si>
  <si>
    <t>201.762797601987</t>
  </si>
  <si>
    <t>164.952097006608</t>
  </si>
  <si>
    <t>31.5458989120089</t>
  </si>
  <si>
    <t>252.847414871212</t>
  </si>
  <si>
    <t>177.864809741732</t>
  </si>
  <si>
    <t>150.838810612913</t>
  </si>
  <si>
    <t>132.411010412034</t>
  </si>
  <si>
    <t>66.7702987790108</t>
  </si>
  <si>
    <t>242.154796409886</t>
  </si>
  <si>
    <t>223.554396629333</t>
  </si>
  <si>
    <t>52.633810043335</t>
  </si>
  <si>
    <t>241.089600138366</t>
  </si>
  <si>
    <t>221.91060166806</t>
  </si>
  <si>
    <t>195.44330816716</t>
  </si>
  <si>
    <t>175.884306244552</t>
  </si>
  <si>
    <t>20.0393006205559</t>
  </si>
  <si>
    <t>237.443532701582</t>
  </si>
  <si>
    <t>122.185000032186</t>
  </si>
  <si>
    <t>55.6353971362114</t>
  </si>
  <si>
    <t>69.9374981224537</t>
  </si>
  <si>
    <t>204.954398528207</t>
  </si>
  <si>
    <t>161.045796528924</t>
  </si>
  <si>
    <t>5th-6th</t>
  </si>
  <si>
    <t>64.3360018730164</t>
  </si>
  <si>
    <t>200.852497853339</t>
  </si>
  <si>
    <t>137.226801365614</t>
  </si>
  <si>
    <t>122.821503132582</t>
  </si>
  <si>
    <t>86.691802740097</t>
  </si>
  <si>
    <t>35.7221998274326</t>
  </si>
  <si>
    <t>194.709691405296</t>
  </si>
  <si>
    <t>138.733593374491</t>
  </si>
  <si>
    <t>82.9440988600254</t>
  </si>
  <si>
    <t>66.4149977266788</t>
  </si>
  <si>
    <t>28.3086001873016</t>
  </si>
  <si>
    <t>183.303885301575</t>
  </si>
  <si>
    <t>112.445497512817</t>
  </si>
  <si>
    <t>70.3283965587616</t>
  </si>
  <si>
    <t>54.2284905910492</t>
  </si>
  <si>
    <t>23.603892326355</t>
  </si>
  <si>
    <t>164.943690598011</t>
  </si>
  <si>
    <t>155.258591473103</t>
  </si>
  <si>
    <t>140.242893993854</t>
  </si>
  <si>
    <t>86.6701930761337</t>
  </si>
  <si>
    <t>67.0022964477539</t>
  </si>
  <si>
    <t>162.69519329071</t>
  </si>
  <si>
    <t>144.88799571991</t>
  </si>
  <si>
    <t>52.4320023265318</t>
  </si>
  <si>
    <t>153.568388721033</t>
  </si>
  <si>
    <t>140.819789668603</t>
  </si>
  <si>
    <t>103.936697742029</t>
  </si>
  <si>
    <t>25.5091071128845</t>
  </si>
  <si>
    <t>142.447292804718</t>
  </si>
  <si>
    <t>73.1458067893982</t>
  </si>
  <si>
    <t>42.5661027431488</t>
  </si>
  <si>
    <t>18.1061029434204</t>
  </si>
  <si>
    <t>137.313210964203</t>
  </si>
  <si>
    <t>100.83821117878</t>
  </si>
  <si>
    <t>30.6381046772003</t>
  </si>
  <si>
    <t>134.783405065536</t>
  </si>
  <si>
    <t>84.3741059303284</t>
  </si>
  <si>
    <t>70.9298014640808</t>
  </si>
  <si>
    <t>30.2927017211914</t>
  </si>
  <si>
    <t>134.014296531677</t>
  </si>
  <si>
    <t>122.854098677635</t>
  </si>
  <si>
    <t>104.079994559288</t>
  </si>
  <si>
    <t>62.8062983392738</t>
  </si>
  <si>
    <t>130.33200254431</t>
  </si>
  <si>
    <t>121.469003462698</t>
  </si>
  <si>
    <t>87.8870030282997</t>
  </si>
  <si>
    <t>21.2549924850464</t>
  </si>
  <si>
    <t>127.399194345344</t>
  </si>
  <si>
    <t>69.5889950846322</t>
  </si>
  <si>
    <t>55.7372943614609</t>
  </si>
  <si>
    <t>44.6396946907043</t>
  </si>
  <si>
    <t>122.804498672485</t>
  </si>
  <si>
    <t>110.119593143463</t>
  </si>
  <si>
    <t>31.6289067268372</t>
  </si>
  <si>
    <t>113.465006649494</t>
  </si>
  <si>
    <t>62.4580025672912</t>
  </si>
  <si>
    <t>47.9258060455322</t>
  </si>
  <si>
    <t>55.1611959934235</t>
  </si>
  <si>
    <t>112.600596249104</t>
  </si>
  <si>
    <t>101.848693192005</t>
  </si>
  <si>
    <t>85.947497189045</t>
  </si>
  <si>
    <t>33.443295955658</t>
  </si>
  <si>
    <t>110.654786229134</t>
  </si>
  <si>
    <t>79.1569828987121</t>
  </si>
  <si>
    <t>59.4063878059387</t>
  </si>
  <si>
    <t>33.2311008125544</t>
  </si>
  <si>
    <t>103.475526347756</t>
  </si>
  <si>
    <t>75.3318164497614</t>
  </si>
  <si>
    <t>59.7406003624201</t>
  </si>
  <si>
    <t>21.6199994087219</t>
  </si>
  <si>
    <t>102.147793769836</t>
  </si>
  <si>
    <t>91.618800163269</t>
  </si>
  <si>
    <t>79.3268024921417</t>
  </si>
  <si>
    <t>44.8674006387591</t>
  </si>
  <si>
    <t>101.871709339321</t>
  </si>
  <si>
    <t>93.3305067941546</t>
  </si>
  <si>
    <t>78.9318008348346</t>
  </si>
  <si>
    <t>25.5193054676056</t>
  </si>
  <si>
    <t>100.228306651115</t>
  </si>
  <si>
    <t>91.395103931427</t>
  </si>
  <si>
    <t>63.3103013038635</t>
  </si>
  <si>
    <t>46.5086042881012</t>
  </si>
  <si>
    <t>33.0490991473198</t>
  </si>
  <si>
    <t>99.8449012637138</t>
  </si>
  <si>
    <t>85.1064011454582</t>
  </si>
  <si>
    <t>28.9192080497742</t>
  </si>
  <si>
    <t>97.1564173698425</t>
  </si>
  <si>
    <t>87.4503135681152</t>
  </si>
  <si>
    <t>52.2044122219086</t>
  </si>
  <si>
    <t>26.4067053794861</t>
  </si>
  <si>
    <t>94.4171030540019</t>
  </si>
  <si>
    <t>51.6299058217555</t>
  </si>
  <si>
    <t>21.5631999075413</t>
  </si>
  <si>
    <t>92.0608080923557</t>
  </si>
  <si>
    <t>51.3832964003086</t>
  </si>
  <si>
    <t>18.0416107177734</t>
  </si>
  <si>
    <t>89.9990975856781</t>
  </si>
  <si>
    <t>62.0345026254654</t>
  </si>
  <si>
    <t>35.6899082660675</t>
  </si>
  <si>
    <t>54.0516972541809</t>
  </si>
  <si>
    <t>89.5054996013641</t>
  </si>
  <si>
    <t>74.2519974708557</t>
  </si>
  <si>
    <t>27.276998758316</t>
  </si>
  <si>
    <t>85.1032993756235</t>
  </si>
  <si>
    <t>76.7084023915231</t>
  </si>
  <si>
    <t>64.3486044369638</t>
  </si>
  <si>
    <t>19.0542995929718</t>
  </si>
  <si>
    <t>80.658495426178</t>
  </si>
  <si>
    <t>48.2136011123657</t>
  </si>
  <si>
    <t>35.8476996421814</t>
  </si>
  <si>
    <t>18.7318980693817</t>
  </si>
  <si>
    <t>80.6516826152801</t>
  </si>
  <si>
    <t>63.8430833816528</t>
  </si>
  <si>
    <t>51.1904954910278</t>
  </si>
  <si>
    <t>21.0125997662544</t>
  </si>
  <si>
    <t>80.3089931607246</t>
  </si>
  <si>
    <t>51.9004985690117</t>
  </si>
  <si>
    <t>38.8023003935814</t>
  </si>
  <si>
    <t>21.2899998878129</t>
  </si>
  <si>
    <t>79.9824983929283</t>
  </si>
  <si>
    <t>69.4742978666909</t>
  </si>
  <si>
    <t>39.7901968215592</t>
  </si>
  <si>
    <t>16.8777048587799</t>
  </si>
  <si>
    <t>79.8613891005516</t>
  </si>
  <si>
    <t>30.1283046603203</t>
  </si>
  <si>
    <t>22.1840858459473</t>
  </si>
  <si>
    <t>79.0710777044296</t>
  </si>
  <si>
    <t>51.5208840370178</t>
  </si>
  <si>
    <t>38.9839828014374</t>
  </si>
  <si>
    <t>27.7716010808945</t>
  </si>
  <si>
    <t>78.1368024647236</t>
  </si>
  <si>
    <t>69.2852027714252</t>
  </si>
  <si>
    <t>50.9456992149353</t>
  </si>
  <si>
    <t>76.9102029502392</t>
  </si>
  <si>
    <t>66.7856983840466</t>
  </si>
  <si>
    <t>23.4538972377777</t>
  </si>
  <si>
    <t>71.2391033768654</t>
  </si>
  <si>
    <t>36.7012977600098</t>
  </si>
  <si>
    <t>49.9307990074158</t>
  </si>
  <si>
    <t>70.5948024988174</t>
  </si>
  <si>
    <t>39.1196995973587</t>
  </si>
  <si>
    <t>70.5384999513626</t>
  </si>
  <si>
    <t>28.9728011935949</t>
  </si>
  <si>
    <t>70.2780034393072</t>
  </si>
  <si>
    <t>27.2188007831573</t>
  </si>
  <si>
    <t>68.9997971057892</t>
  </si>
  <si>
    <t>29.8282980918884</t>
  </si>
  <si>
    <t>68.1942015886307</t>
  </si>
  <si>
    <t>60.1821005344391</t>
  </si>
  <si>
    <t>46.273797750473</t>
  </si>
  <si>
    <t>28.5890996456146</t>
  </si>
  <si>
    <t>67.9354026913643</t>
  </si>
  <si>
    <t>57.0578023791313</t>
  </si>
  <si>
    <t>44.768001139164</t>
  </si>
  <si>
    <t>29.0479063987732</t>
  </si>
  <si>
    <t>67.2840058803558</t>
  </si>
  <si>
    <t>58.1415057182312</t>
  </si>
  <si>
    <t>18.2811021804809</t>
  </si>
  <si>
    <t>67.1312123537063</t>
  </si>
  <si>
    <t>49.2768995463848</t>
  </si>
  <si>
    <t>66.9865123927593</t>
  </si>
  <si>
    <t>37.7725958824158</t>
  </si>
  <si>
    <t>65.6314969062805</t>
  </si>
  <si>
    <t>54.2886972427368</t>
  </si>
  <si>
    <t>38.4456992149353</t>
  </si>
  <si>
    <t>63.5721087455749</t>
  </si>
  <si>
    <t>51.7392039299011</t>
  </si>
  <si>
    <t>40.3700828552246</t>
  </si>
  <si>
    <t>63.5292768478393</t>
  </si>
  <si>
    <t>52.7973771095276</t>
  </si>
  <si>
    <t>30.7841002941132</t>
  </si>
  <si>
    <t>63.4549975395203</t>
  </si>
  <si>
    <t>53.0866980552673</t>
  </si>
  <si>
    <t>18.5842990875244</t>
  </si>
  <si>
    <t>58.4665983915329</t>
  </si>
  <si>
    <t>35.9310984611511</t>
  </si>
  <si>
    <t>31.410402059555</t>
  </si>
  <si>
    <t>58.0944001674652</t>
  </si>
  <si>
    <t>17.5951987504959</t>
  </si>
  <si>
    <t>55.9160910546779</t>
  </si>
  <si>
    <t>20.1014995574951</t>
  </si>
  <si>
    <t>55.6542098522186</t>
  </si>
  <si>
    <t>32.8389048576355</t>
  </si>
  <si>
    <t>31.6429018974304</t>
  </si>
  <si>
    <t>54.9053907394409</t>
  </si>
  <si>
    <t>45.5524921417236</t>
  </si>
  <si>
    <t>18.546798825264</t>
  </si>
  <si>
    <t>54.3193936347961</t>
  </si>
  <si>
    <t>35.3397995233536</t>
  </si>
  <si>
    <t>16.9237971305847</t>
  </si>
  <si>
    <t>53.1318865716457</t>
  </si>
  <si>
    <t>16.2182003259659</t>
  </si>
  <si>
    <t>52.6542007923126</t>
  </si>
  <si>
    <t>43.9114987850189</t>
  </si>
  <si>
    <t>32.5894951820373</t>
  </si>
  <si>
    <t>51.1224865913391</t>
  </si>
  <si>
    <t>19.3200021982193</t>
  </si>
  <si>
    <t>50.4377990961075</t>
  </si>
  <si>
    <t>20.2381014823914</t>
  </si>
  <si>
    <t>49.7735038399696</t>
  </si>
  <si>
    <t>40.1945009827614</t>
  </si>
  <si>
    <t>49.1207972168922</t>
  </si>
  <si>
    <t>18.6675071716309</t>
  </si>
  <si>
    <t>48.8350033760071</t>
  </si>
  <si>
    <t>32.3635101318359</t>
  </si>
  <si>
    <t>34.5169007778168</t>
  </si>
  <si>
    <t>48.5002994537354</t>
  </si>
  <si>
    <t>27.2464007139206</t>
  </si>
  <si>
    <t>47.0193982124328</t>
  </si>
  <si>
    <t>27.8665006160736</t>
  </si>
  <si>
    <t>46.9848988577723</t>
  </si>
  <si>
    <t>15.9867018461227</t>
  </si>
  <si>
    <t>45.8465009927749</t>
  </si>
  <si>
    <t>16.0183995962143</t>
  </si>
  <si>
    <t>45.8378054201603</t>
  </si>
  <si>
    <t>45.5106973648071</t>
  </si>
  <si>
    <t>36.3882899284363</t>
  </si>
  <si>
    <t>44.4393873214722</t>
  </si>
  <si>
    <t>13.329005241394</t>
  </si>
  <si>
    <t>44.122302532196</t>
  </si>
  <si>
    <t>43.8740022480488</t>
  </si>
  <si>
    <t>23.8590955734253</t>
  </si>
  <si>
    <t>42.9331958293915</t>
  </si>
  <si>
    <t>22.6973056793213</t>
  </si>
  <si>
    <t>42.6301062107086</t>
  </si>
  <si>
    <t>28.800698928535</t>
  </si>
  <si>
    <t>41.4935020729899</t>
  </si>
  <si>
    <t>29.836905002594</t>
  </si>
  <si>
    <t>41.2939071655273</t>
  </si>
  <si>
    <t>12.5584959983826</t>
  </si>
  <si>
    <t>41.0004995763302</t>
  </si>
  <si>
    <t>16.8622970581055</t>
  </si>
  <si>
    <t>40.575297921896</t>
  </si>
  <si>
    <t>32.280095666647</t>
  </si>
  <si>
    <t>18.0978000164032</t>
  </si>
  <si>
    <t>40.4436886310577</t>
  </si>
  <si>
    <t>31.4701974391937</t>
  </si>
  <si>
    <t>21.9649004808161</t>
  </si>
  <si>
    <t>38.9357018342707</t>
  </si>
  <si>
    <t>18.0155992507934</t>
  </si>
  <si>
    <t>38.833999633789</t>
  </si>
  <si>
    <t>21.6368079185486</t>
  </si>
  <si>
    <t>38.6521100997925</t>
  </si>
  <si>
    <t>28.3106029033661</t>
  </si>
  <si>
    <t>37.9921972751617</t>
  </si>
  <si>
    <t>19.1604018211365</t>
  </si>
  <si>
    <t>37.6928985118866</t>
  </si>
  <si>
    <t>37.661200761795</t>
  </si>
  <si>
    <t>28.0704021453857</t>
  </si>
  <si>
    <t>37.2985005378723</t>
  </si>
  <si>
    <t>19.137704372406</t>
  </si>
  <si>
    <t>36.8959009647369</t>
  </si>
  <si>
    <t>25.6280958652496</t>
  </si>
  <si>
    <t>36.7749989032745</t>
  </si>
  <si>
    <t>28.2508969306946</t>
  </si>
  <si>
    <t>36.6338968276977</t>
  </si>
  <si>
    <t>25.0070996582508</t>
  </si>
  <si>
    <t>36.6167016327381</t>
  </si>
  <si>
    <t>16.3566008210182</t>
  </si>
  <si>
    <t>36.1029028892517</t>
  </si>
  <si>
    <t>21.4694023132324</t>
  </si>
  <si>
    <t>35.8572006225586</t>
  </si>
  <si>
    <t>16.5136039257049</t>
  </si>
  <si>
    <t>35.7655018568039</t>
  </si>
  <si>
    <t>13.8660073280334</t>
  </si>
  <si>
    <t>34.8773062229156</t>
  </si>
  <si>
    <t>26.1059045791626</t>
  </si>
  <si>
    <t>12.8665924072266</t>
  </si>
  <si>
    <t>34.8106980323791</t>
  </si>
  <si>
    <t>24.9587893486023</t>
  </si>
  <si>
    <t>9.37870740890502</t>
  </si>
  <si>
    <t>34.0995013713837</t>
  </si>
  <si>
    <t>22.3381012678146</t>
  </si>
  <si>
    <t>33.9916080236435</t>
  </si>
  <si>
    <t>16.15070104599</t>
  </si>
  <si>
    <t>33.8226094841957</t>
  </si>
  <si>
    <t>24.0948006510734</t>
  </si>
  <si>
    <t>33.8153019547462</t>
  </si>
  <si>
    <t>14.6543025970459</t>
  </si>
  <si>
    <t>33.6650043725967</t>
  </si>
  <si>
    <t>33.6246006190777</t>
  </si>
  <si>
    <t>24.4924992322922</t>
  </si>
  <si>
    <t>33.0766975879669</t>
  </si>
  <si>
    <t>14.301198720932</t>
  </si>
  <si>
    <t>32.9019963741302</t>
  </si>
  <si>
    <t>22.1932023763657</t>
  </si>
  <si>
    <t>32.710000872612</t>
  </si>
  <si>
    <t>13.7732028961182</t>
  </si>
  <si>
    <t>32.6811015605926</t>
  </si>
  <si>
    <t>14.9385035037994</t>
  </si>
  <si>
    <t>32.4087083339691</t>
  </si>
  <si>
    <t>11.488401889801</t>
  </si>
  <si>
    <t>32.2724103927612</t>
  </si>
  <si>
    <t>31.6776037216187</t>
  </si>
  <si>
    <t>11.5746974945068</t>
  </si>
  <si>
    <t>31.3940942287445</t>
  </si>
  <si>
    <t>16.535097360611</t>
  </si>
  <si>
    <t>31.145191192627</t>
  </si>
  <si>
    <t>14.6561980247498</t>
  </si>
  <si>
    <t>31.1338856816292</t>
  </si>
  <si>
    <t>12.7815961837769</t>
  </si>
  <si>
    <t>31.0813993215561</t>
  </si>
  <si>
    <t>11.898198723793</t>
  </si>
  <si>
    <t>30.9010952711105</t>
  </si>
  <si>
    <t>12.018609046936</t>
  </si>
  <si>
    <t>30.8098085224628</t>
  </si>
  <si>
    <t>18.0555999279022</t>
  </si>
  <si>
    <t>30.7812988758087</t>
  </si>
  <si>
    <t>13.7791037559509</t>
  </si>
  <si>
    <t>30.6765079498291</t>
  </si>
  <si>
    <t>18.326798081398</t>
  </si>
  <si>
    <t>30.5188983678818</t>
  </si>
  <si>
    <t>16.1165952682495</t>
  </si>
  <si>
    <t>30.3897976875305</t>
  </si>
  <si>
    <t>11.083197593689</t>
  </si>
  <si>
    <t>30.3664863109589</t>
  </si>
  <si>
    <t>19.085693359375</t>
  </si>
  <si>
    <t>30.362194776535</t>
  </si>
  <si>
    <t>30.2247986197472</t>
  </si>
  <si>
    <t>29.7142922878265</t>
  </si>
  <si>
    <t>12.9805989563465</t>
  </si>
  <si>
    <t>29.6029038727283</t>
  </si>
  <si>
    <t>15.9143000841141</t>
  </si>
  <si>
    <t>29.5473992824554</t>
  </si>
  <si>
    <t>11.228597164154</t>
  </si>
  <si>
    <t>29.4611930847168</t>
  </si>
  <si>
    <t>12.2597992420196</t>
  </si>
  <si>
    <t>29.2473018169403</t>
  </si>
  <si>
    <t>21.0132994368905</t>
  </si>
  <si>
    <t>29.1884042933816</t>
  </si>
  <si>
    <t>16.3929939270019</t>
  </si>
  <si>
    <t>29.1428953409195</t>
  </si>
  <si>
    <t>20.3625917434692</t>
  </si>
  <si>
    <t>29.1244924068451</t>
  </si>
  <si>
    <t>10.9501004219055</t>
  </si>
  <si>
    <t>29.0873050689697</t>
  </si>
  <si>
    <t>11.0437989234924</t>
  </si>
  <si>
    <t>28.9723038673401</t>
  </si>
  <si>
    <t>17.3693984746933</t>
  </si>
  <si>
    <t>28.9426952600479</t>
  </si>
  <si>
    <t>15.0739073753357</t>
  </si>
  <si>
    <t>28.935706615448</t>
  </si>
  <si>
    <t>11.8359088897705</t>
  </si>
  <si>
    <t>28.821313381195</t>
  </si>
  <si>
    <t>10.6400996446609</t>
  </si>
  <si>
    <t>28.6363076418638</t>
  </si>
  <si>
    <t>11.7709040641785</t>
  </si>
  <si>
    <t>28.6126017570495</t>
  </si>
  <si>
    <t>10.3856980800629</t>
  </si>
  <si>
    <t>28.4533977508545</t>
  </si>
  <si>
    <t>10.1508140563965</t>
  </si>
  <si>
    <t>28.3475041389465</t>
  </si>
  <si>
    <t>14.7840976715088</t>
  </si>
  <si>
    <t>28.2603979110718</t>
  </si>
  <si>
    <t>11.4787004888058</t>
  </si>
  <si>
    <t>28.21149751544</t>
  </si>
  <si>
    <t>16.5395975112915</t>
  </si>
  <si>
    <t>28.1980991363525</t>
  </si>
  <si>
    <t>19.5477993343957</t>
  </si>
  <si>
    <t>28.1718046520837</t>
  </si>
  <si>
    <t>27.6436984539032</t>
  </si>
  <si>
    <t>14.5545989274979</t>
  </si>
  <si>
    <t>27.6244908571243</t>
  </si>
  <si>
    <t>27.3826003074646</t>
  </si>
  <si>
    <t>10.3944063186645</t>
  </si>
  <si>
    <t>27.2294044494629</t>
  </si>
  <si>
    <t>9.59089994430542</t>
  </si>
  <si>
    <t>26.6389980912208</t>
  </si>
  <si>
    <t>15.9111976623535</t>
  </si>
  <si>
    <t>26.625907421112</t>
  </si>
  <si>
    <t>16.6211992502212</t>
  </si>
  <si>
    <t>26.5799984335899</t>
  </si>
  <si>
    <t>26.5748988837004</t>
  </si>
  <si>
    <t>9.36059951782226</t>
  </si>
  <si>
    <t>26.5186935663223</t>
  </si>
  <si>
    <t>18.2893037796021</t>
  </si>
  <si>
    <t>26.472806930542</t>
  </si>
  <si>
    <t>13.8516001403332</t>
  </si>
  <si>
    <t>26.4236979186535</t>
  </si>
  <si>
    <t>14.8935995995998</t>
  </si>
  <si>
    <t>26.3624988496303</t>
  </si>
  <si>
    <t>9.56499576568603</t>
  </si>
  <si>
    <t>26.1732995510101</t>
  </si>
  <si>
    <t>15.3231978416443</t>
  </si>
  <si>
    <t>26.1144995689392</t>
  </si>
  <si>
    <t>15.6143009662628</t>
  </si>
  <si>
    <t>25.8390963077545</t>
  </si>
  <si>
    <t>25.6860971450806</t>
  </si>
  <si>
    <t>8.89770984649658</t>
  </si>
  <si>
    <t>25.5747139453888</t>
  </si>
  <si>
    <t>25.5637049674988</t>
  </si>
  <si>
    <t>13.3128941059112</t>
  </si>
  <si>
    <t>25.4939943552017</t>
  </si>
  <si>
    <t>16.2924995645881</t>
  </si>
  <si>
    <t>25.4413953050971</t>
  </si>
  <si>
    <t>25.1453876495361</t>
  </si>
  <si>
    <t>14.3412053585052</t>
  </si>
  <si>
    <t>24.7314989566803</t>
  </si>
  <si>
    <t>16.0429000854492</t>
  </si>
  <si>
    <t>24.7142076492309</t>
  </si>
  <si>
    <t>16.1779992282391</t>
  </si>
  <si>
    <t>24.5888046920299</t>
  </si>
  <si>
    <t>15.3886914253235</t>
  </si>
  <si>
    <t>24.5458960533142</t>
  </si>
  <si>
    <t>16.0024002194405</t>
  </si>
  <si>
    <t>24.5264962315559</t>
  </si>
  <si>
    <t>15.7693982124329</t>
  </si>
  <si>
    <t>24.4615018367767</t>
  </si>
  <si>
    <t>24.2597997188568</t>
  </si>
  <si>
    <t>15.8230997622013</t>
  </si>
  <si>
    <t>24.1198994219303</t>
  </si>
  <si>
    <t>24.0822970867157</t>
  </si>
  <si>
    <t>24.0205004811287</t>
  </si>
  <si>
    <t>14.580999314785</t>
  </si>
  <si>
    <t>23.6778005957603</t>
  </si>
  <si>
    <t>23.5848963260651</t>
  </si>
  <si>
    <t>12.649005651474</t>
  </si>
  <si>
    <t>23.5133051872253</t>
  </si>
  <si>
    <t>23.5028028488159</t>
  </si>
  <si>
    <t>14.7660970687866</t>
  </si>
  <si>
    <t>23.4807968139648</t>
  </si>
  <si>
    <t>11.8090033531189</t>
  </si>
  <si>
    <t>23.4622061252594</t>
  </si>
  <si>
    <t>11.9477987289429</t>
  </si>
  <si>
    <t>23.4592914581299</t>
  </si>
  <si>
    <t>13.1106019020081</t>
  </si>
  <si>
    <t>23.122301697731</t>
  </si>
  <si>
    <t>23.0699986219406</t>
  </si>
  <si>
    <t>14.4806994125247</t>
  </si>
  <si>
    <t>22.9805989190936</t>
  </si>
  <si>
    <t>14.9037003517151</t>
  </si>
  <si>
    <t>22.9079008102417</t>
  </si>
  <si>
    <t>11.5795969963074</t>
  </si>
  <si>
    <t>22.7983981370926</t>
  </si>
  <si>
    <t>22.7918028831482</t>
  </si>
  <si>
    <t>22.7027013897896</t>
  </si>
  <si>
    <t>12.9309982061386</t>
  </si>
  <si>
    <t>22.605898976326</t>
  </si>
  <si>
    <t>22.6009011268616</t>
  </si>
  <si>
    <t>12.31609582901</t>
  </si>
  <si>
    <t>22.5442886352539</t>
  </si>
  <si>
    <t>22.4364012479782</t>
  </si>
  <si>
    <t>11.6127967834473</t>
  </si>
  <si>
    <t>22.4115967750549</t>
  </si>
  <si>
    <t>14.1798973083496</t>
  </si>
  <si>
    <t>22.3997950553894</t>
  </si>
  <si>
    <t>12.5802993774414</t>
  </si>
  <si>
    <t>22.3701000213623</t>
  </si>
  <si>
    <t>22.2525000572205</t>
  </si>
  <si>
    <t>14.04689848423</t>
  </si>
  <si>
    <t>22.1784979104996</t>
  </si>
  <si>
    <t>14.0695989131927</t>
  </si>
  <si>
    <t>22.1087992191315</t>
  </si>
  <si>
    <t>12.4235033988953</t>
  </si>
  <si>
    <t>22.0752000808716</t>
  </si>
  <si>
    <t>13.7326002120972</t>
  </si>
  <si>
    <t>21.8959987163544</t>
  </si>
  <si>
    <t>11.6868019104004</t>
  </si>
  <si>
    <t>21.6987013816833</t>
  </si>
  <si>
    <t>11.1042022705078</t>
  </si>
  <si>
    <t>21.482503414154</t>
  </si>
  <si>
    <t>12.8604054450989</t>
  </si>
  <si>
    <t>21.4795053005218</t>
  </si>
  <si>
    <t>12.3899012804031</t>
  </si>
  <si>
    <t>21.3426977396011</t>
  </si>
  <si>
    <t>11.5417957305908</t>
  </si>
  <si>
    <t>21.3081955909729</t>
  </si>
  <si>
    <t>21.268105506897</t>
  </si>
  <si>
    <t>21.2253093719482</t>
  </si>
  <si>
    <t>12.4967962503433</t>
  </si>
  <si>
    <t>21.0915952920914</t>
  </si>
  <si>
    <t>10.6037974357605</t>
  </si>
  <si>
    <t>21.0835933685303</t>
  </si>
  <si>
    <t>21.071195602417</t>
  </si>
  <si>
    <t>11.3304018974304</t>
  </si>
  <si>
    <t>21.0188984870911</t>
  </si>
  <si>
    <t>20.9954023361206</t>
  </si>
  <si>
    <t>20.9922015666962</t>
  </si>
  <si>
    <t>11.44939661026</t>
  </si>
  <si>
    <t>20.9458947181702</t>
  </si>
  <si>
    <t>11.0996007919311</t>
  </si>
  <si>
    <t>20.7311987876892</t>
  </si>
  <si>
    <t>11.5623950958252</t>
  </si>
  <si>
    <t>20.6392049789429</t>
  </si>
  <si>
    <t>20.5351993441582</t>
  </si>
  <si>
    <t>11.8074029684067</t>
  </si>
  <si>
    <t>20.5289036035538</t>
  </si>
  <si>
    <t>20.4764008522034</t>
  </si>
  <si>
    <t>11.9289010763168</t>
  </si>
  <si>
    <t>20.4479902982712</t>
  </si>
  <si>
    <t>11.030101776123</t>
  </si>
  <si>
    <t>20.3538060188293</t>
  </si>
  <si>
    <t>11.1307024955749</t>
  </si>
  <si>
    <t>20.3137040138245</t>
  </si>
  <si>
    <t>11.9321048259735</t>
  </si>
  <si>
    <t>20.2909022569656</t>
  </si>
  <si>
    <t>10.8199954032898</t>
  </si>
  <si>
    <t>19.9012994766235</t>
  </si>
  <si>
    <t>10.6741905212402</t>
  </si>
  <si>
    <t>19.8919892311096</t>
  </si>
  <si>
    <t>19.7464942932129</t>
  </si>
  <si>
    <t>10.8528017997742</t>
  </si>
  <si>
    <t>19.6166023612022</t>
  </si>
  <si>
    <t>19.5998907089233</t>
  </si>
  <si>
    <t>11.1161008477211</t>
  </si>
  <si>
    <t>19.5436015725136</t>
  </si>
  <si>
    <t>10.1220011711121</t>
  </si>
  <si>
    <t>19.4581985473633</t>
  </si>
  <si>
    <t>10.5563998222351</t>
  </si>
  <si>
    <t>19.3737000226974</t>
  </si>
  <si>
    <t>10.7302010059357</t>
  </si>
  <si>
    <t>19.3618029356003</t>
  </si>
  <si>
    <t>19.2866921424866</t>
  </si>
  <si>
    <t>9.76239442825317</t>
  </si>
  <si>
    <t>19.2266941070557</t>
  </si>
  <si>
    <t>19.0177023410797</t>
  </si>
  <si>
    <t>18.9814001321793</t>
  </si>
  <si>
    <t>9.49980020523071</t>
  </si>
  <si>
    <t>18.9459979534149</t>
  </si>
  <si>
    <t>9.65330600738525</t>
  </si>
  <si>
    <t>18.9213097095489</t>
  </si>
  <si>
    <t>18.8960909843445</t>
  </si>
  <si>
    <t>10.8002990484238</t>
  </si>
  <si>
    <t>18.8725978136063</t>
  </si>
  <si>
    <t>10.4334950447083</t>
  </si>
  <si>
    <t>18.8689827919006</t>
  </si>
  <si>
    <t>10.5498909950256</t>
  </si>
  <si>
    <t>18.8539862632751</t>
  </si>
  <si>
    <t>18.8138008117676</t>
  </si>
  <si>
    <t>9.60050076246261</t>
  </si>
  <si>
    <t>18.8122004270554</t>
  </si>
  <si>
    <t>18.6982989311218</t>
  </si>
  <si>
    <t>9.97759699821472</t>
  </si>
  <si>
    <t>18.6909943819046</t>
  </si>
  <si>
    <t>10.3614985942841</t>
  </si>
  <si>
    <t>18.6258986592293</t>
  </si>
  <si>
    <t>9.3479037284851</t>
  </si>
  <si>
    <t>18.5625046491623</t>
  </si>
  <si>
    <t>9.30359363555908</t>
  </si>
  <si>
    <t>18.5532927513122</t>
  </si>
  <si>
    <t>10.0079029798508</t>
  </si>
  <si>
    <t>18.528401851654</t>
  </si>
  <si>
    <t>18.5211002826691</t>
  </si>
  <si>
    <t>18.5072064399719</t>
  </si>
  <si>
    <t>18.4909999370575</t>
  </si>
  <si>
    <t>10.2162003517151</t>
  </si>
  <si>
    <t>18.444699048996</t>
  </si>
  <si>
    <t>9.4601035118103</t>
  </si>
  <si>
    <t>18.3710038661957</t>
  </si>
  <si>
    <t>10.2107018232345</t>
  </si>
  <si>
    <t>18.3660000562668</t>
  </si>
  <si>
    <t>9.46290493011474</t>
  </si>
  <si>
    <t>18.3327078819275</t>
  </si>
  <si>
    <t>9.70049798488617</t>
  </si>
  <si>
    <t>18.22469830513</t>
  </si>
  <si>
    <t>18.2127952575684</t>
  </si>
  <si>
    <t>9.16499942541122</t>
  </si>
  <si>
    <t>18.2079002261162</t>
  </si>
  <si>
    <t>9.74590182304382</t>
  </si>
  <si>
    <t>18.1836068630218</t>
  </si>
  <si>
    <t>18.1512951850891</t>
  </si>
  <si>
    <t>18.1212067604065</t>
  </si>
  <si>
    <t>9.61750149726867</t>
  </si>
  <si>
    <t>18.0833041667938</t>
  </si>
  <si>
    <t>9.08359885215759</t>
  </si>
  <si>
    <t>18.0828988552093</t>
  </si>
  <si>
    <t>9.24360752105712</t>
  </si>
  <si>
    <t>18.0677056312561</t>
  </si>
  <si>
    <t>9.87200736999511</t>
  </si>
  <si>
    <t>18.0432081222534</t>
  </si>
  <si>
    <t>9.84509885311126</t>
  </si>
  <si>
    <t>18.0062025785446</t>
  </si>
  <si>
    <t>9.22499895095825</t>
  </si>
  <si>
    <t>17.9925978183746</t>
  </si>
  <si>
    <t>9.66188907623291</t>
  </si>
  <si>
    <t>17.9125845432281</t>
  </si>
  <si>
    <t>17.7856989204884</t>
  </si>
  <si>
    <t>17.7421927452087</t>
  </si>
  <si>
    <t>9.67689752578735</t>
  </si>
  <si>
    <t>17.7235975861549</t>
  </si>
  <si>
    <t>9.40589904785156</t>
  </si>
  <si>
    <t>17.7088022232056</t>
  </si>
  <si>
    <t>9.53350067138671</t>
  </si>
  <si>
    <t>17.5819039344787</t>
  </si>
  <si>
    <t>9.21480059623718</t>
  </si>
  <si>
    <t>17.5734996795654</t>
  </si>
  <si>
    <t>9.36809778213501</t>
  </si>
  <si>
    <t>17.5669908523559</t>
  </si>
  <si>
    <t>17.5462007522583</t>
  </si>
  <si>
    <t>9.39739942550659</t>
  </si>
  <si>
    <t>17.5345063209534</t>
  </si>
  <si>
    <t>17.533004283905</t>
  </si>
  <si>
    <t>17.5186991691589</t>
  </si>
  <si>
    <t>17.5007939338684</t>
  </si>
  <si>
    <t>9.02669429779052</t>
  </si>
  <si>
    <t>17.4871027469635</t>
  </si>
  <si>
    <t>8.87270271778106</t>
  </si>
  <si>
    <t>17.4770027399063</t>
  </si>
  <si>
    <t>17.4754977226257</t>
  </si>
  <si>
    <t>8.97600054740905</t>
  </si>
  <si>
    <t>17.4714982509613</t>
  </si>
  <si>
    <t>17.4582004547119</t>
  </si>
  <si>
    <t>8.98009538650512</t>
  </si>
  <si>
    <t>17.4374938011169</t>
  </si>
  <si>
    <t>8.93130004405975</t>
  </si>
  <si>
    <t>17.3484057188034</t>
  </si>
  <si>
    <t>17.3422992229462</t>
  </si>
  <si>
    <t>9.28750038146972</t>
  </si>
  <si>
    <t>17.3193037509918</t>
  </si>
  <si>
    <t>17.3156997858314</t>
  </si>
  <si>
    <t>17.305600643158</t>
  </si>
  <si>
    <t>8.81579518318176</t>
  </si>
  <si>
    <t>17.2859966754913</t>
  </si>
  <si>
    <t>17.2562003135681</t>
  </si>
  <si>
    <t>8.66060256958007</t>
  </si>
  <si>
    <t>17.033302783966</t>
  </si>
  <si>
    <t>8.87479782104492</t>
  </si>
  <si>
    <t>17.0273959636688</t>
  </si>
  <si>
    <t>16.9903993606567</t>
  </si>
  <si>
    <t>16.9738948345184</t>
  </si>
  <si>
    <t>8.74939560890197</t>
  </si>
  <si>
    <t>16.9408977031708</t>
  </si>
  <si>
    <t>16.925299167633</t>
  </si>
  <si>
    <t>16.8879002332687</t>
  </si>
  <si>
    <t>16.8248981237411</t>
  </si>
  <si>
    <t>16.7128086090088</t>
  </si>
  <si>
    <t>16.5964007377625</t>
  </si>
  <si>
    <t>16.5454000234604</t>
  </si>
  <si>
    <t>16.4866000413895</t>
  </si>
  <si>
    <t>16.4712905883789</t>
  </si>
  <si>
    <t>8.23179483413696</t>
  </si>
  <si>
    <t>16.4488911628723</t>
  </si>
  <si>
    <t>8.24209451675415</t>
  </si>
  <si>
    <t>16.4428949356079</t>
  </si>
  <si>
    <t>16.4332002401352</t>
  </si>
  <si>
    <t>8.26709866523742</t>
  </si>
  <si>
    <t>16.425496339798</t>
  </si>
  <si>
    <t>16.4237976074219</t>
  </si>
  <si>
    <t>16.3369059562683</t>
  </si>
  <si>
    <t>8.26309919357299</t>
  </si>
  <si>
    <t>16.2927031517029</t>
  </si>
  <si>
    <t>16.2842988967896</t>
  </si>
  <si>
    <t>16.2726014852524</t>
  </si>
  <si>
    <t>16.2078976631164</t>
  </si>
  <si>
    <t>16.1349058151245</t>
  </si>
  <si>
    <t>15.9451007843017</t>
  </si>
  <si>
    <t>15.9229040145874</t>
  </si>
  <si>
    <t>15.8958971500397</t>
  </si>
  <si>
    <t>15.8808946609497</t>
  </si>
  <si>
    <t>15.8385038375854</t>
  </si>
  <si>
    <t>15.8307999372482</t>
  </si>
  <si>
    <t>15.8236026763916</t>
  </si>
  <si>
    <t>15.814197063446</t>
  </si>
  <si>
    <t>15.752899646759</t>
  </si>
  <si>
    <t>15.6149923801422</t>
  </si>
  <si>
    <t>15.6047992408276</t>
  </si>
  <si>
    <t>15.5825972557068</t>
  </si>
  <si>
    <t>15.5521035194397</t>
  </si>
  <si>
    <t>15.507099032402</t>
  </si>
  <si>
    <t>15.4232978820801</t>
  </si>
  <si>
    <t>15.4102087020874</t>
  </si>
  <si>
    <t>15.4026985168457</t>
  </si>
  <si>
    <t>15.3944991528988</t>
  </si>
  <si>
    <t>15.2338981628418</t>
  </si>
  <si>
    <t>15.174300968647</t>
  </si>
  <si>
    <t>15.1501983404159</t>
  </si>
  <si>
    <t>15.1489973068237</t>
  </si>
  <si>
    <t>15.1094004511833</t>
  </si>
  <si>
    <t>15.0872230529785</t>
  </si>
  <si>
    <t>15.0416016578674</t>
  </si>
  <si>
    <t>14.8257970809936</t>
  </si>
  <si>
    <t>14.8208022117615</t>
  </si>
  <si>
    <t>14.7036969661713</t>
  </si>
  <si>
    <t>14.6571040153503</t>
  </si>
  <si>
    <t>14.5955085754394</t>
  </si>
  <si>
    <t>14.5758986473083</t>
  </si>
  <si>
    <t>14.57200050354</t>
  </si>
  <si>
    <t>14.4558012485504</t>
  </si>
  <si>
    <t>14.4335031509399</t>
  </si>
  <si>
    <t>14.4263029098511</t>
  </si>
  <si>
    <t>14.3860995769501</t>
  </si>
  <si>
    <t>14.2610013484955</t>
  </si>
  <si>
    <t>14.1753017902374</t>
  </si>
  <si>
    <t>14.1685962677002</t>
  </si>
  <si>
    <t>14.1677975654602</t>
  </si>
  <si>
    <t>14.1654014587402</t>
  </si>
  <si>
    <t>14.1386032104492</t>
  </si>
  <si>
    <t>14.1322016716003</t>
  </si>
  <si>
    <t>14.054799079895</t>
  </si>
  <si>
    <t>14.0255928039551</t>
  </si>
  <si>
    <t>13.9697968959808</t>
  </si>
  <si>
    <t>13.9499008655548</t>
  </si>
  <si>
    <t>13.9346957206726</t>
  </si>
  <si>
    <t>13.91810066998</t>
  </si>
  <si>
    <t>13.8705015182495</t>
  </si>
  <si>
    <t>13.8024091720581</t>
  </si>
  <si>
    <t>13.7853980064392</t>
  </si>
  <si>
    <t>13.7813985347748</t>
  </si>
  <si>
    <t>13.7676000595093</t>
  </si>
  <si>
    <t>13.7671947479248</t>
  </si>
  <si>
    <t>13.7657999992371</t>
  </si>
  <si>
    <t>13.7573003768921</t>
  </si>
  <si>
    <t>13.6869013309479</t>
  </si>
  <si>
    <t>13.6791944503784</t>
  </si>
  <si>
    <t>13.6649072170258</t>
  </si>
  <si>
    <t>13.6543020606041</t>
  </si>
  <si>
    <t>13.6308073997498</t>
  </si>
  <si>
    <t>13.6281996965408</t>
  </si>
  <si>
    <t>13.6268019676208</t>
  </si>
  <si>
    <t>13.6261999607086</t>
  </si>
  <si>
    <t>13.6221885681152</t>
  </si>
  <si>
    <t>13.6216878890991</t>
  </si>
  <si>
    <t>13.5798990726471</t>
  </si>
  <si>
    <t>13.5388016700745</t>
  </si>
  <si>
    <t>13.5204076766968</t>
  </si>
  <si>
    <t>13.4955048561096</t>
  </si>
  <si>
    <t>13.4617984294891</t>
  </si>
  <si>
    <t>13.4477972984314</t>
  </si>
  <si>
    <t>13.4454965591431</t>
  </si>
  <si>
    <t>13.4276986122131</t>
  </si>
  <si>
    <t>13.4258985519409</t>
  </si>
  <si>
    <t>13.4172007441521</t>
  </si>
  <si>
    <t>13.3816003799438</t>
  </si>
  <si>
    <t>13.3566975593567</t>
  </si>
  <si>
    <t>13.3556008338928</t>
  </si>
  <si>
    <t>13.3238017559052</t>
  </si>
  <si>
    <t>13.3071064949036</t>
  </si>
  <si>
    <t>13.2776021957397</t>
  </si>
  <si>
    <t>13.2598042488098</t>
  </si>
  <si>
    <t>13.2531985640526</t>
  </si>
  <si>
    <t>13.2300987839699</t>
  </si>
  <si>
    <t>13.2195055484772</t>
  </si>
  <si>
    <t>13.1362020969391</t>
  </si>
  <si>
    <t>13.0997993052006</t>
  </si>
  <si>
    <t>13.0920052528381</t>
  </si>
  <si>
    <t>13.078898191452</t>
  </si>
  <si>
    <t>13.0575954914093</t>
  </si>
  <si>
    <t>13.0568027496338</t>
  </si>
  <si>
    <t>13.0558997392654</t>
  </si>
  <si>
    <t>13.0388975143433</t>
  </si>
  <si>
    <t>13.0316019058228</t>
  </si>
  <si>
    <t>13.0133993923664</t>
  </si>
  <si>
    <t>12.9988014698029</t>
  </si>
  <si>
    <t>12.9978001117706</t>
  </si>
  <si>
    <t>12.9836082458496</t>
  </si>
  <si>
    <t>12.9510998725891</t>
  </si>
  <si>
    <t>12.8944993019104</t>
  </si>
  <si>
    <t>12.8029108047485</t>
  </si>
  <si>
    <t>12.7853035926819</t>
  </si>
  <si>
    <t>12.7802014350891</t>
  </si>
  <si>
    <t>12.7793982625008</t>
  </si>
  <si>
    <t>12.7534031867981</t>
  </si>
  <si>
    <t>12.729799747467</t>
  </si>
  <si>
    <t>12.705397605896</t>
  </si>
  <si>
    <t>12.6812994480133</t>
  </si>
  <si>
    <t>12.6697063446045</t>
  </si>
  <si>
    <t>12.6237988471985</t>
  </si>
  <si>
    <t>12.6183032989502</t>
  </si>
  <si>
    <t>12.609201669693</t>
  </si>
  <si>
    <t>12.6035004854202</t>
  </si>
  <si>
    <t>12.5721991062164</t>
  </si>
  <si>
    <t>12.5696003437042</t>
  </si>
  <si>
    <t>12.5277042388916</t>
  </si>
  <si>
    <t>12.5169992446899</t>
  </si>
  <si>
    <t>12.4778032302856</t>
  </si>
  <si>
    <t>12.4519020318985</t>
  </si>
  <si>
    <t>12.4412000179291</t>
  </si>
  <si>
    <t>12.4091982841492</t>
  </si>
  <si>
    <t>12.388801574707</t>
  </si>
  <si>
    <t>12.3562008142471</t>
  </si>
  <si>
    <t>12.3557031154632</t>
  </si>
  <si>
    <t>12.3515963554382</t>
  </si>
  <si>
    <t>12.3422980308533</t>
  </si>
  <si>
    <t>12.3353004455566</t>
  </si>
  <si>
    <t>12.3269975185394</t>
  </si>
  <si>
    <t>12.3237013816833</t>
  </si>
  <si>
    <t>12.3131990432739</t>
  </si>
  <si>
    <t>12.2821927070618</t>
  </si>
  <si>
    <t>12.1896028518677</t>
  </si>
  <si>
    <t>12.186598777771</t>
  </si>
  <si>
    <t>12.1812999248505</t>
  </si>
  <si>
    <t>12.178498506546</t>
  </si>
  <si>
    <t>12.1761001646519</t>
  </si>
  <si>
    <t>12.1610999107361</t>
  </si>
  <si>
    <t>12.1533989906311</t>
  </si>
  <si>
    <t>12.152898311615</t>
  </si>
  <si>
    <t>12.1233940124512</t>
  </si>
  <si>
    <t>12.098091840744</t>
  </si>
  <si>
    <t>12.0915055274963</t>
  </si>
  <si>
    <t>12.0730996131897</t>
  </si>
  <si>
    <t>12.070095539093</t>
  </si>
  <si>
    <t>12.0626002550125</t>
  </si>
  <si>
    <t>12.057900428772</t>
  </si>
  <si>
    <t>12.0566129684448</t>
  </si>
  <si>
    <t>12.0566010475159</t>
  </si>
  <si>
    <t>12.0480000972748</t>
  </si>
  <si>
    <t>12.0459973812103</t>
  </si>
  <si>
    <t>12.0226979255676</t>
  </si>
  <si>
    <t>12.0090007781982</t>
  </si>
  <si>
    <t>11.9884014129639</t>
  </si>
  <si>
    <t>11.980801820755</t>
  </si>
  <si>
    <t>11.9646906852722</t>
  </si>
  <si>
    <t>11.9581937789917</t>
  </si>
  <si>
    <t>11.9522094726562</t>
  </si>
  <si>
    <t>11.9436025619507</t>
  </si>
  <si>
    <t>11.9410991668701</t>
  </si>
  <si>
    <t>11.9391024112701</t>
  </si>
  <si>
    <t>11.9291961193085</t>
  </si>
  <si>
    <t>11.9181990623474</t>
  </si>
  <si>
    <t>11.8611991405487</t>
  </si>
  <si>
    <t>11.8473052978516</t>
  </si>
  <si>
    <t>11.8230998516083</t>
  </si>
  <si>
    <t>11.8094027042389</t>
  </si>
  <si>
    <t>11.8085995316505</t>
  </si>
  <si>
    <t>11.7993950843811</t>
  </si>
  <si>
    <t>11.7877006530762</t>
  </si>
  <si>
    <t>11.78719997406</t>
  </si>
  <si>
    <t>11.7782026529312</t>
  </si>
  <si>
    <t>11.7725968360901</t>
  </si>
  <si>
    <t>11.7698907852173</t>
  </si>
  <si>
    <t>11.766105890274</t>
  </si>
  <si>
    <t>11.7653012275696</t>
  </si>
  <si>
    <t>11.7478013038635</t>
  </si>
  <si>
    <t>11.7367029190063</t>
  </si>
  <si>
    <t>11.7265999317169</t>
  </si>
  <si>
    <t>11.7177009582519</t>
  </si>
  <si>
    <t>11.7121994495392</t>
  </si>
  <si>
    <t>11.6973996162414</t>
  </si>
  <si>
    <t>11.6952002048492</t>
  </si>
  <si>
    <t>11.6757929325104</t>
  </si>
  <si>
    <t>11.675700545311</t>
  </si>
  <si>
    <t>11.6741992533207</t>
  </si>
  <si>
    <t>11.6586983203888</t>
  </si>
  <si>
    <t>11.6563975811005</t>
  </si>
  <si>
    <t>11.6432964801788</t>
  </si>
  <si>
    <t>11.6423010826111</t>
  </si>
  <si>
    <t>11.6285026073456</t>
  </si>
  <si>
    <t>11.6191029548645</t>
  </si>
  <si>
    <t>11.6047024726868</t>
  </si>
  <si>
    <t>11.6035997867584</t>
  </si>
  <si>
    <t>11.5806102752686</t>
  </si>
  <si>
    <t>11.5619897842407</t>
  </si>
  <si>
    <t>11.544406414032</t>
  </si>
  <si>
    <t>11.5235924720764</t>
  </si>
  <si>
    <t>11.5194022655487</t>
  </si>
  <si>
    <t>11.5116000175476</t>
  </si>
  <si>
    <t>11.5051992237568</t>
  </si>
  <si>
    <t>11.4912986755371</t>
  </si>
  <si>
    <t>11.4805996417999</t>
  </si>
  <si>
    <t>11.4780992269516</t>
  </si>
  <si>
    <t>11.4779978990555</t>
  </si>
  <si>
    <t>11.4230871200561</t>
  </si>
  <si>
    <t>11.3867998123169</t>
  </si>
  <si>
    <t>11.3828957080841</t>
  </si>
  <si>
    <t>11.3784000277519</t>
  </si>
  <si>
    <t>11.3767981529236</t>
  </si>
  <si>
    <t>11.3764971494675</t>
  </si>
  <si>
    <t>11.3702952861786</t>
  </si>
  <si>
    <t>11.3510012626648</t>
  </si>
  <si>
    <t>11.3389998674393</t>
  </si>
  <si>
    <t>11.3358996808529</t>
  </si>
  <si>
    <t>11.3301992416382</t>
  </si>
  <si>
    <t>11.3263070583344</t>
  </si>
  <si>
    <t>11.3186001777649</t>
  </si>
  <si>
    <t>11.3072037696838</t>
  </si>
  <si>
    <t>11.3070011138916</t>
  </si>
  <si>
    <t>11.3017976284027</t>
  </si>
  <si>
    <t>11.2885996786645</t>
  </si>
  <si>
    <t>11.286798119545</t>
  </si>
  <si>
    <t>11.2785935401917</t>
  </si>
  <si>
    <t>11.2676978111267</t>
  </si>
  <si>
    <t>11.2664937973022</t>
  </si>
  <si>
    <t>11.2536996603012</t>
  </si>
  <si>
    <t>11.2321972846985</t>
  </si>
  <si>
    <t>11.2205982208252</t>
  </si>
  <si>
    <t>11.2199008464813</t>
  </si>
  <si>
    <t>11.2165004014969</t>
  </si>
  <si>
    <t>11.205792427063</t>
  </si>
  <si>
    <t>11.1939013004303</t>
  </si>
  <si>
    <t>11.1901998519897</t>
  </si>
  <si>
    <t>11.1737966537475</t>
  </si>
  <si>
    <t>11.1706018447876</t>
  </si>
  <si>
    <t>11.1646890640259</t>
  </si>
  <si>
    <t>11.1597001552582</t>
  </si>
  <si>
    <t>11.1561000347137</t>
  </si>
  <si>
    <t>11.1559152603149</t>
  </si>
  <si>
    <t>11.1541032791138</t>
  </si>
  <si>
    <t>11.1533045768738</t>
  </si>
  <si>
    <t>11.1492991447449</t>
  </si>
  <si>
    <t>11.1486077308655</t>
  </si>
  <si>
    <t>11.1465096473694</t>
  </si>
  <si>
    <t>11.1316978931427</t>
  </si>
  <si>
    <t>11.1173987388611</t>
  </si>
  <si>
    <t>11.1126065254211</t>
  </si>
  <si>
    <t>11.1083030700684</t>
  </si>
  <si>
    <t>11.0830008983612</t>
  </si>
  <si>
    <t>11.0752999782562</t>
  </si>
  <si>
    <t>11.0684037208557</t>
  </si>
  <si>
    <t>11.0626995563507</t>
  </si>
  <si>
    <t>11.0567986965179</t>
  </si>
  <si>
    <t>11.0509008169174</t>
  </si>
  <si>
    <t>11.0286951065063</t>
  </si>
  <si>
    <t>11.0020041465759</t>
  </si>
  <si>
    <t>10.9870076179504</t>
  </si>
  <si>
    <t>10.9827011823654</t>
  </si>
  <si>
    <t>10.9740972518921</t>
  </si>
  <si>
    <t>10.9712958335876</t>
  </si>
  <si>
    <t>10.9687000513077</t>
  </si>
  <si>
    <t>10.9441995620728</t>
  </si>
  <si>
    <t>10.9365105628967</t>
  </si>
  <si>
    <t>10.9232008457184</t>
  </si>
  <si>
    <t>10.8996033668518</t>
  </si>
  <si>
    <t>10.8862996101379</t>
  </si>
  <si>
    <t>10.8767002820969</t>
  </si>
  <si>
    <t>10.8662009239197</t>
  </si>
  <si>
    <t>10.8596920967102</t>
  </si>
  <si>
    <t>10.8566015958786</t>
  </si>
  <si>
    <t>10.8526989817619</t>
  </si>
  <si>
    <t>10.8402013778686</t>
  </si>
  <si>
    <t>10.8380079269409</t>
  </si>
  <si>
    <t>10.8219027519226</t>
  </si>
  <si>
    <t>10.8211994171142</t>
  </si>
  <si>
    <t>10.8091115951538</t>
  </si>
  <si>
    <t>10.7913970947266</t>
  </si>
  <si>
    <t>10.7913017272949</t>
  </si>
  <si>
    <t>10.773491859436</t>
  </si>
  <si>
    <t>10.76939702034</t>
  </si>
  <si>
    <t>10.7572913169861</t>
  </si>
  <si>
    <t>10.7455015182495</t>
  </si>
  <si>
    <t>10.7437014579773</t>
  </si>
  <si>
    <t>10.7378989458084</t>
  </si>
  <si>
    <t>10.7187032699585</t>
  </si>
  <si>
    <t>10.7174038887024</t>
  </si>
  <si>
    <t>10.7110023498535</t>
  </si>
  <si>
    <t>10.7056975364685</t>
  </si>
  <si>
    <t>10.7031002640724</t>
  </si>
  <si>
    <t>10.6907963752746</t>
  </si>
  <si>
    <t>10.6812000274658</t>
  </si>
  <si>
    <t>10.6739997863769</t>
  </si>
  <si>
    <t>10.6728002429008</t>
  </si>
  <si>
    <t>10.6679975986481</t>
  </si>
  <si>
    <t>10.6271028518677</t>
  </si>
  <si>
    <t>10.6254994869232</t>
  </si>
  <si>
    <t>10.6203019618988</t>
  </si>
  <si>
    <t>10.6132030487061</t>
  </si>
  <si>
    <t>10.5787992477417</t>
  </si>
  <si>
    <t>10.5655014514923</t>
  </si>
  <si>
    <t>10.5562008917332</t>
  </si>
  <si>
    <t>10.5393052101135</t>
  </si>
  <si>
    <t>10.5381011962891</t>
  </si>
  <si>
    <t>10.5363011360168</t>
  </si>
  <si>
    <t>10.5334997177124</t>
  </si>
  <si>
    <t>10.5091005563736</t>
  </si>
  <si>
    <t>10.5065107345581</t>
  </si>
  <si>
    <t>10.5017006397247</t>
  </si>
  <si>
    <t>10.4920983314514</t>
  </si>
  <si>
    <t>10.4841947555542</t>
  </si>
  <si>
    <t>10.4835033416748</t>
  </si>
  <si>
    <t>10.4776978492737</t>
  </si>
  <si>
    <t>10.4769006371498</t>
  </si>
  <si>
    <t>10.4524001479149</t>
  </si>
  <si>
    <t>10.4348003864288</t>
  </si>
  <si>
    <t>10.4288995265961</t>
  </si>
  <si>
    <t>10.4199051856995</t>
  </si>
  <si>
    <t>10.4167997837067</t>
  </si>
  <si>
    <t>10.4140013456345</t>
  </si>
  <si>
    <t>10.41259765625</t>
  </si>
  <si>
    <t>10.41179895401</t>
  </si>
  <si>
    <t>10.41060090065</t>
  </si>
  <si>
    <t>10.4027032852173</t>
  </si>
  <si>
    <t>10.3978991508484</t>
  </si>
  <si>
    <t>10.3900015354156</t>
  </si>
  <si>
    <t>10.3870034217834</t>
  </si>
  <si>
    <t>10.3511996567249</t>
  </si>
  <si>
    <t>10.3381991386414</t>
  </si>
  <si>
    <t>10.3321015834808</t>
  </si>
  <si>
    <t>10.3283047676086</t>
  </si>
  <si>
    <t>10.3276968002319</t>
  </si>
  <si>
    <t>10.317700356245</t>
  </si>
  <si>
    <t>10.3166997432709</t>
  </si>
  <si>
    <t>10.3022992610931</t>
  </si>
  <si>
    <t>10.2942019701004</t>
  </si>
  <si>
    <t>10.2910995483398</t>
  </si>
  <si>
    <t>10.2883100509644</t>
  </si>
  <si>
    <t>10.2692008018494</t>
  </si>
  <si>
    <t>10.2679014205933</t>
  </si>
  <si>
    <t>10.2676995098591</t>
  </si>
  <si>
    <t>10.2618038654327</t>
  </si>
  <si>
    <t>10.2507010102272</t>
  </si>
  <si>
    <t>10.248801112175</t>
  </si>
  <si>
    <t>10.2473020553589</t>
  </si>
  <si>
    <t>10.2357029914856</t>
  </si>
  <si>
    <t>10.2213025093079</t>
  </si>
  <si>
    <t>10.2208971977234</t>
  </si>
  <si>
    <t>10.2128982543945</t>
  </si>
  <si>
    <t>10.2102994918823</t>
  </si>
  <si>
    <t>10.2069020271301</t>
  </si>
  <si>
    <t>10.2018117904663</t>
  </si>
  <si>
    <t>10.1931996643543</t>
  </si>
  <si>
    <t>10.1927042007446</t>
  </si>
  <si>
    <t>10.1888984441757</t>
  </si>
  <si>
    <t>10.1879000663757</t>
  </si>
  <si>
    <t>10.1784944534302</t>
  </si>
  <si>
    <t>10.1631999015808</t>
  </si>
  <si>
    <t>10.1582050323486</t>
  </si>
  <si>
    <t>10.1562976837158</t>
  </si>
  <si>
    <t>10.1508975028992</t>
  </si>
  <si>
    <t>10.1476013660431</t>
  </si>
  <si>
    <t>10.1389050483704</t>
  </si>
  <si>
    <t>10.1341962814331</t>
  </si>
  <si>
    <t>10.1283013820648</t>
  </si>
  <si>
    <t>10.1264953613281</t>
  </si>
  <si>
    <t>10.1208984851837</t>
  </si>
  <si>
    <t>10.1190984249115</t>
  </si>
  <si>
    <t>10.1112008094788</t>
  </si>
  <si>
    <t>10.1077973842621</t>
  </si>
  <si>
    <t>10.0923001766205</t>
  </si>
  <si>
    <t>10.0824997876771</t>
  </si>
  <si>
    <t>10.080099105835</t>
  </si>
  <si>
    <t>10.0782990455627</t>
  </si>
  <si>
    <t>10.0775003433228</t>
  </si>
  <si>
    <t>10.0723028182983</t>
  </si>
  <si>
    <t>10.0665986537933</t>
  </si>
  <si>
    <t>10.0664973258972</t>
  </si>
  <si>
    <t>10.05499958992</t>
  </si>
  <si>
    <t>10.0508034229278</t>
  </si>
  <si>
    <t>10.028600692749</t>
  </si>
  <si>
    <t>10.0246995687485</t>
  </si>
  <si>
    <t>10.0231170654297</t>
  </si>
  <si>
    <t>10.0229024887085</t>
  </si>
  <si>
    <t>10.0195050239563</t>
  </si>
  <si>
    <t>10.0165009498596</t>
  </si>
  <si>
    <t>10.0156992673874</t>
  </si>
  <si>
    <t>10.0058913230896</t>
  </si>
  <si>
    <t>10.0027978420257</t>
  </si>
  <si>
    <t>10.0010991096496</t>
  </si>
  <si>
    <t>Table S6.1: IBD connections between pre-CEE and post-CEE individuals</t>
  </si>
  <si>
    <t>Red highlight denotes individuals with negligible West-Eurasian ancestry</t>
  </si>
  <si>
    <t>Date of post-CEE individual</t>
  </si>
  <si>
    <t>late 9th - early 10th century CE</t>
  </si>
  <si>
    <t>late 9th - late 10th century CE</t>
  </si>
  <si>
    <t>10-11th century CE</t>
  </si>
  <si>
    <t>2nd half of 10th century CE</t>
  </si>
  <si>
    <t>11th century CE</t>
  </si>
  <si>
    <t>10th century CE</t>
  </si>
  <si>
    <t>middle 10th century CE</t>
  </si>
  <si>
    <t>early 10th century CE</t>
  </si>
  <si>
    <t>Table S6.2: Degree centrality (kB, kW) estimates</t>
  </si>
  <si>
    <t>Cumulative kB for CB-EUR (weighting by ni*nx)</t>
  </si>
  <si>
    <t>Cumulative kB for all individuals (weighting by ni*nx)</t>
  </si>
  <si>
    <t>Cumulative kB for CB-EUR (weighting by 2n)</t>
  </si>
  <si>
    <t>Cumulative kB for all individuals (weighting by 2n)</t>
  </si>
  <si>
    <t>kB for all individuals</t>
  </si>
  <si>
    <t>kW for all individuals</t>
  </si>
  <si>
    <t>Chronology</t>
  </si>
  <si>
    <t>GHP</t>
  </si>
  <si>
    <t>Merged</t>
  </si>
  <si>
    <t>0.2095238095</t>
  </si>
  <si>
    <t>0.07916666667</t>
  </si>
  <si>
    <t>0.05158730159</t>
  </si>
  <si>
    <t>0.01942501943</t>
  </si>
  <si>
    <t>0.125</t>
  </si>
  <si>
    <t>0.05882352941</t>
  </si>
  <si>
    <t>0.0625</t>
  </si>
  <si>
    <t>0.02857142857</t>
  </si>
  <si>
    <t>0.009259259259</t>
  </si>
  <si>
    <t>0.001984126984</t>
  </si>
  <si>
    <t>6th-7th</t>
  </si>
  <si>
    <t>0.09843117409</t>
  </si>
  <si>
    <t>0.06486478836</t>
  </si>
  <si>
    <t>0.05661976912</t>
  </si>
  <si>
    <t>0.03389884923</t>
  </si>
  <si>
    <t>0.09523809524</t>
  </si>
  <si>
    <t>0.06666666667</t>
  </si>
  <si>
    <t>0.1081081081</t>
  </si>
  <si>
    <t>0.0701754386</t>
  </si>
  <si>
    <t>0.004761904762</t>
  </si>
  <si>
    <t>0.002380952381</t>
  </si>
  <si>
    <t>7th</t>
  </si>
  <si>
    <t>0.09293076205</t>
  </si>
  <si>
    <t>0.02747252747</t>
  </si>
  <si>
    <t>0.05104388221</t>
  </si>
  <si>
    <t>0.04976961852</t>
  </si>
  <si>
    <t>0.7600655055</t>
  </si>
  <si>
    <t>0.5877848116</t>
  </si>
  <si>
    <t>0.09090909091</t>
  </si>
  <si>
    <t>0.03333333333</t>
  </si>
  <si>
    <t>0.05769230769</t>
  </si>
  <si>
    <t>0.09756097561</t>
  </si>
  <si>
    <t>0.9423076923</t>
  </si>
  <si>
    <t>0.7379310345</t>
  </si>
  <si>
    <t>0.03334677419</t>
  </si>
  <si>
    <t>0.02942290553</t>
  </si>
  <si>
    <t>0.09848950333</t>
  </si>
  <si>
    <t>0.08979925303</t>
  </si>
  <si>
    <t>7th-8th</t>
  </si>
  <si>
    <t>0.02124183007</t>
  </si>
  <si>
    <t>0.04392784241</t>
  </si>
  <si>
    <t>0.7206142183</t>
  </si>
  <si>
    <t>0.5739303342</t>
  </si>
  <si>
    <t>0.02631578947</t>
  </si>
  <si>
    <t>0.05</t>
  </si>
  <si>
    <t>1.064516129</t>
  </si>
  <si>
    <t>0.8545454545</t>
  </si>
  <si>
    <t>0.009615384615</t>
  </si>
  <si>
    <t>0.1538461538</t>
  </si>
  <si>
    <t>8th</t>
  </si>
  <si>
    <t>0.0411270181</t>
  </si>
  <si>
    <t>0.05349219935</t>
  </si>
  <si>
    <t>0.04448973661</t>
  </si>
  <si>
    <t>0.6631126368</t>
  </si>
  <si>
    <t>0.5503996714</t>
  </si>
  <si>
    <t>0.06</t>
  </si>
  <si>
    <t>0.06944444444</t>
  </si>
  <si>
    <t>0.08888888889</t>
  </si>
  <si>
    <t>1.209876543</t>
  </si>
  <si>
    <t>0.007967032967</t>
  </si>
  <si>
    <t>0.005330882353</t>
  </si>
  <si>
    <t>0.2166666667</t>
  </si>
  <si>
    <t>0.1784313725</t>
  </si>
  <si>
    <t>8th-9th</t>
  </si>
  <si>
    <t>0.07304695305</t>
  </si>
  <si>
    <t>0.04352529844</t>
  </si>
  <si>
    <t>0.05678764862</t>
  </si>
  <si>
    <t>0.03680146301</t>
  </si>
  <si>
    <t>0.6650795352</t>
  </si>
  <si>
    <t>0.5651771804</t>
  </si>
  <si>
    <t>0.07407407407</t>
  </si>
  <si>
    <t>0.06896551724</t>
  </si>
  <si>
    <t>0.08235294118</t>
  </si>
  <si>
    <t>0.07547169811</t>
  </si>
  <si>
    <t>1.309782609</t>
  </si>
  <si>
    <t>1.101265823</t>
  </si>
  <si>
    <t>0.02222222222</t>
  </si>
  <si>
    <t>0.01587301587</t>
  </si>
  <si>
    <t>9th</t>
  </si>
  <si>
    <t>0.06945763282</t>
  </si>
  <si>
    <t>0.04190005901</t>
  </si>
  <si>
    <t>0.07315307078</t>
  </si>
  <si>
    <t>0.04647833099</t>
  </si>
  <si>
    <t>0.6508660143</t>
  </si>
  <si>
    <t>0.5450727287</t>
  </si>
  <si>
    <t>0.08571428571</t>
  </si>
  <si>
    <t>0.06779661017</t>
  </si>
  <si>
    <t>0.1063829787</t>
  </si>
  <si>
    <t>0.1044776119</t>
  </si>
  <si>
    <t>1.292553191</t>
  </si>
  <si>
    <t>1.070588235</t>
  </si>
  <si>
    <t>0.008333333333</t>
  </si>
  <si>
    <t>0.001666666667</t>
  </si>
  <si>
    <t>10th</t>
  </si>
  <si>
    <t>0.0929264052</t>
  </si>
  <si>
    <t>0.03309543228</t>
  </si>
  <si>
    <t>0.09245507521</t>
  </si>
  <si>
    <t>0.09831061265</t>
  </si>
  <si>
    <t>0.6219857113</t>
  </si>
  <si>
    <t>0.644168814</t>
  </si>
  <si>
    <t>0.05747126437</t>
  </si>
  <si>
    <t>0.197080292</t>
  </si>
  <si>
    <t>1.249027237</t>
  </si>
  <si>
    <t>1.343575419</t>
  </si>
  <si>
    <t>0.03779761905</t>
  </si>
  <si>
    <t>0.04481778142</t>
  </si>
  <si>
    <t>0.05674515021</t>
  </si>
  <si>
    <t>0.2238095238</t>
  </si>
  <si>
    <t>0.01101279673</t>
  </si>
  <si>
    <t>0.06366133866</t>
  </si>
  <si>
    <t>10th-11th</t>
  </si>
  <si>
    <t>0.08301578253</t>
  </si>
  <si>
    <t>0.04931741906</t>
  </si>
  <si>
    <t>0.1141602793</t>
  </si>
  <si>
    <t>0.104971511</t>
  </si>
  <si>
    <t>0.6095947972</t>
  </si>
  <si>
    <t>0.6346749989</t>
  </si>
  <si>
    <t>0.2096774194</t>
  </si>
  <si>
    <t>0.07608695652</t>
  </si>
  <si>
    <t>0.2662337662</t>
  </si>
  <si>
    <t>0.3666666667</t>
  </si>
  <si>
    <t>1.233082707</t>
  </si>
  <si>
    <t>1.392764858</t>
  </si>
  <si>
    <t>0.005026455026</t>
  </si>
  <si>
    <t>0.02777777778</t>
  </si>
  <si>
    <t>0.01884920635</t>
  </si>
  <si>
    <t>11th</t>
  </si>
  <si>
    <t>0.0998353676</t>
  </si>
  <si>
    <t>0.04718979126</t>
  </si>
  <si>
    <t>0.1349667429</t>
  </si>
  <si>
    <t>0.1148745035</t>
  </si>
  <si>
    <t>0.6030058521</t>
  </si>
  <si>
    <t>0.6336319451</t>
  </si>
  <si>
    <t>0.2647058824</t>
  </si>
  <si>
    <t>0.07291666667</t>
  </si>
  <si>
    <t>0.3109756098</t>
  </si>
  <si>
    <t>0.421875</t>
  </si>
  <si>
    <t>1.246428571</t>
  </si>
  <si>
    <t>1.4400978</t>
  </si>
  <si>
    <t>0.001700680272</t>
  </si>
  <si>
    <t>0.02380952381</t>
  </si>
  <si>
    <t>0.05333333333</t>
  </si>
  <si>
    <t>0.04489795918</t>
  </si>
  <si>
    <t>11th-12th</t>
  </si>
  <si>
    <t>0.09240252196</t>
  </si>
  <si>
    <t>0.1322371331</t>
  </si>
  <si>
    <t>0.1122583501</t>
  </si>
  <si>
    <t>0.6288637687</t>
  </si>
  <si>
    <t>0.2535211268</t>
  </si>
  <si>
    <t>0.3113772455</t>
  </si>
  <si>
    <t>0.4285714286</t>
  </si>
  <si>
    <t>1.45410628</t>
  </si>
  <si>
    <t>Table S7: Results of different types of kinship analysis</t>
  </si>
  <si>
    <t>READ</t>
  </si>
  <si>
    <t>PairIndividuals</t>
  </si>
  <si>
    <t>Relationship</t>
  </si>
  <si>
    <t>Z_upper</t>
  </si>
  <si>
    <t>Z_lower</t>
  </si>
  <si>
    <t>AHPS143-AHPS144</t>
  </si>
  <si>
    <t>First Degree</t>
  </si>
  <si>
    <t>14.17136</t>
  </si>
  <si>
    <t>-15.07016843</t>
  </si>
  <si>
    <t>AHPS190W-AHPS195W</t>
  </si>
  <si>
    <t>10.68634</t>
  </si>
  <si>
    <t>-29.6796149</t>
  </si>
  <si>
    <t>AHPS204W-AHPS206W</t>
  </si>
  <si>
    <t>6.687536</t>
  </si>
  <si>
    <t>-21.39783156</t>
  </si>
  <si>
    <t>AHPS207W-AHPS208W</t>
  </si>
  <si>
    <t>11.11892</t>
  </si>
  <si>
    <t>-30.69902825</t>
  </si>
  <si>
    <t>KBS03-KBS12</t>
  </si>
  <si>
    <t>10.35941</t>
  </si>
  <si>
    <t>-16.81559299</t>
  </si>
  <si>
    <t>KBS05-KBS10</t>
  </si>
  <si>
    <t>7.922767</t>
  </si>
  <si>
    <t>-15.24704574</t>
  </si>
  <si>
    <t>AHPS139-AHPS154</t>
  </si>
  <si>
    <t>Second Degree</t>
  </si>
  <si>
    <t>8.934965</t>
  </si>
  <si>
    <t>-6.539913259</t>
  </si>
  <si>
    <t>AHPS194W-AHPS202W</t>
  </si>
  <si>
    <t>6.688435</t>
  </si>
  <si>
    <t>-9.080862063</t>
  </si>
  <si>
    <t>AHPS152-AHPS153</t>
  </si>
  <si>
    <t>Second/Third Degree</t>
  </si>
  <si>
    <t>0.9012843744060809</t>
  </si>
  <si>
    <t>-11.778042347292944</t>
  </si>
  <si>
    <t>KIN</t>
  </si>
  <si>
    <t>Pair</t>
  </si>
  <si>
    <t>Relatedness</t>
  </si>
  <si>
    <t>Second Guess</t>
  </si>
  <si>
    <t>Log Likelihood Ratio</t>
  </si>
  <si>
    <t>Within Degree Second Guess</t>
  </si>
  <si>
    <t>Within Degree Log Likelihood Ratio</t>
  </si>
  <si>
    <t>k0</t>
  </si>
  <si>
    <t>k1</t>
  </si>
  <si>
    <t>k2</t>
  </si>
  <si>
    <t>IBD Length</t>
  </si>
  <si>
    <t>IBD Number</t>
  </si>
  <si>
    <t>AHPS207-AHPS208</t>
  </si>
  <si>
    <t>Parent-Child</t>
  </si>
  <si>
    <t>36.113</t>
  </si>
  <si>
    <t>Siblings</t>
  </si>
  <si>
    <t>76.15281760982452</t>
  </si>
  <si>
    <t>0.0</t>
  </si>
  <si>
    <t>1.0</t>
  </si>
  <si>
    <t>AHPS190-AHPS195</t>
  </si>
  <si>
    <t>31.075</t>
  </si>
  <si>
    <t>67.3957964056367</t>
  </si>
  <si>
    <t>TCS-18-KBS18</t>
  </si>
  <si>
    <t>32.21</t>
  </si>
  <si>
    <t>72.84714220173896</t>
  </si>
  <si>
    <t>AHPS204-AHPS206</t>
  </si>
  <si>
    <t>35.335</t>
  </si>
  <si>
    <t>41.00209757775952</t>
  </si>
  <si>
    <t>0.237</t>
  </si>
  <si>
    <t>0.575</t>
  </si>
  <si>
    <t>30.549</t>
  </si>
  <si>
    <t>24.62629286454603</t>
  </si>
  <si>
    <t>0.173</t>
  </si>
  <si>
    <t>AHPS194-AHPS202</t>
  </si>
  <si>
    <t>Third Degree</t>
  </si>
  <si>
    <t>16.973</t>
  </si>
  <si>
    <t>0.475</t>
  </si>
  <si>
    <t>12.117</t>
  </si>
  <si>
    <t>0.421</t>
  </si>
  <si>
    <t>0.579</t>
  </si>
  <si>
    <t>Unrelated</t>
  </si>
  <si>
    <t>2.496</t>
  </si>
  <si>
    <t>0.258</t>
  </si>
  <si>
    <t>33.47</t>
  </si>
  <si>
    <t>27.58208795210749</t>
  </si>
  <si>
    <t>0.204</t>
  </si>
  <si>
    <t>0.62</t>
  </si>
  <si>
    <t>0.176</t>
  </si>
  <si>
    <r>
      <rPr>
        <rFont val="Arial"/>
        <b/>
        <color theme="1"/>
        <sz val="12.0"/>
      </rPr>
      <t>Table S8: Results of HapROH analysis.</t>
    </r>
    <r>
      <rPr>
        <rFont val="Arial"/>
        <b val="0"/>
        <color theme="1"/>
        <sz val="12.0"/>
      </rPr>
      <t xml:space="preserve"> The  “coef” refers to the actual Ne estimation.</t>
    </r>
  </si>
  <si>
    <t>CI fitted using Maximum LL method</t>
  </si>
  <si>
    <t>CI fitted using Fisher Information matrix</t>
  </si>
  <si>
    <t>4-20 cM range considered</t>
  </si>
  <si>
    <t>n samples</t>
  </si>
  <si>
    <t>coef</t>
  </si>
  <si>
    <t>std err</t>
  </si>
  <si>
    <t>0.025 CI</t>
  </si>
  <si>
    <t>0.975 CI</t>
  </si>
  <si>
    <t>4-8cM</t>
  </si>
  <si>
    <t>0.025</t>
  </si>
  <si>
    <t>0.975</t>
  </si>
  <si>
    <t>8-12 cM</t>
  </si>
  <si>
    <t>12-20 cM</t>
  </si>
  <si>
    <t>41198.928423</t>
  </si>
  <si>
    <t>NaN</t>
  </si>
  <si>
    <t>24527.918532</t>
  </si>
  <si>
    <t>50000.0</t>
  </si>
  <si>
    <t>41120.0</t>
  </si>
  <si>
    <t>11850.0</t>
  </si>
  <si>
    <t>17850.0</t>
  </si>
  <si>
    <t>64500.0</t>
  </si>
  <si>
    <t>48185.0</t>
  </si>
  <si>
    <t>17050.0</t>
  </si>
  <si>
    <t>14800.0</t>
  </si>
  <si>
    <t>81500.0</t>
  </si>
  <si>
    <t>23800.0</t>
  </si>
  <si>
    <t>13750.0</t>
  </si>
  <si>
    <t>-3140.314</t>
  </si>
  <si>
    <t>50500.0</t>
  </si>
  <si>
    <t>36565.0</t>
  </si>
  <si>
    <t>36550.0</t>
  </si>
  <si>
    <t>-35100.0</t>
  </si>
  <si>
    <t>108000.0</t>
  </si>
  <si>
    <t>45701.553744</t>
  </si>
  <si>
    <t>26102.837639</t>
  </si>
  <si>
    <t>45630.0</t>
  </si>
  <si>
    <t>14450.0</t>
  </si>
  <si>
    <t>17350.0</t>
  </si>
  <si>
    <t>74000.0</t>
  </si>
  <si>
    <t>44560.0</t>
  </si>
  <si>
    <t>15750.0</t>
  </si>
  <si>
    <t>13650.0</t>
  </si>
  <si>
    <t>75500.0</t>
  </si>
  <si>
    <t>20491.918359</t>
  </si>
  <si>
    <t>16905.0</t>
  </si>
  <si>
    <t>11950.0</t>
  </si>
  <si>
    <t>-6550.0</t>
  </si>
  <si>
    <t>40350.0</t>
  </si>
  <si>
    <t>8574.409849</t>
  </si>
  <si>
    <t>6778.008927</t>
  </si>
  <si>
    <t>10997.96534</t>
  </si>
  <si>
    <t>8560.0</t>
  </si>
  <si>
    <t>1063.5395</t>
  </si>
  <si>
    <t>6500.0</t>
  </si>
  <si>
    <t>10650.0</t>
  </si>
  <si>
    <t>7900.0</t>
  </si>
  <si>
    <t>1067.4135</t>
  </si>
  <si>
    <t>5800.0</t>
  </si>
  <si>
    <t>10000.0</t>
  </si>
  <si>
    <t>11510.0</t>
  </si>
  <si>
    <t>4353.9675</t>
  </si>
  <si>
    <t>2978.133</t>
  </si>
  <si>
    <t>20050.0</t>
  </si>
  <si>
    <t>13755.0</t>
  </si>
  <si>
    <t>7950.0</t>
  </si>
  <si>
    <t>-1815.8475</t>
  </si>
  <si>
    <t>29350.0</t>
  </si>
  <si>
    <t>5984.778512</t>
  </si>
  <si>
    <t>4730.924097</t>
  </si>
  <si>
    <t>7676.375144</t>
  </si>
  <si>
    <t>5970.0</t>
  </si>
  <si>
    <t>753.7115</t>
  </si>
  <si>
    <t>4492.3805</t>
  </si>
  <si>
    <t>7450.0</t>
  </si>
  <si>
    <t>5540.0</t>
  </si>
  <si>
    <t>763.037</t>
  </si>
  <si>
    <t>4045.0205</t>
  </si>
  <si>
    <t>7050.0</t>
  </si>
  <si>
    <t>7780.0</t>
  </si>
  <si>
    <t>2944.24</t>
  </si>
  <si>
    <t>2011.358</t>
  </si>
  <si>
    <t>13550.0</t>
  </si>
  <si>
    <t>9300.0</t>
  </si>
  <si>
    <t>5350.0</t>
  </si>
  <si>
    <t>-1229.512</t>
  </si>
  <si>
    <t>19850.0</t>
  </si>
  <si>
    <t/>
  </si>
  <si>
    <t>Fisher method comparison</t>
  </si>
  <si>
    <t>MEAN %</t>
  </si>
  <si>
    <t>LOW</t>
  </si>
  <si>
    <t>UP</t>
  </si>
  <si>
    <t>pre-CEE relative to pre-CB-EUR</t>
  </si>
  <si>
    <t>~20.82</t>
  </si>
  <si>
    <t>~10.08</t>
  </si>
  <si>
    <t>~59.66</t>
  </si>
  <si>
    <t>post-CEE relative to post-CB-EUR</t>
  </si>
  <si>
    <t>~13.01</t>
  </si>
  <si>
    <t>~6.07</t>
  </si>
  <si>
    <t>~42.94</t>
  </si>
  <si>
    <t>Table S9: Identical mtDNA haplotypes</t>
  </si>
  <si>
    <t>MtDNA Haplogroup</t>
  </si>
  <si>
    <t>Whole genome</t>
  </si>
  <si>
    <t>Sárbogárd-Tringer tanya</t>
  </si>
  <si>
    <t>No</t>
  </si>
  <si>
    <t>Yes</t>
  </si>
  <si>
    <t>AHP 154</t>
  </si>
  <si>
    <t>Visegrád - Sibrik hill I.</t>
  </si>
  <si>
    <t>Visegrád - Széchenyi utca</t>
  </si>
  <si>
    <t>Himod II.</t>
  </si>
  <si>
    <t>Zalavár I.</t>
  </si>
  <si>
    <t>Table S10 - Uniparental proportions of post-CEE</t>
  </si>
  <si>
    <t>Eastern-type marker</t>
  </si>
  <si>
    <t>Ratio</t>
  </si>
  <si>
    <t>Both</t>
  </si>
  <si>
    <t>mtDNA males</t>
  </si>
  <si>
    <t>mtDNA females</t>
  </si>
  <si>
    <t>Neither</t>
  </si>
  <si>
    <t>mtDNA all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</si>
</sst>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mm/dd"/>
    <numFmt numFmtId="165" formatCode="yyyy/m"/>
    <numFmt numFmtId="166" formatCode="m.yyyy"/>
    <numFmt numFmtId="167" formatCode="yyyy/m/d"/>
    <numFmt numFmtId="168" formatCode="#,##0.0000"/>
    <numFmt numFmtId="169" formatCode="m.d"/>
    <numFmt numFmtId="170" formatCode="mm.dd"/>
  </numFmts>
  <fonts count="53">
    <font>
      <sz val="10.0"/>
      <color rgb="FF000000"/>
      <name val="Arial"/>
      <scheme val="minor"/>
    </font>
    <font>
      <b/>
      <sz val="12.0"/>
      <color theme="1"/>
      <name val="Arial"/>
    </font>
    <font>
      <b/>
      <sz val="12.0"/>
      <color rgb="FF000000"/>
      <name val="Arial"/>
    </font>
    <font/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sz val="10.0"/>
      <color rgb="FF000000"/>
      <name val="Arial"/>
    </font>
    <font>
      <sz val="10.0"/>
      <color theme="1"/>
      <name val="&quot;Liberation Sans&quot;"/>
    </font>
    <font>
      <sz val="10.0"/>
      <color rgb="FFFF0000"/>
      <name val="Arial"/>
    </font>
    <font>
      <sz val="10.0"/>
      <color rgb="FFF58220"/>
      <name val="Arial"/>
    </font>
    <font>
      <sz val="10.0"/>
      <color rgb="FF000000"/>
      <name val="&quot;Helvetica Neue&quot;"/>
    </font>
    <font>
      <sz val="10.0"/>
      <color rgb="FFEF413D"/>
      <name val="Arial"/>
    </font>
    <font>
      <b/>
      <sz val="14.0"/>
      <color rgb="FF000000"/>
      <name val="Arial"/>
    </font>
    <font>
      <color theme="1"/>
      <name val="Arial"/>
    </font>
    <font>
      <sz val="8.0"/>
      <color theme="1"/>
      <name val="Arial"/>
    </font>
    <font>
      <b/>
      <color theme="1"/>
      <name val="Arial"/>
    </font>
    <font>
      <b/>
      <sz val="10.0"/>
      <color theme="1"/>
      <name val="&quot;Liberation Sans&quot;"/>
    </font>
    <font>
      <b/>
      <sz val="10.0"/>
      <color theme="1"/>
      <name val="Arial"/>
      <scheme val="minor"/>
    </font>
    <font>
      <b/>
      <color theme="1"/>
      <name val="Arial"/>
      <scheme val="minor"/>
    </font>
    <font>
      <sz val="10.0"/>
      <color theme="1"/>
      <name val="Arial"/>
      <scheme val="minor"/>
    </font>
    <font>
      <u/>
      <sz val="10.0"/>
      <color rgb="FF0000FF"/>
      <name val="Arial"/>
    </font>
    <font>
      <color theme="1"/>
      <name val="Arial"/>
      <scheme val="minor"/>
    </font>
    <font>
      <b/>
      <sz val="12.0"/>
      <color rgb="FF000000"/>
      <name val="Arial"/>
      <scheme val="minor"/>
    </font>
    <font>
      <b/>
      <sz val="12.0"/>
      <color theme="1"/>
      <name val="Arial"/>
      <scheme val="minor"/>
    </font>
    <font>
      <b/>
      <sz val="8.0"/>
      <color theme="1"/>
      <name val="Arial"/>
    </font>
    <font>
      <color rgb="FF000000"/>
      <name val="Arial"/>
      <scheme val="minor"/>
    </font>
    <font>
      <u/>
      <sz val="10.0"/>
      <color rgb="FF0000FF"/>
      <name val="Arial"/>
    </font>
    <font>
      <b/>
      <sz val="8.0"/>
      <color rgb="FF000000"/>
      <name val="&quot;Helvetica Neue&quot;"/>
    </font>
    <font>
      <b/>
      <sz val="8.0"/>
      <color theme="1"/>
      <name val="Helvetica Neue"/>
    </font>
    <font>
      <sz val="10.0"/>
      <color rgb="FF1F1F1F"/>
      <name val="Arial"/>
    </font>
    <font>
      <sz val="10.0"/>
      <color theme="1"/>
      <name val="Helvetica Neue"/>
    </font>
    <font>
      <sz val="8.0"/>
      <color theme="1"/>
      <name val="Helvetica Neue"/>
    </font>
    <font>
      <b/>
      <sz val="12.0"/>
      <color theme="1"/>
      <name val="&quot;Liberation Sans&quot;"/>
    </font>
    <font>
      <sz val="8.0"/>
      <color theme="1"/>
      <name val="Arial"/>
      <scheme val="minor"/>
    </font>
    <font>
      <b/>
      <sz val="8.0"/>
      <color rgb="FF000000"/>
      <name val="&quot;Liberation Sans&quot;"/>
    </font>
    <font>
      <b/>
      <sz val="8.0"/>
      <color rgb="FF000000"/>
      <name val="Arial"/>
    </font>
    <font>
      <b/>
      <sz val="10.0"/>
      <color rgb="FF000000"/>
      <name val="&quot;Liberation Sans&quot;"/>
    </font>
    <font>
      <b/>
      <sz val="8.0"/>
      <color theme="1"/>
      <name val="&quot;Liberation Sans&quot;"/>
    </font>
    <font>
      <b/>
      <sz val="10.0"/>
      <color rgb="FF000000"/>
      <name val="Calibri"/>
    </font>
    <font>
      <b/>
      <sz val="10.0"/>
      <color theme="1"/>
      <name val="Calibri"/>
    </font>
    <font>
      <sz val="10.0"/>
      <color rgb="FFFF0000"/>
      <name val="Arial"/>
      <scheme val="minor"/>
    </font>
    <font>
      <b/>
      <sz val="10.0"/>
      <color rgb="FFFF0000"/>
      <name val="Arial"/>
      <scheme val="minor"/>
    </font>
    <font>
      <sz val="10.0"/>
      <color rgb="FF980000"/>
      <name val="Arial"/>
      <scheme val="minor"/>
    </font>
    <font>
      <sz val="10.0"/>
      <color rgb="FF000000"/>
      <name val="Calibri"/>
    </font>
    <font>
      <sz val="8.0"/>
      <color theme="1"/>
      <name val="&quot;Liberation Sans&quot;"/>
    </font>
    <font>
      <sz val="8.0"/>
      <color rgb="FFFF0000"/>
      <name val="&quot;Liberation Sans&quot;"/>
    </font>
    <font>
      <color rgb="FFFF0000"/>
      <name val="Arial"/>
      <scheme val="minor"/>
    </font>
    <font>
      <b/>
      <color rgb="FF000000"/>
      <name val="Arial"/>
    </font>
    <font>
      <b/>
      <sz val="15.0"/>
      <color rgb="FF6AA84F"/>
      <name val="Arial"/>
      <scheme val="minor"/>
    </font>
    <font>
      <b/>
      <sz val="10.0"/>
      <color rgb="FF000000"/>
      <name val="System-ui"/>
    </font>
    <font>
      <sz val="11.0"/>
      <color rgb="FF000000"/>
      <name val="Calibri"/>
    </font>
    <font>
      <b/>
      <sz val="10.0"/>
      <color theme="1"/>
      <name val="Liberation Sans"/>
    </font>
  </fonts>
  <fills count="2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E2F0D9"/>
        <bgColor rgb="FFE2F0D9"/>
      </patternFill>
    </fill>
    <fill>
      <patternFill patternType="solid">
        <fgColor rgb="FFFFF2CC"/>
        <bgColor rgb="FFFFF2CC"/>
      </patternFill>
    </fill>
    <fill>
      <patternFill patternType="solid">
        <fgColor rgb="FFF8CBAD"/>
        <bgColor rgb="FFF8CBAD"/>
      </patternFill>
    </fill>
    <fill>
      <patternFill patternType="solid">
        <fgColor rgb="FFD1FFF6"/>
        <bgColor rgb="FFD1FFF6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EAD1DC"/>
        <bgColor rgb="FFEAD1DC"/>
      </patternFill>
    </fill>
    <fill>
      <patternFill patternType="solid">
        <fgColor rgb="FFD9EAD3"/>
        <bgColor rgb="FFD9EAD3"/>
      </patternFill>
    </fill>
    <fill>
      <patternFill patternType="solid">
        <fgColor rgb="FFB0B3B2"/>
        <bgColor rgb="FFB0B3B2"/>
      </patternFill>
    </fill>
    <fill>
      <patternFill patternType="solid">
        <fgColor rgb="FFA0A4A3"/>
        <bgColor rgb="FFA0A4A3"/>
      </patternFill>
    </fill>
    <fill>
      <patternFill patternType="solid">
        <fgColor rgb="FFD4D4D4"/>
        <bgColor rgb="FFD4D4D4"/>
      </patternFill>
    </fill>
    <fill>
      <patternFill patternType="solid">
        <fgColor rgb="FFB6D7A8"/>
        <bgColor rgb="FFB6D7A8"/>
      </patternFill>
    </fill>
    <fill>
      <patternFill patternType="solid">
        <fgColor rgb="FFE06666"/>
        <bgColor rgb="FFE06666"/>
      </patternFill>
    </fill>
    <fill>
      <patternFill patternType="solid">
        <fgColor rgb="FFFFE599"/>
        <bgColor rgb="FFFFE599"/>
      </patternFill>
    </fill>
    <fill>
      <patternFill patternType="solid">
        <fgColor rgb="FFA2C4C9"/>
        <bgColor rgb="FFA2C4C9"/>
      </patternFill>
    </fill>
    <fill>
      <patternFill patternType="solid">
        <fgColor rgb="FFF9CB9C"/>
        <bgColor rgb="FFF9CB9C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</fills>
  <borders count="3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5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Alignment="1" applyFont="1">
      <alignment horizontal="center" readingOrder="0" vertical="bottom"/>
    </xf>
    <xf borderId="0" fillId="2" fontId="2" numFmtId="0" xfId="0" applyAlignment="1" applyFont="1">
      <alignment horizontal="left" readingOrder="0" vertical="bottom"/>
    </xf>
    <xf borderId="1" fillId="3" fontId="2" numFmtId="0" xfId="0" applyAlignment="1" applyBorder="1" applyFill="1" applyFont="1">
      <alignment horizontal="center" readingOrder="0" vertical="bottom"/>
    </xf>
    <xf borderId="2" fillId="0" fontId="3" numFmtId="0" xfId="0" applyBorder="1" applyFont="1"/>
    <xf borderId="3" fillId="0" fontId="3" numFmtId="0" xfId="0" applyBorder="1" applyFont="1"/>
    <xf borderId="1" fillId="4" fontId="2" numFmtId="0" xfId="0" applyAlignment="1" applyBorder="1" applyFill="1" applyFont="1">
      <alignment horizontal="center" readingOrder="0" vertical="bottom"/>
    </xf>
    <xf borderId="4" fillId="5" fontId="2" numFmtId="0" xfId="0" applyAlignment="1" applyBorder="1" applyFill="1" applyFont="1">
      <alignment horizontal="center" readingOrder="0" vertical="bottom"/>
    </xf>
    <xf borderId="5" fillId="0" fontId="3" numFmtId="0" xfId="0" applyBorder="1" applyFont="1"/>
    <xf borderId="1" fillId="6" fontId="2" numFmtId="0" xfId="0" applyAlignment="1" applyBorder="1" applyFill="1" applyFont="1">
      <alignment horizontal="center" readingOrder="0" vertical="bottom"/>
    </xf>
    <xf borderId="4" fillId="7" fontId="2" numFmtId="0" xfId="0" applyAlignment="1" applyBorder="1" applyFill="1" applyFont="1">
      <alignment horizontal="center" readingOrder="0" vertical="bottom"/>
    </xf>
    <xf borderId="6" fillId="0" fontId="3" numFmtId="0" xfId="0" applyBorder="1" applyFont="1"/>
    <xf borderId="7" fillId="3" fontId="4" numFmtId="0" xfId="0" applyAlignment="1" applyBorder="1" applyFont="1">
      <alignment horizontal="left" readingOrder="0" shrinkToFit="0" wrapText="1"/>
    </xf>
    <xf borderId="5" fillId="3" fontId="4" numFmtId="0" xfId="0" applyAlignment="1" applyBorder="1" applyFont="1">
      <alignment horizontal="left" readingOrder="0" shrinkToFit="0" wrapText="1"/>
    </xf>
    <xf borderId="5" fillId="8" fontId="4" numFmtId="0" xfId="0" applyAlignment="1" applyBorder="1" applyFill="1" applyFont="1">
      <alignment horizontal="left" readingOrder="0" shrinkToFit="0" wrapText="1"/>
    </xf>
    <xf borderId="8" fillId="3" fontId="4" numFmtId="0" xfId="0" applyAlignment="1" applyBorder="1" applyFont="1">
      <alignment horizontal="left" readingOrder="0" shrinkToFit="0" wrapText="1"/>
    </xf>
    <xf borderId="9" fillId="3" fontId="4" numFmtId="0" xfId="0" applyAlignment="1" applyBorder="1" applyFont="1">
      <alignment horizontal="left" readingOrder="0" shrinkToFit="0" wrapText="1"/>
    </xf>
    <xf borderId="10" fillId="3" fontId="4" numFmtId="0" xfId="0" applyAlignment="1" applyBorder="1" applyFont="1">
      <alignment horizontal="left" readingOrder="0" shrinkToFit="0" wrapText="1"/>
    </xf>
    <xf borderId="9" fillId="4" fontId="5" numFmtId="0" xfId="0" applyAlignment="1" applyBorder="1" applyFont="1">
      <alignment horizontal="left" readingOrder="0" shrinkToFit="0" vertical="bottom" wrapText="1"/>
    </xf>
    <xf borderId="9" fillId="4" fontId="5" numFmtId="4" xfId="0" applyAlignment="1" applyBorder="1" applyFont="1" applyNumberFormat="1">
      <alignment horizontal="left" readingOrder="0" shrinkToFit="0" vertical="bottom" wrapText="1"/>
    </xf>
    <xf borderId="9" fillId="5" fontId="5" numFmtId="0" xfId="0" applyAlignment="1" applyBorder="1" applyFont="1">
      <alignment horizontal="left" readingOrder="0" shrinkToFit="0" wrapText="1"/>
    </xf>
    <xf borderId="9" fillId="5" fontId="5" numFmtId="4" xfId="0" applyAlignment="1" applyBorder="1" applyFont="1" applyNumberFormat="1">
      <alignment horizontal="left" readingOrder="0" shrinkToFit="0" wrapText="1"/>
    </xf>
    <xf borderId="11" fillId="5" fontId="5" numFmtId="4" xfId="0" applyAlignment="1" applyBorder="1" applyFont="1" applyNumberFormat="1">
      <alignment horizontal="left" readingOrder="0" shrinkToFit="0" wrapText="1"/>
    </xf>
    <xf borderId="9" fillId="6" fontId="5" numFmtId="0" xfId="0" applyAlignment="1" applyBorder="1" applyFont="1">
      <alignment horizontal="left" readingOrder="0" shrinkToFit="0" vertical="bottom" wrapText="1"/>
    </xf>
    <xf borderId="9" fillId="6" fontId="5" numFmtId="4" xfId="0" applyAlignment="1" applyBorder="1" applyFont="1" applyNumberFormat="1">
      <alignment horizontal="left" readingOrder="0" shrinkToFit="0" vertical="bottom" wrapText="1"/>
    </xf>
    <xf borderId="9" fillId="6" fontId="5" numFmtId="41" xfId="0" applyAlignment="1" applyBorder="1" applyFont="1" applyNumberFormat="1">
      <alignment horizontal="left" readingOrder="0" shrinkToFit="0" vertical="bottom" wrapText="1"/>
    </xf>
    <xf borderId="12" fillId="6" fontId="4" numFmtId="4" xfId="0" applyAlignment="1" applyBorder="1" applyFont="1" applyNumberFormat="1">
      <alignment horizontal="left" readingOrder="0" shrinkToFit="0" wrapText="1"/>
    </xf>
    <xf borderId="12" fillId="6" fontId="4" numFmtId="4" xfId="0" applyAlignment="1" applyBorder="1" applyFont="1" applyNumberFormat="1">
      <alignment horizontal="left" shrinkToFit="0" vertical="bottom" wrapText="1"/>
    </xf>
    <xf borderId="0" fillId="7" fontId="4" numFmtId="0" xfId="0" applyAlignment="1" applyFont="1">
      <alignment horizontal="left" readingOrder="0" shrinkToFit="0" wrapText="1"/>
    </xf>
    <xf borderId="0" fillId="7" fontId="4" numFmtId="0" xfId="0" applyAlignment="1" applyFont="1">
      <alignment horizontal="right" readingOrder="0" shrinkToFit="0" wrapText="1"/>
    </xf>
    <xf borderId="0" fillId="7" fontId="4" numFmtId="0" xfId="0" applyAlignment="1" applyFont="1">
      <alignment horizontal="center" readingOrder="0" shrinkToFit="0" wrapText="1"/>
    </xf>
    <xf borderId="13" fillId="7" fontId="4" numFmtId="0" xfId="0" applyAlignment="1" applyBorder="1" applyFont="1">
      <alignment horizontal="center" readingOrder="0" shrinkToFit="0" wrapText="1"/>
    </xf>
    <xf borderId="14" fillId="0" fontId="6" numFmtId="0" xfId="0" applyAlignment="1" applyBorder="1" applyFont="1">
      <alignment horizontal="left" readingOrder="0"/>
    </xf>
    <xf borderId="0" fillId="0" fontId="7" numFmtId="0" xfId="0" applyAlignment="1" applyFont="1">
      <alignment shrinkToFit="0" vertical="bottom" wrapText="0"/>
    </xf>
    <xf borderId="0" fillId="0" fontId="6" numFmtId="0" xfId="0" applyAlignment="1" applyFont="1">
      <alignment horizontal="left" readingOrder="0"/>
    </xf>
    <xf borderId="0" fillId="0" fontId="7" numFmtId="0" xfId="0" applyAlignment="1" applyFont="1">
      <alignment horizontal="left" readingOrder="0" vertical="bottom"/>
    </xf>
    <xf borderId="0" fillId="0" fontId="7" numFmtId="4" xfId="0" applyAlignment="1" applyFont="1" applyNumberFormat="1">
      <alignment horizontal="left" readingOrder="0" vertical="bottom"/>
    </xf>
    <xf borderId="0" fillId="0" fontId="7" numFmtId="0" xfId="0" applyAlignment="1" applyFont="1">
      <alignment horizontal="right" readingOrder="0" vertical="bottom"/>
    </xf>
    <xf borderId="0" fillId="0" fontId="6" numFmtId="0" xfId="0" applyAlignment="1" applyFont="1">
      <alignment horizontal="left" vertical="bottom"/>
    </xf>
    <xf borderId="0" fillId="0" fontId="6" numFmtId="4" xfId="0" applyAlignment="1" applyFont="1" applyNumberFormat="1">
      <alignment horizontal="left" vertical="bottom"/>
    </xf>
    <xf borderId="0" fillId="0" fontId="6" numFmtId="41" xfId="0" applyAlignment="1" applyFont="1" applyNumberFormat="1">
      <alignment horizontal="left" vertical="bottom"/>
    </xf>
    <xf borderId="0" fillId="0" fontId="8" numFmtId="4" xfId="0" applyAlignment="1" applyFont="1" applyNumberFormat="1">
      <alignment horizontal="left" readingOrder="0"/>
    </xf>
    <xf borderId="0" fillId="0" fontId="6" numFmtId="4" xfId="0" applyAlignment="1" applyFont="1" applyNumberFormat="1">
      <alignment horizontal="left"/>
    </xf>
    <xf borderId="0" fillId="0" fontId="6" numFmtId="0" xfId="0" applyAlignment="1" applyFont="1">
      <alignment horizontal="right"/>
    </xf>
    <xf borderId="0" fillId="0" fontId="6" numFmtId="0" xfId="0" applyAlignment="1" applyFont="1">
      <alignment horizontal="center"/>
    </xf>
    <xf borderId="13" fillId="0" fontId="6" numFmtId="0" xfId="0" applyAlignment="1" applyBorder="1" applyFont="1">
      <alignment horizontal="center"/>
    </xf>
    <xf borderId="14" fillId="3" fontId="6" numFmtId="0" xfId="0" applyAlignment="1" applyBorder="1" applyFont="1">
      <alignment horizontal="left" readingOrder="0"/>
    </xf>
    <xf borderId="0" fillId="0" fontId="7" numFmtId="0" xfId="0" applyAlignment="1" applyFont="1">
      <alignment readingOrder="0" shrinkToFit="0" vertical="bottom" wrapText="0"/>
    </xf>
    <xf borderId="0" fillId="0" fontId="7" numFmtId="4" xfId="0" applyAlignment="1" applyFont="1" applyNumberFormat="1">
      <alignment horizontal="right" readingOrder="0" vertical="bottom"/>
    </xf>
    <xf borderId="0" fillId="0" fontId="7" numFmtId="41" xfId="0" applyAlignment="1" applyFont="1" applyNumberFormat="1">
      <alignment horizontal="right" readingOrder="0" vertical="bottom"/>
    </xf>
    <xf borderId="0" fillId="0" fontId="6" numFmtId="4" xfId="0" applyAlignment="1" applyFont="1" applyNumberFormat="1">
      <alignment horizontal="left" readingOrder="0"/>
    </xf>
    <xf borderId="0" fillId="0" fontId="8" numFmtId="9" xfId="0" applyAlignment="1" applyFont="1" applyNumberFormat="1">
      <alignment horizontal="left" readingOrder="0"/>
    </xf>
    <xf borderId="0" fillId="0" fontId="6" numFmtId="0" xfId="0" applyAlignment="1" applyFont="1">
      <alignment horizontal="left" readingOrder="0" vertical="bottom"/>
    </xf>
    <xf borderId="0" fillId="0" fontId="6" numFmtId="0" xfId="0" applyAlignment="1" applyFont="1">
      <alignment horizontal="right" readingOrder="0" vertical="bottom"/>
    </xf>
    <xf borderId="13" fillId="0" fontId="6" numFmtId="0" xfId="0" applyAlignment="1" applyBorder="1" applyFont="1">
      <alignment horizontal="right" readingOrder="0" vertical="bottom"/>
    </xf>
    <xf borderId="0" fillId="0" fontId="6" numFmtId="0" xfId="0" applyAlignment="1" applyFont="1">
      <alignment horizontal="right" vertical="bottom"/>
    </xf>
    <xf borderId="13" fillId="0" fontId="6" numFmtId="0" xfId="0" applyAlignment="1" applyBorder="1" applyFont="1">
      <alignment horizontal="left" vertical="bottom"/>
    </xf>
    <xf borderId="0" fillId="0" fontId="7" numFmtId="4" xfId="0" applyAlignment="1" applyFont="1" applyNumberFormat="1">
      <alignment horizontal="left" readingOrder="0" shrinkToFit="0" vertical="bottom" wrapText="0"/>
    </xf>
    <xf borderId="13" fillId="0" fontId="7" numFmtId="0" xfId="0" applyAlignment="1" applyBorder="1" applyFont="1">
      <alignment horizontal="right" readingOrder="0" vertical="bottom"/>
    </xf>
    <xf borderId="0" fillId="0" fontId="5" numFmtId="0" xfId="0" applyAlignment="1" applyFont="1">
      <alignment horizontal="right" readingOrder="0" vertical="bottom"/>
    </xf>
    <xf borderId="13" fillId="0" fontId="5" numFmtId="0" xfId="0" applyAlignment="1" applyBorder="1" applyFont="1">
      <alignment horizontal="right" readingOrder="0" vertical="bottom"/>
    </xf>
    <xf borderId="0" fillId="0" fontId="4" numFmtId="0" xfId="0" applyAlignment="1" applyFont="1">
      <alignment horizontal="right" readingOrder="0" vertical="bottom"/>
    </xf>
    <xf borderId="13" fillId="0" fontId="4" numFmtId="0" xfId="0" applyAlignment="1" applyBorder="1" applyFont="1">
      <alignment horizontal="right" readingOrder="0" vertical="bottom"/>
    </xf>
    <xf borderId="0" fillId="0" fontId="9" numFmtId="0" xfId="0" applyAlignment="1" applyFont="1">
      <alignment horizontal="left" readingOrder="0" vertical="bottom"/>
    </xf>
    <xf borderId="0" fillId="0" fontId="9" numFmtId="0" xfId="0" applyAlignment="1" applyFont="1">
      <alignment horizontal="right" readingOrder="0" vertical="bottom"/>
    </xf>
    <xf borderId="0" fillId="0" fontId="7" numFmtId="4" xfId="0" applyAlignment="1" applyFont="1" applyNumberFormat="1">
      <alignment readingOrder="0"/>
    </xf>
    <xf borderId="0" fillId="0" fontId="6" numFmtId="164" xfId="0" applyAlignment="1" applyFont="1" applyNumberFormat="1">
      <alignment horizontal="left" readingOrder="0"/>
    </xf>
    <xf borderId="0" fillId="0" fontId="9" numFmtId="4" xfId="0" applyAlignment="1" applyFont="1" applyNumberFormat="1">
      <alignment horizontal="left" readingOrder="0" vertical="bottom"/>
    </xf>
    <xf borderId="0" fillId="0" fontId="8" numFmtId="4" xfId="0" applyAlignment="1" applyFont="1" applyNumberFormat="1">
      <alignment horizontal="left"/>
    </xf>
    <xf borderId="0" fillId="0" fontId="6" numFmtId="164" xfId="0" applyAlignment="1" applyFont="1" applyNumberFormat="1">
      <alignment horizontal="left" readingOrder="0" vertical="bottom"/>
    </xf>
    <xf borderId="15" fillId="0" fontId="6" numFmtId="0" xfId="0" applyAlignment="1" applyBorder="1" applyFont="1">
      <alignment horizontal="left" readingOrder="0" vertical="bottom"/>
    </xf>
    <xf borderId="15" fillId="0" fontId="6" numFmtId="0" xfId="0" applyAlignment="1" applyBorder="1" applyFont="1">
      <alignment horizontal="right" vertical="bottom"/>
    </xf>
    <xf borderId="15" fillId="0" fontId="6" numFmtId="0" xfId="0" applyAlignment="1" applyBorder="1" applyFont="1">
      <alignment horizontal="right" readingOrder="0" vertical="bottom"/>
    </xf>
    <xf borderId="16" fillId="0" fontId="6" numFmtId="0" xfId="0" applyAlignment="1" applyBorder="1" applyFont="1">
      <alignment horizontal="right" readingOrder="0" vertical="bottom"/>
    </xf>
    <xf borderId="0" fillId="0" fontId="6" numFmtId="0" xfId="0" applyAlignment="1" applyFont="1">
      <alignment horizontal="left" readingOrder="0" vertical="top"/>
    </xf>
    <xf borderId="0" fillId="0" fontId="6" numFmtId="165" xfId="0" applyAlignment="1" applyFont="1" applyNumberFormat="1">
      <alignment horizontal="left" readingOrder="0" vertical="top"/>
    </xf>
    <xf borderId="0" fillId="0" fontId="10" numFmtId="0" xfId="0" applyAlignment="1" applyFont="1">
      <alignment horizontal="left" readingOrder="0" vertical="top"/>
    </xf>
    <xf borderId="0" fillId="0" fontId="10" numFmtId="4" xfId="0" applyAlignment="1" applyFont="1" applyNumberFormat="1">
      <alignment horizontal="left" readingOrder="0" vertical="top"/>
    </xf>
    <xf borderId="0" fillId="0" fontId="11" numFmtId="4" xfId="0" applyAlignment="1" applyFont="1" applyNumberFormat="1">
      <alignment readingOrder="0"/>
    </xf>
    <xf borderId="0" fillId="0" fontId="5" numFmtId="0" xfId="0" applyAlignment="1" applyFont="1">
      <alignment horizontal="left" readingOrder="0" vertical="bottom"/>
    </xf>
    <xf borderId="0" fillId="0" fontId="7" numFmtId="0" xfId="0" applyAlignment="1" applyFont="1">
      <alignment readingOrder="0" vertical="bottom"/>
    </xf>
    <xf borderId="0" fillId="0" fontId="7" numFmtId="0" xfId="0" applyAlignment="1" applyFont="1">
      <alignment horizontal="left" readingOrder="0" vertical="top"/>
    </xf>
    <xf borderId="0" fillId="0" fontId="7" numFmtId="4" xfId="0" applyAlignment="1" applyFont="1" applyNumberFormat="1">
      <alignment horizontal="left" readingOrder="0" vertical="top"/>
    </xf>
    <xf borderId="0" fillId="0" fontId="11" numFmtId="4" xfId="0" applyAlignment="1" applyFont="1" applyNumberFormat="1">
      <alignment readingOrder="0" vertical="top"/>
    </xf>
    <xf borderId="0" fillId="0" fontId="12" numFmtId="0" xfId="0" applyAlignment="1" applyFont="1">
      <alignment horizontal="left" readingOrder="0" vertical="top"/>
    </xf>
    <xf borderId="0" fillId="0" fontId="12" numFmtId="4" xfId="0" applyAlignment="1" applyFont="1" applyNumberFormat="1">
      <alignment horizontal="left" readingOrder="0" vertical="top"/>
    </xf>
    <xf borderId="0" fillId="0" fontId="11" numFmtId="9" xfId="0" applyAlignment="1" applyFont="1" applyNumberFormat="1">
      <alignment readingOrder="0" vertical="top"/>
    </xf>
    <xf borderId="0" fillId="0" fontId="6" numFmtId="4" xfId="0" applyAlignment="1" applyFont="1" applyNumberFormat="1">
      <alignment horizontal="left" readingOrder="0" vertical="bottom"/>
    </xf>
    <xf borderId="0" fillId="0" fontId="7" numFmtId="166" xfId="0" applyAlignment="1" applyFont="1" applyNumberFormat="1">
      <alignment horizontal="left" readingOrder="0" shrinkToFit="0" vertical="bottom" wrapText="0"/>
    </xf>
    <xf borderId="0" fillId="0" fontId="6" numFmtId="165" xfId="0" applyAlignment="1" applyFont="1" applyNumberFormat="1">
      <alignment horizontal="left" readingOrder="0" vertical="bottom"/>
    </xf>
    <xf borderId="0" fillId="0" fontId="6" numFmtId="167" xfId="0" applyAlignment="1" applyFont="1" applyNumberFormat="1">
      <alignment horizontal="left" readingOrder="0" vertical="bottom"/>
    </xf>
    <xf borderId="14" fillId="3" fontId="6" numFmtId="0" xfId="0" applyAlignment="1" applyBorder="1" applyFont="1">
      <alignment horizontal="left" readingOrder="0" vertical="bottom"/>
    </xf>
    <xf borderId="0" fillId="0" fontId="6" numFmtId="9" xfId="0" applyAlignment="1" applyFont="1" applyNumberFormat="1">
      <alignment horizontal="left" readingOrder="0"/>
    </xf>
    <xf borderId="14" fillId="0" fontId="6" numFmtId="0" xfId="0" applyAlignment="1" applyBorder="1" applyFont="1">
      <alignment horizontal="left" readingOrder="0" vertical="bottom"/>
    </xf>
    <xf borderId="0" fillId="0" fontId="11" numFmtId="9" xfId="0" applyAlignment="1" applyFont="1" applyNumberFormat="1">
      <alignment readingOrder="0"/>
    </xf>
    <xf borderId="0" fillId="0" fontId="7" numFmtId="49" xfId="0" applyAlignment="1" applyFont="1" applyNumberFormat="1">
      <alignment horizontal="left" readingOrder="0" vertical="bottom"/>
    </xf>
    <xf borderId="15" fillId="0" fontId="7" numFmtId="0" xfId="0" applyAlignment="1" applyBorder="1" applyFont="1">
      <alignment horizontal="left" readingOrder="0" vertical="bottom"/>
    </xf>
    <xf borderId="15" fillId="0" fontId="7" numFmtId="4" xfId="0" applyAlignment="1" applyBorder="1" applyFont="1" applyNumberFormat="1">
      <alignment horizontal="left" readingOrder="0" vertical="bottom"/>
    </xf>
    <xf borderId="17" fillId="0" fontId="6" numFmtId="0" xfId="0" applyAlignment="1" applyBorder="1" applyFont="1">
      <alignment horizontal="left" readingOrder="0" vertical="bottom"/>
    </xf>
    <xf borderId="18" fillId="0" fontId="6" numFmtId="0" xfId="0" applyAlignment="1" applyBorder="1" applyFont="1">
      <alignment horizontal="left" readingOrder="0"/>
    </xf>
    <xf borderId="19" fillId="0" fontId="6" numFmtId="0" xfId="0" applyAlignment="1" applyBorder="1" applyFont="1">
      <alignment horizontal="left" readingOrder="0" vertical="bottom"/>
    </xf>
    <xf borderId="19" fillId="0" fontId="6" numFmtId="0" xfId="0" applyAlignment="1" applyBorder="1" applyFont="1">
      <alignment horizontal="left" readingOrder="0"/>
    </xf>
    <xf borderId="20" fillId="0" fontId="6" numFmtId="0" xfId="0" applyAlignment="1" applyBorder="1" applyFont="1">
      <alignment horizontal="left" readingOrder="0" vertical="bottom"/>
    </xf>
    <xf borderId="19" fillId="0" fontId="7" numFmtId="0" xfId="0" applyAlignment="1" applyBorder="1" applyFont="1">
      <alignment horizontal="left" readingOrder="0" vertical="bottom"/>
    </xf>
    <xf borderId="19" fillId="0" fontId="7" numFmtId="4" xfId="0" applyAlignment="1" applyBorder="1" applyFont="1" applyNumberFormat="1">
      <alignment horizontal="left" readingOrder="0" vertical="bottom"/>
    </xf>
    <xf borderId="19" fillId="0" fontId="7" numFmtId="0" xfId="0" applyAlignment="1" applyBorder="1" applyFont="1">
      <alignment horizontal="right" readingOrder="0" vertical="bottom"/>
    </xf>
    <xf borderId="19" fillId="0" fontId="6" numFmtId="0" xfId="0" applyAlignment="1" applyBorder="1" applyFont="1">
      <alignment horizontal="left" vertical="bottom"/>
    </xf>
    <xf borderId="19" fillId="0" fontId="6" numFmtId="4" xfId="0" applyAlignment="1" applyBorder="1" applyFont="1" applyNumberFormat="1">
      <alignment horizontal="left" vertical="bottom"/>
    </xf>
    <xf borderId="19" fillId="0" fontId="6" numFmtId="41" xfId="0" applyAlignment="1" applyBorder="1" applyFont="1" applyNumberFormat="1">
      <alignment horizontal="left" vertical="bottom"/>
    </xf>
    <xf borderId="19" fillId="0" fontId="6" numFmtId="4" xfId="0" applyAlignment="1" applyBorder="1" applyFont="1" applyNumberFormat="1">
      <alignment horizontal="left"/>
    </xf>
    <xf borderId="19" fillId="0" fontId="6" numFmtId="0" xfId="0" applyAlignment="1" applyBorder="1" applyFont="1">
      <alignment horizontal="right" vertical="bottom"/>
    </xf>
    <xf borderId="0" fillId="0" fontId="6" numFmtId="0" xfId="0" applyAlignment="1" applyFont="1">
      <alignment readingOrder="0"/>
    </xf>
    <xf borderId="0" fillId="0" fontId="6" numFmtId="4" xfId="0" applyAlignment="1" applyFont="1" applyNumberFormat="1">
      <alignment readingOrder="0"/>
    </xf>
    <xf borderId="0" fillId="0" fontId="6" numFmtId="4" xfId="0" applyFont="1" applyNumberFormat="1"/>
    <xf borderId="0" fillId="0" fontId="6" numFmtId="0" xfId="0" applyFont="1"/>
    <xf borderId="0" fillId="0" fontId="6" numFmtId="0" xfId="0" applyAlignment="1" applyFont="1">
      <alignment horizontal="right" readingOrder="0"/>
    </xf>
    <xf borderId="0" fillId="0" fontId="6" numFmtId="41" xfId="0" applyAlignment="1" applyFont="1" applyNumberFormat="1">
      <alignment readingOrder="0"/>
    </xf>
    <xf borderId="0" fillId="2" fontId="13" numFmtId="0" xfId="0" applyAlignment="1" applyFont="1">
      <alignment horizontal="center" readingOrder="0" vertical="bottom"/>
    </xf>
    <xf borderId="0" fillId="2" fontId="13" numFmtId="0" xfId="0" applyAlignment="1" applyFont="1">
      <alignment horizontal="left" readingOrder="0" vertical="bottom"/>
    </xf>
    <xf borderId="0" fillId="0" fontId="14" numFmtId="0" xfId="0" applyFont="1"/>
    <xf borderId="0" fillId="0" fontId="14" numFmtId="4" xfId="0" applyFont="1" applyNumberFormat="1"/>
    <xf borderId="0" fillId="0" fontId="14" numFmtId="41" xfId="0" applyFont="1" applyNumberFormat="1"/>
    <xf borderId="0" fillId="0" fontId="15" numFmtId="4" xfId="0" applyAlignment="1" applyFont="1" applyNumberFormat="1">
      <alignment horizontal="left"/>
    </xf>
    <xf borderId="0" fillId="0" fontId="14" numFmtId="0" xfId="0" applyAlignment="1" applyFont="1">
      <alignment horizontal="left"/>
    </xf>
    <xf borderId="0" fillId="0" fontId="14" numFmtId="0" xfId="0" applyAlignment="1" applyFont="1">
      <alignment horizontal="right"/>
    </xf>
    <xf borderId="0" fillId="0" fontId="1" numFmtId="0" xfId="0" applyAlignment="1" applyFont="1">
      <alignment readingOrder="0" vertical="bottom"/>
    </xf>
    <xf borderId="0" fillId="0" fontId="4" numFmtId="0" xfId="0" applyAlignment="1" applyFont="1">
      <alignment readingOrder="0" vertical="top"/>
    </xf>
    <xf borderId="0" fillId="0" fontId="16" numFmtId="0" xfId="0" applyFont="1"/>
    <xf borderId="0" fillId="0" fontId="4" numFmtId="0" xfId="0" applyAlignment="1" applyFont="1">
      <alignment horizontal="left" readingOrder="0" vertical="center"/>
    </xf>
    <xf borderId="0" fillId="0" fontId="7" numFmtId="168" xfId="0" applyAlignment="1" applyFont="1" applyNumberFormat="1">
      <alignment horizontal="right" readingOrder="0" shrinkToFit="0" vertical="bottom" wrapText="0"/>
    </xf>
    <xf borderId="0" fillId="0" fontId="14" numFmtId="0" xfId="0" applyAlignment="1" applyFont="1">
      <alignment vertical="top"/>
    </xf>
    <xf borderId="0" fillId="0" fontId="2" numFmtId="0" xfId="0" applyAlignment="1" applyFont="1">
      <alignment readingOrder="0"/>
    </xf>
    <xf borderId="0" fillId="0" fontId="17" numFmtId="0" xfId="0" applyAlignment="1" applyFont="1">
      <alignment horizontal="left" readingOrder="0"/>
    </xf>
    <xf borderId="0" fillId="0" fontId="18" numFmtId="0" xfId="0" applyAlignment="1" applyFont="1">
      <alignment readingOrder="0"/>
    </xf>
    <xf borderId="0" fillId="0" fontId="19" numFmtId="0" xfId="0" applyAlignment="1" applyFont="1">
      <alignment readingOrder="0"/>
    </xf>
    <xf borderId="0" fillId="0" fontId="19" numFmtId="0" xfId="0" applyFont="1"/>
    <xf borderId="0" fillId="0" fontId="4" numFmtId="0" xfId="0" applyAlignment="1" applyFont="1">
      <alignment horizontal="left" readingOrder="0"/>
    </xf>
    <xf borderId="0" fillId="0" fontId="20" numFmtId="0" xfId="0" applyFont="1"/>
    <xf borderId="0" fillId="0" fontId="21" numFmtId="0" xfId="0" applyAlignment="1" applyFont="1">
      <alignment horizontal="left" readingOrder="0"/>
    </xf>
    <xf borderId="0" fillId="0" fontId="1" numFmtId="0" xfId="0" applyAlignment="1" applyFont="1">
      <alignment horizontal="left" readingOrder="0"/>
    </xf>
    <xf borderId="0" fillId="9" fontId="4" numFmtId="0" xfId="0" applyAlignment="1" applyFill="1" applyFont="1">
      <alignment horizontal="center" readingOrder="0"/>
    </xf>
    <xf borderId="0" fillId="10" fontId="4" numFmtId="0" xfId="0" applyAlignment="1" applyFill="1" applyFont="1">
      <alignment horizontal="center" readingOrder="0"/>
    </xf>
    <xf borderId="0" fillId="5" fontId="4" numFmtId="0" xfId="0" applyAlignment="1" applyFont="1">
      <alignment horizontal="center" readingOrder="0"/>
    </xf>
    <xf borderId="0" fillId="11" fontId="4" numFmtId="0" xfId="0" applyAlignment="1" applyFill="1" applyFont="1">
      <alignment horizontal="center" readingOrder="0"/>
    </xf>
    <xf borderId="0" fillId="12" fontId="4" numFmtId="0" xfId="0" applyAlignment="1" applyFill="1" applyFont="1">
      <alignment horizontal="center" readingOrder="0"/>
    </xf>
    <xf borderId="0" fillId="13" fontId="4" numFmtId="0" xfId="0" applyAlignment="1" applyFill="1" applyFont="1">
      <alignment horizontal="center" readingOrder="0"/>
    </xf>
    <xf borderId="0" fillId="9" fontId="17" numFmtId="0" xfId="0" applyAlignment="1" applyFont="1">
      <alignment horizontal="left" readingOrder="0"/>
    </xf>
    <xf borderId="0" fillId="10" fontId="17" numFmtId="0" xfId="0" applyAlignment="1" applyFont="1">
      <alignment horizontal="left" readingOrder="0"/>
    </xf>
    <xf borderId="0" fillId="5" fontId="17" numFmtId="0" xfId="0" applyAlignment="1" applyFont="1">
      <alignment horizontal="left" readingOrder="0"/>
    </xf>
    <xf borderId="0" fillId="11" fontId="17" numFmtId="0" xfId="0" applyAlignment="1" applyFont="1">
      <alignment horizontal="left" readingOrder="0"/>
    </xf>
    <xf borderId="0" fillId="12" fontId="17" numFmtId="0" xfId="0" applyAlignment="1" applyFont="1">
      <alignment horizontal="left" readingOrder="0"/>
    </xf>
    <xf borderId="0" fillId="13" fontId="17" numFmtId="0" xfId="0" applyAlignment="1" applyFont="1">
      <alignment horizontal="left" readingOrder="0"/>
    </xf>
    <xf borderId="0" fillId="9" fontId="8" numFmtId="0" xfId="0" applyAlignment="1" applyFont="1">
      <alignment horizontal="left" readingOrder="0"/>
    </xf>
    <xf borderId="0" fillId="10" fontId="8" numFmtId="0" xfId="0" applyAlignment="1" applyFont="1">
      <alignment horizontal="left" readingOrder="0"/>
    </xf>
    <xf borderId="0" fillId="5" fontId="8" numFmtId="0" xfId="0" applyAlignment="1" applyFont="1">
      <alignment horizontal="left" readingOrder="0"/>
    </xf>
    <xf borderId="0" fillId="11" fontId="8" numFmtId="0" xfId="0" applyAlignment="1" applyFont="1">
      <alignment horizontal="left" readingOrder="0"/>
    </xf>
    <xf borderId="0" fillId="12" fontId="8" numFmtId="0" xfId="0" applyAlignment="1" applyFont="1">
      <alignment horizontal="left" readingOrder="0"/>
    </xf>
    <xf borderId="0" fillId="13" fontId="8" numFmtId="0" xfId="0" applyAlignment="1" applyFont="1">
      <alignment horizontal="left" readingOrder="0"/>
    </xf>
    <xf borderId="0" fillId="10" fontId="8" numFmtId="11" xfId="0" applyAlignment="1" applyFont="1" applyNumberFormat="1">
      <alignment horizontal="left" readingOrder="0"/>
    </xf>
    <xf borderId="0" fillId="13" fontId="8" numFmtId="169" xfId="0" applyAlignment="1" applyFont="1" applyNumberFormat="1">
      <alignment horizontal="left" readingOrder="0"/>
    </xf>
    <xf borderId="0" fillId="13" fontId="8" numFmtId="170" xfId="0" applyAlignment="1" applyFont="1" applyNumberFormat="1">
      <alignment horizontal="left" readingOrder="0"/>
    </xf>
    <xf borderId="0" fillId="5" fontId="8" numFmtId="11" xfId="0" applyAlignment="1" applyFont="1" applyNumberFormat="1">
      <alignment horizontal="left" readingOrder="0"/>
    </xf>
    <xf borderId="0" fillId="11" fontId="8" numFmtId="11" xfId="0" applyAlignment="1" applyFont="1" applyNumberFormat="1">
      <alignment horizontal="left" readingOrder="0"/>
    </xf>
    <xf borderId="0" fillId="12" fontId="8" numFmtId="11" xfId="0" applyAlignment="1" applyFont="1" applyNumberFormat="1">
      <alignment horizontal="left" readingOrder="0"/>
    </xf>
    <xf borderId="0" fillId="12" fontId="8" numFmtId="169" xfId="0" applyAlignment="1" applyFont="1" applyNumberFormat="1">
      <alignment horizontal="left" readingOrder="0"/>
    </xf>
    <xf borderId="0" fillId="10" fontId="8" numFmtId="170" xfId="0" applyAlignment="1" applyFont="1" applyNumberFormat="1">
      <alignment horizontal="left" readingOrder="0"/>
    </xf>
    <xf borderId="0" fillId="13" fontId="8" numFmtId="11" xfId="0" applyAlignment="1" applyFont="1" applyNumberFormat="1">
      <alignment horizontal="left" readingOrder="0"/>
    </xf>
    <xf borderId="0" fillId="9" fontId="8" numFmtId="11" xfId="0" applyAlignment="1" applyFont="1" applyNumberFormat="1">
      <alignment horizontal="left" readingOrder="0"/>
    </xf>
    <xf borderId="0" fillId="10" fontId="8" numFmtId="169" xfId="0" applyAlignment="1" applyFont="1" applyNumberFormat="1">
      <alignment horizontal="left" readingOrder="0"/>
    </xf>
    <xf borderId="0" fillId="9" fontId="8" numFmtId="169" xfId="0" applyAlignment="1" applyFont="1" applyNumberFormat="1">
      <alignment horizontal="left" readingOrder="0"/>
    </xf>
    <xf borderId="0" fillId="9" fontId="8" numFmtId="170" xfId="0" applyAlignment="1" applyFont="1" applyNumberFormat="1">
      <alignment horizontal="left" readingOrder="0"/>
    </xf>
    <xf borderId="0" fillId="12" fontId="8" numFmtId="170" xfId="0" applyAlignment="1" applyFont="1" applyNumberFormat="1">
      <alignment horizontal="left" readingOrder="0"/>
    </xf>
    <xf borderId="0" fillId="11" fontId="8" numFmtId="169" xfId="0" applyAlignment="1" applyFont="1" applyNumberFormat="1">
      <alignment horizontal="left" readingOrder="0"/>
    </xf>
    <xf borderId="0" fillId="9" fontId="22" numFmtId="0" xfId="0" applyFont="1"/>
    <xf borderId="0" fillId="10" fontId="22" numFmtId="0" xfId="0" applyFont="1"/>
    <xf borderId="0" fillId="5" fontId="22" numFmtId="0" xfId="0" applyFont="1"/>
    <xf borderId="0" fillId="11" fontId="22" numFmtId="0" xfId="0" applyFont="1"/>
    <xf borderId="0" fillId="12" fontId="22" numFmtId="0" xfId="0" applyFont="1"/>
    <xf borderId="0" fillId="13" fontId="22" numFmtId="0" xfId="0" applyFont="1"/>
    <xf borderId="0" fillId="0" fontId="23" numFmtId="0" xfId="0" applyAlignment="1" applyFont="1">
      <alignment readingOrder="0"/>
    </xf>
    <xf borderId="0" fillId="0" fontId="24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25" numFmtId="0" xfId="0" applyFont="1"/>
    <xf borderId="0" fillId="0" fontId="7" numFmtId="0" xfId="0" applyAlignment="1" applyFont="1">
      <alignment readingOrder="0"/>
    </xf>
    <xf borderId="0" fillId="0" fontId="15" numFmtId="0" xfId="0" applyFont="1"/>
    <xf borderId="0" fillId="0" fontId="7" numFmtId="0" xfId="0" applyFont="1"/>
    <xf borderId="0" fillId="0" fontId="0" numFmtId="0" xfId="0" applyFont="1"/>
    <xf borderId="0" fillId="0" fontId="26" numFmtId="0" xfId="0" applyFont="1"/>
    <xf borderId="0" fillId="0" fontId="23" numFmtId="0" xfId="0" applyAlignment="1" applyFont="1">
      <alignment horizontal="left" readingOrder="0"/>
    </xf>
    <xf borderId="0" fillId="0" fontId="24" numFmtId="0" xfId="0" applyAlignment="1" applyFont="1">
      <alignment horizontal="left" readingOrder="0"/>
    </xf>
    <xf borderId="0" fillId="0" fontId="6" numFmtId="0" xfId="0" applyAlignment="1" applyFont="1">
      <alignment horizontal="left" readingOrder="0"/>
    </xf>
    <xf borderId="0" fillId="0" fontId="5" numFmtId="0" xfId="0" applyAlignment="1" applyFont="1">
      <alignment horizontal="left" readingOrder="0"/>
    </xf>
    <xf borderId="0" fillId="0" fontId="7" numFmtId="0" xfId="0" applyAlignment="1" applyFont="1">
      <alignment horizontal="left" readingOrder="0"/>
    </xf>
    <xf borderId="0" fillId="0" fontId="6" numFmtId="169" xfId="0" applyAlignment="1" applyFont="1" applyNumberFormat="1">
      <alignment horizontal="left" readingOrder="0"/>
    </xf>
    <xf borderId="0" fillId="0" fontId="6" numFmtId="11" xfId="0" applyAlignment="1" applyFont="1" applyNumberFormat="1">
      <alignment horizontal="left" readingOrder="0"/>
    </xf>
    <xf borderId="0" fillId="0" fontId="6" numFmtId="170" xfId="0" applyAlignment="1" applyFont="1" applyNumberFormat="1">
      <alignment horizontal="left" readingOrder="0"/>
    </xf>
    <xf borderId="0" fillId="0" fontId="22" numFmtId="0" xfId="0" applyAlignment="1" applyFont="1">
      <alignment horizontal="left"/>
    </xf>
    <xf borderId="0" fillId="13" fontId="4" numFmtId="0" xfId="0" applyAlignment="1" applyFont="1">
      <alignment horizontal="left" readingOrder="0"/>
    </xf>
    <xf borderId="0" fillId="5" fontId="4" numFmtId="0" xfId="0" applyAlignment="1" applyFont="1">
      <alignment horizontal="left" readingOrder="0"/>
    </xf>
    <xf borderId="0" fillId="11" fontId="4" numFmtId="0" xfId="0" applyAlignment="1" applyFont="1">
      <alignment horizontal="left" readingOrder="0"/>
    </xf>
    <xf borderId="0" fillId="13" fontId="6" numFmtId="0" xfId="0" applyAlignment="1" applyFont="1">
      <alignment horizontal="left" readingOrder="0"/>
    </xf>
    <xf borderId="0" fillId="5" fontId="6" numFmtId="0" xfId="0" applyAlignment="1" applyFont="1">
      <alignment horizontal="left" readingOrder="0"/>
    </xf>
    <xf borderId="0" fillId="11" fontId="6" numFmtId="0" xfId="0" applyAlignment="1" applyFont="1">
      <alignment horizontal="left" readingOrder="0"/>
    </xf>
    <xf borderId="0" fillId="13" fontId="6" numFmtId="11" xfId="0" applyAlignment="1" applyFont="1" applyNumberFormat="1">
      <alignment horizontal="left" readingOrder="0"/>
    </xf>
    <xf borderId="0" fillId="5" fontId="6" numFmtId="11" xfId="0" applyAlignment="1" applyFont="1" applyNumberFormat="1">
      <alignment horizontal="left" readingOrder="0"/>
    </xf>
    <xf borderId="0" fillId="5" fontId="6" numFmtId="169" xfId="0" applyAlignment="1" applyFont="1" applyNumberFormat="1">
      <alignment horizontal="left" readingOrder="0"/>
    </xf>
    <xf borderId="0" fillId="11" fontId="6" numFmtId="169" xfId="0" applyAlignment="1" applyFont="1" applyNumberFormat="1">
      <alignment horizontal="left" readingOrder="0"/>
    </xf>
    <xf borderId="0" fillId="5" fontId="6" numFmtId="170" xfId="0" applyAlignment="1" applyFont="1" applyNumberFormat="1">
      <alignment horizontal="left" readingOrder="0"/>
    </xf>
    <xf borderId="0" fillId="13" fontId="6" numFmtId="169" xfId="0" applyAlignment="1" applyFont="1" applyNumberFormat="1">
      <alignment horizontal="left" readingOrder="0"/>
    </xf>
    <xf borderId="0" fillId="11" fontId="6" numFmtId="0" xfId="0" applyAlignment="1" applyFont="1">
      <alignment horizontal="left"/>
    </xf>
    <xf borderId="0" fillId="13" fontId="6" numFmtId="170" xfId="0" applyAlignment="1" applyFont="1" applyNumberFormat="1">
      <alignment horizontal="left" readingOrder="0"/>
    </xf>
    <xf borderId="0" fillId="13" fontId="27" numFmtId="0" xfId="0" applyAlignment="1" applyFont="1">
      <alignment horizontal="left" readingOrder="0"/>
    </xf>
    <xf borderId="0" fillId="13" fontId="20" numFmtId="0" xfId="0" applyAlignment="1" applyFont="1">
      <alignment horizontal="left"/>
    </xf>
    <xf borderId="0" fillId="11" fontId="20" numFmtId="0" xfId="0" applyAlignment="1" applyFont="1">
      <alignment horizontal="left"/>
    </xf>
    <xf borderId="0" fillId="5" fontId="8" numFmtId="169" xfId="0" applyAlignment="1" applyFont="1" applyNumberFormat="1">
      <alignment horizontal="left" readingOrder="0"/>
    </xf>
    <xf borderId="0" fillId="5" fontId="8" numFmtId="170" xfId="0" applyAlignment="1" applyFont="1" applyNumberFormat="1">
      <alignment horizontal="left" readingOrder="0"/>
    </xf>
    <xf borderId="0" fillId="5" fontId="20" numFmtId="0" xfId="0" applyAlignment="1" applyFont="1">
      <alignment horizontal="left"/>
    </xf>
    <xf borderId="0" fillId="13" fontId="22" numFmtId="0" xfId="0" applyAlignment="1" applyFont="1">
      <alignment horizontal="left"/>
    </xf>
    <xf borderId="0" fillId="5" fontId="22" numFmtId="0" xfId="0" applyAlignment="1" applyFont="1">
      <alignment horizontal="left"/>
    </xf>
    <xf borderId="0" fillId="11" fontId="22" numFmtId="0" xfId="0" applyAlignment="1" applyFont="1">
      <alignment horizontal="left"/>
    </xf>
    <xf borderId="0" fillId="0" fontId="2" numFmtId="0" xfId="0" applyAlignment="1" applyFont="1">
      <alignment readingOrder="0" vertical="top"/>
    </xf>
    <xf borderId="0" fillId="0" fontId="28" numFmtId="0" xfId="0" applyAlignment="1" applyFont="1">
      <alignment readingOrder="0" vertical="top"/>
    </xf>
    <xf borderId="0" fillId="0" fontId="29" numFmtId="0" xfId="0" applyAlignment="1" applyFont="1">
      <alignment readingOrder="0" vertical="top"/>
    </xf>
    <xf borderId="12" fillId="14" fontId="5" numFmtId="0" xfId="0" applyAlignment="1" applyBorder="1" applyFill="1" applyFont="1">
      <alignment readingOrder="0" vertical="top"/>
    </xf>
    <xf borderId="12" fillId="15" fontId="4" numFmtId="0" xfId="0" applyAlignment="1" applyBorder="1" applyFill="1" applyFont="1">
      <alignment readingOrder="0" vertical="top"/>
    </xf>
    <xf borderId="0" fillId="15" fontId="4" numFmtId="0" xfId="0" applyAlignment="1" applyFont="1">
      <alignment readingOrder="0" vertical="top"/>
    </xf>
    <xf borderId="12" fillId="16" fontId="5" numFmtId="0" xfId="0" applyAlignment="1" applyBorder="1" applyFill="1" applyFont="1">
      <alignment readingOrder="0" vertical="top"/>
    </xf>
    <xf borderId="12" fillId="0" fontId="7" numFmtId="0" xfId="0" applyAlignment="1" applyBorder="1" applyFont="1">
      <alignment readingOrder="0" vertical="top"/>
    </xf>
    <xf borderId="0" fillId="0" fontId="6" numFmtId="0" xfId="0" applyAlignment="1" applyFont="1">
      <alignment readingOrder="0" vertical="top"/>
    </xf>
    <xf borderId="12" fillId="0" fontId="6" numFmtId="0" xfId="0" applyAlignment="1" applyBorder="1" applyFont="1">
      <alignment vertical="top"/>
    </xf>
    <xf borderId="12" fillId="0" fontId="6" numFmtId="0" xfId="0" applyAlignment="1" applyBorder="1" applyFont="1">
      <alignment readingOrder="0" vertical="top"/>
    </xf>
    <xf borderId="0" fillId="2" fontId="30" numFmtId="0" xfId="0" applyAlignment="1" applyFont="1">
      <alignment readingOrder="0"/>
    </xf>
    <xf borderId="0" fillId="0" fontId="31" numFmtId="0" xfId="0" applyAlignment="1" applyFont="1">
      <alignment vertical="top"/>
    </xf>
    <xf borderId="0" fillId="0" fontId="32" numFmtId="0" xfId="0" applyAlignment="1" applyFont="1">
      <alignment vertical="top"/>
    </xf>
    <xf borderId="0" fillId="0" fontId="33" numFmtId="0" xfId="0" applyAlignment="1" applyFont="1">
      <alignment horizontal="left" readingOrder="0"/>
    </xf>
    <xf borderId="0" fillId="0" fontId="4" numFmtId="0" xfId="0" applyFont="1"/>
    <xf borderId="0" fillId="17" fontId="6" numFmtId="0" xfId="0" applyAlignment="1" applyFill="1" applyFont="1">
      <alignment horizontal="left" readingOrder="0"/>
    </xf>
    <xf borderId="0" fillId="17" fontId="6" numFmtId="0" xfId="0" applyAlignment="1" applyFont="1">
      <alignment horizontal="right" readingOrder="0"/>
    </xf>
    <xf borderId="0" fillId="17" fontId="6" numFmtId="0" xfId="0" applyAlignment="1" applyFont="1">
      <alignment readingOrder="0"/>
    </xf>
    <xf borderId="0" fillId="0" fontId="34" numFmtId="0" xfId="0" applyFont="1"/>
    <xf borderId="0" fillId="0" fontId="2" numFmtId="0" xfId="0" applyAlignment="1" applyFont="1">
      <alignment readingOrder="0" shrinkToFit="0" vertical="bottom" wrapText="0"/>
    </xf>
    <xf borderId="0" fillId="0" fontId="35" numFmtId="0" xfId="0" applyAlignment="1" applyFont="1">
      <alignment readingOrder="0" shrinkToFit="0" vertical="bottom" wrapText="0"/>
    </xf>
    <xf borderId="0" fillId="0" fontId="36" numFmtId="0" xfId="0" applyAlignment="1" applyFont="1">
      <alignment readingOrder="0" shrinkToFit="0" vertical="bottom" wrapText="0"/>
    </xf>
    <xf borderId="0" fillId="0" fontId="37" numFmtId="0" xfId="0" applyAlignment="1" applyFont="1">
      <alignment readingOrder="0" shrinkToFit="0" vertical="bottom" wrapText="0"/>
    </xf>
    <xf borderId="0" fillId="0" fontId="5" numFmtId="0" xfId="0" applyAlignment="1" applyFont="1">
      <alignment readingOrder="0" shrinkToFit="0" vertical="bottom" wrapText="0"/>
    </xf>
    <xf borderId="0" fillId="18" fontId="7" numFmtId="0" xfId="0" applyAlignment="1" applyFill="1" applyFont="1">
      <alignment readingOrder="0" shrinkToFit="0" vertical="bottom" wrapText="0"/>
    </xf>
    <xf borderId="0" fillId="10" fontId="7" numFmtId="0" xfId="0" applyAlignment="1" applyFont="1">
      <alignment readingOrder="0" shrinkToFit="0" vertical="bottom" wrapText="0"/>
    </xf>
    <xf borderId="0" fillId="0" fontId="7" numFmtId="0" xfId="0" applyAlignment="1" applyFont="1">
      <alignment horizontal="right" readingOrder="0" shrinkToFit="0" vertical="bottom" wrapText="0"/>
    </xf>
    <xf borderId="0" fillId="17" fontId="7" numFmtId="0" xfId="0" applyAlignment="1" applyFont="1">
      <alignment readingOrder="0" shrinkToFit="0" vertical="bottom" wrapText="0"/>
    </xf>
    <xf borderId="0" fillId="19" fontId="7" numFmtId="0" xfId="0" applyAlignment="1" applyFill="1" applyFont="1">
      <alignment readingOrder="0" shrinkToFit="0" vertical="bottom" wrapText="0"/>
    </xf>
    <xf borderId="0" fillId="0" fontId="4" numFmtId="0" xfId="0" applyAlignment="1" applyFont="1">
      <alignment horizontal="center" readingOrder="0" vertical="bottom"/>
    </xf>
    <xf borderId="0" fillId="0" fontId="18" numFmtId="0" xfId="0" applyAlignment="1" applyFont="1">
      <alignment horizontal="center"/>
    </xf>
    <xf borderId="0" fillId="0" fontId="4" numFmtId="0" xfId="0" applyAlignment="1" applyFont="1">
      <alignment horizontal="center" vertical="bottom"/>
    </xf>
    <xf borderId="0" fillId="20" fontId="4" numFmtId="0" xfId="0" applyAlignment="1" applyFill="1" applyFont="1">
      <alignment horizontal="center" readingOrder="0" vertical="bottom"/>
    </xf>
    <xf borderId="0" fillId="5" fontId="4" numFmtId="0" xfId="0" applyAlignment="1" applyFont="1">
      <alignment horizontal="center" readingOrder="0" vertical="bottom"/>
    </xf>
    <xf borderId="0" fillId="13" fontId="4" numFmtId="0" xfId="0" applyAlignment="1" applyFont="1">
      <alignment horizontal="center" readingOrder="0" vertical="bottom"/>
    </xf>
    <xf borderId="0" fillId="21" fontId="4" numFmtId="0" xfId="0" applyAlignment="1" applyFill="1" applyFont="1">
      <alignment horizontal="center" readingOrder="0" vertical="bottom"/>
    </xf>
    <xf borderId="0" fillId="11" fontId="4" numFmtId="0" xfId="0" applyAlignment="1" applyFont="1">
      <alignment horizontal="center" readingOrder="0" vertical="bottom"/>
    </xf>
    <xf borderId="0" fillId="22" fontId="4" numFmtId="0" xfId="0" applyAlignment="1" applyFill="1" applyFont="1">
      <alignment horizontal="center" readingOrder="0" vertical="bottom"/>
    </xf>
    <xf borderId="0" fillId="0" fontId="4" numFmtId="0" xfId="0" applyAlignment="1" applyFont="1">
      <alignment readingOrder="0" vertical="bottom"/>
    </xf>
    <xf borderId="0" fillId="20" fontId="4" numFmtId="0" xfId="0" applyAlignment="1" applyFont="1">
      <alignment readingOrder="0" vertical="bottom"/>
    </xf>
    <xf borderId="0" fillId="5" fontId="4" numFmtId="0" xfId="0" applyAlignment="1" applyFont="1">
      <alignment readingOrder="0" vertical="bottom"/>
    </xf>
    <xf borderId="0" fillId="13" fontId="4" numFmtId="0" xfId="0" applyAlignment="1" applyFont="1">
      <alignment vertical="bottom"/>
    </xf>
    <xf borderId="0" fillId="21" fontId="4" numFmtId="0" xfId="0" applyAlignment="1" applyFont="1">
      <alignment vertical="bottom"/>
    </xf>
    <xf borderId="0" fillId="11" fontId="4" numFmtId="0" xfId="0" applyAlignment="1" applyFont="1">
      <alignment vertical="bottom"/>
    </xf>
    <xf borderId="0" fillId="22" fontId="4" numFmtId="0" xfId="0" applyAlignment="1" applyFont="1">
      <alignment vertical="bottom"/>
    </xf>
    <xf borderId="0" fillId="0" fontId="18" numFmtId="0" xfId="0" applyFont="1"/>
    <xf borderId="0" fillId="0" fontId="4" numFmtId="0" xfId="0" applyAlignment="1" applyFont="1">
      <alignment horizontal="left" vertical="bottom"/>
    </xf>
    <xf borderId="0" fillId="20" fontId="6" numFmtId="0" xfId="0" applyAlignment="1" applyFont="1">
      <alignment horizontal="right" readingOrder="0"/>
    </xf>
    <xf borderId="0" fillId="5" fontId="6" numFmtId="0" xfId="0" applyAlignment="1" applyFont="1">
      <alignment horizontal="right" readingOrder="0"/>
    </xf>
    <xf borderId="0" fillId="13" fontId="6" numFmtId="0" xfId="0" applyAlignment="1" applyFont="1">
      <alignment horizontal="right" readingOrder="0" vertical="bottom"/>
    </xf>
    <xf borderId="0" fillId="21" fontId="6" numFmtId="0" xfId="0" applyAlignment="1" applyFont="1">
      <alignment horizontal="right" readingOrder="0" vertical="bottom"/>
    </xf>
    <xf borderId="0" fillId="11" fontId="6" numFmtId="0" xfId="0" applyAlignment="1" applyFont="1">
      <alignment horizontal="right" readingOrder="0" vertical="bottom"/>
    </xf>
    <xf borderId="0" fillId="22" fontId="6" numFmtId="0" xfId="0" applyAlignment="1" applyFont="1">
      <alignment horizontal="right" readingOrder="0" vertical="bottom"/>
    </xf>
    <xf borderId="0" fillId="0" fontId="38" numFmtId="0" xfId="0" applyAlignment="1" applyFont="1">
      <alignment horizontal="left" readingOrder="0"/>
    </xf>
    <xf borderId="0" fillId="0" fontId="25" numFmtId="0" xfId="0" applyAlignment="1" applyFont="1">
      <alignment horizontal="left" readingOrder="0"/>
    </xf>
    <xf borderId="0" fillId="0" fontId="39" numFmtId="0" xfId="0" applyAlignment="1" applyFont="1">
      <alignment readingOrder="0" shrinkToFit="0" vertical="bottom" wrapText="0"/>
    </xf>
    <xf borderId="0" fillId="0" fontId="40" numFmtId="0" xfId="0" applyAlignment="1" applyFont="1">
      <alignment readingOrder="0" shrinkToFit="0" vertical="bottom" wrapText="0"/>
    </xf>
    <xf borderId="0" fillId="0" fontId="8" numFmtId="0" xfId="0" applyAlignment="1" applyFont="1">
      <alignment horizontal="left" readingOrder="0"/>
    </xf>
    <xf borderId="0" fillId="0" fontId="41" numFmtId="0" xfId="0" applyFont="1"/>
    <xf borderId="0" fillId="0" fontId="42" numFmtId="0" xfId="0" applyAlignment="1" applyFont="1">
      <alignment readingOrder="0"/>
    </xf>
    <xf borderId="0" fillId="0" fontId="0" numFmtId="0" xfId="0" applyAlignment="1" applyFont="1">
      <alignment horizontal="left" readingOrder="0" shrinkToFit="0" vertical="bottom" wrapText="0"/>
    </xf>
    <xf borderId="0" fillId="0" fontId="41" numFmtId="0" xfId="0" applyAlignment="1" applyFont="1">
      <alignment readingOrder="0"/>
    </xf>
    <xf borderId="0" fillId="0" fontId="20" numFmtId="0" xfId="0" applyAlignment="1" applyFont="1">
      <alignment horizontal="left" readingOrder="0"/>
    </xf>
    <xf borderId="0" fillId="23" fontId="43" numFmtId="0" xfId="0" applyAlignment="1" applyFill="1" applyFont="1">
      <alignment horizontal="left" readingOrder="0"/>
    </xf>
    <xf borderId="0" fillId="0" fontId="8" numFmtId="0" xfId="0" applyAlignment="1" applyFont="1">
      <alignment horizontal="right" readingOrder="0"/>
    </xf>
    <xf borderId="0" fillId="0" fontId="44" numFmtId="0" xfId="0" applyAlignment="1" applyFont="1">
      <alignment readingOrder="0" shrinkToFit="0" vertical="bottom" wrapText="0"/>
    </xf>
    <xf borderId="0" fillId="23" fontId="7" numFmtId="0" xfId="0" applyAlignment="1" applyFont="1">
      <alignment readingOrder="0" shrinkToFit="0" vertical="bottom" wrapText="0"/>
    </xf>
    <xf borderId="0" fillId="0" fontId="45" numFmtId="0" xfId="0" applyAlignment="1" applyFont="1">
      <alignment horizontal="left" readingOrder="0"/>
    </xf>
    <xf borderId="0" fillId="0" fontId="45" numFmtId="0" xfId="0" applyAlignment="1" applyFont="1">
      <alignment horizontal="right" readingOrder="0"/>
    </xf>
    <xf borderId="0" fillId="0" fontId="46" numFmtId="0" xfId="0" applyAlignment="1" applyFont="1">
      <alignment horizontal="left" readingOrder="0"/>
    </xf>
    <xf borderId="0" fillId="0" fontId="46" numFmtId="0" xfId="0" applyAlignment="1" applyFont="1">
      <alignment horizontal="right" readingOrder="0"/>
    </xf>
    <xf borderId="0" fillId="0" fontId="47" numFmtId="0" xfId="0" applyFont="1"/>
    <xf borderId="0" fillId="0" fontId="22" numFmtId="0" xfId="0" applyAlignment="1" applyFont="1">
      <alignment horizontal="left" readingOrder="0"/>
    </xf>
    <xf borderId="0" fillId="2" fontId="48" numFmtId="0" xfId="0" applyAlignment="1" applyFont="1">
      <alignment horizontal="center" readingOrder="0"/>
    </xf>
    <xf borderId="0" fillId="0" fontId="19" numFmtId="0" xfId="0" applyAlignment="1" applyFont="1">
      <alignment horizontal="center" readingOrder="0"/>
    </xf>
    <xf borderId="0" fillId="0" fontId="49" numFmtId="0" xfId="0" applyAlignment="1" applyFont="1">
      <alignment readingOrder="0"/>
    </xf>
    <xf borderId="0" fillId="2" fontId="5" numFmtId="0" xfId="0" applyAlignment="1" applyFont="1">
      <alignment horizontal="left" readingOrder="0"/>
    </xf>
    <xf borderId="21" fillId="2" fontId="50" numFmtId="0" xfId="0" applyAlignment="1" applyBorder="1" applyFont="1">
      <alignment horizontal="left" readingOrder="0"/>
    </xf>
    <xf borderId="22" fillId="2" fontId="50" numFmtId="0" xfId="0" applyAlignment="1" applyBorder="1" applyFont="1">
      <alignment horizontal="left" readingOrder="0"/>
    </xf>
    <xf borderId="22" fillId="2" fontId="5" numFmtId="0" xfId="0" applyAlignment="1" applyBorder="1" applyFont="1">
      <alignment horizontal="left" readingOrder="0"/>
    </xf>
    <xf borderId="23" fillId="2" fontId="5" numFmtId="0" xfId="0" applyAlignment="1" applyBorder="1" applyFont="1">
      <alignment horizontal="left" readingOrder="0"/>
    </xf>
    <xf borderId="21" fillId="0" fontId="18" numFmtId="0" xfId="0" applyAlignment="1" applyBorder="1" applyFont="1">
      <alignment readingOrder="0"/>
    </xf>
    <xf borderId="22" fillId="0" fontId="18" numFmtId="0" xfId="0" applyAlignment="1" applyBorder="1" applyFont="1">
      <alignment readingOrder="0"/>
    </xf>
    <xf borderId="21" fillId="24" fontId="51" numFmtId="0" xfId="0" applyAlignment="1" applyBorder="1" applyFill="1" applyFont="1">
      <alignment readingOrder="0" shrinkToFit="0" vertical="bottom" wrapText="0"/>
    </xf>
    <xf borderId="22" fillId="0" fontId="51" numFmtId="0" xfId="0" applyAlignment="1" applyBorder="1" applyFont="1">
      <alignment readingOrder="0" shrinkToFit="0" vertical="bottom" wrapText="0"/>
    </xf>
    <xf borderId="23" fillId="0" fontId="51" numFmtId="0" xfId="0" applyAlignment="1" applyBorder="1" applyFont="1">
      <alignment readingOrder="0" shrinkToFit="0" vertical="bottom" wrapText="0"/>
    </xf>
    <xf borderId="22" fillId="24" fontId="51" numFmtId="0" xfId="0" applyAlignment="1" applyBorder="1" applyFont="1">
      <alignment readingOrder="0" shrinkToFit="0" vertical="bottom" wrapText="0"/>
    </xf>
    <xf borderId="0" fillId="0" fontId="20" numFmtId="0" xfId="0" applyAlignment="1" applyFont="1">
      <alignment readingOrder="0"/>
    </xf>
    <xf borderId="24" fillId="0" fontId="18" numFmtId="0" xfId="0" applyAlignment="1" applyBorder="1" applyFont="1">
      <alignment readingOrder="0"/>
    </xf>
    <xf borderId="25" fillId="0" fontId="20" numFmtId="0" xfId="0" applyAlignment="1" applyBorder="1" applyFont="1">
      <alignment readingOrder="0"/>
    </xf>
    <xf borderId="24" fillId="0" fontId="51" numFmtId="0" xfId="0" applyAlignment="1" applyBorder="1" applyFont="1">
      <alignment readingOrder="0" shrinkToFit="0" vertical="bottom" wrapText="0"/>
    </xf>
    <xf borderId="0" fillId="0" fontId="51" numFmtId="0" xfId="0" applyAlignment="1" applyFont="1">
      <alignment readingOrder="0" shrinkToFit="0" vertical="bottom" wrapText="0"/>
    </xf>
    <xf borderId="24" fillId="0" fontId="51" numFmtId="0" xfId="0" applyAlignment="1" applyBorder="1" applyFont="1">
      <alignment shrinkToFit="0" vertical="bottom" wrapText="0"/>
    </xf>
    <xf borderId="25" fillId="0" fontId="51" numFmtId="0" xfId="0" applyAlignment="1" applyBorder="1" applyFont="1">
      <alignment readingOrder="0" shrinkToFit="0" vertical="bottom" wrapText="0"/>
    </xf>
    <xf borderId="0" fillId="0" fontId="51" numFmtId="0" xfId="0" applyAlignment="1" applyFont="1">
      <alignment shrinkToFit="0" vertical="bottom" wrapText="0"/>
    </xf>
    <xf borderId="24" fillId="0" fontId="51" numFmtId="0" xfId="0" applyAlignment="1" applyBorder="1" applyFont="1">
      <alignment shrinkToFit="0" vertical="bottom" wrapText="0"/>
    </xf>
    <xf borderId="26" fillId="0" fontId="18" numFmtId="0" xfId="0" applyAlignment="1" applyBorder="1" applyFont="1">
      <alignment readingOrder="0"/>
    </xf>
    <xf borderId="19" fillId="0" fontId="20" numFmtId="0" xfId="0" applyAlignment="1" applyBorder="1" applyFont="1">
      <alignment readingOrder="0"/>
    </xf>
    <xf borderId="27" fillId="0" fontId="20" numFmtId="0" xfId="0" applyAlignment="1" applyBorder="1" applyFont="1">
      <alignment readingOrder="0"/>
    </xf>
    <xf borderId="26" fillId="0" fontId="51" numFmtId="0" xfId="0" applyAlignment="1" applyBorder="1" applyFont="1">
      <alignment readingOrder="0" shrinkToFit="0" vertical="bottom" wrapText="0"/>
    </xf>
    <xf borderId="19" fillId="0" fontId="51" numFmtId="0" xfId="0" applyAlignment="1" applyBorder="1" applyFont="1">
      <alignment readingOrder="0" shrinkToFit="0" vertical="bottom" wrapText="0"/>
    </xf>
    <xf borderId="26" fillId="0" fontId="51" numFmtId="0" xfId="0" applyAlignment="1" applyBorder="1" applyFont="1">
      <alignment shrinkToFit="0" vertical="bottom" wrapText="0"/>
    </xf>
    <xf borderId="27" fillId="0" fontId="51" numFmtId="0" xfId="0" applyAlignment="1" applyBorder="1" applyFont="1">
      <alignment readingOrder="0" shrinkToFit="0" vertical="bottom" wrapText="0"/>
    </xf>
    <xf borderId="19" fillId="0" fontId="51" numFmtId="0" xfId="0" applyAlignment="1" applyBorder="1" applyFont="1">
      <alignment shrinkToFit="0" vertical="bottom" wrapText="0"/>
    </xf>
    <xf borderId="0" fillId="0" fontId="22" numFmtId="0" xfId="0" applyAlignment="1" applyFont="1">
      <alignment readingOrder="0"/>
    </xf>
    <xf borderId="21" fillId="0" fontId="4" numFmtId="0" xfId="0" applyAlignment="1" applyBorder="1" applyFont="1">
      <alignment readingOrder="0" vertical="bottom"/>
    </xf>
    <xf borderId="22" fillId="0" fontId="4" numFmtId="0" xfId="0" applyAlignment="1" applyBorder="1" applyFont="1">
      <alignment readingOrder="0" vertical="bottom"/>
    </xf>
    <xf borderId="22" fillId="0" fontId="52" numFmtId="0" xfId="0" applyAlignment="1" applyBorder="1" applyFont="1">
      <alignment vertical="bottom"/>
    </xf>
    <xf borderId="23" fillId="0" fontId="52" numFmtId="0" xfId="0" applyAlignment="1" applyBorder="1" applyFont="1">
      <alignment vertical="bottom"/>
    </xf>
    <xf borderId="24" fillId="0" fontId="6" numFmtId="0" xfId="0" applyAlignment="1" applyBorder="1" applyFont="1">
      <alignment readingOrder="0" vertical="bottom"/>
    </xf>
    <xf borderId="25" fillId="0" fontId="6" numFmtId="0" xfId="0" applyAlignment="1" applyBorder="1" applyFont="1">
      <alignment horizontal="right" readingOrder="0" vertical="bottom"/>
    </xf>
    <xf borderId="0" fillId="0" fontId="2" numFmtId="0" xfId="0" applyAlignment="1" applyFont="1">
      <alignment horizontal="left" readingOrder="0" shrinkToFit="0" vertical="center" wrapText="0"/>
    </xf>
    <xf borderId="0" fillId="0" fontId="36" numFmtId="0" xfId="0" applyAlignment="1" applyFont="1">
      <alignment horizontal="center" readingOrder="0" shrinkToFit="0" vertical="center" wrapText="1"/>
    </xf>
    <xf borderId="12" fillId="0" fontId="5" numFmtId="0" xfId="0" applyAlignment="1" applyBorder="1" applyFont="1">
      <alignment horizontal="center" readingOrder="0" shrinkToFit="0" vertical="center" wrapText="1"/>
    </xf>
    <xf borderId="28" fillId="0" fontId="7" numFmtId="0" xfId="0" applyAlignment="1" applyBorder="1" applyFont="1">
      <alignment horizontal="center" readingOrder="0" shrinkToFit="0" vertical="center" wrapText="1"/>
    </xf>
    <xf borderId="12" fillId="0" fontId="7" numFmtId="0" xfId="0" applyAlignment="1" applyBorder="1" applyFont="1">
      <alignment horizontal="center" readingOrder="0" shrinkToFit="0" vertical="center" wrapText="1"/>
    </xf>
    <xf borderId="29" fillId="0" fontId="3" numFmtId="0" xfId="0" applyBorder="1" applyFont="1"/>
    <xf borderId="30" fillId="0" fontId="3" numFmtId="0" xfId="0" applyBorder="1" applyFont="1"/>
    <xf borderId="0" fillId="0" fontId="1" numFmtId="0" xfId="0" applyAlignment="1" applyFont="1">
      <alignment readingOrder="0" vertical="top"/>
    </xf>
    <xf borderId="0" fillId="0" fontId="25" numFmtId="0" xfId="0" applyAlignment="1" applyFont="1">
      <alignment readingOrder="0" vertical="top"/>
    </xf>
    <xf borderId="0" fillId="16" fontId="4" numFmtId="0" xfId="0" applyAlignment="1" applyFont="1">
      <alignment readingOrder="0" vertical="top"/>
    </xf>
    <xf borderId="0" fillId="0" fontId="6" numFmtId="0" xfId="0" applyAlignment="1" applyFont="1">
      <alignment vertical="bottom"/>
    </xf>
    <xf borderId="0" fillId="0" fontId="4" numFmtId="0" xfId="0" applyAlignment="1" applyFont="1">
      <alignment vertical="bottom"/>
    </xf>
    <xf borderId="12" fillId="16" fontId="4" numFmtId="0" xfId="0" applyAlignment="1" applyBorder="1" applyFont="1">
      <alignment vertical="top"/>
    </xf>
    <xf borderId="0" fillId="0" fontId="14" numFmtId="0" xfId="0" applyAlignment="1" applyFont="1">
      <alignment vertical="bottom"/>
    </xf>
    <xf borderId="0" fillId="0" fontId="14" numFmtId="0" xfId="0" applyAlignment="1" applyFont="1">
      <alignment horizontal="right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14" numFmtId="0" xfId="0" applyAlignment="1" applyFon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://buryat.sg" TargetMode="External"/><Relationship Id="rId20" Type="http://schemas.openxmlformats.org/officeDocument/2006/relationships/hyperlink" Target="http://kyrgyz_kyrgyzstan.sg" TargetMode="External"/><Relationship Id="rId42" Type="http://schemas.openxmlformats.org/officeDocument/2006/relationships/hyperlink" Target="http://buryat.sg" TargetMode="External"/><Relationship Id="rId41" Type="http://schemas.openxmlformats.org/officeDocument/2006/relationships/hyperlink" Target="http://buryats1.sg" TargetMode="External"/><Relationship Id="rId22" Type="http://schemas.openxmlformats.org/officeDocument/2006/relationships/hyperlink" Target="http://turkmen.sg" TargetMode="External"/><Relationship Id="rId44" Type="http://schemas.openxmlformats.org/officeDocument/2006/relationships/hyperlink" Target="http://buryat.sg" TargetMode="External"/><Relationship Id="rId21" Type="http://schemas.openxmlformats.org/officeDocument/2006/relationships/hyperlink" Target="http://turkmens1.sg" TargetMode="External"/><Relationship Id="rId43" Type="http://schemas.openxmlformats.org/officeDocument/2006/relationships/hyperlink" Target="http://buryats2.sg" TargetMode="External"/><Relationship Id="rId24" Type="http://schemas.openxmlformats.org/officeDocument/2006/relationships/hyperlink" Target="http://turkmen.sg" TargetMode="External"/><Relationship Id="rId23" Type="http://schemas.openxmlformats.org/officeDocument/2006/relationships/hyperlink" Target="http://turkmens2.sg" TargetMode="External"/><Relationship Id="rId45" Type="http://schemas.openxmlformats.org/officeDocument/2006/relationships/drawing" Target="../drawings/drawing3.xml"/><Relationship Id="rId1" Type="http://schemas.openxmlformats.org/officeDocument/2006/relationships/hyperlink" Target="http://kor1.sg" TargetMode="External"/><Relationship Id="rId2" Type="http://schemas.openxmlformats.org/officeDocument/2006/relationships/hyperlink" Target="http://koryak.sg" TargetMode="External"/><Relationship Id="rId3" Type="http://schemas.openxmlformats.org/officeDocument/2006/relationships/hyperlink" Target="http://kor2.sg" TargetMode="External"/><Relationship Id="rId4" Type="http://schemas.openxmlformats.org/officeDocument/2006/relationships/hyperlink" Target="http://koryak.sg" TargetMode="External"/><Relationship Id="rId9" Type="http://schemas.openxmlformats.org/officeDocument/2006/relationships/hyperlink" Target="http://karakalpaks3.sg" TargetMode="External"/><Relationship Id="rId26" Type="http://schemas.openxmlformats.org/officeDocument/2006/relationships/hyperlink" Target="http://uzbek.sg" TargetMode="External"/><Relationship Id="rId25" Type="http://schemas.openxmlformats.org/officeDocument/2006/relationships/hyperlink" Target="http://uzbeks1.sg" TargetMode="External"/><Relationship Id="rId28" Type="http://schemas.openxmlformats.org/officeDocument/2006/relationships/hyperlink" Target="http://uzbek.sg" TargetMode="External"/><Relationship Id="rId27" Type="http://schemas.openxmlformats.org/officeDocument/2006/relationships/hyperlink" Target="http://uzbeks2.sg" TargetMode="External"/><Relationship Id="rId5" Type="http://schemas.openxmlformats.org/officeDocument/2006/relationships/hyperlink" Target="http://karakalpaks1.sg" TargetMode="External"/><Relationship Id="rId6" Type="http://schemas.openxmlformats.org/officeDocument/2006/relationships/hyperlink" Target="http://karakalpak.sg" TargetMode="External"/><Relationship Id="rId29" Type="http://schemas.openxmlformats.org/officeDocument/2006/relationships/hyperlink" Target="http://uzbeks3.sg" TargetMode="External"/><Relationship Id="rId7" Type="http://schemas.openxmlformats.org/officeDocument/2006/relationships/hyperlink" Target="http://karakalpaks2.sg" TargetMode="External"/><Relationship Id="rId8" Type="http://schemas.openxmlformats.org/officeDocument/2006/relationships/hyperlink" Target="http://karakalpak.sg" TargetMode="External"/><Relationship Id="rId31" Type="http://schemas.openxmlformats.org/officeDocument/2006/relationships/hyperlink" Target="http://tadjik.sg" TargetMode="External"/><Relationship Id="rId30" Type="http://schemas.openxmlformats.org/officeDocument/2006/relationships/hyperlink" Target="http://uzbek.sg" TargetMode="External"/><Relationship Id="rId11" Type="http://schemas.openxmlformats.org/officeDocument/2006/relationships/hyperlink" Target="http://kazakhs1.sg" TargetMode="External"/><Relationship Id="rId33" Type="http://schemas.openxmlformats.org/officeDocument/2006/relationships/hyperlink" Target="http://tajiks1.sg" TargetMode="External"/><Relationship Id="rId10" Type="http://schemas.openxmlformats.org/officeDocument/2006/relationships/hyperlink" Target="http://karakalpak.sg" TargetMode="External"/><Relationship Id="rId32" Type="http://schemas.openxmlformats.org/officeDocument/2006/relationships/hyperlink" Target="http://tajik.sg" TargetMode="External"/><Relationship Id="rId13" Type="http://schemas.openxmlformats.org/officeDocument/2006/relationships/hyperlink" Target="http://kazakhs2.sg" TargetMode="External"/><Relationship Id="rId35" Type="http://schemas.openxmlformats.org/officeDocument/2006/relationships/hyperlink" Target="http://tajiks3.sg" TargetMode="External"/><Relationship Id="rId12" Type="http://schemas.openxmlformats.org/officeDocument/2006/relationships/hyperlink" Target="http://kazakh.sg" TargetMode="External"/><Relationship Id="rId34" Type="http://schemas.openxmlformats.org/officeDocument/2006/relationships/hyperlink" Target="http://tajik.sg" TargetMode="External"/><Relationship Id="rId15" Type="http://schemas.openxmlformats.org/officeDocument/2006/relationships/hyperlink" Target="http://kazakhs3.sg" TargetMode="External"/><Relationship Id="rId37" Type="http://schemas.openxmlformats.org/officeDocument/2006/relationships/hyperlink" Target="http://bur1.sg" TargetMode="External"/><Relationship Id="rId14" Type="http://schemas.openxmlformats.org/officeDocument/2006/relationships/hyperlink" Target="http://kazakh.sg" TargetMode="External"/><Relationship Id="rId36" Type="http://schemas.openxmlformats.org/officeDocument/2006/relationships/hyperlink" Target="http://tajik.sg" TargetMode="External"/><Relationship Id="rId17" Type="http://schemas.openxmlformats.org/officeDocument/2006/relationships/hyperlink" Target="http://kyrgyz1.sg" TargetMode="External"/><Relationship Id="rId39" Type="http://schemas.openxmlformats.org/officeDocument/2006/relationships/hyperlink" Target="http://bur2.sg" TargetMode="External"/><Relationship Id="rId16" Type="http://schemas.openxmlformats.org/officeDocument/2006/relationships/hyperlink" Target="http://kazakh.sg" TargetMode="External"/><Relationship Id="rId38" Type="http://schemas.openxmlformats.org/officeDocument/2006/relationships/hyperlink" Target="http://buryat.sg" TargetMode="External"/><Relationship Id="rId19" Type="http://schemas.openxmlformats.org/officeDocument/2006/relationships/hyperlink" Target="http://kyrgyz2.sg" TargetMode="External"/><Relationship Id="rId18" Type="http://schemas.openxmlformats.org/officeDocument/2006/relationships/hyperlink" Target="http://kyrgyz_kyrgyzstan.sg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20" Type="http://schemas.openxmlformats.org/officeDocument/2006/relationships/hyperlink" Target="http://r10342.sg" TargetMode="External"/><Relationship Id="rId22" Type="http://schemas.openxmlformats.org/officeDocument/2006/relationships/hyperlink" Target="http://r11791.sg" TargetMode="External"/><Relationship Id="rId21" Type="http://schemas.openxmlformats.org/officeDocument/2006/relationships/hyperlink" Target="http://r10618.sg" TargetMode="External"/><Relationship Id="rId24" Type="http://schemas.openxmlformats.org/officeDocument/2006/relationships/hyperlink" Target="http://r10620.sg" TargetMode="External"/><Relationship Id="rId23" Type="http://schemas.openxmlformats.org/officeDocument/2006/relationships/hyperlink" Target="http://r10343.sg" TargetMode="External"/><Relationship Id="rId1" Type="http://schemas.openxmlformats.org/officeDocument/2006/relationships/hyperlink" Target="http://poland_weklice_wielbarkculture_roman.sg/" TargetMode="External"/><Relationship Id="rId2" Type="http://schemas.openxmlformats.org/officeDocument/2006/relationships/hyperlink" Target="http://tunisia_punic.sg/" TargetMode="External"/><Relationship Id="rId3" Type="http://schemas.openxmlformats.org/officeDocument/2006/relationships/hyperlink" Target="http://lithuania_marvele_roman.sg/" TargetMode="External"/><Relationship Id="rId4" Type="http://schemas.openxmlformats.org/officeDocument/2006/relationships/hyperlink" Target="http://italy_tarquiniamonterozzi_ia.sg/" TargetMode="External"/><Relationship Id="rId9" Type="http://schemas.openxmlformats.org/officeDocument/2006/relationships/hyperlink" Target="http://r10626.sg" TargetMode="External"/><Relationship Id="rId26" Type="http://schemas.openxmlformats.org/officeDocument/2006/relationships/hyperlink" Target="http://r10634.sg" TargetMode="External"/><Relationship Id="rId25" Type="http://schemas.openxmlformats.org/officeDocument/2006/relationships/hyperlink" Target="http://r10344.sg" TargetMode="External"/><Relationship Id="rId28" Type="http://schemas.openxmlformats.org/officeDocument/2006/relationships/hyperlink" Target="http://r10636.sg" TargetMode="External"/><Relationship Id="rId27" Type="http://schemas.openxmlformats.org/officeDocument/2006/relationships/hyperlink" Target="http://r10359.sg" TargetMode="External"/><Relationship Id="rId5" Type="http://schemas.openxmlformats.org/officeDocument/2006/relationships/hyperlink" Target="http://r10625.sg" TargetMode="External"/><Relationship Id="rId6" Type="http://schemas.openxmlformats.org/officeDocument/2006/relationships/hyperlink" Target="http://r11749.sg" TargetMode="External"/><Relationship Id="rId29" Type="http://schemas.openxmlformats.org/officeDocument/2006/relationships/hyperlink" Target="http://r10361.sg" TargetMode="External"/><Relationship Id="rId7" Type="http://schemas.openxmlformats.org/officeDocument/2006/relationships/hyperlink" Target="http://r10836.sg" TargetMode="External"/><Relationship Id="rId8" Type="http://schemas.openxmlformats.org/officeDocument/2006/relationships/hyperlink" Target="http://r10338.sg" TargetMode="External"/><Relationship Id="rId31" Type="http://schemas.openxmlformats.org/officeDocument/2006/relationships/drawing" Target="../drawings/drawing5.xml"/><Relationship Id="rId30" Type="http://schemas.openxmlformats.org/officeDocument/2006/relationships/hyperlink" Target="http://r10363.sg" TargetMode="External"/><Relationship Id="rId11" Type="http://schemas.openxmlformats.org/officeDocument/2006/relationships/hyperlink" Target="http://r10838.sg" TargetMode="External"/><Relationship Id="rId10" Type="http://schemas.openxmlformats.org/officeDocument/2006/relationships/hyperlink" Target="http://r11753.sg" TargetMode="External"/><Relationship Id="rId13" Type="http://schemas.openxmlformats.org/officeDocument/2006/relationships/hyperlink" Target="http://r10631.sg" TargetMode="External"/><Relationship Id="rId12" Type="http://schemas.openxmlformats.org/officeDocument/2006/relationships/hyperlink" Target="http://r10339.sg" TargetMode="External"/><Relationship Id="rId15" Type="http://schemas.openxmlformats.org/officeDocument/2006/relationships/hyperlink" Target="http://r10830.sg" TargetMode="External"/><Relationship Id="rId14" Type="http://schemas.openxmlformats.org/officeDocument/2006/relationships/hyperlink" Target="http://r11776.sg" TargetMode="External"/><Relationship Id="rId17" Type="http://schemas.openxmlformats.org/officeDocument/2006/relationships/hyperlink" Target="http://r10633.sg" TargetMode="External"/><Relationship Id="rId16" Type="http://schemas.openxmlformats.org/officeDocument/2006/relationships/hyperlink" Target="http://r10340.sg" TargetMode="External"/><Relationship Id="rId19" Type="http://schemas.openxmlformats.org/officeDocument/2006/relationships/hyperlink" Target="http://r10832.sg" TargetMode="External"/><Relationship Id="rId18" Type="http://schemas.openxmlformats.org/officeDocument/2006/relationships/hyperlink" Target="http://r11780.sg" TargetMode="External"/></Relationships>
</file>

<file path=xl/worksheets/_rels/sheet6.xml.rels><?xml version="1.0" encoding="UTF-8" standalone="yes"?><Relationships xmlns="http://schemas.openxmlformats.org/package/2006/relationships"><Relationship Id="rId190" Type="http://schemas.openxmlformats.org/officeDocument/2006/relationships/hyperlink" Target="http://tunisia_punic.sg" TargetMode="External"/><Relationship Id="rId194" Type="http://schemas.openxmlformats.org/officeDocument/2006/relationships/hyperlink" Target="http://tunisia_punic.sg" TargetMode="External"/><Relationship Id="rId193" Type="http://schemas.openxmlformats.org/officeDocument/2006/relationships/hyperlink" Target="http://italy_tarquiniamonterozzi_ia.sg" TargetMode="External"/><Relationship Id="rId192" Type="http://schemas.openxmlformats.org/officeDocument/2006/relationships/hyperlink" Target="http://poland_weklice_wielbarkculture_roman.sg" TargetMode="External"/><Relationship Id="rId191" Type="http://schemas.openxmlformats.org/officeDocument/2006/relationships/hyperlink" Target="http://lithuania_marvele_roman.sg" TargetMode="External"/><Relationship Id="rId187" Type="http://schemas.openxmlformats.org/officeDocument/2006/relationships/hyperlink" Target="http://lithuania_marvele_roman.sg" TargetMode="External"/><Relationship Id="rId186" Type="http://schemas.openxmlformats.org/officeDocument/2006/relationships/hyperlink" Target="http://tunisia_punic.sg" TargetMode="External"/><Relationship Id="rId185" Type="http://schemas.openxmlformats.org/officeDocument/2006/relationships/hyperlink" Target="http://italy_tarquiniamonterozzi_ia.sg" TargetMode="External"/><Relationship Id="rId184" Type="http://schemas.openxmlformats.org/officeDocument/2006/relationships/hyperlink" Target="http://poland_weklice_wielbarkculture_roman.sg" TargetMode="External"/><Relationship Id="rId189" Type="http://schemas.openxmlformats.org/officeDocument/2006/relationships/hyperlink" Target="http://italy_tarquiniamonterozzi_ia.sg" TargetMode="External"/><Relationship Id="rId188" Type="http://schemas.openxmlformats.org/officeDocument/2006/relationships/hyperlink" Target="http://poland_weklice_wielbarkculture_roman.sg" TargetMode="External"/><Relationship Id="rId183" Type="http://schemas.openxmlformats.org/officeDocument/2006/relationships/hyperlink" Target="http://lithuania_marvele_roman.sg" TargetMode="External"/><Relationship Id="rId182" Type="http://schemas.openxmlformats.org/officeDocument/2006/relationships/hyperlink" Target="http://tunisia_punic.sg" TargetMode="External"/><Relationship Id="rId181" Type="http://schemas.openxmlformats.org/officeDocument/2006/relationships/hyperlink" Target="http://italy_tarquiniamonterozzi_ia.sg" TargetMode="External"/><Relationship Id="rId180" Type="http://schemas.openxmlformats.org/officeDocument/2006/relationships/hyperlink" Target="http://poland_weklice_wielbarkculture_roman.sg" TargetMode="External"/><Relationship Id="rId176" Type="http://schemas.openxmlformats.org/officeDocument/2006/relationships/hyperlink" Target="http://poland_weklice_wielbarkculture_roman.sg" TargetMode="External"/><Relationship Id="rId297" Type="http://schemas.openxmlformats.org/officeDocument/2006/relationships/hyperlink" Target="http://italy_tarquiniamonterozzi_ia.sg" TargetMode="External"/><Relationship Id="rId175" Type="http://schemas.openxmlformats.org/officeDocument/2006/relationships/hyperlink" Target="http://lithuania_marvele_roman.sg" TargetMode="External"/><Relationship Id="rId296" Type="http://schemas.openxmlformats.org/officeDocument/2006/relationships/hyperlink" Target="http://poland_weklice_wielbarkculture_roman.sg" TargetMode="External"/><Relationship Id="rId174" Type="http://schemas.openxmlformats.org/officeDocument/2006/relationships/hyperlink" Target="http://tunisia_punic.sg" TargetMode="External"/><Relationship Id="rId295" Type="http://schemas.openxmlformats.org/officeDocument/2006/relationships/hyperlink" Target="http://lithuania_marvele_roman.sg" TargetMode="External"/><Relationship Id="rId173" Type="http://schemas.openxmlformats.org/officeDocument/2006/relationships/hyperlink" Target="http://italy_tarquiniamonterozzi_ia.sg" TargetMode="External"/><Relationship Id="rId294" Type="http://schemas.openxmlformats.org/officeDocument/2006/relationships/hyperlink" Target="http://tunisia_punic.sg" TargetMode="External"/><Relationship Id="rId179" Type="http://schemas.openxmlformats.org/officeDocument/2006/relationships/hyperlink" Target="http://lithuania_marvele_roman.sg" TargetMode="External"/><Relationship Id="rId178" Type="http://schemas.openxmlformats.org/officeDocument/2006/relationships/hyperlink" Target="http://tunisia_punic.sg" TargetMode="External"/><Relationship Id="rId299" Type="http://schemas.openxmlformats.org/officeDocument/2006/relationships/hyperlink" Target="http://lithuania_marvele_roman.sg" TargetMode="External"/><Relationship Id="rId177" Type="http://schemas.openxmlformats.org/officeDocument/2006/relationships/hyperlink" Target="http://italy_tarquiniamonterozzi_ia.sg" TargetMode="External"/><Relationship Id="rId298" Type="http://schemas.openxmlformats.org/officeDocument/2006/relationships/hyperlink" Target="http://tunisia_punic.sg" TargetMode="External"/><Relationship Id="rId198" Type="http://schemas.openxmlformats.org/officeDocument/2006/relationships/hyperlink" Target="http://tunisia_punic.sg" TargetMode="External"/><Relationship Id="rId197" Type="http://schemas.openxmlformats.org/officeDocument/2006/relationships/hyperlink" Target="http://italy_tarquiniamonterozzi_ia.sg" TargetMode="External"/><Relationship Id="rId196" Type="http://schemas.openxmlformats.org/officeDocument/2006/relationships/hyperlink" Target="http://poland_weklice_wielbarkculture_roman.sg" TargetMode="External"/><Relationship Id="rId195" Type="http://schemas.openxmlformats.org/officeDocument/2006/relationships/hyperlink" Target="http://lithuania_marvele_roman.sg" TargetMode="External"/><Relationship Id="rId199" Type="http://schemas.openxmlformats.org/officeDocument/2006/relationships/hyperlink" Target="http://lithuania_marvele_roman.sg" TargetMode="External"/><Relationship Id="rId150" Type="http://schemas.openxmlformats.org/officeDocument/2006/relationships/hyperlink" Target="http://tunisia_punic.sg" TargetMode="External"/><Relationship Id="rId271" Type="http://schemas.openxmlformats.org/officeDocument/2006/relationships/hyperlink" Target="http://lithuania_marvele_roman.sg" TargetMode="External"/><Relationship Id="rId392" Type="http://schemas.openxmlformats.org/officeDocument/2006/relationships/hyperlink" Target="http://poland_weklice_wielbarkculture_roman.sg" TargetMode="External"/><Relationship Id="rId270" Type="http://schemas.openxmlformats.org/officeDocument/2006/relationships/hyperlink" Target="http://tunisia_punic.sg" TargetMode="External"/><Relationship Id="rId391" Type="http://schemas.openxmlformats.org/officeDocument/2006/relationships/hyperlink" Target="http://lithuania_marvele_roman.sg" TargetMode="External"/><Relationship Id="rId390" Type="http://schemas.openxmlformats.org/officeDocument/2006/relationships/hyperlink" Target="http://tunisia_punic.sg" TargetMode="External"/><Relationship Id="rId1" Type="http://schemas.openxmlformats.org/officeDocument/2006/relationships/hyperlink" Target="http://italy_tarquiniamonterozzi_ia.sg" TargetMode="External"/><Relationship Id="rId2" Type="http://schemas.openxmlformats.org/officeDocument/2006/relationships/hyperlink" Target="http://tunisia_punic.sg" TargetMode="External"/><Relationship Id="rId3" Type="http://schemas.openxmlformats.org/officeDocument/2006/relationships/hyperlink" Target="http://lithuania_marvele_roman.sg" TargetMode="External"/><Relationship Id="rId149" Type="http://schemas.openxmlformats.org/officeDocument/2006/relationships/hyperlink" Target="http://italy_tarquiniamonterozzi_ia.sg" TargetMode="External"/><Relationship Id="rId4" Type="http://schemas.openxmlformats.org/officeDocument/2006/relationships/hyperlink" Target="http://poland_weklice_wielbarkculture_roman.sg" TargetMode="External"/><Relationship Id="rId148" Type="http://schemas.openxmlformats.org/officeDocument/2006/relationships/hyperlink" Target="http://poland_weklice_wielbarkculture_roman.sg" TargetMode="External"/><Relationship Id="rId269" Type="http://schemas.openxmlformats.org/officeDocument/2006/relationships/hyperlink" Target="http://italy_tarquiniamonterozzi_ia.sg" TargetMode="External"/><Relationship Id="rId9" Type="http://schemas.openxmlformats.org/officeDocument/2006/relationships/hyperlink" Target="http://italy_tarquiniamonterozzi_ia.sg" TargetMode="External"/><Relationship Id="rId143" Type="http://schemas.openxmlformats.org/officeDocument/2006/relationships/hyperlink" Target="http://lithuania_marvele_roman.sg" TargetMode="External"/><Relationship Id="rId264" Type="http://schemas.openxmlformats.org/officeDocument/2006/relationships/hyperlink" Target="http://poland_weklice_wielbarkculture_roman.sg" TargetMode="External"/><Relationship Id="rId385" Type="http://schemas.openxmlformats.org/officeDocument/2006/relationships/hyperlink" Target="http://italy_tarquiniamonterozzi_ia.sg" TargetMode="External"/><Relationship Id="rId142" Type="http://schemas.openxmlformats.org/officeDocument/2006/relationships/hyperlink" Target="http://tunisia_punic.sg" TargetMode="External"/><Relationship Id="rId263" Type="http://schemas.openxmlformats.org/officeDocument/2006/relationships/hyperlink" Target="http://lithuania_marvele_roman.sg" TargetMode="External"/><Relationship Id="rId384" Type="http://schemas.openxmlformats.org/officeDocument/2006/relationships/hyperlink" Target="http://poland_weklice_wielbarkculture_roman.sg" TargetMode="External"/><Relationship Id="rId141" Type="http://schemas.openxmlformats.org/officeDocument/2006/relationships/hyperlink" Target="http://italy_tarquiniamonterozzi_ia.sg" TargetMode="External"/><Relationship Id="rId262" Type="http://schemas.openxmlformats.org/officeDocument/2006/relationships/hyperlink" Target="http://tunisia_punic.sg" TargetMode="External"/><Relationship Id="rId383" Type="http://schemas.openxmlformats.org/officeDocument/2006/relationships/hyperlink" Target="http://lithuania_marvele_roman.sg" TargetMode="External"/><Relationship Id="rId140" Type="http://schemas.openxmlformats.org/officeDocument/2006/relationships/hyperlink" Target="http://poland_weklice_wielbarkculture_roman.sg" TargetMode="External"/><Relationship Id="rId261" Type="http://schemas.openxmlformats.org/officeDocument/2006/relationships/hyperlink" Target="http://italy_tarquiniamonterozzi_ia.sg" TargetMode="External"/><Relationship Id="rId382" Type="http://schemas.openxmlformats.org/officeDocument/2006/relationships/hyperlink" Target="http://tunisia_punic.sg" TargetMode="External"/><Relationship Id="rId5" Type="http://schemas.openxmlformats.org/officeDocument/2006/relationships/hyperlink" Target="http://italy_tarquiniamonterozzi_ia.sg" TargetMode="External"/><Relationship Id="rId147" Type="http://schemas.openxmlformats.org/officeDocument/2006/relationships/hyperlink" Target="http://lithuania_marvele_roman.sg" TargetMode="External"/><Relationship Id="rId268" Type="http://schemas.openxmlformats.org/officeDocument/2006/relationships/hyperlink" Target="http://poland_weklice_wielbarkculture_roman.sg" TargetMode="External"/><Relationship Id="rId389" Type="http://schemas.openxmlformats.org/officeDocument/2006/relationships/hyperlink" Target="http://italy_tarquiniamonterozzi_ia.sg" TargetMode="External"/><Relationship Id="rId6" Type="http://schemas.openxmlformats.org/officeDocument/2006/relationships/hyperlink" Target="http://tunisia_punic.sg" TargetMode="External"/><Relationship Id="rId146" Type="http://schemas.openxmlformats.org/officeDocument/2006/relationships/hyperlink" Target="http://tunisia_punic.sg" TargetMode="External"/><Relationship Id="rId267" Type="http://schemas.openxmlformats.org/officeDocument/2006/relationships/hyperlink" Target="http://lithuania_marvele_roman.sg" TargetMode="External"/><Relationship Id="rId388" Type="http://schemas.openxmlformats.org/officeDocument/2006/relationships/hyperlink" Target="http://poland_weklice_wielbarkculture_roman.sg" TargetMode="External"/><Relationship Id="rId7" Type="http://schemas.openxmlformats.org/officeDocument/2006/relationships/hyperlink" Target="http://lithuania_marvele_roman.sg" TargetMode="External"/><Relationship Id="rId145" Type="http://schemas.openxmlformats.org/officeDocument/2006/relationships/hyperlink" Target="http://italy_tarquiniamonterozzi_ia.sg" TargetMode="External"/><Relationship Id="rId266" Type="http://schemas.openxmlformats.org/officeDocument/2006/relationships/hyperlink" Target="http://tunisia_punic.sg" TargetMode="External"/><Relationship Id="rId387" Type="http://schemas.openxmlformats.org/officeDocument/2006/relationships/hyperlink" Target="http://lithuania_marvele_roman.sg" TargetMode="External"/><Relationship Id="rId8" Type="http://schemas.openxmlformats.org/officeDocument/2006/relationships/hyperlink" Target="http://poland_weklice_wielbarkculture_roman.sg" TargetMode="External"/><Relationship Id="rId144" Type="http://schemas.openxmlformats.org/officeDocument/2006/relationships/hyperlink" Target="http://poland_weklice_wielbarkculture_roman.sg" TargetMode="External"/><Relationship Id="rId265" Type="http://schemas.openxmlformats.org/officeDocument/2006/relationships/hyperlink" Target="http://italy_tarquiniamonterozzi_ia.sg" TargetMode="External"/><Relationship Id="rId386" Type="http://schemas.openxmlformats.org/officeDocument/2006/relationships/hyperlink" Target="http://tunisia_punic.sg" TargetMode="External"/><Relationship Id="rId260" Type="http://schemas.openxmlformats.org/officeDocument/2006/relationships/hyperlink" Target="http://poland_weklice_wielbarkculture_roman.sg" TargetMode="External"/><Relationship Id="rId381" Type="http://schemas.openxmlformats.org/officeDocument/2006/relationships/hyperlink" Target="http://italy_tarquiniamonterozzi_ia.sg" TargetMode="External"/><Relationship Id="rId380" Type="http://schemas.openxmlformats.org/officeDocument/2006/relationships/hyperlink" Target="http://poland_weklice_wielbarkculture_roman.sg" TargetMode="External"/><Relationship Id="rId139" Type="http://schemas.openxmlformats.org/officeDocument/2006/relationships/hyperlink" Target="http://lithuania_marvele_roman.sg" TargetMode="External"/><Relationship Id="rId138" Type="http://schemas.openxmlformats.org/officeDocument/2006/relationships/hyperlink" Target="http://tunisia_punic.sg" TargetMode="External"/><Relationship Id="rId259" Type="http://schemas.openxmlformats.org/officeDocument/2006/relationships/hyperlink" Target="http://lithuania_marvele_roman.sg" TargetMode="External"/><Relationship Id="rId137" Type="http://schemas.openxmlformats.org/officeDocument/2006/relationships/hyperlink" Target="http://italy_tarquiniamonterozzi_ia.sg" TargetMode="External"/><Relationship Id="rId258" Type="http://schemas.openxmlformats.org/officeDocument/2006/relationships/hyperlink" Target="http://tunisia_punic.sg" TargetMode="External"/><Relationship Id="rId379" Type="http://schemas.openxmlformats.org/officeDocument/2006/relationships/hyperlink" Target="http://lithuania_marvele_roman.sg" TargetMode="External"/><Relationship Id="rId132" Type="http://schemas.openxmlformats.org/officeDocument/2006/relationships/hyperlink" Target="http://poland_weklice_wielbarkculture_roman.sg" TargetMode="External"/><Relationship Id="rId253" Type="http://schemas.openxmlformats.org/officeDocument/2006/relationships/hyperlink" Target="http://italy_tarquiniamonterozzi_ia.sg" TargetMode="External"/><Relationship Id="rId374" Type="http://schemas.openxmlformats.org/officeDocument/2006/relationships/hyperlink" Target="http://tunisia_punic.sg" TargetMode="External"/><Relationship Id="rId495" Type="http://schemas.openxmlformats.org/officeDocument/2006/relationships/hyperlink" Target="http://lithuania_marvele_roman.sg" TargetMode="External"/><Relationship Id="rId131" Type="http://schemas.openxmlformats.org/officeDocument/2006/relationships/hyperlink" Target="http://lithuania_marvele_roman.sg" TargetMode="External"/><Relationship Id="rId252" Type="http://schemas.openxmlformats.org/officeDocument/2006/relationships/hyperlink" Target="http://poland_weklice_wielbarkculture_roman.sg" TargetMode="External"/><Relationship Id="rId373" Type="http://schemas.openxmlformats.org/officeDocument/2006/relationships/hyperlink" Target="http://italy_tarquiniamonterozzi_ia.sg" TargetMode="External"/><Relationship Id="rId494" Type="http://schemas.openxmlformats.org/officeDocument/2006/relationships/hyperlink" Target="http://tunisia_punic.sg" TargetMode="External"/><Relationship Id="rId130" Type="http://schemas.openxmlformats.org/officeDocument/2006/relationships/hyperlink" Target="http://tunisia_punic.sg" TargetMode="External"/><Relationship Id="rId251" Type="http://schemas.openxmlformats.org/officeDocument/2006/relationships/hyperlink" Target="http://lithuania_marvele_roman.sg" TargetMode="External"/><Relationship Id="rId372" Type="http://schemas.openxmlformats.org/officeDocument/2006/relationships/hyperlink" Target="http://poland_weklice_wielbarkculture_roman.sg" TargetMode="External"/><Relationship Id="rId493" Type="http://schemas.openxmlformats.org/officeDocument/2006/relationships/hyperlink" Target="http://italy_tarquiniamonterozzi_ia.sg" TargetMode="External"/><Relationship Id="rId250" Type="http://schemas.openxmlformats.org/officeDocument/2006/relationships/hyperlink" Target="http://tunisia_punic.sg" TargetMode="External"/><Relationship Id="rId371" Type="http://schemas.openxmlformats.org/officeDocument/2006/relationships/hyperlink" Target="http://lithuania_marvele_roman.sg" TargetMode="External"/><Relationship Id="rId492" Type="http://schemas.openxmlformats.org/officeDocument/2006/relationships/hyperlink" Target="http://poland_weklice_wielbarkculture_roman.sg" TargetMode="External"/><Relationship Id="rId136" Type="http://schemas.openxmlformats.org/officeDocument/2006/relationships/hyperlink" Target="http://poland_weklice_wielbarkculture_roman.sg" TargetMode="External"/><Relationship Id="rId257" Type="http://schemas.openxmlformats.org/officeDocument/2006/relationships/hyperlink" Target="http://italy_tarquiniamonterozzi_ia.sg" TargetMode="External"/><Relationship Id="rId378" Type="http://schemas.openxmlformats.org/officeDocument/2006/relationships/hyperlink" Target="http://tunisia_punic.sg" TargetMode="External"/><Relationship Id="rId499" Type="http://schemas.openxmlformats.org/officeDocument/2006/relationships/hyperlink" Target="http://lithuania_marvele_roman.sg" TargetMode="External"/><Relationship Id="rId135" Type="http://schemas.openxmlformats.org/officeDocument/2006/relationships/hyperlink" Target="http://lithuania_marvele_roman.sg" TargetMode="External"/><Relationship Id="rId256" Type="http://schemas.openxmlformats.org/officeDocument/2006/relationships/hyperlink" Target="http://poland_weklice_wielbarkculture_roman.sg" TargetMode="External"/><Relationship Id="rId377" Type="http://schemas.openxmlformats.org/officeDocument/2006/relationships/hyperlink" Target="http://italy_tarquiniamonterozzi_ia.sg" TargetMode="External"/><Relationship Id="rId498" Type="http://schemas.openxmlformats.org/officeDocument/2006/relationships/hyperlink" Target="http://tunisia_punic.sg" TargetMode="External"/><Relationship Id="rId134" Type="http://schemas.openxmlformats.org/officeDocument/2006/relationships/hyperlink" Target="http://tunisia_punic.sg" TargetMode="External"/><Relationship Id="rId255" Type="http://schemas.openxmlformats.org/officeDocument/2006/relationships/hyperlink" Target="http://lithuania_marvele_roman.sg" TargetMode="External"/><Relationship Id="rId376" Type="http://schemas.openxmlformats.org/officeDocument/2006/relationships/hyperlink" Target="http://poland_weklice_wielbarkculture_roman.sg" TargetMode="External"/><Relationship Id="rId497" Type="http://schemas.openxmlformats.org/officeDocument/2006/relationships/hyperlink" Target="http://italy_tarquiniamonterozzi_ia.sg" TargetMode="External"/><Relationship Id="rId133" Type="http://schemas.openxmlformats.org/officeDocument/2006/relationships/hyperlink" Target="http://italy_tarquiniamonterozzi_ia.sg" TargetMode="External"/><Relationship Id="rId254" Type="http://schemas.openxmlformats.org/officeDocument/2006/relationships/hyperlink" Target="http://tunisia_punic.sg" TargetMode="External"/><Relationship Id="rId375" Type="http://schemas.openxmlformats.org/officeDocument/2006/relationships/hyperlink" Target="http://lithuania_marvele_roman.sg" TargetMode="External"/><Relationship Id="rId496" Type="http://schemas.openxmlformats.org/officeDocument/2006/relationships/hyperlink" Target="http://poland_weklice_wielbarkculture_roman.sg" TargetMode="External"/><Relationship Id="rId172" Type="http://schemas.openxmlformats.org/officeDocument/2006/relationships/hyperlink" Target="http://poland_weklice_wielbarkculture_roman.sg" TargetMode="External"/><Relationship Id="rId293" Type="http://schemas.openxmlformats.org/officeDocument/2006/relationships/hyperlink" Target="http://italy_tarquiniamonterozzi_ia.sg" TargetMode="External"/><Relationship Id="rId171" Type="http://schemas.openxmlformats.org/officeDocument/2006/relationships/hyperlink" Target="http://lithuania_marvele_roman.sg" TargetMode="External"/><Relationship Id="rId292" Type="http://schemas.openxmlformats.org/officeDocument/2006/relationships/hyperlink" Target="http://poland_weklice_wielbarkculture_roman.sg" TargetMode="External"/><Relationship Id="rId170" Type="http://schemas.openxmlformats.org/officeDocument/2006/relationships/hyperlink" Target="http://tunisia_punic.sg" TargetMode="External"/><Relationship Id="rId291" Type="http://schemas.openxmlformats.org/officeDocument/2006/relationships/hyperlink" Target="http://lithuania_marvele_roman.sg" TargetMode="External"/><Relationship Id="rId290" Type="http://schemas.openxmlformats.org/officeDocument/2006/relationships/hyperlink" Target="http://tunisia_punic.sg" TargetMode="External"/><Relationship Id="rId165" Type="http://schemas.openxmlformats.org/officeDocument/2006/relationships/hyperlink" Target="http://italy_tarquiniamonterozzi_ia.sg" TargetMode="External"/><Relationship Id="rId286" Type="http://schemas.openxmlformats.org/officeDocument/2006/relationships/hyperlink" Target="http://tunisia_punic.sg" TargetMode="External"/><Relationship Id="rId164" Type="http://schemas.openxmlformats.org/officeDocument/2006/relationships/hyperlink" Target="http://poland_weklice_wielbarkculture_roman.sg" TargetMode="External"/><Relationship Id="rId285" Type="http://schemas.openxmlformats.org/officeDocument/2006/relationships/hyperlink" Target="http://italy_tarquiniamonterozzi_ia.sg" TargetMode="External"/><Relationship Id="rId163" Type="http://schemas.openxmlformats.org/officeDocument/2006/relationships/hyperlink" Target="http://lithuania_marvele_roman.sg" TargetMode="External"/><Relationship Id="rId284" Type="http://schemas.openxmlformats.org/officeDocument/2006/relationships/hyperlink" Target="http://poland_weklice_wielbarkculture_roman.sg" TargetMode="External"/><Relationship Id="rId162" Type="http://schemas.openxmlformats.org/officeDocument/2006/relationships/hyperlink" Target="http://tunisia_punic.sg" TargetMode="External"/><Relationship Id="rId283" Type="http://schemas.openxmlformats.org/officeDocument/2006/relationships/hyperlink" Target="http://lithuania_marvele_roman.sg" TargetMode="External"/><Relationship Id="rId169" Type="http://schemas.openxmlformats.org/officeDocument/2006/relationships/hyperlink" Target="http://italy_tarquiniamonterozzi_ia.sg" TargetMode="External"/><Relationship Id="rId168" Type="http://schemas.openxmlformats.org/officeDocument/2006/relationships/hyperlink" Target="http://poland_weklice_wielbarkculture_roman.sg" TargetMode="External"/><Relationship Id="rId289" Type="http://schemas.openxmlformats.org/officeDocument/2006/relationships/hyperlink" Target="http://italy_tarquiniamonterozzi_ia.sg" TargetMode="External"/><Relationship Id="rId167" Type="http://schemas.openxmlformats.org/officeDocument/2006/relationships/hyperlink" Target="http://lithuania_marvele_roman.sg" TargetMode="External"/><Relationship Id="rId288" Type="http://schemas.openxmlformats.org/officeDocument/2006/relationships/hyperlink" Target="http://poland_weklice_wielbarkculture_roman.sg" TargetMode="External"/><Relationship Id="rId166" Type="http://schemas.openxmlformats.org/officeDocument/2006/relationships/hyperlink" Target="http://tunisia_punic.sg" TargetMode="External"/><Relationship Id="rId287" Type="http://schemas.openxmlformats.org/officeDocument/2006/relationships/hyperlink" Target="http://lithuania_marvele_roman.sg" TargetMode="External"/><Relationship Id="rId161" Type="http://schemas.openxmlformats.org/officeDocument/2006/relationships/hyperlink" Target="http://italy_tarquiniamonterozzi_ia.sg" TargetMode="External"/><Relationship Id="rId282" Type="http://schemas.openxmlformats.org/officeDocument/2006/relationships/hyperlink" Target="http://tunisia_punic.sg" TargetMode="External"/><Relationship Id="rId160" Type="http://schemas.openxmlformats.org/officeDocument/2006/relationships/hyperlink" Target="http://poland_weklice_wielbarkculture_roman.sg" TargetMode="External"/><Relationship Id="rId281" Type="http://schemas.openxmlformats.org/officeDocument/2006/relationships/hyperlink" Target="http://italy_tarquiniamonterozzi_ia.sg" TargetMode="External"/><Relationship Id="rId280" Type="http://schemas.openxmlformats.org/officeDocument/2006/relationships/hyperlink" Target="http://poland_weklice_wielbarkculture_roman.sg" TargetMode="External"/><Relationship Id="rId159" Type="http://schemas.openxmlformats.org/officeDocument/2006/relationships/hyperlink" Target="http://lithuania_marvele_roman.sg" TargetMode="External"/><Relationship Id="rId154" Type="http://schemas.openxmlformats.org/officeDocument/2006/relationships/hyperlink" Target="http://tunisia_punic.sg" TargetMode="External"/><Relationship Id="rId275" Type="http://schemas.openxmlformats.org/officeDocument/2006/relationships/hyperlink" Target="http://lithuania_marvele_roman.sg" TargetMode="External"/><Relationship Id="rId396" Type="http://schemas.openxmlformats.org/officeDocument/2006/relationships/hyperlink" Target="http://poland_weklice_wielbarkculture_roman.sg" TargetMode="External"/><Relationship Id="rId153" Type="http://schemas.openxmlformats.org/officeDocument/2006/relationships/hyperlink" Target="http://italy_tarquiniamonterozzi_ia.sg" TargetMode="External"/><Relationship Id="rId274" Type="http://schemas.openxmlformats.org/officeDocument/2006/relationships/hyperlink" Target="http://tunisia_punic.sg" TargetMode="External"/><Relationship Id="rId395" Type="http://schemas.openxmlformats.org/officeDocument/2006/relationships/hyperlink" Target="http://lithuania_marvele_roman.sg" TargetMode="External"/><Relationship Id="rId152" Type="http://schemas.openxmlformats.org/officeDocument/2006/relationships/hyperlink" Target="http://poland_weklice_wielbarkculture_roman.sg" TargetMode="External"/><Relationship Id="rId273" Type="http://schemas.openxmlformats.org/officeDocument/2006/relationships/hyperlink" Target="http://italy_tarquiniamonterozzi_ia.sg" TargetMode="External"/><Relationship Id="rId394" Type="http://schemas.openxmlformats.org/officeDocument/2006/relationships/hyperlink" Target="http://tunisia_punic.sg" TargetMode="External"/><Relationship Id="rId151" Type="http://schemas.openxmlformats.org/officeDocument/2006/relationships/hyperlink" Target="http://lithuania_marvele_roman.sg" TargetMode="External"/><Relationship Id="rId272" Type="http://schemas.openxmlformats.org/officeDocument/2006/relationships/hyperlink" Target="http://poland_weklice_wielbarkculture_roman.sg" TargetMode="External"/><Relationship Id="rId393" Type="http://schemas.openxmlformats.org/officeDocument/2006/relationships/hyperlink" Target="http://italy_tarquiniamonterozzi_ia.sg" TargetMode="External"/><Relationship Id="rId158" Type="http://schemas.openxmlformats.org/officeDocument/2006/relationships/hyperlink" Target="http://tunisia_punic.sg" TargetMode="External"/><Relationship Id="rId279" Type="http://schemas.openxmlformats.org/officeDocument/2006/relationships/hyperlink" Target="http://lithuania_marvele_roman.sg" TargetMode="External"/><Relationship Id="rId157" Type="http://schemas.openxmlformats.org/officeDocument/2006/relationships/hyperlink" Target="http://italy_tarquiniamonterozzi_ia.sg" TargetMode="External"/><Relationship Id="rId278" Type="http://schemas.openxmlformats.org/officeDocument/2006/relationships/hyperlink" Target="http://tunisia_punic.sg" TargetMode="External"/><Relationship Id="rId399" Type="http://schemas.openxmlformats.org/officeDocument/2006/relationships/hyperlink" Target="http://lithuania_marvele_roman.sg" TargetMode="External"/><Relationship Id="rId156" Type="http://schemas.openxmlformats.org/officeDocument/2006/relationships/hyperlink" Target="http://poland_weklice_wielbarkculture_roman.sg" TargetMode="External"/><Relationship Id="rId277" Type="http://schemas.openxmlformats.org/officeDocument/2006/relationships/hyperlink" Target="http://italy_tarquiniamonterozzi_ia.sg" TargetMode="External"/><Relationship Id="rId398" Type="http://schemas.openxmlformats.org/officeDocument/2006/relationships/hyperlink" Target="http://tunisia_punic.sg" TargetMode="External"/><Relationship Id="rId155" Type="http://schemas.openxmlformats.org/officeDocument/2006/relationships/hyperlink" Target="http://lithuania_marvele_roman.sg" TargetMode="External"/><Relationship Id="rId276" Type="http://schemas.openxmlformats.org/officeDocument/2006/relationships/hyperlink" Target="http://poland_weklice_wielbarkculture_roman.sg" TargetMode="External"/><Relationship Id="rId397" Type="http://schemas.openxmlformats.org/officeDocument/2006/relationships/hyperlink" Target="http://italy_tarquiniamonterozzi_ia.sg" TargetMode="External"/><Relationship Id="rId40" Type="http://schemas.openxmlformats.org/officeDocument/2006/relationships/hyperlink" Target="http://poland_weklice_wielbarkculture_roman.sg" TargetMode="External"/><Relationship Id="rId42" Type="http://schemas.openxmlformats.org/officeDocument/2006/relationships/hyperlink" Target="http://tunisia_punic.sg" TargetMode="External"/><Relationship Id="rId41" Type="http://schemas.openxmlformats.org/officeDocument/2006/relationships/hyperlink" Target="http://italy_tarquiniamonterozzi_ia.sg" TargetMode="External"/><Relationship Id="rId44" Type="http://schemas.openxmlformats.org/officeDocument/2006/relationships/hyperlink" Target="http://poland_weklice_wielbarkculture_roman.sg" TargetMode="External"/><Relationship Id="rId43" Type="http://schemas.openxmlformats.org/officeDocument/2006/relationships/hyperlink" Target="http://lithuania_marvele_roman.sg" TargetMode="External"/><Relationship Id="rId46" Type="http://schemas.openxmlformats.org/officeDocument/2006/relationships/hyperlink" Target="http://tunisia_punic.sg" TargetMode="External"/><Relationship Id="rId45" Type="http://schemas.openxmlformats.org/officeDocument/2006/relationships/hyperlink" Target="http://italy_tarquiniamonterozzi_ia.sg" TargetMode="External"/><Relationship Id="rId509" Type="http://schemas.openxmlformats.org/officeDocument/2006/relationships/hyperlink" Target="http://italy_tarquiniamonterozzi_ia.sg" TargetMode="External"/><Relationship Id="rId508" Type="http://schemas.openxmlformats.org/officeDocument/2006/relationships/hyperlink" Target="http://poland_weklice_wielbarkculture_roman.sg" TargetMode="External"/><Relationship Id="rId629" Type="http://schemas.openxmlformats.org/officeDocument/2006/relationships/hyperlink" Target="http://italy_tarquiniamonterozzi_ia.sg" TargetMode="External"/><Relationship Id="rId503" Type="http://schemas.openxmlformats.org/officeDocument/2006/relationships/hyperlink" Target="http://lithuania_marvele_roman.sg" TargetMode="External"/><Relationship Id="rId624" Type="http://schemas.openxmlformats.org/officeDocument/2006/relationships/hyperlink" Target="http://poland_weklice_wielbarkculture_roman.sg" TargetMode="External"/><Relationship Id="rId502" Type="http://schemas.openxmlformats.org/officeDocument/2006/relationships/hyperlink" Target="http://tunisia_punic.sg" TargetMode="External"/><Relationship Id="rId623" Type="http://schemas.openxmlformats.org/officeDocument/2006/relationships/hyperlink" Target="http://lithuania_marvele_roman.sg" TargetMode="External"/><Relationship Id="rId501" Type="http://schemas.openxmlformats.org/officeDocument/2006/relationships/hyperlink" Target="http://italy_tarquiniamonterozzi_ia.sg" TargetMode="External"/><Relationship Id="rId622" Type="http://schemas.openxmlformats.org/officeDocument/2006/relationships/hyperlink" Target="http://tunisia_punic.sg" TargetMode="External"/><Relationship Id="rId500" Type="http://schemas.openxmlformats.org/officeDocument/2006/relationships/hyperlink" Target="http://poland_weklice_wielbarkculture_roman.sg" TargetMode="External"/><Relationship Id="rId621" Type="http://schemas.openxmlformats.org/officeDocument/2006/relationships/hyperlink" Target="http://italy_tarquiniamonterozzi_ia.sg" TargetMode="External"/><Relationship Id="rId507" Type="http://schemas.openxmlformats.org/officeDocument/2006/relationships/hyperlink" Target="http://lithuania_marvele_roman.sg" TargetMode="External"/><Relationship Id="rId628" Type="http://schemas.openxmlformats.org/officeDocument/2006/relationships/hyperlink" Target="http://poland_weklice_wielbarkculture_roman.sg" TargetMode="External"/><Relationship Id="rId506" Type="http://schemas.openxmlformats.org/officeDocument/2006/relationships/hyperlink" Target="http://tunisia_punic.sg" TargetMode="External"/><Relationship Id="rId627" Type="http://schemas.openxmlformats.org/officeDocument/2006/relationships/hyperlink" Target="http://lithuania_marvele_roman.sg" TargetMode="External"/><Relationship Id="rId505" Type="http://schemas.openxmlformats.org/officeDocument/2006/relationships/hyperlink" Target="http://italy_tarquiniamonterozzi_ia.sg" TargetMode="External"/><Relationship Id="rId626" Type="http://schemas.openxmlformats.org/officeDocument/2006/relationships/hyperlink" Target="http://tunisia_punic.sg" TargetMode="External"/><Relationship Id="rId504" Type="http://schemas.openxmlformats.org/officeDocument/2006/relationships/hyperlink" Target="http://poland_weklice_wielbarkculture_roman.sg" TargetMode="External"/><Relationship Id="rId625" Type="http://schemas.openxmlformats.org/officeDocument/2006/relationships/hyperlink" Target="http://italy_tarquiniamonterozzi_ia.sg" TargetMode="External"/><Relationship Id="rId48" Type="http://schemas.openxmlformats.org/officeDocument/2006/relationships/hyperlink" Target="http://poland_weklice_wielbarkculture_roman.sg" TargetMode="External"/><Relationship Id="rId47" Type="http://schemas.openxmlformats.org/officeDocument/2006/relationships/hyperlink" Target="http://lithuania_marvele_roman.sg" TargetMode="External"/><Relationship Id="rId49" Type="http://schemas.openxmlformats.org/officeDocument/2006/relationships/hyperlink" Target="http://italy_tarquiniamonterozzi_ia.sg" TargetMode="External"/><Relationship Id="rId620" Type="http://schemas.openxmlformats.org/officeDocument/2006/relationships/hyperlink" Target="http://poland_weklice_wielbarkculture_roman.sg" TargetMode="External"/><Relationship Id="rId31" Type="http://schemas.openxmlformats.org/officeDocument/2006/relationships/hyperlink" Target="http://lithuania_marvele_roman.sg" TargetMode="External"/><Relationship Id="rId30" Type="http://schemas.openxmlformats.org/officeDocument/2006/relationships/hyperlink" Target="http://tunisia_punic.sg" TargetMode="External"/><Relationship Id="rId33" Type="http://schemas.openxmlformats.org/officeDocument/2006/relationships/hyperlink" Target="http://italy_tarquiniamonterozzi_ia.sg" TargetMode="External"/><Relationship Id="rId32" Type="http://schemas.openxmlformats.org/officeDocument/2006/relationships/hyperlink" Target="http://poland_weklice_wielbarkculture_roman.sg" TargetMode="External"/><Relationship Id="rId35" Type="http://schemas.openxmlformats.org/officeDocument/2006/relationships/hyperlink" Target="http://lithuania_marvele_roman.sg" TargetMode="External"/><Relationship Id="rId34" Type="http://schemas.openxmlformats.org/officeDocument/2006/relationships/hyperlink" Target="http://tunisia_punic.sg" TargetMode="External"/><Relationship Id="rId619" Type="http://schemas.openxmlformats.org/officeDocument/2006/relationships/hyperlink" Target="http://lithuania_marvele_roman.sg" TargetMode="External"/><Relationship Id="rId618" Type="http://schemas.openxmlformats.org/officeDocument/2006/relationships/hyperlink" Target="http://tunisia_punic.sg" TargetMode="External"/><Relationship Id="rId613" Type="http://schemas.openxmlformats.org/officeDocument/2006/relationships/hyperlink" Target="http://italy_tarquiniamonterozzi_ia.sg" TargetMode="External"/><Relationship Id="rId612" Type="http://schemas.openxmlformats.org/officeDocument/2006/relationships/hyperlink" Target="http://poland_weklice_wielbarkculture_roman.sg" TargetMode="External"/><Relationship Id="rId611" Type="http://schemas.openxmlformats.org/officeDocument/2006/relationships/hyperlink" Target="http://lithuania_marvele_roman.sg" TargetMode="External"/><Relationship Id="rId610" Type="http://schemas.openxmlformats.org/officeDocument/2006/relationships/hyperlink" Target="http://tunisia_punic.sg" TargetMode="External"/><Relationship Id="rId617" Type="http://schemas.openxmlformats.org/officeDocument/2006/relationships/hyperlink" Target="http://italy_tarquiniamonterozzi_ia.sg" TargetMode="External"/><Relationship Id="rId616" Type="http://schemas.openxmlformats.org/officeDocument/2006/relationships/hyperlink" Target="http://poland_weklice_wielbarkculture_roman.sg" TargetMode="External"/><Relationship Id="rId615" Type="http://schemas.openxmlformats.org/officeDocument/2006/relationships/hyperlink" Target="http://lithuania_marvele_roman.sg" TargetMode="External"/><Relationship Id="rId614" Type="http://schemas.openxmlformats.org/officeDocument/2006/relationships/hyperlink" Target="http://tunisia_punic.sg" TargetMode="External"/><Relationship Id="rId37" Type="http://schemas.openxmlformats.org/officeDocument/2006/relationships/hyperlink" Target="http://italy_tarquiniamonterozzi_ia.sg" TargetMode="External"/><Relationship Id="rId36" Type="http://schemas.openxmlformats.org/officeDocument/2006/relationships/hyperlink" Target="http://poland_weklice_wielbarkculture_roman.sg" TargetMode="External"/><Relationship Id="rId39" Type="http://schemas.openxmlformats.org/officeDocument/2006/relationships/hyperlink" Target="http://lithuania_marvele_roman.sg" TargetMode="External"/><Relationship Id="rId38" Type="http://schemas.openxmlformats.org/officeDocument/2006/relationships/hyperlink" Target="http://tunisia_punic.sg" TargetMode="External"/><Relationship Id="rId20" Type="http://schemas.openxmlformats.org/officeDocument/2006/relationships/hyperlink" Target="http://poland_weklice_wielbarkculture_roman.sg" TargetMode="External"/><Relationship Id="rId22" Type="http://schemas.openxmlformats.org/officeDocument/2006/relationships/hyperlink" Target="http://tunisia_punic.sg" TargetMode="External"/><Relationship Id="rId21" Type="http://schemas.openxmlformats.org/officeDocument/2006/relationships/hyperlink" Target="http://italy_tarquiniamonterozzi_ia.sg" TargetMode="External"/><Relationship Id="rId24" Type="http://schemas.openxmlformats.org/officeDocument/2006/relationships/hyperlink" Target="http://poland_weklice_wielbarkculture_roman.sg" TargetMode="External"/><Relationship Id="rId23" Type="http://schemas.openxmlformats.org/officeDocument/2006/relationships/hyperlink" Target="http://lithuania_marvele_roman.sg" TargetMode="External"/><Relationship Id="rId409" Type="http://schemas.openxmlformats.org/officeDocument/2006/relationships/hyperlink" Target="http://italy_tarquiniamonterozzi_ia.sg" TargetMode="External"/><Relationship Id="rId404" Type="http://schemas.openxmlformats.org/officeDocument/2006/relationships/hyperlink" Target="http://poland_weklice_wielbarkculture_roman.sg" TargetMode="External"/><Relationship Id="rId525" Type="http://schemas.openxmlformats.org/officeDocument/2006/relationships/hyperlink" Target="http://italy_tarquiniamonterozzi_ia.sg" TargetMode="External"/><Relationship Id="rId646" Type="http://schemas.openxmlformats.org/officeDocument/2006/relationships/hyperlink" Target="http://tunisia_punic.sg" TargetMode="External"/><Relationship Id="rId403" Type="http://schemas.openxmlformats.org/officeDocument/2006/relationships/hyperlink" Target="http://lithuania_marvele_roman.sg" TargetMode="External"/><Relationship Id="rId524" Type="http://schemas.openxmlformats.org/officeDocument/2006/relationships/hyperlink" Target="http://poland_weklice_wielbarkculture_roman.sg" TargetMode="External"/><Relationship Id="rId645" Type="http://schemas.openxmlformats.org/officeDocument/2006/relationships/hyperlink" Target="http://italy_tarquiniamonterozzi_ia.sg" TargetMode="External"/><Relationship Id="rId402" Type="http://schemas.openxmlformats.org/officeDocument/2006/relationships/hyperlink" Target="http://tunisia_punic.sg" TargetMode="External"/><Relationship Id="rId523" Type="http://schemas.openxmlformats.org/officeDocument/2006/relationships/hyperlink" Target="http://lithuania_marvele_roman.sg" TargetMode="External"/><Relationship Id="rId644" Type="http://schemas.openxmlformats.org/officeDocument/2006/relationships/hyperlink" Target="http://poland_weklice_wielbarkculture_roman.sg" TargetMode="External"/><Relationship Id="rId401" Type="http://schemas.openxmlformats.org/officeDocument/2006/relationships/hyperlink" Target="http://italy_tarquiniamonterozzi_ia.sg" TargetMode="External"/><Relationship Id="rId522" Type="http://schemas.openxmlformats.org/officeDocument/2006/relationships/hyperlink" Target="http://tunisia_punic.sg" TargetMode="External"/><Relationship Id="rId643" Type="http://schemas.openxmlformats.org/officeDocument/2006/relationships/hyperlink" Target="http://lithuania_marvele_roman.sg" TargetMode="External"/><Relationship Id="rId408" Type="http://schemas.openxmlformats.org/officeDocument/2006/relationships/hyperlink" Target="http://poland_weklice_wielbarkculture_roman.sg" TargetMode="External"/><Relationship Id="rId529" Type="http://schemas.openxmlformats.org/officeDocument/2006/relationships/hyperlink" Target="http://italy_tarquiniamonterozzi_ia.sg" TargetMode="External"/><Relationship Id="rId407" Type="http://schemas.openxmlformats.org/officeDocument/2006/relationships/hyperlink" Target="http://lithuania_marvele_roman.sg" TargetMode="External"/><Relationship Id="rId528" Type="http://schemas.openxmlformats.org/officeDocument/2006/relationships/hyperlink" Target="http://poland_weklice_wielbarkculture_roman.sg" TargetMode="External"/><Relationship Id="rId649" Type="http://schemas.openxmlformats.org/officeDocument/2006/relationships/hyperlink" Target="http://italy_tarquiniamonterozzi_ia.sg" TargetMode="External"/><Relationship Id="rId406" Type="http://schemas.openxmlformats.org/officeDocument/2006/relationships/hyperlink" Target="http://tunisia_punic.sg" TargetMode="External"/><Relationship Id="rId527" Type="http://schemas.openxmlformats.org/officeDocument/2006/relationships/hyperlink" Target="http://lithuania_marvele_roman.sg" TargetMode="External"/><Relationship Id="rId648" Type="http://schemas.openxmlformats.org/officeDocument/2006/relationships/hyperlink" Target="http://poland_weklice_wielbarkculture_roman.sg" TargetMode="External"/><Relationship Id="rId405" Type="http://schemas.openxmlformats.org/officeDocument/2006/relationships/hyperlink" Target="http://italy_tarquiniamonterozzi_ia.sg" TargetMode="External"/><Relationship Id="rId526" Type="http://schemas.openxmlformats.org/officeDocument/2006/relationships/hyperlink" Target="http://tunisia_punic.sg" TargetMode="External"/><Relationship Id="rId647" Type="http://schemas.openxmlformats.org/officeDocument/2006/relationships/hyperlink" Target="http://lithuania_marvele_roman.sg" TargetMode="External"/><Relationship Id="rId26" Type="http://schemas.openxmlformats.org/officeDocument/2006/relationships/hyperlink" Target="http://tunisia_punic.sg" TargetMode="External"/><Relationship Id="rId25" Type="http://schemas.openxmlformats.org/officeDocument/2006/relationships/hyperlink" Target="http://italy_tarquiniamonterozzi_ia.sg" TargetMode="External"/><Relationship Id="rId28" Type="http://schemas.openxmlformats.org/officeDocument/2006/relationships/hyperlink" Target="http://poland_weklice_wielbarkculture_roman.sg" TargetMode="External"/><Relationship Id="rId27" Type="http://schemas.openxmlformats.org/officeDocument/2006/relationships/hyperlink" Target="http://lithuania_marvele_roman.sg" TargetMode="External"/><Relationship Id="rId400" Type="http://schemas.openxmlformats.org/officeDocument/2006/relationships/hyperlink" Target="http://poland_weklice_wielbarkculture_roman.sg" TargetMode="External"/><Relationship Id="rId521" Type="http://schemas.openxmlformats.org/officeDocument/2006/relationships/hyperlink" Target="http://italy_tarquiniamonterozzi_ia.sg" TargetMode="External"/><Relationship Id="rId642" Type="http://schemas.openxmlformats.org/officeDocument/2006/relationships/hyperlink" Target="http://tunisia_punic.sg" TargetMode="External"/><Relationship Id="rId29" Type="http://schemas.openxmlformats.org/officeDocument/2006/relationships/hyperlink" Target="http://italy_tarquiniamonterozzi_ia.sg" TargetMode="External"/><Relationship Id="rId520" Type="http://schemas.openxmlformats.org/officeDocument/2006/relationships/hyperlink" Target="http://poland_weklice_wielbarkculture_roman.sg" TargetMode="External"/><Relationship Id="rId641" Type="http://schemas.openxmlformats.org/officeDocument/2006/relationships/hyperlink" Target="http://italy_tarquiniamonterozzi_ia.sg" TargetMode="External"/><Relationship Id="rId640" Type="http://schemas.openxmlformats.org/officeDocument/2006/relationships/hyperlink" Target="http://poland_weklice_wielbarkculture_roman.sg" TargetMode="External"/><Relationship Id="rId11" Type="http://schemas.openxmlformats.org/officeDocument/2006/relationships/hyperlink" Target="http://lithuania_marvele_roman.sg" TargetMode="External"/><Relationship Id="rId10" Type="http://schemas.openxmlformats.org/officeDocument/2006/relationships/hyperlink" Target="http://tunisia_punic.sg" TargetMode="External"/><Relationship Id="rId13" Type="http://schemas.openxmlformats.org/officeDocument/2006/relationships/hyperlink" Target="http://italy_tarquiniamonterozzi_ia.sg" TargetMode="External"/><Relationship Id="rId12" Type="http://schemas.openxmlformats.org/officeDocument/2006/relationships/hyperlink" Target="http://poland_weklice_wielbarkculture_roman.sg" TargetMode="External"/><Relationship Id="rId519" Type="http://schemas.openxmlformats.org/officeDocument/2006/relationships/hyperlink" Target="http://lithuania_marvele_roman.sg" TargetMode="External"/><Relationship Id="rId514" Type="http://schemas.openxmlformats.org/officeDocument/2006/relationships/hyperlink" Target="http://tunisia_punic.sg" TargetMode="External"/><Relationship Id="rId635" Type="http://schemas.openxmlformats.org/officeDocument/2006/relationships/hyperlink" Target="http://lithuania_marvele_roman.sg" TargetMode="External"/><Relationship Id="rId513" Type="http://schemas.openxmlformats.org/officeDocument/2006/relationships/hyperlink" Target="http://italy_tarquiniamonterozzi_ia.sg" TargetMode="External"/><Relationship Id="rId634" Type="http://schemas.openxmlformats.org/officeDocument/2006/relationships/hyperlink" Target="http://tunisia_punic.sg" TargetMode="External"/><Relationship Id="rId512" Type="http://schemas.openxmlformats.org/officeDocument/2006/relationships/hyperlink" Target="http://poland_weklice_wielbarkculture_roman.sg" TargetMode="External"/><Relationship Id="rId633" Type="http://schemas.openxmlformats.org/officeDocument/2006/relationships/hyperlink" Target="http://italy_tarquiniamonterozzi_ia.sg" TargetMode="External"/><Relationship Id="rId511" Type="http://schemas.openxmlformats.org/officeDocument/2006/relationships/hyperlink" Target="http://lithuania_marvele_roman.sg" TargetMode="External"/><Relationship Id="rId632" Type="http://schemas.openxmlformats.org/officeDocument/2006/relationships/hyperlink" Target="http://poland_weklice_wielbarkculture_roman.sg" TargetMode="External"/><Relationship Id="rId518" Type="http://schemas.openxmlformats.org/officeDocument/2006/relationships/hyperlink" Target="http://tunisia_punic.sg" TargetMode="External"/><Relationship Id="rId639" Type="http://schemas.openxmlformats.org/officeDocument/2006/relationships/hyperlink" Target="http://lithuania_marvele_roman.sg" TargetMode="External"/><Relationship Id="rId517" Type="http://schemas.openxmlformats.org/officeDocument/2006/relationships/hyperlink" Target="http://italy_tarquiniamonterozzi_ia.sg" TargetMode="External"/><Relationship Id="rId638" Type="http://schemas.openxmlformats.org/officeDocument/2006/relationships/hyperlink" Target="http://tunisia_punic.sg" TargetMode="External"/><Relationship Id="rId516" Type="http://schemas.openxmlformats.org/officeDocument/2006/relationships/hyperlink" Target="http://poland_weklice_wielbarkculture_roman.sg" TargetMode="External"/><Relationship Id="rId637" Type="http://schemas.openxmlformats.org/officeDocument/2006/relationships/hyperlink" Target="http://italy_tarquiniamonterozzi_ia.sg" TargetMode="External"/><Relationship Id="rId515" Type="http://schemas.openxmlformats.org/officeDocument/2006/relationships/hyperlink" Target="http://lithuania_marvele_roman.sg" TargetMode="External"/><Relationship Id="rId636" Type="http://schemas.openxmlformats.org/officeDocument/2006/relationships/hyperlink" Target="http://poland_weklice_wielbarkculture_roman.sg" TargetMode="External"/><Relationship Id="rId15" Type="http://schemas.openxmlformats.org/officeDocument/2006/relationships/hyperlink" Target="http://lithuania_marvele_roman.sg" TargetMode="External"/><Relationship Id="rId14" Type="http://schemas.openxmlformats.org/officeDocument/2006/relationships/hyperlink" Target="http://tunisia_punic.sg" TargetMode="External"/><Relationship Id="rId17" Type="http://schemas.openxmlformats.org/officeDocument/2006/relationships/hyperlink" Target="http://italy_tarquiniamonterozzi_ia.sg" TargetMode="External"/><Relationship Id="rId16" Type="http://schemas.openxmlformats.org/officeDocument/2006/relationships/hyperlink" Target="http://poland_weklice_wielbarkculture_roman.sg" TargetMode="External"/><Relationship Id="rId19" Type="http://schemas.openxmlformats.org/officeDocument/2006/relationships/hyperlink" Target="http://lithuania_marvele_roman.sg" TargetMode="External"/><Relationship Id="rId510" Type="http://schemas.openxmlformats.org/officeDocument/2006/relationships/hyperlink" Target="http://tunisia_punic.sg" TargetMode="External"/><Relationship Id="rId631" Type="http://schemas.openxmlformats.org/officeDocument/2006/relationships/hyperlink" Target="http://lithuania_marvele_roman.sg" TargetMode="External"/><Relationship Id="rId18" Type="http://schemas.openxmlformats.org/officeDocument/2006/relationships/hyperlink" Target="http://tunisia_punic.sg" TargetMode="External"/><Relationship Id="rId630" Type="http://schemas.openxmlformats.org/officeDocument/2006/relationships/hyperlink" Target="http://tunisia_punic.sg" TargetMode="External"/><Relationship Id="rId84" Type="http://schemas.openxmlformats.org/officeDocument/2006/relationships/hyperlink" Target="http://poland_weklice_wielbarkculture_roman.sg" TargetMode="External"/><Relationship Id="rId83" Type="http://schemas.openxmlformats.org/officeDocument/2006/relationships/hyperlink" Target="http://lithuania_marvele_roman.sg" TargetMode="External"/><Relationship Id="rId86" Type="http://schemas.openxmlformats.org/officeDocument/2006/relationships/hyperlink" Target="http://tunisia_punic.sg" TargetMode="External"/><Relationship Id="rId85" Type="http://schemas.openxmlformats.org/officeDocument/2006/relationships/hyperlink" Target="http://italy_tarquiniamonterozzi_ia.sg" TargetMode="External"/><Relationship Id="rId88" Type="http://schemas.openxmlformats.org/officeDocument/2006/relationships/hyperlink" Target="http://poland_weklice_wielbarkculture_roman.sg" TargetMode="External"/><Relationship Id="rId87" Type="http://schemas.openxmlformats.org/officeDocument/2006/relationships/hyperlink" Target="http://lithuania_marvele_roman.sg" TargetMode="External"/><Relationship Id="rId89" Type="http://schemas.openxmlformats.org/officeDocument/2006/relationships/hyperlink" Target="http://italy_tarquiniamonterozzi_ia.sg" TargetMode="External"/><Relationship Id="rId80" Type="http://schemas.openxmlformats.org/officeDocument/2006/relationships/hyperlink" Target="http://poland_weklice_wielbarkculture_roman.sg" TargetMode="External"/><Relationship Id="rId82" Type="http://schemas.openxmlformats.org/officeDocument/2006/relationships/hyperlink" Target="http://tunisia_punic.sg" TargetMode="External"/><Relationship Id="rId81" Type="http://schemas.openxmlformats.org/officeDocument/2006/relationships/hyperlink" Target="http://italy_tarquiniamonterozzi_ia.sg" TargetMode="External"/><Relationship Id="rId73" Type="http://schemas.openxmlformats.org/officeDocument/2006/relationships/hyperlink" Target="http://italy_tarquiniamonterozzi_ia.sg" TargetMode="External"/><Relationship Id="rId72" Type="http://schemas.openxmlformats.org/officeDocument/2006/relationships/hyperlink" Target="http://poland_weklice_wielbarkculture_roman.sg" TargetMode="External"/><Relationship Id="rId75" Type="http://schemas.openxmlformats.org/officeDocument/2006/relationships/hyperlink" Target="http://lithuania_marvele_roman.sg" TargetMode="External"/><Relationship Id="rId74" Type="http://schemas.openxmlformats.org/officeDocument/2006/relationships/hyperlink" Target="http://tunisia_punic.sg" TargetMode="External"/><Relationship Id="rId77" Type="http://schemas.openxmlformats.org/officeDocument/2006/relationships/hyperlink" Target="http://italy_tarquiniamonterozzi_ia.sg" TargetMode="External"/><Relationship Id="rId76" Type="http://schemas.openxmlformats.org/officeDocument/2006/relationships/hyperlink" Target="http://poland_weklice_wielbarkculture_roman.sg" TargetMode="External"/><Relationship Id="rId79" Type="http://schemas.openxmlformats.org/officeDocument/2006/relationships/hyperlink" Target="http://lithuania_marvele_roman.sg" TargetMode="External"/><Relationship Id="rId78" Type="http://schemas.openxmlformats.org/officeDocument/2006/relationships/hyperlink" Target="http://tunisia_punic.sg" TargetMode="External"/><Relationship Id="rId71" Type="http://schemas.openxmlformats.org/officeDocument/2006/relationships/hyperlink" Target="http://lithuania_marvele_roman.sg" TargetMode="External"/><Relationship Id="rId70" Type="http://schemas.openxmlformats.org/officeDocument/2006/relationships/hyperlink" Target="http://tunisia_punic.sg" TargetMode="External"/><Relationship Id="rId62" Type="http://schemas.openxmlformats.org/officeDocument/2006/relationships/hyperlink" Target="http://tunisia_punic.sg" TargetMode="External"/><Relationship Id="rId61" Type="http://schemas.openxmlformats.org/officeDocument/2006/relationships/hyperlink" Target="http://italy_tarquiniamonterozzi_ia.sg" TargetMode="External"/><Relationship Id="rId64" Type="http://schemas.openxmlformats.org/officeDocument/2006/relationships/hyperlink" Target="http://poland_weklice_wielbarkculture_roman.sg" TargetMode="External"/><Relationship Id="rId63" Type="http://schemas.openxmlformats.org/officeDocument/2006/relationships/hyperlink" Target="http://lithuania_marvele_roman.sg" TargetMode="External"/><Relationship Id="rId66" Type="http://schemas.openxmlformats.org/officeDocument/2006/relationships/hyperlink" Target="http://tunisia_punic.sg" TargetMode="External"/><Relationship Id="rId65" Type="http://schemas.openxmlformats.org/officeDocument/2006/relationships/hyperlink" Target="http://italy_tarquiniamonterozzi_ia.sg" TargetMode="External"/><Relationship Id="rId68" Type="http://schemas.openxmlformats.org/officeDocument/2006/relationships/hyperlink" Target="http://poland_weklice_wielbarkculture_roman.sg" TargetMode="External"/><Relationship Id="rId67" Type="http://schemas.openxmlformats.org/officeDocument/2006/relationships/hyperlink" Target="http://lithuania_marvele_roman.sg" TargetMode="External"/><Relationship Id="rId609" Type="http://schemas.openxmlformats.org/officeDocument/2006/relationships/hyperlink" Target="http://italy_tarquiniamonterozzi_ia.sg" TargetMode="External"/><Relationship Id="rId608" Type="http://schemas.openxmlformats.org/officeDocument/2006/relationships/hyperlink" Target="http://poland_weklice_wielbarkculture_roman.sg" TargetMode="External"/><Relationship Id="rId607" Type="http://schemas.openxmlformats.org/officeDocument/2006/relationships/hyperlink" Target="http://lithuania_marvele_roman.sg" TargetMode="External"/><Relationship Id="rId60" Type="http://schemas.openxmlformats.org/officeDocument/2006/relationships/hyperlink" Target="http://poland_weklice_wielbarkculture_roman.sg" TargetMode="External"/><Relationship Id="rId602" Type="http://schemas.openxmlformats.org/officeDocument/2006/relationships/hyperlink" Target="http://tunisia_punic.sg" TargetMode="External"/><Relationship Id="rId601" Type="http://schemas.openxmlformats.org/officeDocument/2006/relationships/hyperlink" Target="http://italy_tarquiniamonterozzi_ia.sg" TargetMode="External"/><Relationship Id="rId600" Type="http://schemas.openxmlformats.org/officeDocument/2006/relationships/hyperlink" Target="http://poland_weklice_wielbarkculture_roman.sg" TargetMode="External"/><Relationship Id="rId606" Type="http://schemas.openxmlformats.org/officeDocument/2006/relationships/hyperlink" Target="http://tunisia_punic.sg" TargetMode="External"/><Relationship Id="rId605" Type="http://schemas.openxmlformats.org/officeDocument/2006/relationships/hyperlink" Target="http://italy_tarquiniamonterozzi_ia.sg" TargetMode="External"/><Relationship Id="rId604" Type="http://schemas.openxmlformats.org/officeDocument/2006/relationships/hyperlink" Target="http://poland_weklice_wielbarkculture_roman.sg" TargetMode="External"/><Relationship Id="rId603" Type="http://schemas.openxmlformats.org/officeDocument/2006/relationships/hyperlink" Target="http://lithuania_marvele_roman.sg" TargetMode="External"/><Relationship Id="rId69" Type="http://schemas.openxmlformats.org/officeDocument/2006/relationships/hyperlink" Target="http://italy_tarquiniamonterozzi_ia.sg" TargetMode="External"/><Relationship Id="rId51" Type="http://schemas.openxmlformats.org/officeDocument/2006/relationships/hyperlink" Target="http://lithuania_marvele_roman.sg" TargetMode="External"/><Relationship Id="rId50" Type="http://schemas.openxmlformats.org/officeDocument/2006/relationships/hyperlink" Target="http://tunisia_punic.sg" TargetMode="External"/><Relationship Id="rId53" Type="http://schemas.openxmlformats.org/officeDocument/2006/relationships/hyperlink" Target="http://italy_tarquiniamonterozzi_ia.sg" TargetMode="External"/><Relationship Id="rId52" Type="http://schemas.openxmlformats.org/officeDocument/2006/relationships/hyperlink" Target="http://poland_weklice_wielbarkculture_roman.sg" TargetMode="External"/><Relationship Id="rId55" Type="http://schemas.openxmlformats.org/officeDocument/2006/relationships/hyperlink" Target="http://lithuania_marvele_roman.sg" TargetMode="External"/><Relationship Id="rId54" Type="http://schemas.openxmlformats.org/officeDocument/2006/relationships/hyperlink" Target="http://tunisia_punic.sg" TargetMode="External"/><Relationship Id="rId57" Type="http://schemas.openxmlformats.org/officeDocument/2006/relationships/hyperlink" Target="http://italy_tarquiniamonterozzi_ia.sg" TargetMode="External"/><Relationship Id="rId56" Type="http://schemas.openxmlformats.org/officeDocument/2006/relationships/hyperlink" Target="http://poland_weklice_wielbarkculture_roman.sg" TargetMode="External"/><Relationship Id="rId59" Type="http://schemas.openxmlformats.org/officeDocument/2006/relationships/hyperlink" Target="http://lithuania_marvele_roman.sg" TargetMode="External"/><Relationship Id="rId58" Type="http://schemas.openxmlformats.org/officeDocument/2006/relationships/hyperlink" Target="http://tunisia_punic.sg" TargetMode="External"/><Relationship Id="rId590" Type="http://schemas.openxmlformats.org/officeDocument/2006/relationships/hyperlink" Target="http://tunisia_punic.sg" TargetMode="External"/><Relationship Id="rId107" Type="http://schemas.openxmlformats.org/officeDocument/2006/relationships/hyperlink" Target="http://lithuania_marvele_roman.sg" TargetMode="External"/><Relationship Id="rId228" Type="http://schemas.openxmlformats.org/officeDocument/2006/relationships/hyperlink" Target="http://poland_weklice_wielbarkculture_roman.sg" TargetMode="External"/><Relationship Id="rId349" Type="http://schemas.openxmlformats.org/officeDocument/2006/relationships/hyperlink" Target="http://italy_tarquiniamonterozzi_ia.sg" TargetMode="External"/><Relationship Id="rId106" Type="http://schemas.openxmlformats.org/officeDocument/2006/relationships/hyperlink" Target="http://tunisia_punic.sg" TargetMode="External"/><Relationship Id="rId227" Type="http://schemas.openxmlformats.org/officeDocument/2006/relationships/hyperlink" Target="http://lithuania_marvele_roman.sg" TargetMode="External"/><Relationship Id="rId348" Type="http://schemas.openxmlformats.org/officeDocument/2006/relationships/hyperlink" Target="http://poland_weklice_wielbarkculture_roman.sg" TargetMode="External"/><Relationship Id="rId469" Type="http://schemas.openxmlformats.org/officeDocument/2006/relationships/hyperlink" Target="http://italy_tarquiniamonterozzi_ia.sg" TargetMode="External"/><Relationship Id="rId105" Type="http://schemas.openxmlformats.org/officeDocument/2006/relationships/hyperlink" Target="http://italy_tarquiniamonterozzi_ia.sg" TargetMode="External"/><Relationship Id="rId226" Type="http://schemas.openxmlformats.org/officeDocument/2006/relationships/hyperlink" Target="http://tunisia_punic.sg" TargetMode="External"/><Relationship Id="rId347" Type="http://schemas.openxmlformats.org/officeDocument/2006/relationships/hyperlink" Target="http://lithuania_marvele_roman.sg" TargetMode="External"/><Relationship Id="rId468" Type="http://schemas.openxmlformats.org/officeDocument/2006/relationships/hyperlink" Target="http://poland_weklice_wielbarkculture_roman.sg" TargetMode="External"/><Relationship Id="rId589" Type="http://schemas.openxmlformats.org/officeDocument/2006/relationships/hyperlink" Target="http://italy_tarquiniamonterozzi_ia.sg" TargetMode="External"/><Relationship Id="rId104" Type="http://schemas.openxmlformats.org/officeDocument/2006/relationships/hyperlink" Target="http://poland_weklice_wielbarkculture_roman.sg" TargetMode="External"/><Relationship Id="rId225" Type="http://schemas.openxmlformats.org/officeDocument/2006/relationships/hyperlink" Target="http://italy_tarquiniamonterozzi_ia.sg" TargetMode="External"/><Relationship Id="rId346" Type="http://schemas.openxmlformats.org/officeDocument/2006/relationships/hyperlink" Target="http://tunisia_punic.sg" TargetMode="External"/><Relationship Id="rId467" Type="http://schemas.openxmlformats.org/officeDocument/2006/relationships/hyperlink" Target="http://lithuania_marvele_roman.sg" TargetMode="External"/><Relationship Id="rId588" Type="http://schemas.openxmlformats.org/officeDocument/2006/relationships/hyperlink" Target="http://poland_weklice_wielbarkculture_roman.sg" TargetMode="External"/><Relationship Id="rId109" Type="http://schemas.openxmlformats.org/officeDocument/2006/relationships/hyperlink" Target="http://italy_tarquiniamonterozzi_ia.sg" TargetMode="External"/><Relationship Id="rId108" Type="http://schemas.openxmlformats.org/officeDocument/2006/relationships/hyperlink" Target="http://poland_weklice_wielbarkculture_roman.sg" TargetMode="External"/><Relationship Id="rId229" Type="http://schemas.openxmlformats.org/officeDocument/2006/relationships/hyperlink" Target="http://italy_tarquiniamonterozzi_ia.sg" TargetMode="External"/><Relationship Id="rId220" Type="http://schemas.openxmlformats.org/officeDocument/2006/relationships/hyperlink" Target="http://poland_weklice_wielbarkculture_roman.sg" TargetMode="External"/><Relationship Id="rId341" Type="http://schemas.openxmlformats.org/officeDocument/2006/relationships/hyperlink" Target="http://italy_tarquiniamonterozzi_ia.sg" TargetMode="External"/><Relationship Id="rId462" Type="http://schemas.openxmlformats.org/officeDocument/2006/relationships/hyperlink" Target="http://tunisia_punic.sg" TargetMode="External"/><Relationship Id="rId583" Type="http://schemas.openxmlformats.org/officeDocument/2006/relationships/hyperlink" Target="http://lithuania_marvele_roman.sg" TargetMode="External"/><Relationship Id="rId340" Type="http://schemas.openxmlformats.org/officeDocument/2006/relationships/hyperlink" Target="http://poland_weklice_wielbarkculture_roman.sg" TargetMode="External"/><Relationship Id="rId461" Type="http://schemas.openxmlformats.org/officeDocument/2006/relationships/hyperlink" Target="http://italy_tarquiniamonterozzi_ia.sg" TargetMode="External"/><Relationship Id="rId582" Type="http://schemas.openxmlformats.org/officeDocument/2006/relationships/hyperlink" Target="http://tunisia_punic.sg" TargetMode="External"/><Relationship Id="rId460" Type="http://schemas.openxmlformats.org/officeDocument/2006/relationships/hyperlink" Target="http://poland_weklice_wielbarkculture_roman.sg" TargetMode="External"/><Relationship Id="rId581" Type="http://schemas.openxmlformats.org/officeDocument/2006/relationships/hyperlink" Target="http://italy_tarquiniamonterozzi_ia.sg" TargetMode="External"/><Relationship Id="rId580" Type="http://schemas.openxmlformats.org/officeDocument/2006/relationships/hyperlink" Target="http://poland_weklice_wielbarkculture_roman.sg" TargetMode="External"/><Relationship Id="rId103" Type="http://schemas.openxmlformats.org/officeDocument/2006/relationships/hyperlink" Target="http://lithuania_marvele_roman.sg" TargetMode="External"/><Relationship Id="rId224" Type="http://schemas.openxmlformats.org/officeDocument/2006/relationships/hyperlink" Target="http://poland_weklice_wielbarkculture_roman.sg" TargetMode="External"/><Relationship Id="rId345" Type="http://schemas.openxmlformats.org/officeDocument/2006/relationships/hyperlink" Target="http://italy_tarquiniamonterozzi_ia.sg" TargetMode="External"/><Relationship Id="rId466" Type="http://schemas.openxmlformats.org/officeDocument/2006/relationships/hyperlink" Target="http://tunisia_punic.sg" TargetMode="External"/><Relationship Id="rId587" Type="http://schemas.openxmlformats.org/officeDocument/2006/relationships/hyperlink" Target="http://lithuania_marvele_roman.sg" TargetMode="External"/><Relationship Id="rId102" Type="http://schemas.openxmlformats.org/officeDocument/2006/relationships/hyperlink" Target="http://tunisia_punic.sg" TargetMode="External"/><Relationship Id="rId223" Type="http://schemas.openxmlformats.org/officeDocument/2006/relationships/hyperlink" Target="http://lithuania_marvele_roman.sg" TargetMode="External"/><Relationship Id="rId344" Type="http://schemas.openxmlformats.org/officeDocument/2006/relationships/hyperlink" Target="http://poland_weklice_wielbarkculture_roman.sg" TargetMode="External"/><Relationship Id="rId465" Type="http://schemas.openxmlformats.org/officeDocument/2006/relationships/hyperlink" Target="http://italy_tarquiniamonterozzi_ia.sg" TargetMode="External"/><Relationship Id="rId586" Type="http://schemas.openxmlformats.org/officeDocument/2006/relationships/hyperlink" Target="http://tunisia_punic.sg" TargetMode="External"/><Relationship Id="rId101" Type="http://schemas.openxmlformats.org/officeDocument/2006/relationships/hyperlink" Target="http://italy_tarquiniamonterozzi_ia.sg" TargetMode="External"/><Relationship Id="rId222" Type="http://schemas.openxmlformats.org/officeDocument/2006/relationships/hyperlink" Target="http://tunisia_punic.sg" TargetMode="External"/><Relationship Id="rId343" Type="http://schemas.openxmlformats.org/officeDocument/2006/relationships/hyperlink" Target="http://lithuania_marvele_roman.sg" TargetMode="External"/><Relationship Id="rId464" Type="http://schemas.openxmlformats.org/officeDocument/2006/relationships/hyperlink" Target="http://poland_weklice_wielbarkculture_roman.sg" TargetMode="External"/><Relationship Id="rId585" Type="http://schemas.openxmlformats.org/officeDocument/2006/relationships/hyperlink" Target="http://italy_tarquiniamonterozzi_ia.sg" TargetMode="External"/><Relationship Id="rId100" Type="http://schemas.openxmlformats.org/officeDocument/2006/relationships/hyperlink" Target="http://poland_weklice_wielbarkculture_roman.sg" TargetMode="External"/><Relationship Id="rId221" Type="http://schemas.openxmlformats.org/officeDocument/2006/relationships/hyperlink" Target="http://italy_tarquiniamonterozzi_ia.sg" TargetMode="External"/><Relationship Id="rId342" Type="http://schemas.openxmlformats.org/officeDocument/2006/relationships/hyperlink" Target="http://tunisia_punic.sg" TargetMode="External"/><Relationship Id="rId463" Type="http://schemas.openxmlformats.org/officeDocument/2006/relationships/hyperlink" Target="http://lithuania_marvele_roman.sg" TargetMode="External"/><Relationship Id="rId584" Type="http://schemas.openxmlformats.org/officeDocument/2006/relationships/hyperlink" Target="http://poland_weklice_wielbarkculture_roman.sg" TargetMode="External"/><Relationship Id="rId217" Type="http://schemas.openxmlformats.org/officeDocument/2006/relationships/hyperlink" Target="http://italy_tarquiniamonterozzi_ia.sg" TargetMode="External"/><Relationship Id="rId338" Type="http://schemas.openxmlformats.org/officeDocument/2006/relationships/hyperlink" Target="http://tunisia_punic.sg" TargetMode="External"/><Relationship Id="rId459" Type="http://schemas.openxmlformats.org/officeDocument/2006/relationships/hyperlink" Target="http://lithuania_marvele_roman.sg" TargetMode="External"/><Relationship Id="rId216" Type="http://schemas.openxmlformats.org/officeDocument/2006/relationships/hyperlink" Target="http://poland_weklice_wielbarkculture_roman.sg" TargetMode="External"/><Relationship Id="rId337" Type="http://schemas.openxmlformats.org/officeDocument/2006/relationships/hyperlink" Target="http://italy_tarquiniamonterozzi_ia.sg" TargetMode="External"/><Relationship Id="rId458" Type="http://schemas.openxmlformats.org/officeDocument/2006/relationships/hyperlink" Target="http://tunisia_punic.sg" TargetMode="External"/><Relationship Id="rId579" Type="http://schemas.openxmlformats.org/officeDocument/2006/relationships/hyperlink" Target="http://lithuania_marvele_roman.sg" TargetMode="External"/><Relationship Id="rId215" Type="http://schemas.openxmlformats.org/officeDocument/2006/relationships/hyperlink" Target="http://lithuania_marvele_roman.sg" TargetMode="External"/><Relationship Id="rId336" Type="http://schemas.openxmlformats.org/officeDocument/2006/relationships/hyperlink" Target="http://poland_weklice_wielbarkculture_roman.sg" TargetMode="External"/><Relationship Id="rId457" Type="http://schemas.openxmlformats.org/officeDocument/2006/relationships/hyperlink" Target="http://italy_tarquiniamonterozzi_ia.sg" TargetMode="External"/><Relationship Id="rId578" Type="http://schemas.openxmlformats.org/officeDocument/2006/relationships/hyperlink" Target="http://tunisia_punic.sg" TargetMode="External"/><Relationship Id="rId214" Type="http://schemas.openxmlformats.org/officeDocument/2006/relationships/hyperlink" Target="http://tunisia_punic.sg" TargetMode="External"/><Relationship Id="rId335" Type="http://schemas.openxmlformats.org/officeDocument/2006/relationships/hyperlink" Target="http://lithuania_marvele_roman.sg" TargetMode="External"/><Relationship Id="rId456" Type="http://schemas.openxmlformats.org/officeDocument/2006/relationships/hyperlink" Target="http://poland_weklice_wielbarkculture_roman.sg" TargetMode="External"/><Relationship Id="rId577" Type="http://schemas.openxmlformats.org/officeDocument/2006/relationships/hyperlink" Target="http://italy_tarquiniamonterozzi_ia.sg" TargetMode="External"/><Relationship Id="rId219" Type="http://schemas.openxmlformats.org/officeDocument/2006/relationships/hyperlink" Target="http://lithuania_marvele_roman.sg" TargetMode="External"/><Relationship Id="rId218" Type="http://schemas.openxmlformats.org/officeDocument/2006/relationships/hyperlink" Target="http://tunisia_punic.sg" TargetMode="External"/><Relationship Id="rId339" Type="http://schemas.openxmlformats.org/officeDocument/2006/relationships/hyperlink" Target="http://lithuania_marvele_roman.sg" TargetMode="External"/><Relationship Id="rId330" Type="http://schemas.openxmlformats.org/officeDocument/2006/relationships/hyperlink" Target="http://tunisia_punic.sg" TargetMode="External"/><Relationship Id="rId451" Type="http://schemas.openxmlformats.org/officeDocument/2006/relationships/hyperlink" Target="http://lithuania_marvele_roman.sg" TargetMode="External"/><Relationship Id="rId572" Type="http://schemas.openxmlformats.org/officeDocument/2006/relationships/hyperlink" Target="http://poland_weklice_wielbarkculture_roman.sg" TargetMode="External"/><Relationship Id="rId450" Type="http://schemas.openxmlformats.org/officeDocument/2006/relationships/hyperlink" Target="http://tunisia_punic.sg" TargetMode="External"/><Relationship Id="rId571" Type="http://schemas.openxmlformats.org/officeDocument/2006/relationships/hyperlink" Target="http://lithuania_marvele_roman.sg" TargetMode="External"/><Relationship Id="rId570" Type="http://schemas.openxmlformats.org/officeDocument/2006/relationships/hyperlink" Target="http://tunisia_punic.sg" TargetMode="External"/><Relationship Id="rId213" Type="http://schemas.openxmlformats.org/officeDocument/2006/relationships/hyperlink" Target="http://italy_tarquiniamonterozzi_ia.sg" TargetMode="External"/><Relationship Id="rId334" Type="http://schemas.openxmlformats.org/officeDocument/2006/relationships/hyperlink" Target="http://tunisia_punic.sg" TargetMode="External"/><Relationship Id="rId455" Type="http://schemas.openxmlformats.org/officeDocument/2006/relationships/hyperlink" Target="http://lithuania_marvele_roman.sg" TargetMode="External"/><Relationship Id="rId576" Type="http://schemas.openxmlformats.org/officeDocument/2006/relationships/hyperlink" Target="http://poland_weklice_wielbarkculture_roman.sg" TargetMode="External"/><Relationship Id="rId212" Type="http://schemas.openxmlformats.org/officeDocument/2006/relationships/hyperlink" Target="http://poland_weklice_wielbarkculture_roman.sg" TargetMode="External"/><Relationship Id="rId333" Type="http://schemas.openxmlformats.org/officeDocument/2006/relationships/hyperlink" Target="http://italy_tarquiniamonterozzi_ia.sg" TargetMode="External"/><Relationship Id="rId454" Type="http://schemas.openxmlformats.org/officeDocument/2006/relationships/hyperlink" Target="http://tunisia_punic.sg" TargetMode="External"/><Relationship Id="rId575" Type="http://schemas.openxmlformats.org/officeDocument/2006/relationships/hyperlink" Target="http://lithuania_marvele_roman.sg" TargetMode="External"/><Relationship Id="rId211" Type="http://schemas.openxmlformats.org/officeDocument/2006/relationships/hyperlink" Target="http://lithuania_marvele_roman.sg" TargetMode="External"/><Relationship Id="rId332" Type="http://schemas.openxmlformats.org/officeDocument/2006/relationships/hyperlink" Target="http://poland_weklice_wielbarkculture_roman.sg" TargetMode="External"/><Relationship Id="rId453" Type="http://schemas.openxmlformats.org/officeDocument/2006/relationships/hyperlink" Target="http://italy_tarquiniamonterozzi_ia.sg" TargetMode="External"/><Relationship Id="rId574" Type="http://schemas.openxmlformats.org/officeDocument/2006/relationships/hyperlink" Target="http://tunisia_punic.sg" TargetMode="External"/><Relationship Id="rId210" Type="http://schemas.openxmlformats.org/officeDocument/2006/relationships/hyperlink" Target="http://tunisia_punic.sg" TargetMode="External"/><Relationship Id="rId331" Type="http://schemas.openxmlformats.org/officeDocument/2006/relationships/hyperlink" Target="http://lithuania_marvele_roman.sg" TargetMode="External"/><Relationship Id="rId452" Type="http://schemas.openxmlformats.org/officeDocument/2006/relationships/hyperlink" Target="http://poland_weklice_wielbarkculture_roman.sg" TargetMode="External"/><Relationship Id="rId573" Type="http://schemas.openxmlformats.org/officeDocument/2006/relationships/hyperlink" Target="http://italy_tarquiniamonterozzi_ia.sg" TargetMode="External"/><Relationship Id="rId370" Type="http://schemas.openxmlformats.org/officeDocument/2006/relationships/hyperlink" Target="http://tunisia_punic.sg" TargetMode="External"/><Relationship Id="rId491" Type="http://schemas.openxmlformats.org/officeDocument/2006/relationships/hyperlink" Target="http://lithuania_marvele_roman.sg" TargetMode="External"/><Relationship Id="rId490" Type="http://schemas.openxmlformats.org/officeDocument/2006/relationships/hyperlink" Target="http://tunisia_punic.sg" TargetMode="External"/><Relationship Id="rId129" Type="http://schemas.openxmlformats.org/officeDocument/2006/relationships/hyperlink" Target="http://italy_tarquiniamonterozzi_ia.sg" TargetMode="External"/><Relationship Id="rId128" Type="http://schemas.openxmlformats.org/officeDocument/2006/relationships/hyperlink" Target="http://poland_weklice_wielbarkculture_roman.sg" TargetMode="External"/><Relationship Id="rId249" Type="http://schemas.openxmlformats.org/officeDocument/2006/relationships/hyperlink" Target="http://italy_tarquiniamonterozzi_ia.sg" TargetMode="External"/><Relationship Id="rId127" Type="http://schemas.openxmlformats.org/officeDocument/2006/relationships/hyperlink" Target="http://lithuania_marvele_roman.sg" TargetMode="External"/><Relationship Id="rId248" Type="http://schemas.openxmlformats.org/officeDocument/2006/relationships/hyperlink" Target="http://poland_weklice_wielbarkculture_roman.sg" TargetMode="External"/><Relationship Id="rId369" Type="http://schemas.openxmlformats.org/officeDocument/2006/relationships/hyperlink" Target="http://italy_tarquiniamonterozzi_ia.sg" TargetMode="External"/><Relationship Id="rId126" Type="http://schemas.openxmlformats.org/officeDocument/2006/relationships/hyperlink" Target="http://tunisia_punic.sg" TargetMode="External"/><Relationship Id="rId247" Type="http://schemas.openxmlformats.org/officeDocument/2006/relationships/hyperlink" Target="http://lithuania_marvele_roman.sg" TargetMode="External"/><Relationship Id="rId368" Type="http://schemas.openxmlformats.org/officeDocument/2006/relationships/hyperlink" Target="http://poland_weklice_wielbarkculture_roman.sg" TargetMode="External"/><Relationship Id="rId489" Type="http://schemas.openxmlformats.org/officeDocument/2006/relationships/hyperlink" Target="http://italy_tarquiniamonterozzi_ia.sg" TargetMode="External"/><Relationship Id="rId121" Type="http://schemas.openxmlformats.org/officeDocument/2006/relationships/hyperlink" Target="http://italy_tarquiniamonterozzi_ia.sg" TargetMode="External"/><Relationship Id="rId242" Type="http://schemas.openxmlformats.org/officeDocument/2006/relationships/hyperlink" Target="http://tunisia_punic.sg" TargetMode="External"/><Relationship Id="rId363" Type="http://schemas.openxmlformats.org/officeDocument/2006/relationships/hyperlink" Target="http://lithuania_marvele_roman.sg" TargetMode="External"/><Relationship Id="rId484" Type="http://schemas.openxmlformats.org/officeDocument/2006/relationships/hyperlink" Target="http://poland_weklice_wielbarkculture_roman.sg" TargetMode="External"/><Relationship Id="rId120" Type="http://schemas.openxmlformats.org/officeDocument/2006/relationships/hyperlink" Target="http://poland_weklice_wielbarkculture_roman.sg" TargetMode="External"/><Relationship Id="rId241" Type="http://schemas.openxmlformats.org/officeDocument/2006/relationships/hyperlink" Target="http://italy_tarquiniamonterozzi_ia.sg" TargetMode="External"/><Relationship Id="rId362" Type="http://schemas.openxmlformats.org/officeDocument/2006/relationships/hyperlink" Target="http://tunisia_punic.sg" TargetMode="External"/><Relationship Id="rId483" Type="http://schemas.openxmlformats.org/officeDocument/2006/relationships/hyperlink" Target="http://lithuania_marvele_roman.sg" TargetMode="External"/><Relationship Id="rId240" Type="http://schemas.openxmlformats.org/officeDocument/2006/relationships/hyperlink" Target="http://poland_weklice_wielbarkculture_roman.sg" TargetMode="External"/><Relationship Id="rId361" Type="http://schemas.openxmlformats.org/officeDocument/2006/relationships/hyperlink" Target="http://italy_tarquiniamonterozzi_ia.sg" TargetMode="External"/><Relationship Id="rId482" Type="http://schemas.openxmlformats.org/officeDocument/2006/relationships/hyperlink" Target="http://tunisia_punic.sg" TargetMode="External"/><Relationship Id="rId360" Type="http://schemas.openxmlformats.org/officeDocument/2006/relationships/hyperlink" Target="http://poland_weklice_wielbarkculture_roman.sg" TargetMode="External"/><Relationship Id="rId481" Type="http://schemas.openxmlformats.org/officeDocument/2006/relationships/hyperlink" Target="http://italy_tarquiniamonterozzi_ia.sg" TargetMode="External"/><Relationship Id="rId125" Type="http://schemas.openxmlformats.org/officeDocument/2006/relationships/hyperlink" Target="http://italy_tarquiniamonterozzi_ia.sg" TargetMode="External"/><Relationship Id="rId246" Type="http://schemas.openxmlformats.org/officeDocument/2006/relationships/hyperlink" Target="http://tunisia_punic.sg" TargetMode="External"/><Relationship Id="rId367" Type="http://schemas.openxmlformats.org/officeDocument/2006/relationships/hyperlink" Target="http://lithuania_marvele_roman.sg" TargetMode="External"/><Relationship Id="rId488" Type="http://schemas.openxmlformats.org/officeDocument/2006/relationships/hyperlink" Target="http://poland_weklice_wielbarkculture_roman.sg" TargetMode="External"/><Relationship Id="rId124" Type="http://schemas.openxmlformats.org/officeDocument/2006/relationships/hyperlink" Target="http://poland_weklice_wielbarkculture_roman.sg" TargetMode="External"/><Relationship Id="rId245" Type="http://schemas.openxmlformats.org/officeDocument/2006/relationships/hyperlink" Target="http://italy_tarquiniamonterozzi_ia.sg" TargetMode="External"/><Relationship Id="rId366" Type="http://schemas.openxmlformats.org/officeDocument/2006/relationships/hyperlink" Target="http://tunisia_punic.sg" TargetMode="External"/><Relationship Id="rId487" Type="http://schemas.openxmlformats.org/officeDocument/2006/relationships/hyperlink" Target="http://lithuania_marvele_roman.sg" TargetMode="External"/><Relationship Id="rId123" Type="http://schemas.openxmlformats.org/officeDocument/2006/relationships/hyperlink" Target="http://lithuania_marvele_roman.sg" TargetMode="External"/><Relationship Id="rId244" Type="http://schemas.openxmlformats.org/officeDocument/2006/relationships/hyperlink" Target="http://poland_weklice_wielbarkculture_roman.sg" TargetMode="External"/><Relationship Id="rId365" Type="http://schemas.openxmlformats.org/officeDocument/2006/relationships/hyperlink" Target="http://italy_tarquiniamonterozzi_ia.sg" TargetMode="External"/><Relationship Id="rId486" Type="http://schemas.openxmlformats.org/officeDocument/2006/relationships/hyperlink" Target="http://tunisia_punic.sg" TargetMode="External"/><Relationship Id="rId122" Type="http://schemas.openxmlformats.org/officeDocument/2006/relationships/hyperlink" Target="http://tunisia_punic.sg" TargetMode="External"/><Relationship Id="rId243" Type="http://schemas.openxmlformats.org/officeDocument/2006/relationships/hyperlink" Target="http://lithuania_marvele_roman.sg" TargetMode="External"/><Relationship Id="rId364" Type="http://schemas.openxmlformats.org/officeDocument/2006/relationships/hyperlink" Target="http://poland_weklice_wielbarkculture_roman.sg" TargetMode="External"/><Relationship Id="rId485" Type="http://schemas.openxmlformats.org/officeDocument/2006/relationships/hyperlink" Target="http://italy_tarquiniamonterozzi_ia.sg" TargetMode="External"/><Relationship Id="rId95" Type="http://schemas.openxmlformats.org/officeDocument/2006/relationships/hyperlink" Target="http://lithuania_marvele_roman.sg" TargetMode="External"/><Relationship Id="rId94" Type="http://schemas.openxmlformats.org/officeDocument/2006/relationships/hyperlink" Target="http://tunisia_punic.sg" TargetMode="External"/><Relationship Id="rId97" Type="http://schemas.openxmlformats.org/officeDocument/2006/relationships/hyperlink" Target="http://italy_tarquiniamonterozzi_ia.sg" TargetMode="External"/><Relationship Id="rId96" Type="http://schemas.openxmlformats.org/officeDocument/2006/relationships/hyperlink" Target="http://poland_weklice_wielbarkculture_roman.sg" TargetMode="External"/><Relationship Id="rId99" Type="http://schemas.openxmlformats.org/officeDocument/2006/relationships/hyperlink" Target="http://lithuania_marvele_roman.sg" TargetMode="External"/><Relationship Id="rId480" Type="http://schemas.openxmlformats.org/officeDocument/2006/relationships/hyperlink" Target="http://poland_weklice_wielbarkculture_roman.sg" TargetMode="External"/><Relationship Id="rId98" Type="http://schemas.openxmlformats.org/officeDocument/2006/relationships/hyperlink" Target="http://tunisia_punic.sg" TargetMode="External"/><Relationship Id="rId91" Type="http://schemas.openxmlformats.org/officeDocument/2006/relationships/hyperlink" Target="http://lithuania_marvele_roman.sg" TargetMode="External"/><Relationship Id="rId90" Type="http://schemas.openxmlformats.org/officeDocument/2006/relationships/hyperlink" Target="http://tunisia_punic.sg" TargetMode="External"/><Relationship Id="rId93" Type="http://schemas.openxmlformats.org/officeDocument/2006/relationships/hyperlink" Target="http://italy_tarquiniamonterozzi_ia.sg" TargetMode="External"/><Relationship Id="rId92" Type="http://schemas.openxmlformats.org/officeDocument/2006/relationships/hyperlink" Target="http://poland_weklice_wielbarkculture_roman.sg" TargetMode="External"/><Relationship Id="rId118" Type="http://schemas.openxmlformats.org/officeDocument/2006/relationships/hyperlink" Target="http://tunisia_punic.sg" TargetMode="External"/><Relationship Id="rId239" Type="http://schemas.openxmlformats.org/officeDocument/2006/relationships/hyperlink" Target="http://lithuania_marvele_roman.sg" TargetMode="External"/><Relationship Id="rId117" Type="http://schemas.openxmlformats.org/officeDocument/2006/relationships/hyperlink" Target="http://italy_tarquiniamonterozzi_ia.sg" TargetMode="External"/><Relationship Id="rId238" Type="http://schemas.openxmlformats.org/officeDocument/2006/relationships/hyperlink" Target="http://tunisia_punic.sg" TargetMode="External"/><Relationship Id="rId359" Type="http://schemas.openxmlformats.org/officeDocument/2006/relationships/hyperlink" Target="http://lithuania_marvele_roman.sg" TargetMode="External"/><Relationship Id="rId116" Type="http://schemas.openxmlformats.org/officeDocument/2006/relationships/hyperlink" Target="http://poland_weklice_wielbarkculture_roman.sg" TargetMode="External"/><Relationship Id="rId237" Type="http://schemas.openxmlformats.org/officeDocument/2006/relationships/hyperlink" Target="http://italy_tarquiniamonterozzi_ia.sg" TargetMode="External"/><Relationship Id="rId358" Type="http://schemas.openxmlformats.org/officeDocument/2006/relationships/hyperlink" Target="http://tunisia_punic.sg" TargetMode="External"/><Relationship Id="rId479" Type="http://schemas.openxmlformats.org/officeDocument/2006/relationships/hyperlink" Target="http://lithuania_marvele_roman.sg" TargetMode="External"/><Relationship Id="rId115" Type="http://schemas.openxmlformats.org/officeDocument/2006/relationships/hyperlink" Target="http://lithuania_marvele_roman.sg" TargetMode="External"/><Relationship Id="rId236" Type="http://schemas.openxmlformats.org/officeDocument/2006/relationships/hyperlink" Target="http://poland_weklice_wielbarkculture_roman.sg" TargetMode="External"/><Relationship Id="rId357" Type="http://schemas.openxmlformats.org/officeDocument/2006/relationships/hyperlink" Target="http://italy_tarquiniamonterozzi_ia.sg" TargetMode="External"/><Relationship Id="rId478" Type="http://schemas.openxmlformats.org/officeDocument/2006/relationships/hyperlink" Target="http://tunisia_punic.sg" TargetMode="External"/><Relationship Id="rId599" Type="http://schemas.openxmlformats.org/officeDocument/2006/relationships/hyperlink" Target="http://lithuania_marvele_roman.sg" TargetMode="External"/><Relationship Id="rId119" Type="http://schemas.openxmlformats.org/officeDocument/2006/relationships/hyperlink" Target="http://lithuania_marvele_roman.sg" TargetMode="External"/><Relationship Id="rId110" Type="http://schemas.openxmlformats.org/officeDocument/2006/relationships/hyperlink" Target="http://tunisia_punic.sg" TargetMode="External"/><Relationship Id="rId231" Type="http://schemas.openxmlformats.org/officeDocument/2006/relationships/hyperlink" Target="http://lithuania_marvele_roman.sg" TargetMode="External"/><Relationship Id="rId352" Type="http://schemas.openxmlformats.org/officeDocument/2006/relationships/hyperlink" Target="http://poland_weklice_wielbarkculture_roman.sg" TargetMode="External"/><Relationship Id="rId473" Type="http://schemas.openxmlformats.org/officeDocument/2006/relationships/hyperlink" Target="http://italy_tarquiniamonterozzi_ia.sg" TargetMode="External"/><Relationship Id="rId594" Type="http://schemas.openxmlformats.org/officeDocument/2006/relationships/hyperlink" Target="http://tunisia_punic.sg" TargetMode="External"/><Relationship Id="rId230" Type="http://schemas.openxmlformats.org/officeDocument/2006/relationships/hyperlink" Target="http://tunisia_punic.sg" TargetMode="External"/><Relationship Id="rId351" Type="http://schemas.openxmlformats.org/officeDocument/2006/relationships/hyperlink" Target="http://lithuania_marvele_roman.sg" TargetMode="External"/><Relationship Id="rId472" Type="http://schemas.openxmlformats.org/officeDocument/2006/relationships/hyperlink" Target="http://poland_weklice_wielbarkculture_roman.sg" TargetMode="External"/><Relationship Id="rId593" Type="http://schemas.openxmlformats.org/officeDocument/2006/relationships/hyperlink" Target="http://italy_tarquiniamonterozzi_ia.sg" TargetMode="External"/><Relationship Id="rId350" Type="http://schemas.openxmlformats.org/officeDocument/2006/relationships/hyperlink" Target="http://tunisia_punic.sg" TargetMode="External"/><Relationship Id="rId471" Type="http://schemas.openxmlformats.org/officeDocument/2006/relationships/hyperlink" Target="http://lithuania_marvele_roman.sg" TargetMode="External"/><Relationship Id="rId592" Type="http://schemas.openxmlformats.org/officeDocument/2006/relationships/hyperlink" Target="http://poland_weklice_wielbarkculture_roman.sg" TargetMode="External"/><Relationship Id="rId470" Type="http://schemas.openxmlformats.org/officeDocument/2006/relationships/hyperlink" Target="http://tunisia_punic.sg" TargetMode="External"/><Relationship Id="rId591" Type="http://schemas.openxmlformats.org/officeDocument/2006/relationships/hyperlink" Target="http://lithuania_marvele_roman.sg" TargetMode="External"/><Relationship Id="rId114" Type="http://schemas.openxmlformats.org/officeDocument/2006/relationships/hyperlink" Target="http://tunisia_punic.sg" TargetMode="External"/><Relationship Id="rId235" Type="http://schemas.openxmlformats.org/officeDocument/2006/relationships/hyperlink" Target="http://lithuania_marvele_roman.sg" TargetMode="External"/><Relationship Id="rId356" Type="http://schemas.openxmlformats.org/officeDocument/2006/relationships/hyperlink" Target="http://poland_weklice_wielbarkculture_roman.sg" TargetMode="External"/><Relationship Id="rId477" Type="http://schemas.openxmlformats.org/officeDocument/2006/relationships/hyperlink" Target="http://italy_tarquiniamonterozzi_ia.sg" TargetMode="External"/><Relationship Id="rId598" Type="http://schemas.openxmlformats.org/officeDocument/2006/relationships/hyperlink" Target="http://tunisia_punic.sg" TargetMode="External"/><Relationship Id="rId113" Type="http://schemas.openxmlformats.org/officeDocument/2006/relationships/hyperlink" Target="http://italy_tarquiniamonterozzi_ia.sg" TargetMode="External"/><Relationship Id="rId234" Type="http://schemas.openxmlformats.org/officeDocument/2006/relationships/hyperlink" Target="http://tunisia_punic.sg" TargetMode="External"/><Relationship Id="rId355" Type="http://schemas.openxmlformats.org/officeDocument/2006/relationships/hyperlink" Target="http://lithuania_marvele_roman.sg" TargetMode="External"/><Relationship Id="rId476" Type="http://schemas.openxmlformats.org/officeDocument/2006/relationships/hyperlink" Target="http://poland_weklice_wielbarkculture_roman.sg" TargetMode="External"/><Relationship Id="rId597" Type="http://schemas.openxmlformats.org/officeDocument/2006/relationships/hyperlink" Target="http://italy_tarquiniamonterozzi_ia.sg" TargetMode="External"/><Relationship Id="rId112" Type="http://schemas.openxmlformats.org/officeDocument/2006/relationships/hyperlink" Target="http://poland_weklice_wielbarkculture_roman.sg" TargetMode="External"/><Relationship Id="rId233" Type="http://schemas.openxmlformats.org/officeDocument/2006/relationships/hyperlink" Target="http://italy_tarquiniamonterozzi_ia.sg" TargetMode="External"/><Relationship Id="rId354" Type="http://schemas.openxmlformats.org/officeDocument/2006/relationships/hyperlink" Target="http://tunisia_punic.sg" TargetMode="External"/><Relationship Id="rId475" Type="http://schemas.openxmlformats.org/officeDocument/2006/relationships/hyperlink" Target="http://lithuania_marvele_roman.sg" TargetMode="External"/><Relationship Id="rId596" Type="http://schemas.openxmlformats.org/officeDocument/2006/relationships/hyperlink" Target="http://poland_weklice_wielbarkculture_roman.sg" TargetMode="External"/><Relationship Id="rId111" Type="http://schemas.openxmlformats.org/officeDocument/2006/relationships/hyperlink" Target="http://lithuania_marvele_roman.sg" TargetMode="External"/><Relationship Id="rId232" Type="http://schemas.openxmlformats.org/officeDocument/2006/relationships/hyperlink" Target="http://poland_weklice_wielbarkculture_roman.sg" TargetMode="External"/><Relationship Id="rId353" Type="http://schemas.openxmlformats.org/officeDocument/2006/relationships/hyperlink" Target="http://italy_tarquiniamonterozzi_ia.sg" TargetMode="External"/><Relationship Id="rId474" Type="http://schemas.openxmlformats.org/officeDocument/2006/relationships/hyperlink" Target="http://tunisia_punic.sg" TargetMode="External"/><Relationship Id="rId595" Type="http://schemas.openxmlformats.org/officeDocument/2006/relationships/hyperlink" Target="http://lithuania_marvele_roman.sg" TargetMode="External"/><Relationship Id="rId305" Type="http://schemas.openxmlformats.org/officeDocument/2006/relationships/hyperlink" Target="http://italy_tarquiniamonterozzi_ia.sg" TargetMode="External"/><Relationship Id="rId426" Type="http://schemas.openxmlformats.org/officeDocument/2006/relationships/hyperlink" Target="http://tunisia_punic.sg" TargetMode="External"/><Relationship Id="rId547" Type="http://schemas.openxmlformats.org/officeDocument/2006/relationships/hyperlink" Target="http://lithuania_marvele_roman.sg" TargetMode="External"/><Relationship Id="rId668" Type="http://schemas.openxmlformats.org/officeDocument/2006/relationships/hyperlink" Target="http://poland_weklice_wielbarkculture_roman.sg" TargetMode="External"/><Relationship Id="rId304" Type="http://schemas.openxmlformats.org/officeDocument/2006/relationships/hyperlink" Target="http://poland_weklice_wielbarkculture_roman.sg" TargetMode="External"/><Relationship Id="rId425" Type="http://schemas.openxmlformats.org/officeDocument/2006/relationships/hyperlink" Target="http://italy_tarquiniamonterozzi_ia.sg" TargetMode="External"/><Relationship Id="rId546" Type="http://schemas.openxmlformats.org/officeDocument/2006/relationships/hyperlink" Target="http://tunisia_punic.sg" TargetMode="External"/><Relationship Id="rId667" Type="http://schemas.openxmlformats.org/officeDocument/2006/relationships/hyperlink" Target="http://lithuania_marvele_roman.sg" TargetMode="External"/><Relationship Id="rId303" Type="http://schemas.openxmlformats.org/officeDocument/2006/relationships/hyperlink" Target="http://lithuania_marvele_roman.sg" TargetMode="External"/><Relationship Id="rId424" Type="http://schemas.openxmlformats.org/officeDocument/2006/relationships/hyperlink" Target="http://poland_weklice_wielbarkculture_roman.sg" TargetMode="External"/><Relationship Id="rId545" Type="http://schemas.openxmlformats.org/officeDocument/2006/relationships/hyperlink" Target="http://italy_tarquiniamonterozzi_ia.sg" TargetMode="External"/><Relationship Id="rId666" Type="http://schemas.openxmlformats.org/officeDocument/2006/relationships/hyperlink" Target="http://tunisia_punic.sg" TargetMode="External"/><Relationship Id="rId302" Type="http://schemas.openxmlformats.org/officeDocument/2006/relationships/hyperlink" Target="http://tunisia_punic.sg" TargetMode="External"/><Relationship Id="rId423" Type="http://schemas.openxmlformats.org/officeDocument/2006/relationships/hyperlink" Target="http://lithuania_marvele_roman.sg" TargetMode="External"/><Relationship Id="rId544" Type="http://schemas.openxmlformats.org/officeDocument/2006/relationships/hyperlink" Target="http://poland_weklice_wielbarkculture_roman.sg" TargetMode="External"/><Relationship Id="rId665" Type="http://schemas.openxmlformats.org/officeDocument/2006/relationships/hyperlink" Target="http://italy_tarquiniamonterozzi_ia.sg" TargetMode="External"/><Relationship Id="rId309" Type="http://schemas.openxmlformats.org/officeDocument/2006/relationships/hyperlink" Target="http://italy_tarquiniamonterozzi_ia.sg" TargetMode="External"/><Relationship Id="rId308" Type="http://schemas.openxmlformats.org/officeDocument/2006/relationships/hyperlink" Target="http://poland_weklice_wielbarkculture_roman.sg" TargetMode="External"/><Relationship Id="rId429" Type="http://schemas.openxmlformats.org/officeDocument/2006/relationships/hyperlink" Target="http://italy_tarquiniamonterozzi_ia.sg" TargetMode="External"/><Relationship Id="rId307" Type="http://schemas.openxmlformats.org/officeDocument/2006/relationships/hyperlink" Target="http://lithuania_marvele_roman.sg" TargetMode="External"/><Relationship Id="rId428" Type="http://schemas.openxmlformats.org/officeDocument/2006/relationships/hyperlink" Target="http://poland_weklice_wielbarkculture_roman.sg" TargetMode="External"/><Relationship Id="rId549" Type="http://schemas.openxmlformats.org/officeDocument/2006/relationships/hyperlink" Target="http://italy_tarquiniamonterozzi_ia.sg" TargetMode="External"/><Relationship Id="rId306" Type="http://schemas.openxmlformats.org/officeDocument/2006/relationships/hyperlink" Target="http://tunisia_punic.sg" TargetMode="External"/><Relationship Id="rId427" Type="http://schemas.openxmlformats.org/officeDocument/2006/relationships/hyperlink" Target="http://lithuania_marvele_roman.sg" TargetMode="External"/><Relationship Id="rId548" Type="http://schemas.openxmlformats.org/officeDocument/2006/relationships/hyperlink" Target="http://poland_weklice_wielbarkculture_roman.sg" TargetMode="External"/><Relationship Id="rId669" Type="http://schemas.openxmlformats.org/officeDocument/2006/relationships/hyperlink" Target="http://italy_tarquiniamonterozzi_ia.sg" TargetMode="External"/><Relationship Id="rId660" Type="http://schemas.openxmlformats.org/officeDocument/2006/relationships/hyperlink" Target="http://poland_weklice_wielbarkculture_roman.sg" TargetMode="External"/><Relationship Id="rId301" Type="http://schemas.openxmlformats.org/officeDocument/2006/relationships/hyperlink" Target="http://italy_tarquiniamonterozzi_ia.sg" TargetMode="External"/><Relationship Id="rId422" Type="http://schemas.openxmlformats.org/officeDocument/2006/relationships/hyperlink" Target="http://tunisia_punic.sg" TargetMode="External"/><Relationship Id="rId543" Type="http://schemas.openxmlformats.org/officeDocument/2006/relationships/hyperlink" Target="http://lithuania_marvele_roman.sg" TargetMode="External"/><Relationship Id="rId664" Type="http://schemas.openxmlformats.org/officeDocument/2006/relationships/hyperlink" Target="http://poland_weklice_wielbarkculture_roman.sg" TargetMode="External"/><Relationship Id="rId300" Type="http://schemas.openxmlformats.org/officeDocument/2006/relationships/hyperlink" Target="http://poland_weklice_wielbarkculture_roman.sg" TargetMode="External"/><Relationship Id="rId421" Type="http://schemas.openxmlformats.org/officeDocument/2006/relationships/hyperlink" Target="http://italy_tarquiniamonterozzi_ia.sg" TargetMode="External"/><Relationship Id="rId542" Type="http://schemas.openxmlformats.org/officeDocument/2006/relationships/hyperlink" Target="http://tunisia_punic.sg" TargetMode="External"/><Relationship Id="rId663" Type="http://schemas.openxmlformats.org/officeDocument/2006/relationships/hyperlink" Target="http://lithuania_marvele_roman.sg" TargetMode="External"/><Relationship Id="rId420" Type="http://schemas.openxmlformats.org/officeDocument/2006/relationships/hyperlink" Target="http://poland_weklice_wielbarkculture_roman.sg" TargetMode="External"/><Relationship Id="rId541" Type="http://schemas.openxmlformats.org/officeDocument/2006/relationships/hyperlink" Target="http://italy_tarquiniamonterozzi_ia.sg" TargetMode="External"/><Relationship Id="rId662" Type="http://schemas.openxmlformats.org/officeDocument/2006/relationships/hyperlink" Target="http://tunisia_punic.sg" TargetMode="External"/><Relationship Id="rId540" Type="http://schemas.openxmlformats.org/officeDocument/2006/relationships/hyperlink" Target="http://poland_weklice_wielbarkculture_roman.sg" TargetMode="External"/><Relationship Id="rId661" Type="http://schemas.openxmlformats.org/officeDocument/2006/relationships/hyperlink" Target="http://italy_tarquiniamonterozzi_ia.sg" TargetMode="External"/><Relationship Id="rId415" Type="http://schemas.openxmlformats.org/officeDocument/2006/relationships/hyperlink" Target="http://lithuania_marvele_roman.sg" TargetMode="External"/><Relationship Id="rId536" Type="http://schemas.openxmlformats.org/officeDocument/2006/relationships/hyperlink" Target="http://poland_weklice_wielbarkculture_roman.sg" TargetMode="External"/><Relationship Id="rId657" Type="http://schemas.openxmlformats.org/officeDocument/2006/relationships/hyperlink" Target="http://italy_tarquiniamonterozzi_ia.sg" TargetMode="External"/><Relationship Id="rId414" Type="http://schemas.openxmlformats.org/officeDocument/2006/relationships/hyperlink" Target="http://tunisia_punic.sg" TargetMode="External"/><Relationship Id="rId535" Type="http://schemas.openxmlformats.org/officeDocument/2006/relationships/hyperlink" Target="http://lithuania_marvele_roman.sg" TargetMode="External"/><Relationship Id="rId656" Type="http://schemas.openxmlformats.org/officeDocument/2006/relationships/hyperlink" Target="http://poland_weklice_wielbarkculture_roman.sg" TargetMode="External"/><Relationship Id="rId413" Type="http://schemas.openxmlformats.org/officeDocument/2006/relationships/hyperlink" Target="http://italy_tarquiniamonterozzi_ia.sg" TargetMode="External"/><Relationship Id="rId534" Type="http://schemas.openxmlformats.org/officeDocument/2006/relationships/hyperlink" Target="http://tunisia_punic.sg" TargetMode="External"/><Relationship Id="rId655" Type="http://schemas.openxmlformats.org/officeDocument/2006/relationships/hyperlink" Target="http://lithuania_marvele_roman.sg" TargetMode="External"/><Relationship Id="rId412" Type="http://schemas.openxmlformats.org/officeDocument/2006/relationships/hyperlink" Target="http://poland_weklice_wielbarkculture_roman.sg" TargetMode="External"/><Relationship Id="rId533" Type="http://schemas.openxmlformats.org/officeDocument/2006/relationships/hyperlink" Target="http://italy_tarquiniamonterozzi_ia.sg" TargetMode="External"/><Relationship Id="rId654" Type="http://schemas.openxmlformats.org/officeDocument/2006/relationships/hyperlink" Target="http://tunisia_punic.sg" TargetMode="External"/><Relationship Id="rId419" Type="http://schemas.openxmlformats.org/officeDocument/2006/relationships/hyperlink" Target="http://lithuania_marvele_roman.sg" TargetMode="External"/><Relationship Id="rId418" Type="http://schemas.openxmlformats.org/officeDocument/2006/relationships/hyperlink" Target="http://tunisia_punic.sg" TargetMode="External"/><Relationship Id="rId539" Type="http://schemas.openxmlformats.org/officeDocument/2006/relationships/hyperlink" Target="http://lithuania_marvele_roman.sg" TargetMode="External"/><Relationship Id="rId417" Type="http://schemas.openxmlformats.org/officeDocument/2006/relationships/hyperlink" Target="http://italy_tarquiniamonterozzi_ia.sg" TargetMode="External"/><Relationship Id="rId538" Type="http://schemas.openxmlformats.org/officeDocument/2006/relationships/hyperlink" Target="http://tunisia_punic.sg" TargetMode="External"/><Relationship Id="rId659" Type="http://schemas.openxmlformats.org/officeDocument/2006/relationships/hyperlink" Target="http://lithuania_marvele_roman.sg" TargetMode="External"/><Relationship Id="rId416" Type="http://schemas.openxmlformats.org/officeDocument/2006/relationships/hyperlink" Target="http://poland_weklice_wielbarkculture_roman.sg" TargetMode="External"/><Relationship Id="rId537" Type="http://schemas.openxmlformats.org/officeDocument/2006/relationships/hyperlink" Target="http://italy_tarquiniamonterozzi_ia.sg" TargetMode="External"/><Relationship Id="rId658" Type="http://schemas.openxmlformats.org/officeDocument/2006/relationships/hyperlink" Target="http://tunisia_punic.sg" TargetMode="External"/><Relationship Id="rId411" Type="http://schemas.openxmlformats.org/officeDocument/2006/relationships/hyperlink" Target="http://lithuania_marvele_roman.sg" TargetMode="External"/><Relationship Id="rId532" Type="http://schemas.openxmlformats.org/officeDocument/2006/relationships/hyperlink" Target="http://poland_weklice_wielbarkculture_roman.sg" TargetMode="External"/><Relationship Id="rId653" Type="http://schemas.openxmlformats.org/officeDocument/2006/relationships/hyperlink" Target="http://italy_tarquiniamonterozzi_ia.sg" TargetMode="External"/><Relationship Id="rId410" Type="http://schemas.openxmlformats.org/officeDocument/2006/relationships/hyperlink" Target="http://tunisia_punic.sg" TargetMode="External"/><Relationship Id="rId531" Type="http://schemas.openxmlformats.org/officeDocument/2006/relationships/hyperlink" Target="http://lithuania_marvele_roman.sg" TargetMode="External"/><Relationship Id="rId652" Type="http://schemas.openxmlformats.org/officeDocument/2006/relationships/hyperlink" Target="http://poland_weklice_wielbarkculture_roman.sg" TargetMode="External"/><Relationship Id="rId530" Type="http://schemas.openxmlformats.org/officeDocument/2006/relationships/hyperlink" Target="http://tunisia_punic.sg" TargetMode="External"/><Relationship Id="rId651" Type="http://schemas.openxmlformats.org/officeDocument/2006/relationships/hyperlink" Target="http://lithuania_marvele_roman.sg" TargetMode="External"/><Relationship Id="rId650" Type="http://schemas.openxmlformats.org/officeDocument/2006/relationships/hyperlink" Target="http://tunisia_punic.sg" TargetMode="External"/><Relationship Id="rId206" Type="http://schemas.openxmlformats.org/officeDocument/2006/relationships/hyperlink" Target="http://tunisia_punic.sg" TargetMode="External"/><Relationship Id="rId327" Type="http://schemas.openxmlformats.org/officeDocument/2006/relationships/hyperlink" Target="http://lithuania_marvele_roman.sg" TargetMode="External"/><Relationship Id="rId448" Type="http://schemas.openxmlformats.org/officeDocument/2006/relationships/hyperlink" Target="http://poland_weklice_wielbarkculture_roman.sg" TargetMode="External"/><Relationship Id="rId569" Type="http://schemas.openxmlformats.org/officeDocument/2006/relationships/hyperlink" Target="http://italy_tarquiniamonterozzi_ia.sg" TargetMode="External"/><Relationship Id="rId205" Type="http://schemas.openxmlformats.org/officeDocument/2006/relationships/hyperlink" Target="http://italy_tarquiniamonterozzi_ia.sg" TargetMode="External"/><Relationship Id="rId326" Type="http://schemas.openxmlformats.org/officeDocument/2006/relationships/hyperlink" Target="http://tunisia_punic.sg" TargetMode="External"/><Relationship Id="rId447" Type="http://schemas.openxmlformats.org/officeDocument/2006/relationships/hyperlink" Target="http://lithuania_marvele_roman.sg" TargetMode="External"/><Relationship Id="rId568" Type="http://schemas.openxmlformats.org/officeDocument/2006/relationships/hyperlink" Target="http://poland_weklice_wielbarkculture_roman.sg" TargetMode="External"/><Relationship Id="rId204" Type="http://schemas.openxmlformats.org/officeDocument/2006/relationships/hyperlink" Target="http://poland_weklice_wielbarkculture_roman.sg" TargetMode="External"/><Relationship Id="rId325" Type="http://schemas.openxmlformats.org/officeDocument/2006/relationships/hyperlink" Target="http://italy_tarquiniamonterozzi_ia.sg" TargetMode="External"/><Relationship Id="rId446" Type="http://schemas.openxmlformats.org/officeDocument/2006/relationships/hyperlink" Target="http://tunisia_punic.sg" TargetMode="External"/><Relationship Id="rId567" Type="http://schemas.openxmlformats.org/officeDocument/2006/relationships/hyperlink" Target="http://lithuania_marvele_roman.sg" TargetMode="External"/><Relationship Id="rId203" Type="http://schemas.openxmlformats.org/officeDocument/2006/relationships/hyperlink" Target="http://lithuania_marvele_roman.sg" TargetMode="External"/><Relationship Id="rId324" Type="http://schemas.openxmlformats.org/officeDocument/2006/relationships/hyperlink" Target="http://poland_weklice_wielbarkculture_roman.sg" TargetMode="External"/><Relationship Id="rId445" Type="http://schemas.openxmlformats.org/officeDocument/2006/relationships/hyperlink" Target="http://italy_tarquiniamonterozzi_ia.sg" TargetMode="External"/><Relationship Id="rId566" Type="http://schemas.openxmlformats.org/officeDocument/2006/relationships/hyperlink" Target="http://tunisia_punic.sg" TargetMode="External"/><Relationship Id="rId209" Type="http://schemas.openxmlformats.org/officeDocument/2006/relationships/hyperlink" Target="http://italy_tarquiniamonterozzi_ia.sg" TargetMode="External"/><Relationship Id="rId208" Type="http://schemas.openxmlformats.org/officeDocument/2006/relationships/hyperlink" Target="http://poland_weklice_wielbarkculture_roman.sg" TargetMode="External"/><Relationship Id="rId329" Type="http://schemas.openxmlformats.org/officeDocument/2006/relationships/hyperlink" Target="http://italy_tarquiniamonterozzi_ia.sg" TargetMode="External"/><Relationship Id="rId207" Type="http://schemas.openxmlformats.org/officeDocument/2006/relationships/hyperlink" Target="http://lithuania_marvele_roman.sg" TargetMode="External"/><Relationship Id="rId328" Type="http://schemas.openxmlformats.org/officeDocument/2006/relationships/hyperlink" Target="http://poland_weklice_wielbarkculture_roman.sg" TargetMode="External"/><Relationship Id="rId449" Type="http://schemas.openxmlformats.org/officeDocument/2006/relationships/hyperlink" Target="http://italy_tarquiniamonterozzi_ia.sg" TargetMode="External"/><Relationship Id="rId440" Type="http://schemas.openxmlformats.org/officeDocument/2006/relationships/hyperlink" Target="http://poland_weklice_wielbarkculture_roman.sg" TargetMode="External"/><Relationship Id="rId561" Type="http://schemas.openxmlformats.org/officeDocument/2006/relationships/hyperlink" Target="http://italy_tarquiniamonterozzi_ia.sg" TargetMode="External"/><Relationship Id="rId682" Type="http://schemas.openxmlformats.org/officeDocument/2006/relationships/hyperlink" Target="http://tunisia_punic.sg" TargetMode="External"/><Relationship Id="rId560" Type="http://schemas.openxmlformats.org/officeDocument/2006/relationships/hyperlink" Target="http://poland_weklice_wielbarkculture_roman.sg" TargetMode="External"/><Relationship Id="rId681" Type="http://schemas.openxmlformats.org/officeDocument/2006/relationships/hyperlink" Target="http://italy_tarquiniamonterozzi_ia.sg" TargetMode="External"/><Relationship Id="rId680" Type="http://schemas.openxmlformats.org/officeDocument/2006/relationships/hyperlink" Target="http://poland_weklice_wielbarkculture_roman.sg" TargetMode="External"/><Relationship Id="rId202" Type="http://schemas.openxmlformats.org/officeDocument/2006/relationships/hyperlink" Target="http://tunisia_punic.sg" TargetMode="External"/><Relationship Id="rId323" Type="http://schemas.openxmlformats.org/officeDocument/2006/relationships/hyperlink" Target="http://lithuania_marvele_roman.sg" TargetMode="External"/><Relationship Id="rId444" Type="http://schemas.openxmlformats.org/officeDocument/2006/relationships/hyperlink" Target="http://poland_weklice_wielbarkculture_roman.sg" TargetMode="External"/><Relationship Id="rId565" Type="http://schemas.openxmlformats.org/officeDocument/2006/relationships/hyperlink" Target="http://italy_tarquiniamonterozzi_ia.sg" TargetMode="External"/><Relationship Id="rId201" Type="http://schemas.openxmlformats.org/officeDocument/2006/relationships/hyperlink" Target="http://italy_tarquiniamonterozzi_ia.sg" TargetMode="External"/><Relationship Id="rId322" Type="http://schemas.openxmlformats.org/officeDocument/2006/relationships/hyperlink" Target="http://tunisia_punic.sg" TargetMode="External"/><Relationship Id="rId443" Type="http://schemas.openxmlformats.org/officeDocument/2006/relationships/hyperlink" Target="http://lithuania_marvele_roman.sg" TargetMode="External"/><Relationship Id="rId564" Type="http://schemas.openxmlformats.org/officeDocument/2006/relationships/hyperlink" Target="http://poland_weklice_wielbarkculture_roman.sg" TargetMode="External"/><Relationship Id="rId685" Type="http://schemas.openxmlformats.org/officeDocument/2006/relationships/drawing" Target="../drawings/drawing6.xml"/><Relationship Id="rId200" Type="http://schemas.openxmlformats.org/officeDocument/2006/relationships/hyperlink" Target="http://poland_weklice_wielbarkculture_roman.sg" TargetMode="External"/><Relationship Id="rId321" Type="http://schemas.openxmlformats.org/officeDocument/2006/relationships/hyperlink" Target="http://italy_tarquiniamonterozzi_ia.sg" TargetMode="External"/><Relationship Id="rId442" Type="http://schemas.openxmlformats.org/officeDocument/2006/relationships/hyperlink" Target="http://tunisia_punic.sg" TargetMode="External"/><Relationship Id="rId563" Type="http://schemas.openxmlformats.org/officeDocument/2006/relationships/hyperlink" Target="http://lithuania_marvele_roman.sg" TargetMode="External"/><Relationship Id="rId684" Type="http://schemas.openxmlformats.org/officeDocument/2006/relationships/hyperlink" Target="http://poland_weklice_wielbarkculture_roman.sg" TargetMode="External"/><Relationship Id="rId320" Type="http://schemas.openxmlformats.org/officeDocument/2006/relationships/hyperlink" Target="http://poland_weklice_wielbarkculture_roman.sg" TargetMode="External"/><Relationship Id="rId441" Type="http://schemas.openxmlformats.org/officeDocument/2006/relationships/hyperlink" Target="http://italy_tarquiniamonterozzi_ia.sg" TargetMode="External"/><Relationship Id="rId562" Type="http://schemas.openxmlformats.org/officeDocument/2006/relationships/hyperlink" Target="http://tunisia_punic.sg" TargetMode="External"/><Relationship Id="rId683" Type="http://schemas.openxmlformats.org/officeDocument/2006/relationships/hyperlink" Target="http://lithuania_marvele_roman.sg" TargetMode="External"/><Relationship Id="rId316" Type="http://schemas.openxmlformats.org/officeDocument/2006/relationships/hyperlink" Target="http://poland_weklice_wielbarkculture_roman.sg" TargetMode="External"/><Relationship Id="rId437" Type="http://schemas.openxmlformats.org/officeDocument/2006/relationships/hyperlink" Target="http://italy_tarquiniamonterozzi_ia.sg" TargetMode="External"/><Relationship Id="rId558" Type="http://schemas.openxmlformats.org/officeDocument/2006/relationships/hyperlink" Target="http://tunisia_punic.sg" TargetMode="External"/><Relationship Id="rId679" Type="http://schemas.openxmlformats.org/officeDocument/2006/relationships/hyperlink" Target="http://lithuania_marvele_roman.sg" TargetMode="External"/><Relationship Id="rId315" Type="http://schemas.openxmlformats.org/officeDocument/2006/relationships/hyperlink" Target="http://lithuania_marvele_roman.sg" TargetMode="External"/><Relationship Id="rId436" Type="http://schemas.openxmlformats.org/officeDocument/2006/relationships/hyperlink" Target="http://poland_weklice_wielbarkculture_roman.sg" TargetMode="External"/><Relationship Id="rId557" Type="http://schemas.openxmlformats.org/officeDocument/2006/relationships/hyperlink" Target="http://italy_tarquiniamonterozzi_ia.sg" TargetMode="External"/><Relationship Id="rId678" Type="http://schemas.openxmlformats.org/officeDocument/2006/relationships/hyperlink" Target="http://tunisia_punic.sg" TargetMode="External"/><Relationship Id="rId314" Type="http://schemas.openxmlformats.org/officeDocument/2006/relationships/hyperlink" Target="http://tunisia_punic.sg" TargetMode="External"/><Relationship Id="rId435" Type="http://schemas.openxmlformats.org/officeDocument/2006/relationships/hyperlink" Target="http://lithuania_marvele_roman.sg" TargetMode="External"/><Relationship Id="rId556" Type="http://schemas.openxmlformats.org/officeDocument/2006/relationships/hyperlink" Target="http://poland_weklice_wielbarkculture_roman.sg" TargetMode="External"/><Relationship Id="rId677" Type="http://schemas.openxmlformats.org/officeDocument/2006/relationships/hyperlink" Target="http://italy_tarquiniamonterozzi_ia.sg" TargetMode="External"/><Relationship Id="rId313" Type="http://schemas.openxmlformats.org/officeDocument/2006/relationships/hyperlink" Target="http://italy_tarquiniamonterozzi_ia.sg" TargetMode="External"/><Relationship Id="rId434" Type="http://schemas.openxmlformats.org/officeDocument/2006/relationships/hyperlink" Target="http://tunisia_punic.sg" TargetMode="External"/><Relationship Id="rId555" Type="http://schemas.openxmlformats.org/officeDocument/2006/relationships/hyperlink" Target="http://lithuania_marvele_roman.sg" TargetMode="External"/><Relationship Id="rId676" Type="http://schemas.openxmlformats.org/officeDocument/2006/relationships/hyperlink" Target="http://poland_weklice_wielbarkculture_roman.sg" TargetMode="External"/><Relationship Id="rId319" Type="http://schemas.openxmlformats.org/officeDocument/2006/relationships/hyperlink" Target="http://lithuania_marvele_roman.sg" TargetMode="External"/><Relationship Id="rId318" Type="http://schemas.openxmlformats.org/officeDocument/2006/relationships/hyperlink" Target="http://tunisia_punic.sg" TargetMode="External"/><Relationship Id="rId439" Type="http://schemas.openxmlformats.org/officeDocument/2006/relationships/hyperlink" Target="http://lithuania_marvele_roman.sg" TargetMode="External"/><Relationship Id="rId317" Type="http://schemas.openxmlformats.org/officeDocument/2006/relationships/hyperlink" Target="http://italy_tarquiniamonterozzi_ia.sg" TargetMode="External"/><Relationship Id="rId438" Type="http://schemas.openxmlformats.org/officeDocument/2006/relationships/hyperlink" Target="http://tunisia_punic.sg" TargetMode="External"/><Relationship Id="rId559" Type="http://schemas.openxmlformats.org/officeDocument/2006/relationships/hyperlink" Target="http://lithuania_marvele_roman.sg" TargetMode="External"/><Relationship Id="rId550" Type="http://schemas.openxmlformats.org/officeDocument/2006/relationships/hyperlink" Target="http://tunisia_punic.sg" TargetMode="External"/><Relationship Id="rId671" Type="http://schemas.openxmlformats.org/officeDocument/2006/relationships/hyperlink" Target="http://lithuania_marvele_roman.sg" TargetMode="External"/><Relationship Id="rId670" Type="http://schemas.openxmlformats.org/officeDocument/2006/relationships/hyperlink" Target="http://tunisia_punic.sg" TargetMode="External"/><Relationship Id="rId312" Type="http://schemas.openxmlformats.org/officeDocument/2006/relationships/hyperlink" Target="http://poland_weklice_wielbarkculture_roman.sg" TargetMode="External"/><Relationship Id="rId433" Type="http://schemas.openxmlformats.org/officeDocument/2006/relationships/hyperlink" Target="http://italy_tarquiniamonterozzi_ia.sg" TargetMode="External"/><Relationship Id="rId554" Type="http://schemas.openxmlformats.org/officeDocument/2006/relationships/hyperlink" Target="http://tunisia_punic.sg" TargetMode="External"/><Relationship Id="rId675" Type="http://schemas.openxmlformats.org/officeDocument/2006/relationships/hyperlink" Target="http://lithuania_marvele_roman.sg" TargetMode="External"/><Relationship Id="rId311" Type="http://schemas.openxmlformats.org/officeDocument/2006/relationships/hyperlink" Target="http://lithuania_marvele_roman.sg" TargetMode="External"/><Relationship Id="rId432" Type="http://schemas.openxmlformats.org/officeDocument/2006/relationships/hyperlink" Target="http://poland_weklice_wielbarkculture_roman.sg" TargetMode="External"/><Relationship Id="rId553" Type="http://schemas.openxmlformats.org/officeDocument/2006/relationships/hyperlink" Target="http://italy_tarquiniamonterozzi_ia.sg" TargetMode="External"/><Relationship Id="rId674" Type="http://schemas.openxmlformats.org/officeDocument/2006/relationships/hyperlink" Target="http://tunisia_punic.sg" TargetMode="External"/><Relationship Id="rId310" Type="http://schemas.openxmlformats.org/officeDocument/2006/relationships/hyperlink" Target="http://tunisia_punic.sg" TargetMode="External"/><Relationship Id="rId431" Type="http://schemas.openxmlformats.org/officeDocument/2006/relationships/hyperlink" Target="http://lithuania_marvele_roman.sg" TargetMode="External"/><Relationship Id="rId552" Type="http://schemas.openxmlformats.org/officeDocument/2006/relationships/hyperlink" Target="http://poland_weklice_wielbarkculture_roman.sg" TargetMode="External"/><Relationship Id="rId673" Type="http://schemas.openxmlformats.org/officeDocument/2006/relationships/hyperlink" Target="http://italy_tarquiniamonterozzi_ia.sg" TargetMode="External"/><Relationship Id="rId430" Type="http://schemas.openxmlformats.org/officeDocument/2006/relationships/hyperlink" Target="http://tunisia_punic.sg" TargetMode="External"/><Relationship Id="rId551" Type="http://schemas.openxmlformats.org/officeDocument/2006/relationships/hyperlink" Target="http://lithuania_marvele_roman.sg" TargetMode="External"/><Relationship Id="rId672" Type="http://schemas.openxmlformats.org/officeDocument/2006/relationships/hyperlink" Target="http://poland_weklice_wielbarkculture_roman.sg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://sz11.sg" TargetMode="External"/><Relationship Id="rId2" Type="http://schemas.openxmlformats.org/officeDocument/2006/relationships/hyperlink" Target="http://sz11.sg" TargetMode="External"/><Relationship Id="rId3" Type="http://schemas.openxmlformats.org/officeDocument/2006/relationships/hyperlink" Target="http://sz2.sg" TargetMode="External"/><Relationship Id="rId4" Type="http://schemas.openxmlformats.org/officeDocument/2006/relationships/hyperlink" Target="http://sz2.sg" TargetMode="External"/><Relationship Id="rId9" Type="http://schemas.openxmlformats.org/officeDocument/2006/relationships/hyperlink" Target="http://sz45.sg" TargetMode="External"/><Relationship Id="rId5" Type="http://schemas.openxmlformats.org/officeDocument/2006/relationships/hyperlink" Target="http://sz3.sg" TargetMode="External"/><Relationship Id="rId6" Type="http://schemas.openxmlformats.org/officeDocument/2006/relationships/hyperlink" Target="http://sz3.sg" TargetMode="External"/><Relationship Id="rId7" Type="http://schemas.openxmlformats.org/officeDocument/2006/relationships/hyperlink" Target="http://sz43.sg" TargetMode="External"/><Relationship Id="rId8" Type="http://schemas.openxmlformats.org/officeDocument/2006/relationships/hyperlink" Target="http://sz43.sg" TargetMode="External"/><Relationship Id="rId11" Type="http://schemas.openxmlformats.org/officeDocument/2006/relationships/drawing" Target="../drawings/drawing7.xml"/><Relationship Id="rId10" Type="http://schemas.openxmlformats.org/officeDocument/2006/relationships/hyperlink" Target="http://sz45.sg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1.38"/>
    <col customWidth="1" min="2" max="2" width="11.25"/>
    <col customWidth="1" min="3" max="3" width="31.25"/>
    <col customWidth="1" min="4" max="4" width="8.0"/>
    <col customWidth="1" min="5" max="5" width="36.5"/>
    <col customWidth="1" min="6" max="6" width="17.63"/>
    <col customWidth="1" min="7" max="7" width="21.5"/>
    <col customWidth="1" min="8" max="8" width="78.13"/>
    <col customWidth="1" min="9" max="9" width="13.0"/>
    <col customWidth="1" min="10" max="10" width="19.63"/>
    <col customWidth="1" min="11" max="11" width="10.0"/>
    <col customWidth="1" min="12" max="12" width="18.13"/>
    <col customWidth="1" min="13" max="13" width="16.25"/>
    <col customWidth="1" min="14" max="15" width="7.25"/>
    <col customWidth="1" min="16" max="16" width="7.63"/>
    <col customWidth="1" min="17" max="17" width="17.25"/>
    <col customWidth="1" min="18" max="18" width="18.0"/>
    <col customWidth="1" min="19" max="20" width="19.13"/>
    <col customWidth="1" min="21" max="21" width="9.75"/>
    <col customWidth="1" min="22" max="22" width="8.38"/>
    <col customWidth="1" min="23" max="23" width="8.63"/>
    <col customWidth="1" min="24" max="24" width="17.25"/>
    <col customWidth="1" min="25" max="25" width="14.13"/>
    <col customWidth="1" min="26" max="26" width="8.38"/>
    <col customWidth="1" min="27" max="27" width="13.5"/>
    <col customWidth="1" min="28" max="29" width="9.38"/>
    <col customWidth="1" min="30" max="30" width="16.13"/>
    <col customWidth="1" min="31" max="31" width="15.38"/>
    <col customWidth="1" min="32" max="32" width="17.25"/>
    <col customWidth="1" min="33" max="33" width="17.75"/>
    <col customWidth="1" min="34" max="34" width="10.88"/>
    <col customWidth="1" min="35" max="35" width="9.75"/>
    <col customWidth="1" min="36" max="36" width="11.0"/>
    <col customWidth="1" min="37" max="37" width="9.5"/>
    <col customWidth="1" min="38" max="38" width="12.88"/>
    <col customWidth="1" min="39" max="39" width="8.5"/>
    <col customWidth="1" min="40" max="40" width="9.75"/>
    <col customWidth="1" min="41" max="41" width="12.0"/>
    <col customWidth="1" min="42" max="42" width="11.25"/>
    <col customWidth="1" min="43" max="43" width="34.38"/>
    <col customWidth="1" min="44" max="45" width="25.0"/>
    <col customWidth="1" min="46" max="46" width="17.25"/>
    <col customWidth="1" min="47" max="47" width="22.25"/>
    <col customWidth="1" min="48" max="48" width="10.88"/>
    <col customWidth="1" min="49" max="49" width="20.25"/>
    <col customWidth="1" min="50" max="51" width="9.63"/>
    <col customWidth="1" min="52" max="52" width="7.63"/>
    <col customWidth="1" min="53" max="53" width="7.25"/>
    <col customWidth="1" min="54" max="54" width="8.13"/>
    <col customWidth="1" min="55" max="55" width="7.25"/>
    <col customWidth="1" min="56" max="56" width="6.25"/>
    <col customWidth="1" min="57" max="62" width="7.25"/>
    <col customWidth="1" min="63" max="63" width="10.63"/>
    <col customWidth="1" min="64" max="65" width="7.25"/>
    <col customWidth="1" min="66" max="66" width="7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>
      <c r="A2" s="4" t="s">
        <v>1</v>
      </c>
      <c r="B2" s="5"/>
      <c r="C2" s="5"/>
      <c r="D2" s="5"/>
      <c r="E2" s="5"/>
      <c r="F2" s="5"/>
      <c r="G2" s="5"/>
      <c r="H2" s="5"/>
      <c r="I2" s="6"/>
      <c r="J2" s="7" t="s">
        <v>2</v>
      </c>
      <c r="K2" s="5"/>
      <c r="L2" s="5"/>
      <c r="M2" s="5"/>
      <c r="N2" s="5"/>
      <c r="O2" s="5"/>
      <c r="P2" s="5"/>
      <c r="Q2" s="6"/>
      <c r="R2" s="8" t="s">
        <v>3</v>
      </c>
      <c r="S2" s="9"/>
      <c r="T2" s="9"/>
      <c r="U2" s="9"/>
      <c r="V2" s="9"/>
      <c r="W2" s="9"/>
      <c r="X2" s="9"/>
      <c r="Y2" s="9"/>
      <c r="Z2" s="9"/>
      <c r="AA2" s="10" t="s">
        <v>4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11" t="s">
        <v>5</v>
      </c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12"/>
    </row>
    <row r="3">
      <c r="A3" s="13" t="s">
        <v>6</v>
      </c>
      <c r="B3" s="14" t="s">
        <v>7</v>
      </c>
      <c r="C3" s="15" t="s">
        <v>8</v>
      </c>
      <c r="D3" s="16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8" t="s">
        <v>14</v>
      </c>
      <c r="J3" s="19" t="s">
        <v>15</v>
      </c>
      <c r="K3" s="19" t="s">
        <v>16</v>
      </c>
      <c r="L3" s="20" t="s">
        <v>17</v>
      </c>
      <c r="M3" s="20" t="s">
        <v>18</v>
      </c>
      <c r="N3" s="19" t="s">
        <v>19</v>
      </c>
      <c r="O3" s="19" t="s">
        <v>20</v>
      </c>
      <c r="P3" s="19" t="s">
        <v>21</v>
      </c>
      <c r="Q3" s="20" t="s">
        <v>22</v>
      </c>
      <c r="R3" s="21" t="s">
        <v>23</v>
      </c>
      <c r="S3" s="22" t="s">
        <v>17</v>
      </c>
      <c r="T3" s="22" t="s">
        <v>18</v>
      </c>
      <c r="U3" s="22" t="s">
        <v>24</v>
      </c>
      <c r="V3" s="21" t="s">
        <v>25</v>
      </c>
      <c r="W3" s="21" t="s">
        <v>26</v>
      </c>
      <c r="X3" s="22" t="s">
        <v>27</v>
      </c>
      <c r="Y3" s="21" t="s">
        <v>28</v>
      </c>
      <c r="Z3" s="23" t="s">
        <v>29</v>
      </c>
      <c r="AA3" s="24" t="s">
        <v>15</v>
      </c>
      <c r="AB3" s="24" t="s">
        <v>16</v>
      </c>
      <c r="AC3" s="24" t="s">
        <v>30</v>
      </c>
      <c r="AD3" s="25" t="s">
        <v>17</v>
      </c>
      <c r="AE3" s="25" t="s">
        <v>18</v>
      </c>
      <c r="AF3" s="25" t="s">
        <v>27</v>
      </c>
      <c r="AG3" s="24" t="s">
        <v>28</v>
      </c>
      <c r="AH3" s="25" t="s">
        <v>29</v>
      </c>
      <c r="AI3" s="25" t="s">
        <v>31</v>
      </c>
      <c r="AJ3" s="25" t="s">
        <v>32</v>
      </c>
      <c r="AK3" s="26" t="s">
        <v>33</v>
      </c>
      <c r="AL3" s="25" t="s">
        <v>34</v>
      </c>
      <c r="AM3" s="25" t="s">
        <v>35</v>
      </c>
      <c r="AN3" s="25" t="s">
        <v>36</v>
      </c>
      <c r="AO3" s="25" t="s">
        <v>37</v>
      </c>
      <c r="AP3" s="25" t="s">
        <v>38</v>
      </c>
      <c r="AQ3" s="27" t="s">
        <v>39</v>
      </c>
      <c r="AR3" s="27" t="s">
        <v>40</v>
      </c>
      <c r="AS3" s="27" t="s">
        <v>41</v>
      </c>
      <c r="AT3" s="28" t="s">
        <v>42</v>
      </c>
      <c r="AU3" s="24" t="s">
        <v>43</v>
      </c>
      <c r="AV3" s="24" t="s">
        <v>44</v>
      </c>
      <c r="AW3" s="29" t="s">
        <v>45</v>
      </c>
      <c r="AX3" s="30" t="s">
        <v>46</v>
      </c>
      <c r="AY3" s="31" t="s">
        <v>47</v>
      </c>
      <c r="AZ3" s="31" t="s">
        <v>48</v>
      </c>
      <c r="BA3" s="31" t="s">
        <v>49</v>
      </c>
      <c r="BB3" s="31" t="s">
        <v>50</v>
      </c>
      <c r="BC3" s="31" t="s">
        <v>51</v>
      </c>
      <c r="BD3" s="31" t="s">
        <v>52</v>
      </c>
      <c r="BE3" s="31" t="s">
        <v>53</v>
      </c>
      <c r="BF3" s="31" t="s">
        <v>54</v>
      </c>
      <c r="BG3" s="31" t="s">
        <v>55</v>
      </c>
      <c r="BH3" s="31" t="s">
        <v>56</v>
      </c>
      <c r="BI3" s="31" t="s">
        <v>57</v>
      </c>
      <c r="BJ3" s="31" t="s">
        <v>58</v>
      </c>
      <c r="BK3" s="31" t="s">
        <v>59</v>
      </c>
      <c r="BL3" s="31" t="s">
        <v>60</v>
      </c>
      <c r="BM3" s="31" t="s">
        <v>61</v>
      </c>
      <c r="BN3" s="32" t="s">
        <v>62</v>
      </c>
    </row>
    <row r="4">
      <c r="A4" s="33"/>
      <c r="B4" s="33" t="s">
        <v>63</v>
      </c>
      <c r="C4" s="34"/>
      <c r="D4" s="35" t="s">
        <v>64</v>
      </c>
      <c r="E4" s="35" t="s">
        <v>65</v>
      </c>
      <c r="F4" s="35" t="s">
        <v>66</v>
      </c>
      <c r="G4" s="35" t="s">
        <v>67</v>
      </c>
      <c r="H4" s="35" t="s">
        <v>68</v>
      </c>
      <c r="I4" s="35" t="s">
        <v>69</v>
      </c>
      <c r="J4" s="36" t="s">
        <v>70</v>
      </c>
      <c r="K4" s="36" t="s">
        <v>71</v>
      </c>
      <c r="L4" s="37" t="s">
        <v>72</v>
      </c>
      <c r="M4" s="37" t="s">
        <v>73</v>
      </c>
      <c r="N4" s="38">
        <v>2533.0</v>
      </c>
      <c r="O4" s="38">
        <v>16.0</v>
      </c>
      <c r="P4" s="36" t="s">
        <v>74</v>
      </c>
      <c r="Q4" s="37" t="s">
        <v>75</v>
      </c>
      <c r="R4" s="36">
        <v>66219.0</v>
      </c>
      <c r="S4" s="37" t="s">
        <v>76</v>
      </c>
      <c r="T4" s="37" t="s">
        <v>77</v>
      </c>
      <c r="U4" s="37" t="s">
        <v>78</v>
      </c>
      <c r="V4" s="36">
        <v>4.0</v>
      </c>
      <c r="W4" s="36">
        <v>157.0</v>
      </c>
      <c r="X4" s="37" t="s">
        <v>79</v>
      </c>
      <c r="Y4" s="36" t="s">
        <v>80</v>
      </c>
      <c r="Z4" s="37" t="s">
        <v>81</v>
      </c>
      <c r="AA4" s="39"/>
      <c r="AB4" s="39"/>
      <c r="AC4" s="39"/>
      <c r="AD4" s="40"/>
      <c r="AE4" s="40"/>
      <c r="AF4" s="40"/>
      <c r="AG4" s="39"/>
      <c r="AH4" s="40"/>
      <c r="AI4" s="40"/>
      <c r="AJ4" s="40"/>
      <c r="AK4" s="41"/>
      <c r="AL4" s="40"/>
      <c r="AM4" s="40"/>
      <c r="AN4" s="40"/>
      <c r="AO4" s="40"/>
      <c r="AP4" s="40"/>
      <c r="AQ4" s="42" t="s">
        <v>82</v>
      </c>
      <c r="AR4" s="42" t="s">
        <v>83</v>
      </c>
      <c r="AS4" s="42" t="s">
        <v>84</v>
      </c>
      <c r="AT4" s="43"/>
      <c r="AU4" s="39"/>
      <c r="AV4" s="39"/>
      <c r="AW4" s="35" t="s">
        <v>85</v>
      </c>
      <c r="AX4" s="44"/>
      <c r="AY4" s="45"/>
      <c r="AZ4" s="45"/>
      <c r="BA4" s="45"/>
      <c r="BB4" s="45"/>
      <c r="BC4" s="45"/>
      <c r="BD4" s="45"/>
      <c r="BE4" s="44"/>
      <c r="BF4" s="45"/>
      <c r="BG4" s="45"/>
      <c r="BH4" s="45"/>
      <c r="BI4" s="45"/>
      <c r="BJ4" s="45"/>
      <c r="BK4" s="45"/>
      <c r="BL4" s="45"/>
      <c r="BM4" s="45"/>
      <c r="BN4" s="46"/>
    </row>
    <row r="5">
      <c r="A5" s="33"/>
      <c r="B5" s="33" t="s">
        <v>86</v>
      </c>
      <c r="C5" s="34"/>
      <c r="D5" s="35" t="s">
        <v>64</v>
      </c>
      <c r="E5" s="35" t="s">
        <v>65</v>
      </c>
      <c r="F5" s="35" t="s">
        <v>87</v>
      </c>
      <c r="G5" s="35" t="s">
        <v>67</v>
      </c>
      <c r="H5" s="35" t="s">
        <v>68</v>
      </c>
      <c r="I5" s="35" t="s">
        <v>69</v>
      </c>
      <c r="J5" s="36" t="s">
        <v>88</v>
      </c>
      <c r="K5" s="36" t="s">
        <v>89</v>
      </c>
      <c r="L5" s="37" t="s">
        <v>90</v>
      </c>
      <c r="M5" s="37" t="s">
        <v>91</v>
      </c>
      <c r="N5" s="38">
        <v>3232.0</v>
      </c>
      <c r="O5" s="38">
        <v>28.0</v>
      </c>
      <c r="P5" s="36" t="s">
        <v>74</v>
      </c>
      <c r="Q5" s="37" t="s">
        <v>92</v>
      </c>
      <c r="R5" s="36">
        <v>110843.0</v>
      </c>
      <c r="S5" s="37" t="s">
        <v>93</v>
      </c>
      <c r="T5" s="37" t="s">
        <v>94</v>
      </c>
      <c r="U5" s="37" t="s">
        <v>95</v>
      </c>
      <c r="V5" s="36">
        <v>6.0</v>
      </c>
      <c r="W5" s="36">
        <v>177.0</v>
      </c>
      <c r="X5" s="37" t="s">
        <v>96</v>
      </c>
      <c r="Y5" s="36" t="s">
        <v>97</v>
      </c>
      <c r="Z5" s="37" t="s">
        <v>98</v>
      </c>
      <c r="AA5" s="39"/>
      <c r="AB5" s="39"/>
      <c r="AC5" s="39"/>
      <c r="AD5" s="40"/>
      <c r="AE5" s="40"/>
      <c r="AF5" s="40"/>
      <c r="AG5" s="39"/>
      <c r="AH5" s="40"/>
      <c r="AI5" s="40"/>
      <c r="AJ5" s="40"/>
      <c r="AK5" s="41"/>
      <c r="AL5" s="40"/>
      <c r="AM5" s="40"/>
      <c r="AN5" s="40"/>
      <c r="AO5" s="40"/>
      <c r="AP5" s="40"/>
      <c r="AQ5" s="42" t="s">
        <v>99</v>
      </c>
      <c r="AR5" s="42" t="s">
        <v>100</v>
      </c>
      <c r="AS5" s="42" t="s">
        <v>101</v>
      </c>
      <c r="AT5" s="43"/>
      <c r="AU5" s="39"/>
      <c r="AV5" s="39"/>
      <c r="AW5" s="35" t="s">
        <v>85</v>
      </c>
      <c r="AX5" s="44"/>
      <c r="AY5" s="45"/>
      <c r="AZ5" s="45"/>
      <c r="BA5" s="45"/>
      <c r="BB5" s="45"/>
      <c r="BC5" s="45"/>
      <c r="BD5" s="45"/>
      <c r="BE5" s="44"/>
      <c r="BF5" s="45"/>
      <c r="BG5" s="45"/>
      <c r="BH5" s="45"/>
      <c r="BI5" s="45"/>
      <c r="BJ5" s="45"/>
      <c r="BK5" s="45"/>
      <c r="BL5" s="45"/>
      <c r="BM5" s="45"/>
      <c r="BN5" s="46"/>
    </row>
    <row r="6">
      <c r="A6" s="47" t="s">
        <v>102</v>
      </c>
      <c r="B6" s="47" t="s">
        <v>103</v>
      </c>
      <c r="C6" s="48" t="s">
        <v>104</v>
      </c>
      <c r="D6" s="35" t="s">
        <v>64</v>
      </c>
      <c r="E6" s="35" t="s">
        <v>65</v>
      </c>
      <c r="F6" s="35" t="s">
        <v>105</v>
      </c>
      <c r="G6" s="35" t="s">
        <v>67</v>
      </c>
      <c r="H6" s="35" t="s">
        <v>68</v>
      </c>
      <c r="I6" s="35" t="s">
        <v>106</v>
      </c>
      <c r="J6" s="36" t="s">
        <v>107</v>
      </c>
      <c r="K6" s="36" t="s">
        <v>108</v>
      </c>
      <c r="L6" s="37" t="s">
        <v>109</v>
      </c>
      <c r="M6" s="37" t="s">
        <v>110</v>
      </c>
      <c r="N6" s="38">
        <v>3052.0</v>
      </c>
      <c r="O6" s="38">
        <v>13.0</v>
      </c>
      <c r="P6" s="36" t="s">
        <v>74</v>
      </c>
      <c r="Q6" s="37" t="s">
        <v>111</v>
      </c>
      <c r="R6" s="36">
        <v>63177.0</v>
      </c>
      <c r="S6" s="37" t="s">
        <v>112</v>
      </c>
      <c r="T6" s="37" t="s">
        <v>113</v>
      </c>
      <c r="U6" s="37" t="s">
        <v>114</v>
      </c>
      <c r="V6" s="36">
        <v>5.0</v>
      </c>
      <c r="W6" s="36">
        <v>191.0</v>
      </c>
      <c r="X6" s="37" t="s">
        <v>115</v>
      </c>
      <c r="Y6" s="36" t="s">
        <v>116</v>
      </c>
      <c r="Z6" s="37" t="s">
        <v>117</v>
      </c>
      <c r="AA6" s="36" t="s">
        <v>107</v>
      </c>
      <c r="AB6" s="36" t="s">
        <v>108</v>
      </c>
      <c r="AC6" s="38">
        <v>8.9010143E7</v>
      </c>
      <c r="AD6" s="49" t="s">
        <v>118</v>
      </c>
      <c r="AE6" s="49" t="s">
        <v>119</v>
      </c>
      <c r="AF6" s="49" t="s">
        <v>120</v>
      </c>
      <c r="AG6" s="36" t="s">
        <v>116</v>
      </c>
      <c r="AH6" s="49" t="s">
        <v>121</v>
      </c>
      <c r="AI6" s="49" t="s">
        <v>122</v>
      </c>
      <c r="AJ6" s="49" t="s">
        <v>123</v>
      </c>
      <c r="AK6" s="50">
        <v>961863.0</v>
      </c>
      <c r="AL6" s="51" t="s">
        <v>124</v>
      </c>
      <c r="AM6" s="51" t="s">
        <v>125</v>
      </c>
      <c r="AN6" s="51" t="s">
        <v>126</v>
      </c>
      <c r="AO6" s="51" t="s">
        <v>127</v>
      </c>
      <c r="AP6" s="51" t="s">
        <v>128</v>
      </c>
      <c r="AQ6" s="51" t="s">
        <v>129</v>
      </c>
      <c r="AR6" s="51" t="s">
        <v>130</v>
      </c>
      <c r="AS6" s="51" t="s">
        <v>131</v>
      </c>
      <c r="AT6" s="51" t="s">
        <v>132</v>
      </c>
      <c r="AU6" s="39"/>
      <c r="AV6" s="39"/>
      <c r="AW6" s="35" t="s">
        <v>85</v>
      </c>
      <c r="AX6" s="44"/>
      <c r="AY6" s="45"/>
      <c r="AZ6" s="45"/>
      <c r="BA6" s="45"/>
      <c r="BB6" s="45"/>
      <c r="BC6" s="45"/>
      <c r="BD6" s="45"/>
      <c r="BE6" s="44"/>
      <c r="BF6" s="45"/>
      <c r="BG6" s="45"/>
      <c r="BH6" s="45"/>
      <c r="BI6" s="45"/>
      <c r="BJ6" s="45"/>
      <c r="BK6" s="45"/>
      <c r="BL6" s="45"/>
      <c r="BM6" s="45"/>
      <c r="BN6" s="46"/>
    </row>
    <row r="7">
      <c r="A7" s="47" t="s">
        <v>133</v>
      </c>
      <c r="B7" s="47" t="s">
        <v>134</v>
      </c>
      <c r="C7" s="48" t="s">
        <v>104</v>
      </c>
      <c r="D7" s="35" t="s">
        <v>64</v>
      </c>
      <c r="E7" s="35" t="s">
        <v>65</v>
      </c>
      <c r="F7" s="35" t="s">
        <v>135</v>
      </c>
      <c r="G7" s="35" t="s">
        <v>67</v>
      </c>
      <c r="H7" s="35" t="s">
        <v>68</v>
      </c>
      <c r="I7" s="35" t="s">
        <v>69</v>
      </c>
      <c r="J7" s="36" t="s">
        <v>136</v>
      </c>
      <c r="K7" s="36" t="s">
        <v>137</v>
      </c>
      <c r="L7" s="37" t="s">
        <v>138</v>
      </c>
      <c r="M7" s="37" t="s">
        <v>139</v>
      </c>
      <c r="N7" s="38">
        <v>2999.0</v>
      </c>
      <c r="O7" s="38">
        <v>17.0</v>
      </c>
      <c r="P7" s="36" t="s">
        <v>74</v>
      </c>
      <c r="Q7" s="37" t="s">
        <v>140</v>
      </c>
      <c r="R7" s="36">
        <v>43915.0</v>
      </c>
      <c r="S7" s="37" t="s">
        <v>141</v>
      </c>
      <c r="T7" s="37" t="s">
        <v>142</v>
      </c>
      <c r="U7" s="37" t="s">
        <v>143</v>
      </c>
      <c r="V7" s="36">
        <v>2.0</v>
      </c>
      <c r="W7" s="36">
        <v>154.0</v>
      </c>
      <c r="X7" s="37" t="s">
        <v>144</v>
      </c>
      <c r="Y7" s="36" t="s">
        <v>145</v>
      </c>
      <c r="Z7" s="37" t="s">
        <v>146</v>
      </c>
      <c r="AA7" s="36" t="s">
        <v>136</v>
      </c>
      <c r="AB7" s="36" t="s">
        <v>137</v>
      </c>
      <c r="AC7" s="38">
        <v>1.17934767E8</v>
      </c>
      <c r="AD7" s="49" t="s">
        <v>147</v>
      </c>
      <c r="AE7" s="49" t="s">
        <v>148</v>
      </c>
      <c r="AF7" s="49" t="s">
        <v>149</v>
      </c>
      <c r="AG7" s="36" t="s">
        <v>145</v>
      </c>
      <c r="AH7" s="49" t="s">
        <v>150</v>
      </c>
      <c r="AI7" s="49" t="s">
        <v>151</v>
      </c>
      <c r="AJ7" s="49" t="s">
        <v>152</v>
      </c>
      <c r="AK7" s="50">
        <v>954684.0</v>
      </c>
      <c r="AL7" s="51" t="s">
        <v>153</v>
      </c>
      <c r="AM7" s="51" t="s">
        <v>154</v>
      </c>
      <c r="AN7" s="51" t="s">
        <v>155</v>
      </c>
      <c r="AO7" s="51" t="s">
        <v>156</v>
      </c>
      <c r="AP7" s="51" t="s">
        <v>157</v>
      </c>
      <c r="AQ7" s="51" t="s">
        <v>158</v>
      </c>
      <c r="AR7" s="51" t="s">
        <v>159</v>
      </c>
      <c r="AS7" s="51" t="s">
        <v>160</v>
      </c>
      <c r="AT7" s="51" t="s">
        <v>132</v>
      </c>
      <c r="AU7" s="39"/>
      <c r="AV7" s="39"/>
      <c r="AW7" s="35" t="s">
        <v>85</v>
      </c>
      <c r="AX7" s="44"/>
      <c r="AY7" s="45"/>
      <c r="AZ7" s="45"/>
      <c r="BA7" s="45"/>
      <c r="BB7" s="45"/>
      <c r="BC7" s="45"/>
      <c r="BD7" s="45"/>
      <c r="BE7" s="44"/>
      <c r="BF7" s="45"/>
      <c r="BG7" s="45"/>
      <c r="BH7" s="45"/>
      <c r="BI7" s="45"/>
      <c r="BJ7" s="45"/>
      <c r="BK7" s="45"/>
      <c r="BL7" s="45"/>
      <c r="BM7" s="45"/>
      <c r="BN7" s="46"/>
    </row>
    <row r="8">
      <c r="A8" s="47" t="s">
        <v>161</v>
      </c>
      <c r="B8" s="47" t="s">
        <v>162</v>
      </c>
      <c r="C8" s="48" t="s">
        <v>163</v>
      </c>
      <c r="D8" s="35" t="s">
        <v>64</v>
      </c>
      <c r="E8" s="35" t="s">
        <v>65</v>
      </c>
      <c r="F8" s="35" t="s">
        <v>164</v>
      </c>
      <c r="G8" s="35" t="s">
        <v>67</v>
      </c>
      <c r="H8" s="35" t="s">
        <v>68</v>
      </c>
      <c r="I8" s="35" t="s">
        <v>106</v>
      </c>
      <c r="J8" s="36" t="s">
        <v>165</v>
      </c>
      <c r="K8" s="36" t="s">
        <v>166</v>
      </c>
      <c r="L8" s="37" t="s">
        <v>167</v>
      </c>
      <c r="M8" s="37" t="s">
        <v>168</v>
      </c>
      <c r="N8" s="38">
        <v>2498.0</v>
      </c>
      <c r="O8" s="38">
        <v>14.0</v>
      </c>
      <c r="P8" s="36" t="s">
        <v>74</v>
      </c>
      <c r="Q8" s="37" t="s">
        <v>169</v>
      </c>
      <c r="R8" s="36">
        <v>49998.0</v>
      </c>
      <c r="S8" s="37" t="s">
        <v>170</v>
      </c>
      <c r="T8" s="37" t="s">
        <v>171</v>
      </c>
      <c r="U8" s="37" t="s">
        <v>172</v>
      </c>
      <c r="V8" s="36">
        <v>3.0</v>
      </c>
      <c r="W8" s="36">
        <v>180.0</v>
      </c>
      <c r="X8" s="37" t="s">
        <v>173</v>
      </c>
      <c r="Y8" s="36" t="s">
        <v>80</v>
      </c>
      <c r="Z8" s="37" t="s">
        <v>174</v>
      </c>
      <c r="AA8" s="36" t="s">
        <v>165</v>
      </c>
      <c r="AB8" s="36" t="s">
        <v>166</v>
      </c>
      <c r="AC8" s="38">
        <v>1.12929704E8</v>
      </c>
      <c r="AD8" s="49" t="s">
        <v>175</v>
      </c>
      <c r="AE8" s="49" t="s">
        <v>176</v>
      </c>
      <c r="AF8" s="49" t="s">
        <v>177</v>
      </c>
      <c r="AG8" s="36" t="s">
        <v>80</v>
      </c>
      <c r="AH8" s="49" t="s">
        <v>178</v>
      </c>
      <c r="AI8" s="49" t="s">
        <v>179</v>
      </c>
      <c r="AJ8" s="49" t="s">
        <v>180</v>
      </c>
      <c r="AK8" s="50">
        <v>991829.0</v>
      </c>
      <c r="AL8" s="51" t="s">
        <v>181</v>
      </c>
      <c r="AM8" s="51" t="s">
        <v>182</v>
      </c>
      <c r="AN8" s="51" t="s">
        <v>183</v>
      </c>
      <c r="AO8" s="51" t="s">
        <v>184</v>
      </c>
      <c r="AP8" s="51" t="s">
        <v>185</v>
      </c>
      <c r="AQ8" s="51" t="s">
        <v>186</v>
      </c>
      <c r="AR8" s="51" t="s">
        <v>187</v>
      </c>
      <c r="AS8" s="51" t="s">
        <v>188</v>
      </c>
      <c r="AT8" s="51" t="s">
        <v>132</v>
      </c>
      <c r="AU8" s="39"/>
      <c r="AV8" s="39"/>
      <c r="AW8" s="35" t="s">
        <v>85</v>
      </c>
      <c r="AX8" s="44"/>
      <c r="AY8" s="45"/>
      <c r="AZ8" s="45"/>
      <c r="BA8" s="45"/>
      <c r="BB8" s="45"/>
      <c r="BC8" s="45"/>
      <c r="BD8" s="45"/>
      <c r="BE8" s="44"/>
      <c r="BF8" s="45"/>
      <c r="BG8" s="45"/>
      <c r="BH8" s="45"/>
      <c r="BI8" s="45"/>
      <c r="BJ8" s="45"/>
      <c r="BK8" s="45"/>
      <c r="BL8" s="45"/>
      <c r="BM8" s="45"/>
      <c r="BN8" s="46"/>
    </row>
    <row r="9">
      <c r="A9" s="33"/>
      <c r="B9" s="33" t="s">
        <v>189</v>
      </c>
      <c r="C9" s="34"/>
      <c r="D9" s="35" t="s">
        <v>64</v>
      </c>
      <c r="E9" s="35" t="s">
        <v>65</v>
      </c>
      <c r="F9" s="35" t="s">
        <v>190</v>
      </c>
      <c r="G9" s="35" t="s">
        <v>67</v>
      </c>
      <c r="H9" s="35" t="s">
        <v>68</v>
      </c>
      <c r="I9" s="35" t="s">
        <v>69</v>
      </c>
      <c r="J9" s="36" t="s">
        <v>191</v>
      </c>
      <c r="K9" s="36" t="s">
        <v>192</v>
      </c>
      <c r="L9" s="37" t="s">
        <v>193</v>
      </c>
      <c r="M9" s="37" t="s">
        <v>194</v>
      </c>
      <c r="N9" s="38">
        <v>3592.0</v>
      </c>
      <c r="O9" s="38">
        <v>27.0</v>
      </c>
      <c r="P9" s="36" t="s">
        <v>74</v>
      </c>
      <c r="Q9" s="37" t="s">
        <v>195</v>
      </c>
      <c r="R9" s="36">
        <v>97323.0</v>
      </c>
      <c r="S9" s="37" t="s">
        <v>196</v>
      </c>
      <c r="T9" s="37" t="s">
        <v>197</v>
      </c>
      <c r="U9" s="37" t="s">
        <v>198</v>
      </c>
      <c r="V9" s="36">
        <v>5.0</v>
      </c>
      <c r="W9" s="36">
        <v>186.0</v>
      </c>
      <c r="X9" s="37" t="s">
        <v>199</v>
      </c>
      <c r="Y9" s="36" t="s">
        <v>200</v>
      </c>
      <c r="Z9" s="37" t="s">
        <v>201</v>
      </c>
      <c r="AA9" s="39"/>
      <c r="AB9" s="39"/>
      <c r="AC9" s="39"/>
      <c r="AD9" s="40"/>
      <c r="AE9" s="40"/>
      <c r="AF9" s="40"/>
      <c r="AG9" s="39"/>
      <c r="AH9" s="40"/>
      <c r="AI9" s="40"/>
      <c r="AJ9" s="40"/>
      <c r="AK9" s="41"/>
      <c r="AL9" s="40"/>
      <c r="AM9" s="40"/>
      <c r="AN9" s="40"/>
      <c r="AO9" s="40"/>
      <c r="AP9" s="40"/>
      <c r="AQ9" s="52">
        <v>0.01</v>
      </c>
      <c r="AR9" s="42" t="s">
        <v>202</v>
      </c>
      <c r="AS9" s="42" t="s">
        <v>203</v>
      </c>
      <c r="AT9" s="43"/>
      <c r="AU9" s="39"/>
      <c r="AV9" s="39"/>
      <c r="AW9" s="35" t="s">
        <v>85</v>
      </c>
      <c r="AX9" s="44"/>
      <c r="AY9" s="45"/>
      <c r="AZ9" s="45"/>
      <c r="BA9" s="45"/>
      <c r="BB9" s="45"/>
      <c r="BC9" s="45"/>
      <c r="BD9" s="45"/>
      <c r="BE9" s="44"/>
      <c r="BF9" s="45"/>
      <c r="BG9" s="45"/>
      <c r="BH9" s="45"/>
      <c r="BI9" s="45"/>
      <c r="BJ9" s="45"/>
      <c r="BK9" s="45"/>
      <c r="BL9" s="45"/>
      <c r="BM9" s="45"/>
      <c r="BN9" s="46"/>
    </row>
    <row r="10">
      <c r="A10" s="33"/>
      <c r="B10" s="33" t="s">
        <v>204</v>
      </c>
      <c r="C10" s="34"/>
      <c r="D10" s="35" t="s">
        <v>64</v>
      </c>
      <c r="E10" s="35" t="s">
        <v>65</v>
      </c>
      <c r="F10" s="35" t="s">
        <v>205</v>
      </c>
      <c r="G10" s="35" t="s">
        <v>67</v>
      </c>
      <c r="H10" s="35" t="s">
        <v>68</v>
      </c>
      <c r="I10" s="35" t="s">
        <v>106</v>
      </c>
      <c r="J10" s="36" t="s">
        <v>206</v>
      </c>
      <c r="K10" s="36" t="s">
        <v>207</v>
      </c>
      <c r="L10" s="37" t="s">
        <v>208</v>
      </c>
      <c r="M10" s="37" t="s">
        <v>209</v>
      </c>
      <c r="N10" s="38">
        <v>2178.0</v>
      </c>
      <c r="O10" s="38">
        <v>15.0</v>
      </c>
      <c r="P10" s="36" t="s">
        <v>74</v>
      </c>
      <c r="Q10" s="37" t="s">
        <v>210</v>
      </c>
      <c r="R10" s="36">
        <v>51539.0</v>
      </c>
      <c r="S10" s="37" t="s">
        <v>211</v>
      </c>
      <c r="T10" s="37" t="s">
        <v>212</v>
      </c>
      <c r="U10" s="37" t="s">
        <v>213</v>
      </c>
      <c r="V10" s="36">
        <v>2.0</v>
      </c>
      <c r="W10" s="36">
        <v>174.0</v>
      </c>
      <c r="X10" s="37" t="s">
        <v>214</v>
      </c>
      <c r="Y10" s="36" t="s">
        <v>215</v>
      </c>
      <c r="Z10" s="37" t="s">
        <v>216</v>
      </c>
      <c r="AA10" s="39"/>
      <c r="AB10" s="39"/>
      <c r="AC10" s="39"/>
      <c r="AD10" s="40"/>
      <c r="AE10" s="40"/>
      <c r="AF10" s="40"/>
      <c r="AG10" s="39"/>
      <c r="AH10" s="40"/>
      <c r="AI10" s="40"/>
      <c r="AJ10" s="40"/>
      <c r="AK10" s="41"/>
      <c r="AL10" s="40"/>
      <c r="AM10" s="40"/>
      <c r="AN10" s="40"/>
      <c r="AO10" s="40"/>
      <c r="AP10" s="40"/>
      <c r="AQ10" s="52">
        <v>0.01</v>
      </c>
      <c r="AR10" s="42" t="s">
        <v>217</v>
      </c>
      <c r="AS10" s="42" t="s">
        <v>218</v>
      </c>
      <c r="AT10" s="43"/>
      <c r="AU10" s="39"/>
      <c r="AV10" s="39"/>
      <c r="AW10" s="35" t="s">
        <v>85</v>
      </c>
      <c r="AX10" s="44"/>
      <c r="AY10" s="45"/>
      <c r="AZ10" s="45"/>
      <c r="BA10" s="45"/>
      <c r="BB10" s="45"/>
      <c r="BC10" s="45"/>
      <c r="BD10" s="45"/>
      <c r="BE10" s="44"/>
      <c r="BF10" s="45"/>
      <c r="BG10" s="45"/>
      <c r="BH10" s="45"/>
      <c r="BI10" s="45"/>
      <c r="BJ10" s="45"/>
      <c r="BK10" s="45"/>
      <c r="BL10" s="45"/>
      <c r="BM10" s="45"/>
      <c r="BN10" s="46"/>
    </row>
    <row r="11">
      <c r="A11" s="33"/>
      <c r="B11" s="33" t="s">
        <v>219</v>
      </c>
      <c r="C11" s="34"/>
      <c r="D11" s="35" t="s">
        <v>64</v>
      </c>
      <c r="E11" s="35" t="s">
        <v>65</v>
      </c>
      <c r="F11" s="35" t="s">
        <v>220</v>
      </c>
      <c r="G11" s="35" t="s">
        <v>67</v>
      </c>
      <c r="H11" s="35" t="s">
        <v>68</v>
      </c>
      <c r="I11" s="35" t="s">
        <v>106</v>
      </c>
      <c r="J11" s="36" t="s">
        <v>221</v>
      </c>
      <c r="K11" s="36" t="s">
        <v>222</v>
      </c>
      <c r="L11" s="37" t="s">
        <v>223</v>
      </c>
      <c r="M11" s="37" t="s">
        <v>224</v>
      </c>
      <c r="N11" s="38">
        <v>3380.0</v>
      </c>
      <c r="O11" s="38">
        <v>16.0</v>
      </c>
      <c r="P11" s="36" t="s">
        <v>74</v>
      </c>
      <c r="Q11" s="37" t="s">
        <v>225</v>
      </c>
      <c r="R11" s="36">
        <v>87531.0</v>
      </c>
      <c r="S11" s="37" t="s">
        <v>226</v>
      </c>
      <c r="T11" s="37" t="s">
        <v>227</v>
      </c>
      <c r="U11" s="37" t="s">
        <v>228</v>
      </c>
      <c r="V11" s="36">
        <v>6.0</v>
      </c>
      <c r="W11" s="36">
        <v>148.0</v>
      </c>
      <c r="X11" s="37" t="s">
        <v>229</v>
      </c>
      <c r="Y11" s="36" t="s">
        <v>230</v>
      </c>
      <c r="Z11" s="37" t="s">
        <v>231</v>
      </c>
      <c r="AA11" s="39"/>
      <c r="AB11" s="39"/>
      <c r="AC11" s="39"/>
      <c r="AD11" s="40"/>
      <c r="AE11" s="40"/>
      <c r="AF11" s="40"/>
      <c r="AG11" s="39"/>
      <c r="AH11" s="40"/>
      <c r="AI11" s="40"/>
      <c r="AJ11" s="40"/>
      <c r="AK11" s="41"/>
      <c r="AL11" s="40"/>
      <c r="AM11" s="40"/>
      <c r="AN11" s="40"/>
      <c r="AO11" s="40"/>
      <c r="AP11" s="40"/>
      <c r="AQ11" s="42" t="s">
        <v>232</v>
      </c>
      <c r="AR11" s="42" t="s">
        <v>233</v>
      </c>
      <c r="AS11" s="42" t="s">
        <v>234</v>
      </c>
      <c r="AT11" s="43"/>
      <c r="AU11" s="39"/>
      <c r="AV11" s="39"/>
      <c r="AW11" s="35" t="s">
        <v>85</v>
      </c>
      <c r="AX11" s="44"/>
      <c r="AY11" s="45"/>
      <c r="AZ11" s="45"/>
      <c r="BA11" s="45"/>
      <c r="BB11" s="45"/>
      <c r="BC11" s="45"/>
      <c r="BD11" s="45"/>
      <c r="BE11" s="44"/>
      <c r="BF11" s="45"/>
      <c r="BG11" s="45"/>
      <c r="BH11" s="45"/>
      <c r="BI11" s="45"/>
      <c r="BJ11" s="45"/>
      <c r="BK11" s="45"/>
      <c r="BL11" s="45"/>
      <c r="BM11" s="45"/>
      <c r="BN11" s="46"/>
    </row>
    <row r="12">
      <c r="A12" s="33"/>
      <c r="B12" s="33" t="s">
        <v>235</v>
      </c>
      <c r="C12" s="34"/>
      <c r="D12" s="35" t="s">
        <v>64</v>
      </c>
      <c r="E12" s="35" t="s">
        <v>65</v>
      </c>
      <c r="F12" s="35" t="s">
        <v>236</v>
      </c>
      <c r="G12" s="35" t="s">
        <v>67</v>
      </c>
      <c r="H12" s="35" t="s">
        <v>68</v>
      </c>
      <c r="I12" s="35" t="s">
        <v>69</v>
      </c>
      <c r="J12" s="36" t="s">
        <v>207</v>
      </c>
      <c r="K12" s="36" t="s">
        <v>237</v>
      </c>
      <c r="L12" s="37" t="s">
        <v>238</v>
      </c>
      <c r="M12" s="37" t="s">
        <v>239</v>
      </c>
      <c r="N12" s="38">
        <v>1848.0</v>
      </c>
      <c r="O12" s="38">
        <v>242.0</v>
      </c>
      <c r="P12" s="36" t="s">
        <v>240</v>
      </c>
      <c r="Q12" s="37" t="s">
        <v>241</v>
      </c>
      <c r="R12" s="36">
        <v>81678.0</v>
      </c>
      <c r="S12" s="37" t="s">
        <v>242</v>
      </c>
      <c r="T12" s="37" t="s">
        <v>243</v>
      </c>
      <c r="U12" s="37" t="s">
        <v>244</v>
      </c>
      <c r="V12" s="36">
        <v>8.0</v>
      </c>
      <c r="W12" s="36">
        <v>168.0</v>
      </c>
      <c r="X12" s="37" t="s">
        <v>245</v>
      </c>
      <c r="Y12" s="36" t="s">
        <v>230</v>
      </c>
      <c r="Z12" s="37" t="s">
        <v>231</v>
      </c>
      <c r="AA12" s="39"/>
      <c r="AB12" s="39"/>
      <c r="AC12" s="39"/>
      <c r="AD12" s="40"/>
      <c r="AE12" s="40"/>
      <c r="AF12" s="40"/>
      <c r="AG12" s="39"/>
      <c r="AH12" s="40"/>
      <c r="AI12" s="40"/>
      <c r="AJ12" s="40"/>
      <c r="AK12" s="41"/>
      <c r="AL12" s="40"/>
      <c r="AM12" s="40"/>
      <c r="AN12" s="40"/>
      <c r="AO12" s="40"/>
      <c r="AP12" s="40"/>
      <c r="AQ12" s="42" t="s">
        <v>246</v>
      </c>
      <c r="AR12" s="42" t="s">
        <v>247</v>
      </c>
      <c r="AS12" s="42" t="s">
        <v>248</v>
      </c>
      <c r="AT12" s="43"/>
      <c r="AU12" s="39"/>
      <c r="AV12" s="39"/>
      <c r="AW12" s="53" t="s">
        <v>249</v>
      </c>
      <c r="AX12" s="54" t="s">
        <v>250</v>
      </c>
      <c r="AY12" s="54">
        <v>17.0</v>
      </c>
      <c r="AZ12" s="54">
        <v>13.0</v>
      </c>
      <c r="BA12" s="54">
        <v>0.0</v>
      </c>
      <c r="BB12" s="54">
        <v>0.0</v>
      </c>
      <c r="BC12" s="54">
        <v>16.0</v>
      </c>
      <c r="BD12" s="54">
        <v>0.0</v>
      </c>
      <c r="BE12" s="54">
        <v>10.14</v>
      </c>
      <c r="BF12" s="54">
        <v>13.0</v>
      </c>
      <c r="BG12" s="54">
        <v>10.0</v>
      </c>
      <c r="BH12" s="54">
        <v>0.0</v>
      </c>
      <c r="BI12" s="54">
        <v>23.0</v>
      </c>
      <c r="BJ12" s="54">
        <v>0.0</v>
      </c>
      <c r="BK12" s="54">
        <v>12.0</v>
      </c>
      <c r="BL12" s="54">
        <v>14.0</v>
      </c>
      <c r="BM12" s="54">
        <v>11.0</v>
      </c>
      <c r="BN12" s="55">
        <v>20.0</v>
      </c>
    </row>
    <row r="13">
      <c r="A13" s="47" t="s">
        <v>251</v>
      </c>
      <c r="B13" s="47" t="s">
        <v>252</v>
      </c>
      <c r="C13" s="34"/>
      <c r="D13" s="35" t="s">
        <v>64</v>
      </c>
      <c r="E13" s="35" t="s">
        <v>65</v>
      </c>
      <c r="F13" s="35" t="s">
        <v>253</v>
      </c>
      <c r="G13" s="35" t="s">
        <v>67</v>
      </c>
      <c r="H13" s="35" t="s">
        <v>68</v>
      </c>
      <c r="I13" s="35" t="s">
        <v>106</v>
      </c>
      <c r="J13" s="36" t="s">
        <v>222</v>
      </c>
      <c r="K13" s="36" t="s">
        <v>254</v>
      </c>
      <c r="L13" s="37" t="s">
        <v>255</v>
      </c>
      <c r="M13" s="37" t="s">
        <v>256</v>
      </c>
      <c r="N13" s="38">
        <v>2516.0</v>
      </c>
      <c r="O13" s="38">
        <v>20.0</v>
      </c>
      <c r="P13" s="36" t="s">
        <v>74</v>
      </c>
      <c r="Q13" s="37" t="s">
        <v>257</v>
      </c>
      <c r="R13" s="36">
        <v>62147.0</v>
      </c>
      <c r="S13" s="37" t="s">
        <v>258</v>
      </c>
      <c r="T13" s="37" t="s">
        <v>259</v>
      </c>
      <c r="U13" s="37" t="s">
        <v>260</v>
      </c>
      <c r="V13" s="36">
        <v>5.0</v>
      </c>
      <c r="W13" s="36">
        <v>179.0</v>
      </c>
      <c r="X13" s="37" t="s">
        <v>261</v>
      </c>
      <c r="Y13" s="36" t="s">
        <v>80</v>
      </c>
      <c r="Z13" s="37" t="s">
        <v>174</v>
      </c>
      <c r="AA13" s="36" t="s">
        <v>222</v>
      </c>
      <c r="AB13" s="36" t="s">
        <v>254</v>
      </c>
      <c r="AC13" s="38">
        <v>3209206.0</v>
      </c>
      <c r="AD13" s="49" t="s">
        <v>262</v>
      </c>
      <c r="AE13" s="49" t="s">
        <v>263</v>
      </c>
      <c r="AF13" s="49" t="s">
        <v>264</v>
      </c>
      <c r="AG13" s="36" t="s">
        <v>80</v>
      </c>
      <c r="AH13" s="49" t="s">
        <v>265</v>
      </c>
      <c r="AI13" s="49" t="s">
        <v>266</v>
      </c>
      <c r="AJ13" s="49" t="s">
        <v>267</v>
      </c>
      <c r="AK13" s="50">
        <v>81735.0</v>
      </c>
      <c r="AL13" s="51" t="s">
        <v>268</v>
      </c>
      <c r="AM13" s="51" t="s">
        <v>269</v>
      </c>
      <c r="AN13" s="51" t="s">
        <v>270</v>
      </c>
      <c r="AO13" s="37" t="s">
        <v>271</v>
      </c>
      <c r="AP13" s="37" t="s">
        <v>271</v>
      </c>
      <c r="AQ13" s="51" t="s">
        <v>272</v>
      </c>
      <c r="AR13" s="51" t="s">
        <v>273</v>
      </c>
      <c r="AS13" s="51" t="s">
        <v>274</v>
      </c>
      <c r="AT13" s="37" t="s">
        <v>271</v>
      </c>
      <c r="AU13" s="39"/>
      <c r="AV13" s="39"/>
      <c r="AW13" s="35" t="s">
        <v>85</v>
      </c>
      <c r="AX13" s="56"/>
      <c r="AY13" s="39"/>
      <c r="AZ13" s="39"/>
      <c r="BA13" s="39"/>
      <c r="BB13" s="39"/>
      <c r="BC13" s="39"/>
      <c r="BD13" s="39"/>
      <c r="BE13" s="56"/>
      <c r="BF13" s="39"/>
      <c r="BG13" s="39"/>
      <c r="BH13" s="39"/>
      <c r="BI13" s="39"/>
      <c r="BJ13" s="39"/>
      <c r="BK13" s="39"/>
      <c r="BL13" s="39"/>
      <c r="BM13" s="39"/>
      <c r="BN13" s="57"/>
    </row>
    <row r="14">
      <c r="A14" s="33"/>
      <c r="B14" s="33" t="s">
        <v>275</v>
      </c>
      <c r="C14" s="34"/>
      <c r="D14" s="35" t="s">
        <v>64</v>
      </c>
      <c r="E14" s="35" t="s">
        <v>65</v>
      </c>
      <c r="F14" s="35" t="s">
        <v>276</v>
      </c>
      <c r="G14" s="35" t="s">
        <v>67</v>
      </c>
      <c r="H14" s="35" t="s">
        <v>68</v>
      </c>
      <c r="I14" s="35" t="s">
        <v>106</v>
      </c>
      <c r="J14" s="36" t="s">
        <v>277</v>
      </c>
      <c r="K14" s="36" t="s">
        <v>278</v>
      </c>
      <c r="L14" s="37" t="s">
        <v>279</v>
      </c>
      <c r="M14" s="37" t="s">
        <v>280</v>
      </c>
      <c r="N14" s="38">
        <v>3467.0</v>
      </c>
      <c r="O14" s="38">
        <v>16.0</v>
      </c>
      <c r="P14" s="36" t="s">
        <v>74</v>
      </c>
      <c r="Q14" s="37" t="s">
        <v>281</v>
      </c>
      <c r="R14" s="36">
        <v>69549.0</v>
      </c>
      <c r="S14" s="37" t="s">
        <v>282</v>
      </c>
      <c r="T14" s="37" t="s">
        <v>283</v>
      </c>
      <c r="U14" s="37" t="s">
        <v>284</v>
      </c>
      <c r="V14" s="36">
        <v>7.0</v>
      </c>
      <c r="W14" s="36">
        <v>171.0</v>
      </c>
      <c r="X14" s="37" t="s">
        <v>285</v>
      </c>
      <c r="Y14" s="36" t="s">
        <v>286</v>
      </c>
      <c r="Z14" s="37" t="s">
        <v>287</v>
      </c>
      <c r="AA14" s="39"/>
      <c r="AB14" s="39"/>
      <c r="AC14" s="39"/>
      <c r="AD14" s="40"/>
      <c r="AE14" s="40"/>
      <c r="AF14" s="40"/>
      <c r="AG14" s="39"/>
      <c r="AH14" s="40"/>
      <c r="AI14" s="40"/>
      <c r="AJ14" s="40"/>
      <c r="AK14" s="41"/>
      <c r="AL14" s="40"/>
      <c r="AM14" s="40"/>
      <c r="AN14" s="40"/>
      <c r="AO14" s="40"/>
      <c r="AP14" s="40"/>
      <c r="AQ14" s="42" t="s">
        <v>288</v>
      </c>
      <c r="AR14" s="42" t="s">
        <v>289</v>
      </c>
      <c r="AS14" s="42" t="s">
        <v>290</v>
      </c>
      <c r="AT14" s="43"/>
      <c r="AU14" s="39"/>
      <c r="AV14" s="39"/>
      <c r="AW14" s="35" t="s">
        <v>85</v>
      </c>
      <c r="AX14" s="56"/>
      <c r="AY14" s="39"/>
      <c r="AZ14" s="39"/>
      <c r="BA14" s="39"/>
      <c r="BB14" s="39"/>
      <c r="BC14" s="39"/>
      <c r="BD14" s="39"/>
      <c r="BE14" s="56"/>
      <c r="BF14" s="39"/>
      <c r="BG14" s="39"/>
      <c r="BH14" s="39"/>
      <c r="BI14" s="39"/>
      <c r="BJ14" s="39"/>
      <c r="BK14" s="39"/>
      <c r="BL14" s="39"/>
      <c r="BM14" s="39"/>
      <c r="BN14" s="57"/>
    </row>
    <row r="15">
      <c r="A15" s="47" t="s">
        <v>291</v>
      </c>
      <c r="B15" s="47" t="s">
        <v>292</v>
      </c>
      <c r="C15" s="34"/>
      <c r="D15" s="35" t="s">
        <v>64</v>
      </c>
      <c r="E15" s="35" t="s">
        <v>65</v>
      </c>
      <c r="F15" s="35" t="s">
        <v>293</v>
      </c>
      <c r="G15" s="35" t="s">
        <v>67</v>
      </c>
      <c r="H15" s="35" t="s">
        <v>68</v>
      </c>
      <c r="I15" s="35" t="s">
        <v>106</v>
      </c>
      <c r="J15" s="36" t="s">
        <v>294</v>
      </c>
      <c r="K15" s="36" t="s">
        <v>295</v>
      </c>
      <c r="L15" s="37" t="s">
        <v>296</v>
      </c>
      <c r="M15" s="37" t="s">
        <v>297</v>
      </c>
      <c r="N15" s="38">
        <v>4537.0</v>
      </c>
      <c r="O15" s="38">
        <v>39.0</v>
      </c>
      <c r="P15" s="36" t="s">
        <v>74</v>
      </c>
      <c r="Q15" s="37" t="s">
        <v>298</v>
      </c>
      <c r="R15" s="36">
        <v>61164.0</v>
      </c>
      <c r="S15" s="37" t="s">
        <v>299</v>
      </c>
      <c r="T15" s="37" t="s">
        <v>300</v>
      </c>
      <c r="U15" s="37" t="s">
        <v>301</v>
      </c>
      <c r="V15" s="36">
        <v>6.0</v>
      </c>
      <c r="W15" s="36">
        <v>177.0</v>
      </c>
      <c r="X15" s="37" t="s">
        <v>302</v>
      </c>
      <c r="Y15" s="36" t="s">
        <v>116</v>
      </c>
      <c r="Z15" s="37" t="s">
        <v>117</v>
      </c>
      <c r="AA15" s="36" t="s">
        <v>294</v>
      </c>
      <c r="AB15" s="36" t="s">
        <v>295</v>
      </c>
      <c r="AC15" s="38">
        <v>4497296.0</v>
      </c>
      <c r="AD15" s="49" t="s">
        <v>303</v>
      </c>
      <c r="AE15" s="49" t="s">
        <v>304</v>
      </c>
      <c r="AF15" s="49" t="s">
        <v>305</v>
      </c>
      <c r="AG15" s="36" t="s">
        <v>116</v>
      </c>
      <c r="AH15" s="49" t="s">
        <v>306</v>
      </c>
      <c r="AI15" s="49" t="s">
        <v>307</v>
      </c>
      <c r="AJ15" s="49" t="s">
        <v>308</v>
      </c>
      <c r="AK15" s="50">
        <v>122984.0</v>
      </c>
      <c r="AL15" s="51" t="s">
        <v>309</v>
      </c>
      <c r="AM15" s="51" t="s">
        <v>310</v>
      </c>
      <c r="AN15" s="51" t="s">
        <v>311</v>
      </c>
      <c r="AO15" s="37" t="s">
        <v>271</v>
      </c>
      <c r="AP15" s="37" t="s">
        <v>271</v>
      </c>
      <c r="AQ15" s="51" t="s">
        <v>312</v>
      </c>
      <c r="AR15" s="51" t="s">
        <v>313</v>
      </c>
      <c r="AS15" s="51" t="s">
        <v>314</v>
      </c>
      <c r="AT15" s="37" t="s">
        <v>271</v>
      </c>
      <c r="AU15" s="39"/>
      <c r="AV15" s="39"/>
      <c r="AW15" s="35" t="s">
        <v>85</v>
      </c>
      <c r="AX15" s="56"/>
      <c r="AY15" s="39"/>
      <c r="AZ15" s="39"/>
      <c r="BA15" s="39"/>
      <c r="BB15" s="39"/>
      <c r="BC15" s="39"/>
      <c r="BD15" s="39"/>
      <c r="BE15" s="56"/>
      <c r="BF15" s="39"/>
      <c r="BG15" s="39"/>
      <c r="BH15" s="39"/>
      <c r="BI15" s="39"/>
      <c r="BJ15" s="39"/>
      <c r="BK15" s="39"/>
      <c r="BL15" s="39"/>
      <c r="BM15" s="39"/>
      <c r="BN15" s="57"/>
    </row>
    <row r="16">
      <c r="A16" s="47" t="s">
        <v>315</v>
      </c>
      <c r="B16" s="47" t="s">
        <v>316</v>
      </c>
      <c r="C16" s="48" t="s">
        <v>163</v>
      </c>
      <c r="D16" s="35" t="s">
        <v>64</v>
      </c>
      <c r="E16" s="35" t="s">
        <v>65</v>
      </c>
      <c r="F16" s="35" t="s">
        <v>317</v>
      </c>
      <c r="G16" s="35" t="s">
        <v>67</v>
      </c>
      <c r="H16" s="35" t="s">
        <v>68</v>
      </c>
      <c r="I16" s="35" t="s">
        <v>69</v>
      </c>
      <c r="J16" s="36" t="s">
        <v>318</v>
      </c>
      <c r="K16" s="36" t="s">
        <v>165</v>
      </c>
      <c r="L16" s="37" t="s">
        <v>319</v>
      </c>
      <c r="M16" s="37" t="s">
        <v>320</v>
      </c>
      <c r="N16" s="38">
        <v>3364.0</v>
      </c>
      <c r="O16" s="38">
        <v>29.0</v>
      </c>
      <c r="P16" s="36" t="s">
        <v>74</v>
      </c>
      <c r="Q16" s="37" t="s">
        <v>321</v>
      </c>
      <c r="R16" s="36">
        <v>99626.0</v>
      </c>
      <c r="S16" s="37" t="s">
        <v>322</v>
      </c>
      <c r="T16" s="37" t="s">
        <v>323</v>
      </c>
      <c r="U16" s="37" t="s">
        <v>324</v>
      </c>
      <c r="V16" s="36">
        <v>6.0</v>
      </c>
      <c r="W16" s="36">
        <v>171.0</v>
      </c>
      <c r="X16" s="37" t="s">
        <v>325</v>
      </c>
      <c r="Y16" s="36" t="s">
        <v>326</v>
      </c>
      <c r="Z16" s="37" t="s">
        <v>327</v>
      </c>
      <c r="AA16" s="36" t="s">
        <v>318</v>
      </c>
      <c r="AB16" s="36" t="s">
        <v>165</v>
      </c>
      <c r="AC16" s="38">
        <v>8.3482295E7</v>
      </c>
      <c r="AD16" s="49" t="s">
        <v>328</v>
      </c>
      <c r="AE16" s="49" t="s">
        <v>329</v>
      </c>
      <c r="AF16" s="49" t="s">
        <v>330</v>
      </c>
      <c r="AG16" s="36" t="s">
        <v>326</v>
      </c>
      <c r="AH16" s="49" t="s">
        <v>331</v>
      </c>
      <c r="AI16" s="49" t="s">
        <v>332</v>
      </c>
      <c r="AJ16" s="49" t="s">
        <v>333</v>
      </c>
      <c r="AK16" s="50">
        <v>608085.0</v>
      </c>
      <c r="AL16" s="51" t="s">
        <v>334</v>
      </c>
      <c r="AM16" s="51" t="s">
        <v>335</v>
      </c>
      <c r="AN16" s="51" t="s">
        <v>336</v>
      </c>
      <c r="AO16" s="51" t="s">
        <v>337</v>
      </c>
      <c r="AP16" s="51" t="s">
        <v>338</v>
      </c>
      <c r="AQ16" s="51" t="s">
        <v>339</v>
      </c>
      <c r="AR16" s="51" t="s">
        <v>340</v>
      </c>
      <c r="AS16" s="51" t="s">
        <v>341</v>
      </c>
      <c r="AT16" s="51" t="s">
        <v>132</v>
      </c>
      <c r="AU16" s="39"/>
      <c r="AV16" s="39"/>
      <c r="AW16" s="35" t="s">
        <v>85</v>
      </c>
      <c r="AX16" s="56"/>
      <c r="AY16" s="39"/>
      <c r="AZ16" s="39"/>
      <c r="BA16" s="39"/>
      <c r="BB16" s="39"/>
      <c r="BC16" s="39"/>
      <c r="BD16" s="39"/>
      <c r="BE16" s="56"/>
      <c r="BF16" s="39"/>
      <c r="BG16" s="39"/>
      <c r="BH16" s="39"/>
      <c r="BI16" s="39"/>
      <c r="BJ16" s="39"/>
      <c r="BK16" s="39"/>
      <c r="BL16" s="39"/>
      <c r="BM16" s="39"/>
      <c r="BN16" s="57"/>
    </row>
    <row r="17">
      <c r="A17" s="47" t="s">
        <v>342</v>
      </c>
      <c r="B17" s="47" t="s">
        <v>343</v>
      </c>
      <c r="C17" s="48" t="s">
        <v>163</v>
      </c>
      <c r="D17" s="35" t="s">
        <v>64</v>
      </c>
      <c r="E17" s="35" t="s">
        <v>65</v>
      </c>
      <c r="F17" s="35" t="s">
        <v>344</v>
      </c>
      <c r="G17" s="35" t="s">
        <v>67</v>
      </c>
      <c r="H17" s="35" t="s">
        <v>68</v>
      </c>
      <c r="I17" s="35" t="s">
        <v>69</v>
      </c>
      <c r="J17" s="36" t="s">
        <v>345</v>
      </c>
      <c r="K17" s="36" t="s">
        <v>191</v>
      </c>
      <c r="L17" s="37" t="s">
        <v>346</v>
      </c>
      <c r="M17" s="37" t="s">
        <v>347</v>
      </c>
      <c r="N17" s="38">
        <v>1864.0</v>
      </c>
      <c r="O17" s="38">
        <v>230.0</v>
      </c>
      <c r="P17" s="36" t="s">
        <v>240</v>
      </c>
      <c r="Q17" s="37" t="s">
        <v>348</v>
      </c>
      <c r="R17" s="36">
        <v>83934.0</v>
      </c>
      <c r="S17" s="37" t="s">
        <v>349</v>
      </c>
      <c r="T17" s="37" t="s">
        <v>350</v>
      </c>
      <c r="U17" s="37" t="s">
        <v>351</v>
      </c>
      <c r="V17" s="36">
        <v>5.0</v>
      </c>
      <c r="W17" s="36">
        <v>162.0</v>
      </c>
      <c r="X17" s="37" t="s">
        <v>352</v>
      </c>
      <c r="Y17" s="36" t="s">
        <v>353</v>
      </c>
      <c r="Z17" s="37" t="s">
        <v>354</v>
      </c>
      <c r="AA17" s="36" t="s">
        <v>345</v>
      </c>
      <c r="AB17" s="36" t="s">
        <v>191</v>
      </c>
      <c r="AC17" s="38">
        <v>9.2720961E7</v>
      </c>
      <c r="AD17" s="49" t="s">
        <v>355</v>
      </c>
      <c r="AE17" s="49" t="s">
        <v>356</v>
      </c>
      <c r="AF17" s="49" t="s">
        <v>357</v>
      </c>
      <c r="AG17" s="36" t="s">
        <v>353</v>
      </c>
      <c r="AH17" s="49" t="s">
        <v>358</v>
      </c>
      <c r="AI17" s="49" t="s">
        <v>359</v>
      </c>
      <c r="AJ17" s="49" t="s">
        <v>360</v>
      </c>
      <c r="AK17" s="50">
        <v>893070.0</v>
      </c>
      <c r="AL17" s="51" t="s">
        <v>361</v>
      </c>
      <c r="AM17" s="51" t="s">
        <v>362</v>
      </c>
      <c r="AN17" s="51" t="s">
        <v>363</v>
      </c>
      <c r="AO17" s="51" t="s">
        <v>364</v>
      </c>
      <c r="AP17" s="51" t="s">
        <v>365</v>
      </c>
      <c r="AQ17" s="51" t="s">
        <v>366</v>
      </c>
      <c r="AR17" s="51" t="s">
        <v>367</v>
      </c>
      <c r="AS17" s="51" t="s">
        <v>368</v>
      </c>
      <c r="AT17" s="51" t="s">
        <v>132</v>
      </c>
      <c r="AU17" s="36" t="s">
        <v>369</v>
      </c>
      <c r="AV17" s="36" t="s">
        <v>370</v>
      </c>
      <c r="AW17" s="53" t="s">
        <v>249</v>
      </c>
      <c r="AX17" s="54">
        <v>100.0</v>
      </c>
      <c r="AY17" s="54">
        <v>17.0</v>
      </c>
      <c r="AZ17" s="54">
        <v>13.0</v>
      </c>
      <c r="BA17" s="54">
        <v>25.0</v>
      </c>
      <c r="BB17" s="54">
        <v>0.0</v>
      </c>
      <c r="BC17" s="54">
        <v>16.0</v>
      </c>
      <c r="BD17" s="54">
        <v>17.0</v>
      </c>
      <c r="BE17" s="54">
        <v>10.14</v>
      </c>
      <c r="BF17" s="54">
        <v>13.0</v>
      </c>
      <c r="BG17" s="54">
        <v>10.0</v>
      </c>
      <c r="BH17" s="54">
        <v>0.0</v>
      </c>
      <c r="BI17" s="54">
        <v>0.0</v>
      </c>
      <c r="BJ17" s="54">
        <v>11.0</v>
      </c>
      <c r="BK17" s="54">
        <v>12.0</v>
      </c>
      <c r="BL17" s="54">
        <v>14.0</v>
      </c>
      <c r="BM17" s="54">
        <v>11.0</v>
      </c>
      <c r="BN17" s="55">
        <v>20.0</v>
      </c>
    </row>
    <row r="18">
      <c r="A18" s="33"/>
      <c r="B18" s="33" t="s">
        <v>371</v>
      </c>
      <c r="C18" s="34"/>
      <c r="D18" s="35" t="s">
        <v>64</v>
      </c>
      <c r="E18" s="35" t="s">
        <v>372</v>
      </c>
      <c r="F18" s="35" t="s">
        <v>373</v>
      </c>
      <c r="G18" s="35" t="s">
        <v>67</v>
      </c>
      <c r="H18" s="35" t="s">
        <v>374</v>
      </c>
      <c r="I18" s="35" t="s">
        <v>69</v>
      </c>
      <c r="J18" s="36" t="s">
        <v>375</v>
      </c>
      <c r="K18" s="36" t="s">
        <v>206</v>
      </c>
      <c r="L18" s="37" t="s">
        <v>376</v>
      </c>
      <c r="M18" s="37" t="s">
        <v>377</v>
      </c>
      <c r="N18" s="38">
        <v>4675.0</v>
      </c>
      <c r="O18" s="38">
        <v>28.0</v>
      </c>
      <c r="P18" s="36" t="s">
        <v>74</v>
      </c>
      <c r="Q18" s="37" t="s">
        <v>378</v>
      </c>
      <c r="R18" s="36">
        <v>100116.0</v>
      </c>
      <c r="S18" s="37" t="s">
        <v>379</v>
      </c>
      <c r="T18" s="37" t="s">
        <v>380</v>
      </c>
      <c r="U18" s="37" t="s">
        <v>381</v>
      </c>
      <c r="V18" s="36">
        <v>5.0</v>
      </c>
      <c r="W18" s="36">
        <v>167.0</v>
      </c>
      <c r="X18" s="37" t="s">
        <v>382</v>
      </c>
      <c r="Y18" s="36" t="s">
        <v>383</v>
      </c>
      <c r="Z18" s="37" t="s">
        <v>384</v>
      </c>
      <c r="AA18" s="39"/>
      <c r="AB18" s="39"/>
      <c r="AC18" s="39"/>
      <c r="AD18" s="40"/>
      <c r="AE18" s="40"/>
      <c r="AF18" s="40"/>
      <c r="AG18" s="39"/>
      <c r="AH18" s="40"/>
      <c r="AI18" s="40"/>
      <c r="AJ18" s="40"/>
      <c r="AK18" s="41"/>
      <c r="AL18" s="40"/>
      <c r="AM18" s="40"/>
      <c r="AN18" s="40"/>
      <c r="AO18" s="40"/>
      <c r="AP18" s="40"/>
      <c r="AQ18" s="42" t="s">
        <v>385</v>
      </c>
      <c r="AR18" s="42" t="s">
        <v>386</v>
      </c>
      <c r="AS18" s="42" t="s">
        <v>387</v>
      </c>
      <c r="AT18" s="43"/>
      <c r="AU18" s="39"/>
      <c r="AV18" s="39"/>
      <c r="AW18" s="35" t="s">
        <v>85</v>
      </c>
      <c r="AX18" s="56"/>
      <c r="AY18" s="39"/>
      <c r="AZ18" s="39"/>
      <c r="BA18" s="39"/>
      <c r="BB18" s="39"/>
      <c r="BC18" s="39"/>
      <c r="BD18" s="39"/>
      <c r="BE18" s="56"/>
      <c r="BF18" s="39"/>
      <c r="BG18" s="39"/>
      <c r="BH18" s="39"/>
      <c r="BI18" s="39"/>
      <c r="BJ18" s="39"/>
      <c r="BK18" s="39"/>
      <c r="BL18" s="39"/>
      <c r="BM18" s="39"/>
      <c r="BN18" s="57"/>
    </row>
    <row r="19">
      <c r="A19" s="33"/>
      <c r="B19" s="33" t="s">
        <v>388</v>
      </c>
      <c r="C19" s="34"/>
      <c r="D19" s="35" t="s">
        <v>64</v>
      </c>
      <c r="E19" s="35" t="s">
        <v>372</v>
      </c>
      <c r="F19" s="35" t="s">
        <v>389</v>
      </c>
      <c r="G19" s="35" t="s">
        <v>67</v>
      </c>
      <c r="H19" s="35" t="s">
        <v>374</v>
      </c>
      <c r="I19" s="35" t="s">
        <v>69</v>
      </c>
      <c r="J19" s="36" t="s">
        <v>390</v>
      </c>
      <c r="K19" s="36" t="s">
        <v>71</v>
      </c>
      <c r="L19" s="37" t="s">
        <v>391</v>
      </c>
      <c r="M19" s="37" t="s">
        <v>392</v>
      </c>
      <c r="N19" s="38">
        <v>40.0</v>
      </c>
      <c r="O19" s="38">
        <v>4.0</v>
      </c>
      <c r="P19" s="36" t="s">
        <v>240</v>
      </c>
      <c r="Q19" s="37" t="s">
        <v>393</v>
      </c>
      <c r="R19" s="36">
        <v>17535.0</v>
      </c>
      <c r="S19" s="37" t="s">
        <v>394</v>
      </c>
      <c r="T19" s="37" t="s">
        <v>395</v>
      </c>
      <c r="U19" s="37" t="s">
        <v>396</v>
      </c>
      <c r="V19" s="36">
        <v>0.0</v>
      </c>
      <c r="W19" s="36">
        <v>22.0</v>
      </c>
      <c r="X19" s="37" t="s">
        <v>397</v>
      </c>
      <c r="Y19" s="36" t="s">
        <v>398</v>
      </c>
      <c r="Z19" s="37" t="s">
        <v>399</v>
      </c>
      <c r="AA19" s="39"/>
      <c r="AB19" s="39"/>
      <c r="AC19" s="39"/>
      <c r="AD19" s="40"/>
      <c r="AE19" s="40"/>
      <c r="AF19" s="40"/>
      <c r="AG19" s="39"/>
      <c r="AH19" s="40"/>
      <c r="AI19" s="40"/>
      <c r="AJ19" s="40"/>
      <c r="AK19" s="41"/>
      <c r="AL19" s="40"/>
      <c r="AM19" s="40"/>
      <c r="AN19" s="40"/>
      <c r="AO19" s="40"/>
      <c r="AP19" s="40"/>
      <c r="AQ19" s="42" t="s">
        <v>400</v>
      </c>
      <c r="AR19" s="42" t="s">
        <v>401</v>
      </c>
      <c r="AS19" s="42" t="s">
        <v>402</v>
      </c>
      <c r="AT19" s="43"/>
      <c r="AU19" s="39"/>
      <c r="AV19" s="39"/>
      <c r="AW19" s="53" t="s">
        <v>403</v>
      </c>
      <c r="AX19" s="56"/>
      <c r="AY19" s="54">
        <v>0.0</v>
      </c>
      <c r="AZ19" s="54">
        <v>0.0</v>
      </c>
      <c r="BA19" s="54">
        <v>0.0</v>
      </c>
      <c r="BB19" s="54">
        <v>0.0</v>
      </c>
      <c r="BC19" s="54">
        <v>0.0</v>
      </c>
      <c r="BD19" s="54">
        <v>0.0</v>
      </c>
      <c r="BE19" s="54">
        <v>0.0</v>
      </c>
      <c r="BF19" s="54">
        <v>0.0</v>
      </c>
      <c r="BG19" s="54">
        <v>0.0</v>
      </c>
      <c r="BH19" s="54">
        <v>0.0</v>
      </c>
      <c r="BI19" s="54">
        <v>0.0</v>
      </c>
      <c r="BJ19" s="54">
        <v>0.0</v>
      </c>
      <c r="BK19" s="54">
        <v>0.0</v>
      </c>
      <c r="BL19" s="54">
        <v>0.0</v>
      </c>
      <c r="BM19" s="54">
        <v>0.0</v>
      </c>
      <c r="BN19" s="55">
        <v>0.0</v>
      </c>
    </row>
    <row r="20">
      <c r="A20" s="33"/>
      <c r="B20" s="33" t="s">
        <v>404</v>
      </c>
      <c r="C20" s="34"/>
      <c r="D20" s="35" t="s">
        <v>64</v>
      </c>
      <c r="E20" s="35" t="s">
        <v>372</v>
      </c>
      <c r="F20" s="35" t="s">
        <v>405</v>
      </c>
      <c r="G20" s="35" t="s">
        <v>67</v>
      </c>
      <c r="H20" s="35" t="s">
        <v>374</v>
      </c>
      <c r="I20" s="35" t="s">
        <v>69</v>
      </c>
      <c r="J20" s="36" t="s">
        <v>70</v>
      </c>
      <c r="K20" s="36" t="s">
        <v>89</v>
      </c>
      <c r="L20" s="37" t="s">
        <v>406</v>
      </c>
      <c r="M20" s="37" t="s">
        <v>407</v>
      </c>
      <c r="N20" s="38">
        <v>1984.0</v>
      </c>
      <c r="O20" s="38">
        <v>252.0</v>
      </c>
      <c r="P20" s="36" t="s">
        <v>240</v>
      </c>
      <c r="Q20" s="37" t="s">
        <v>408</v>
      </c>
      <c r="R20" s="36">
        <v>101833.0</v>
      </c>
      <c r="S20" s="37" t="s">
        <v>409</v>
      </c>
      <c r="T20" s="37" t="s">
        <v>410</v>
      </c>
      <c r="U20" s="37" t="s">
        <v>411</v>
      </c>
      <c r="V20" s="36">
        <v>4.0</v>
      </c>
      <c r="W20" s="36">
        <v>154.0</v>
      </c>
      <c r="X20" s="37" t="s">
        <v>412</v>
      </c>
      <c r="Y20" s="36" t="s">
        <v>413</v>
      </c>
      <c r="Z20" s="37" t="s">
        <v>414</v>
      </c>
      <c r="AA20" s="39"/>
      <c r="AB20" s="39"/>
      <c r="AC20" s="39"/>
      <c r="AD20" s="40"/>
      <c r="AE20" s="40"/>
      <c r="AF20" s="40"/>
      <c r="AG20" s="39"/>
      <c r="AH20" s="40"/>
      <c r="AI20" s="40"/>
      <c r="AJ20" s="40"/>
      <c r="AK20" s="41"/>
      <c r="AL20" s="40"/>
      <c r="AM20" s="40"/>
      <c r="AN20" s="40"/>
      <c r="AO20" s="40"/>
      <c r="AP20" s="40"/>
      <c r="AQ20" s="42" t="s">
        <v>415</v>
      </c>
      <c r="AR20" s="42" t="s">
        <v>416</v>
      </c>
      <c r="AS20" s="42" t="s">
        <v>417</v>
      </c>
      <c r="AT20" s="43"/>
      <c r="AU20" s="39"/>
      <c r="AV20" s="39"/>
      <c r="AW20" s="53" t="s">
        <v>418</v>
      </c>
      <c r="AX20" s="54" t="s">
        <v>419</v>
      </c>
      <c r="AY20" s="54">
        <v>17.0</v>
      </c>
      <c r="AZ20" s="54">
        <v>13.0</v>
      </c>
      <c r="BA20" s="54">
        <v>0.0</v>
      </c>
      <c r="BB20" s="54">
        <v>0.0</v>
      </c>
      <c r="BC20" s="54">
        <v>17.0</v>
      </c>
      <c r="BD20" s="54">
        <v>16.0</v>
      </c>
      <c r="BE20" s="54">
        <v>12.17</v>
      </c>
      <c r="BF20" s="54">
        <v>13.0</v>
      </c>
      <c r="BG20" s="54">
        <v>0.0</v>
      </c>
      <c r="BH20" s="54">
        <v>0.0</v>
      </c>
      <c r="BI20" s="54">
        <v>0.0</v>
      </c>
      <c r="BJ20" s="54">
        <v>0.0</v>
      </c>
      <c r="BK20" s="54">
        <v>11.0</v>
      </c>
      <c r="BL20" s="54">
        <v>14.0</v>
      </c>
      <c r="BM20" s="54">
        <v>0.0</v>
      </c>
      <c r="BN20" s="55">
        <v>20.0</v>
      </c>
    </row>
    <row r="21">
      <c r="A21" s="47" t="s">
        <v>420</v>
      </c>
      <c r="B21" s="47" t="s">
        <v>421</v>
      </c>
      <c r="C21" s="48" t="s">
        <v>422</v>
      </c>
      <c r="D21" s="35" t="s">
        <v>64</v>
      </c>
      <c r="E21" s="35" t="s">
        <v>372</v>
      </c>
      <c r="F21" s="35" t="s">
        <v>423</v>
      </c>
      <c r="G21" s="35" t="s">
        <v>67</v>
      </c>
      <c r="H21" s="35" t="s">
        <v>374</v>
      </c>
      <c r="I21" s="35" t="s">
        <v>106</v>
      </c>
      <c r="J21" s="36" t="s">
        <v>88</v>
      </c>
      <c r="K21" s="36" t="s">
        <v>108</v>
      </c>
      <c r="L21" s="37" t="s">
        <v>424</v>
      </c>
      <c r="M21" s="37" t="s">
        <v>425</v>
      </c>
      <c r="N21" s="38">
        <v>1423.0</v>
      </c>
      <c r="O21" s="38">
        <v>184.0</v>
      </c>
      <c r="P21" s="36" t="s">
        <v>240</v>
      </c>
      <c r="Q21" s="37" t="s">
        <v>426</v>
      </c>
      <c r="R21" s="36">
        <v>97133.0</v>
      </c>
      <c r="S21" s="37" t="s">
        <v>427</v>
      </c>
      <c r="T21" s="37" t="s">
        <v>428</v>
      </c>
      <c r="U21" s="37" t="s">
        <v>429</v>
      </c>
      <c r="V21" s="36">
        <v>6.0</v>
      </c>
      <c r="W21" s="36">
        <v>181.0</v>
      </c>
      <c r="X21" s="37" t="s">
        <v>430</v>
      </c>
      <c r="Y21" s="36" t="s">
        <v>431</v>
      </c>
      <c r="Z21" s="37" t="s">
        <v>331</v>
      </c>
      <c r="AA21" s="36" t="s">
        <v>88</v>
      </c>
      <c r="AB21" s="36" t="s">
        <v>108</v>
      </c>
      <c r="AC21" s="38">
        <v>5.9390131E7</v>
      </c>
      <c r="AD21" s="49" t="s">
        <v>432</v>
      </c>
      <c r="AE21" s="49" t="s">
        <v>433</v>
      </c>
      <c r="AF21" s="49" t="s">
        <v>434</v>
      </c>
      <c r="AG21" s="36" t="s">
        <v>431</v>
      </c>
      <c r="AH21" s="49" t="s">
        <v>435</v>
      </c>
      <c r="AI21" s="49" t="s">
        <v>436</v>
      </c>
      <c r="AJ21" s="49" t="s">
        <v>437</v>
      </c>
      <c r="AK21" s="50">
        <v>795737.0</v>
      </c>
      <c r="AL21" s="51" t="s">
        <v>438</v>
      </c>
      <c r="AM21" s="51" t="s">
        <v>439</v>
      </c>
      <c r="AN21" s="51" t="s">
        <v>440</v>
      </c>
      <c r="AO21" s="51" t="s">
        <v>441</v>
      </c>
      <c r="AP21" s="51" t="s">
        <v>442</v>
      </c>
      <c r="AQ21" s="51" t="s">
        <v>272</v>
      </c>
      <c r="AR21" s="51" t="s">
        <v>443</v>
      </c>
      <c r="AS21" s="51" t="s">
        <v>444</v>
      </c>
      <c r="AT21" s="51" t="s">
        <v>132</v>
      </c>
      <c r="AU21" s="36" t="s">
        <v>445</v>
      </c>
      <c r="AV21" s="36" t="s">
        <v>446</v>
      </c>
      <c r="AW21" s="53" t="s">
        <v>447</v>
      </c>
      <c r="AX21" s="54" t="s">
        <v>448</v>
      </c>
      <c r="AY21" s="54">
        <v>17.0</v>
      </c>
      <c r="AZ21" s="54">
        <v>13.0</v>
      </c>
      <c r="BA21" s="54">
        <v>24.0</v>
      </c>
      <c r="BB21" s="54">
        <v>0.0</v>
      </c>
      <c r="BC21" s="54">
        <v>15.0</v>
      </c>
      <c r="BD21" s="54">
        <v>0.0</v>
      </c>
      <c r="BE21" s="54">
        <v>16.19</v>
      </c>
      <c r="BF21" s="54">
        <v>13.0</v>
      </c>
      <c r="BG21" s="54">
        <v>10.0</v>
      </c>
      <c r="BH21" s="54">
        <v>12.0</v>
      </c>
      <c r="BI21" s="54">
        <v>21.0</v>
      </c>
      <c r="BJ21" s="54">
        <v>0.0</v>
      </c>
      <c r="BK21" s="54">
        <v>12.0</v>
      </c>
      <c r="BL21" s="54">
        <v>14.0</v>
      </c>
      <c r="BM21" s="54">
        <v>11.0</v>
      </c>
      <c r="BN21" s="55">
        <v>20.0</v>
      </c>
    </row>
    <row r="22">
      <c r="A22" s="47" t="s">
        <v>449</v>
      </c>
      <c r="B22" s="47" t="s">
        <v>450</v>
      </c>
      <c r="C22" s="48" t="s">
        <v>422</v>
      </c>
      <c r="D22" s="35" t="s">
        <v>64</v>
      </c>
      <c r="E22" s="35" t="s">
        <v>372</v>
      </c>
      <c r="F22" s="35" t="s">
        <v>451</v>
      </c>
      <c r="G22" s="35" t="s">
        <v>67</v>
      </c>
      <c r="H22" s="35" t="s">
        <v>374</v>
      </c>
      <c r="I22" s="35" t="s">
        <v>69</v>
      </c>
      <c r="J22" s="36" t="s">
        <v>107</v>
      </c>
      <c r="K22" s="36" t="s">
        <v>137</v>
      </c>
      <c r="L22" s="37" t="s">
        <v>452</v>
      </c>
      <c r="M22" s="37" t="s">
        <v>453</v>
      </c>
      <c r="N22" s="38">
        <v>2966.0</v>
      </c>
      <c r="O22" s="38">
        <v>23.0</v>
      </c>
      <c r="P22" s="36" t="s">
        <v>74</v>
      </c>
      <c r="Q22" s="37" t="s">
        <v>454</v>
      </c>
      <c r="R22" s="36">
        <v>81968.0</v>
      </c>
      <c r="S22" s="37" t="s">
        <v>455</v>
      </c>
      <c r="T22" s="37" t="s">
        <v>456</v>
      </c>
      <c r="U22" s="37" t="s">
        <v>457</v>
      </c>
      <c r="V22" s="36">
        <v>4.0</v>
      </c>
      <c r="W22" s="36">
        <v>184.0</v>
      </c>
      <c r="X22" s="37" t="s">
        <v>458</v>
      </c>
      <c r="Y22" s="36" t="s">
        <v>459</v>
      </c>
      <c r="Z22" s="37" t="s">
        <v>460</v>
      </c>
      <c r="AA22" s="36" t="s">
        <v>107</v>
      </c>
      <c r="AB22" s="36" t="s">
        <v>137</v>
      </c>
      <c r="AC22" s="38">
        <v>8.1737803E7</v>
      </c>
      <c r="AD22" s="49" t="s">
        <v>461</v>
      </c>
      <c r="AE22" s="49" t="s">
        <v>462</v>
      </c>
      <c r="AF22" s="49" t="s">
        <v>463</v>
      </c>
      <c r="AG22" s="36" t="s">
        <v>459</v>
      </c>
      <c r="AH22" s="49" t="s">
        <v>464</v>
      </c>
      <c r="AI22" s="49" t="s">
        <v>465</v>
      </c>
      <c r="AJ22" s="49" t="s">
        <v>466</v>
      </c>
      <c r="AK22" s="50">
        <v>897222.0</v>
      </c>
      <c r="AL22" s="51" t="s">
        <v>467</v>
      </c>
      <c r="AM22" s="51" t="s">
        <v>468</v>
      </c>
      <c r="AN22" s="51" t="s">
        <v>469</v>
      </c>
      <c r="AO22" s="51" t="s">
        <v>470</v>
      </c>
      <c r="AP22" s="51" t="s">
        <v>471</v>
      </c>
      <c r="AQ22" s="51" t="s">
        <v>472</v>
      </c>
      <c r="AR22" s="51" t="s">
        <v>473</v>
      </c>
      <c r="AS22" s="51" t="s">
        <v>474</v>
      </c>
      <c r="AT22" s="51" t="s">
        <v>132</v>
      </c>
      <c r="AU22" s="39"/>
      <c r="AV22" s="39"/>
      <c r="AW22" s="35" t="s">
        <v>85</v>
      </c>
      <c r="AX22" s="56"/>
      <c r="AY22" s="39"/>
      <c r="AZ22" s="39"/>
      <c r="BA22" s="39"/>
      <c r="BB22" s="39"/>
      <c r="BC22" s="39"/>
      <c r="BD22" s="39"/>
      <c r="BE22" s="56"/>
      <c r="BF22" s="39"/>
      <c r="BG22" s="39"/>
      <c r="BH22" s="39"/>
      <c r="BI22" s="39"/>
      <c r="BJ22" s="39"/>
      <c r="BK22" s="39"/>
      <c r="BL22" s="39"/>
      <c r="BM22" s="39"/>
      <c r="BN22" s="57"/>
    </row>
    <row r="23">
      <c r="A23" s="47" t="s">
        <v>475</v>
      </c>
      <c r="B23" s="47" t="s">
        <v>476</v>
      </c>
      <c r="C23" s="48" t="s">
        <v>477</v>
      </c>
      <c r="D23" s="35" t="s">
        <v>64</v>
      </c>
      <c r="E23" s="35" t="s">
        <v>372</v>
      </c>
      <c r="F23" s="35" t="s">
        <v>478</v>
      </c>
      <c r="G23" s="35" t="s">
        <v>67</v>
      </c>
      <c r="H23" s="35" t="s">
        <v>374</v>
      </c>
      <c r="I23" s="35" t="s">
        <v>106</v>
      </c>
      <c r="J23" s="36" t="s">
        <v>136</v>
      </c>
      <c r="K23" s="36" t="s">
        <v>166</v>
      </c>
      <c r="L23" s="37" t="s">
        <v>479</v>
      </c>
      <c r="M23" s="37" t="s">
        <v>480</v>
      </c>
      <c r="N23" s="38">
        <v>4260.0</v>
      </c>
      <c r="O23" s="38">
        <v>38.0</v>
      </c>
      <c r="P23" s="36" t="s">
        <v>74</v>
      </c>
      <c r="Q23" s="37" t="s">
        <v>481</v>
      </c>
      <c r="R23" s="36">
        <v>105842.0</v>
      </c>
      <c r="S23" s="37" t="s">
        <v>482</v>
      </c>
      <c r="T23" s="37" t="s">
        <v>483</v>
      </c>
      <c r="U23" s="37" t="s">
        <v>484</v>
      </c>
      <c r="V23" s="36">
        <v>6.0</v>
      </c>
      <c r="W23" s="36">
        <v>164.0</v>
      </c>
      <c r="X23" s="37" t="s">
        <v>485</v>
      </c>
      <c r="Y23" s="36" t="s">
        <v>486</v>
      </c>
      <c r="Z23" s="37" t="s">
        <v>487</v>
      </c>
      <c r="AA23" s="36" t="s">
        <v>136</v>
      </c>
      <c r="AB23" s="36" t="s">
        <v>166</v>
      </c>
      <c r="AC23" s="38">
        <v>8.697522E7</v>
      </c>
      <c r="AD23" s="49" t="s">
        <v>488</v>
      </c>
      <c r="AE23" s="49" t="s">
        <v>489</v>
      </c>
      <c r="AF23" s="49" t="s">
        <v>490</v>
      </c>
      <c r="AG23" s="36" t="s">
        <v>486</v>
      </c>
      <c r="AH23" s="49" t="s">
        <v>491</v>
      </c>
      <c r="AI23" s="49" t="s">
        <v>492</v>
      </c>
      <c r="AJ23" s="49" t="s">
        <v>493</v>
      </c>
      <c r="AK23" s="50">
        <v>866474.0</v>
      </c>
      <c r="AL23" s="51" t="s">
        <v>494</v>
      </c>
      <c r="AM23" s="51" t="s">
        <v>495</v>
      </c>
      <c r="AN23" s="51" t="s">
        <v>496</v>
      </c>
      <c r="AO23" s="51" t="s">
        <v>497</v>
      </c>
      <c r="AP23" s="51" t="s">
        <v>498</v>
      </c>
      <c r="AQ23" s="51" t="s">
        <v>499</v>
      </c>
      <c r="AR23" s="51" t="s">
        <v>500</v>
      </c>
      <c r="AS23" s="51" t="s">
        <v>501</v>
      </c>
      <c r="AT23" s="51" t="s">
        <v>132</v>
      </c>
      <c r="AU23" s="39"/>
      <c r="AV23" s="39"/>
      <c r="AW23" s="35" t="s">
        <v>85</v>
      </c>
      <c r="AX23" s="56"/>
      <c r="AY23" s="39"/>
      <c r="AZ23" s="39"/>
      <c r="BA23" s="39"/>
      <c r="BB23" s="39"/>
      <c r="BC23" s="39"/>
      <c r="BD23" s="39"/>
      <c r="BE23" s="56"/>
      <c r="BF23" s="39"/>
      <c r="BG23" s="39"/>
      <c r="BH23" s="39"/>
      <c r="BI23" s="39"/>
      <c r="BJ23" s="39"/>
      <c r="BK23" s="39"/>
      <c r="BL23" s="39"/>
      <c r="BM23" s="39"/>
      <c r="BN23" s="57"/>
    </row>
    <row r="24">
      <c r="A24" s="47" t="s">
        <v>502</v>
      </c>
      <c r="B24" s="47" t="s">
        <v>503</v>
      </c>
      <c r="C24" s="48" t="s">
        <v>422</v>
      </c>
      <c r="D24" s="35" t="s">
        <v>64</v>
      </c>
      <c r="E24" s="35" t="s">
        <v>372</v>
      </c>
      <c r="F24" s="35" t="s">
        <v>504</v>
      </c>
      <c r="G24" s="35" t="s">
        <v>67</v>
      </c>
      <c r="H24" s="35" t="s">
        <v>374</v>
      </c>
      <c r="I24" s="35" t="s">
        <v>106</v>
      </c>
      <c r="J24" s="36" t="s">
        <v>165</v>
      </c>
      <c r="K24" s="36" t="s">
        <v>192</v>
      </c>
      <c r="L24" s="37" t="s">
        <v>505</v>
      </c>
      <c r="M24" s="37" t="s">
        <v>506</v>
      </c>
      <c r="N24" s="38">
        <v>3227.0</v>
      </c>
      <c r="O24" s="38">
        <v>33.0</v>
      </c>
      <c r="P24" s="36" t="s">
        <v>74</v>
      </c>
      <c r="Q24" s="37" t="s">
        <v>507</v>
      </c>
      <c r="R24" s="36">
        <v>106061.0</v>
      </c>
      <c r="S24" s="37" t="s">
        <v>508</v>
      </c>
      <c r="T24" s="37" t="s">
        <v>509</v>
      </c>
      <c r="U24" s="37" t="s">
        <v>510</v>
      </c>
      <c r="V24" s="36">
        <v>5.0</v>
      </c>
      <c r="W24" s="36">
        <v>160.0</v>
      </c>
      <c r="X24" s="37" t="s">
        <v>511</v>
      </c>
      <c r="Y24" s="36" t="s">
        <v>512</v>
      </c>
      <c r="Z24" s="37" t="s">
        <v>513</v>
      </c>
      <c r="AA24" s="36" t="s">
        <v>165</v>
      </c>
      <c r="AB24" s="36" t="s">
        <v>192</v>
      </c>
      <c r="AC24" s="38">
        <v>8.5980694E7</v>
      </c>
      <c r="AD24" s="49" t="s">
        <v>514</v>
      </c>
      <c r="AE24" s="49" t="s">
        <v>515</v>
      </c>
      <c r="AF24" s="49" t="s">
        <v>516</v>
      </c>
      <c r="AG24" s="36" t="s">
        <v>512</v>
      </c>
      <c r="AH24" s="49" t="s">
        <v>517</v>
      </c>
      <c r="AI24" s="49" t="s">
        <v>518</v>
      </c>
      <c r="AJ24" s="49" t="s">
        <v>519</v>
      </c>
      <c r="AK24" s="50">
        <v>804212.0</v>
      </c>
      <c r="AL24" s="51" t="s">
        <v>520</v>
      </c>
      <c r="AM24" s="51" t="s">
        <v>521</v>
      </c>
      <c r="AN24" s="51" t="s">
        <v>522</v>
      </c>
      <c r="AO24" s="51" t="s">
        <v>523</v>
      </c>
      <c r="AP24" s="51" t="s">
        <v>524</v>
      </c>
      <c r="AQ24" s="51" t="s">
        <v>525</v>
      </c>
      <c r="AR24" s="51" t="s">
        <v>526</v>
      </c>
      <c r="AS24" s="51" t="s">
        <v>527</v>
      </c>
      <c r="AT24" s="51" t="s">
        <v>132</v>
      </c>
      <c r="AU24" s="39"/>
      <c r="AV24" s="39"/>
      <c r="AW24" s="35" t="s">
        <v>85</v>
      </c>
      <c r="AX24" s="56"/>
      <c r="AY24" s="39"/>
      <c r="AZ24" s="39"/>
      <c r="BA24" s="39"/>
      <c r="BB24" s="39"/>
      <c r="BC24" s="39"/>
      <c r="BD24" s="39"/>
      <c r="BE24" s="56"/>
      <c r="BF24" s="39"/>
      <c r="BG24" s="39"/>
      <c r="BH24" s="39"/>
      <c r="BI24" s="39"/>
      <c r="BJ24" s="39"/>
      <c r="BK24" s="39"/>
      <c r="BL24" s="39"/>
      <c r="BM24" s="39"/>
      <c r="BN24" s="57"/>
    </row>
    <row r="25">
      <c r="A25" s="33"/>
      <c r="B25" s="33" t="s">
        <v>528</v>
      </c>
      <c r="C25" s="34"/>
      <c r="D25" s="35" t="s">
        <v>64</v>
      </c>
      <c r="E25" s="35" t="s">
        <v>372</v>
      </c>
      <c r="F25" s="35" t="s">
        <v>529</v>
      </c>
      <c r="G25" s="35" t="s">
        <v>67</v>
      </c>
      <c r="H25" s="35" t="s">
        <v>374</v>
      </c>
      <c r="I25" s="35" t="s">
        <v>106</v>
      </c>
      <c r="J25" s="36" t="s">
        <v>191</v>
      </c>
      <c r="K25" s="36" t="s">
        <v>207</v>
      </c>
      <c r="L25" s="37" t="s">
        <v>530</v>
      </c>
      <c r="M25" s="37" t="s">
        <v>531</v>
      </c>
      <c r="N25" s="38">
        <v>3700.0</v>
      </c>
      <c r="O25" s="38">
        <v>20.0</v>
      </c>
      <c r="P25" s="36" t="s">
        <v>74</v>
      </c>
      <c r="Q25" s="37" t="s">
        <v>532</v>
      </c>
      <c r="R25" s="36">
        <v>128103.0</v>
      </c>
      <c r="S25" s="37" t="s">
        <v>533</v>
      </c>
      <c r="T25" s="37" t="s">
        <v>534</v>
      </c>
      <c r="U25" s="37" t="s">
        <v>535</v>
      </c>
      <c r="V25" s="36">
        <v>5.0</v>
      </c>
      <c r="W25" s="36">
        <v>163.0</v>
      </c>
      <c r="X25" s="37" t="s">
        <v>536</v>
      </c>
      <c r="Y25" s="36" t="s">
        <v>537</v>
      </c>
      <c r="Z25" s="37" t="s">
        <v>201</v>
      </c>
      <c r="AA25" s="39"/>
      <c r="AB25" s="39"/>
      <c r="AC25" s="39"/>
      <c r="AD25" s="40"/>
      <c r="AE25" s="40"/>
      <c r="AF25" s="40"/>
      <c r="AG25" s="39"/>
      <c r="AH25" s="40"/>
      <c r="AI25" s="40"/>
      <c r="AJ25" s="40"/>
      <c r="AK25" s="41"/>
      <c r="AL25" s="40"/>
      <c r="AM25" s="40"/>
      <c r="AN25" s="40"/>
      <c r="AO25" s="40"/>
      <c r="AP25" s="40"/>
      <c r="AQ25" s="42" t="s">
        <v>538</v>
      </c>
      <c r="AR25" s="42" t="s">
        <v>539</v>
      </c>
      <c r="AS25" s="42" t="s">
        <v>540</v>
      </c>
      <c r="AT25" s="43"/>
      <c r="AU25" s="39"/>
      <c r="AV25" s="39"/>
      <c r="AW25" s="35" t="s">
        <v>85</v>
      </c>
      <c r="AX25" s="56"/>
      <c r="AY25" s="39"/>
      <c r="AZ25" s="39"/>
      <c r="BA25" s="39"/>
      <c r="BB25" s="39"/>
      <c r="BC25" s="39"/>
      <c r="BD25" s="39"/>
      <c r="BE25" s="56"/>
      <c r="BF25" s="39"/>
      <c r="BG25" s="39"/>
      <c r="BH25" s="39"/>
      <c r="BI25" s="39"/>
      <c r="BJ25" s="39"/>
      <c r="BK25" s="39"/>
      <c r="BL25" s="39"/>
      <c r="BM25" s="39"/>
      <c r="BN25" s="57"/>
    </row>
    <row r="26">
      <c r="A26" s="33"/>
      <c r="B26" s="33" t="s">
        <v>541</v>
      </c>
      <c r="C26" s="34"/>
      <c r="D26" s="35" t="s">
        <v>64</v>
      </c>
      <c r="E26" s="35" t="s">
        <v>372</v>
      </c>
      <c r="F26" s="35" t="s">
        <v>542</v>
      </c>
      <c r="G26" s="35" t="s">
        <v>67</v>
      </c>
      <c r="H26" s="35" t="s">
        <v>374</v>
      </c>
      <c r="I26" s="35" t="s">
        <v>106</v>
      </c>
      <c r="J26" s="36" t="s">
        <v>206</v>
      </c>
      <c r="K26" s="36" t="s">
        <v>222</v>
      </c>
      <c r="L26" s="37" t="s">
        <v>543</v>
      </c>
      <c r="M26" s="37" t="s">
        <v>544</v>
      </c>
      <c r="N26" s="38">
        <v>1154.0</v>
      </c>
      <c r="O26" s="38">
        <v>13.0</v>
      </c>
      <c r="P26" s="36" t="s">
        <v>74</v>
      </c>
      <c r="Q26" s="37" t="s">
        <v>545</v>
      </c>
      <c r="R26" s="36">
        <v>69392.0</v>
      </c>
      <c r="S26" s="37" t="s">
        <v>546</v>
      </c>
      <c r="T26" s="37" t="s">
        <v>547</v>
      </c>
      <c r="U26" s="37" t="s">
        <v>548</v>
      </c>
      <c r="V26" s="36">
        <v>0.0</v>
      </c>
      <c r="W26" s="36">
        <v>95.0</v>
      </c>
      <c r="X26" s="37" t="s">
        <v>549</v>
      </c>
      <c r="Y26" s="36" t="s">
        <v>550</v>
      </c>
      <c r="Z26" s="37" t="s">
        <v>201</v>
      </c>
      <c r="AA26" s="39"/>
      <c r="AB26" s="39"/>
      <c r="AC26" s="39"/>
      <c r="AD26" s="40"/>
      <c r="AE26" s="40"/>
      <c r="AF26" s="40"/>
      <c r="AG26" s="39"/>
      <c r="AH26" s="40"/>
      <c r="AI26" s="40"/>
      <c r="AJ26" s="40"/>
      <c r="AK26" s="41"/>
      <c r="AL26" s="40"/>
      <c r="AM26" s="40"/>
      <c r="AN26" s="40"/>
      <c r="AO26" s="40"/>
      <c r="AP26" s="40"/>
      <c r="AQ26" s="42" t="s">
        <v>551</v>
      </c>
      <c r="AR26" s="42" t="s">
        <v>552</v>
      </c>
      <c r="AS26" s="42" t="s">
        <v>553</v>
      </c>
      <c r="AT26" s="43"/>
      <c r="AU26" s="39"/>
      <c r="AV26" s="39"/>
      <c r="AW26" s="35" t="s">
        <v>85</v>
      </c>
      <c r="AX26" s="56"/>
      <c r="AY26" s="39"/>
      <c r="AZ26" s="39"/>
      <c r="BA26" s="39"/>
      <c r="BB26" s="39"/>
      <c r="BC26" s="39"/>
      <c r="BD26" s="39"/>
      <c r="BE26" s="56"/>
      <c r="BF26" s="39"/>
      <c r="BG26" s="39"/>
      <c r="BH26" s="39"/>
      <c r="BI26" s="39"/>
      <c r="BJ26" s="39"/>
      <c r="BK26" s="39"/>
      <c r="BL26" s="39"/>
      <c r="BM26" s="39"/>
      <c r="BN26" s="57"/>
    </row>
    <row r="27">
      <c r="A27" s="33"/>
      <c r="B27" s="33" t="s">
        <v>554</v>
      </c>
      <c r="C27" s="34"/>
      <c r="D27" s="35" t="s">
        <v>64</v>
      </c>
      <c r="E27" s="35" t="s">
        <v>372</v>
      </c>
      <c r="F27" s="35" t="s">
        <v>555</v>
      </c>
      <c r="G27" s="35" t="s">
        <v>67</v>
      </c>
      <c r="H27" s="35" t="s">
        <v>374</v>
      </c>
      <c r="I27" s="35" t="s">
        <v>69</v>
      </c>
      <c r="J27" s="36" t="s">
        <v>221</v>
      </c>
      <c r="K27" s="36" t="s">
        <v>556</v>
      </c>
      <c r="L27" s="37" t="s">
        <v>557</v>
      </c>
      <c r="M27" s="37" t="s">
        <v>558</v>
      </c>
      <c r="N27" s="38">
        <v>3482.0</v>
      </c>
      <c r="O27" s="38">
        <v>28.0</v>
      </c>
      <c r="P27" s="36" t="s">
        <v>74</v>
      </c>
      <c r="Q27" s="37" t="s">
        <v>559</v>
      </c>
      <c r="R27" s="36">
        <v>92308.0</v>
      </c>
      <c r="S27" s="37" t="s">
        <v>560</v>
      </c>
      <c r="T27" s="37" t="s">
        <v>561</v>
      </c>
      <c r="U27" s="37" t="s">
        <v>562</v>
      </c>
      <c r="V27" s="36">
        <v>4.0</v>
      </c>
      <c r="W27" s="36">
        <v>139.0</v>
      </c>
      <c r="X27" s="37" t="s">
        <v>563</v>
      </c>
      <c r="Y27" s="36" t="s">
        <v>564</v>
      </c>
      <c r="Z27" s="37" t="s">
        <v>565</v>
      </c>
      <c r="AA27" s="39"/>
      <c r="AB27" s="39"/>
      <c r="AC27" s="39"/>
      <c r="AD27" s="40"/>
      <c r="AE27" s="40"/>
      <c r="AF27" s="40"/>
      <c r="AG27" s="39"/>
      <c r="AH27" s="40"/>
      <c r="AI27" s="40"/>
      <c r="AJ27" s="40"/>
      <c r="AK27" s="41"/>
      <c r="AL27" s="40"/>
      <c r="AM27" s="40"/>
      <c r="AN27" s="40"/>
      <c r="AO27" s="40"/>
      <c r="AP27" s="40"/>
      <c r="AQ27" s="42" t="s">
        <v>566</v>
      </c>
      <c r="AR27" s="42" t="s">
        <v>567</v>
      </c>
      <c r="AS27" s="42" t="s">
        <v>568</v>
      </c>
      <c r="AT27" s="43"/>
      <c r="AU27" s="39"/>
      <c r="AV27" s="39"/>
      <c r="AW27" s="35" t="s">
        <v>85</v>
      </c>
      <c r="AX27" s="56"/>
      <c r="AY27" s="39"/>
      <c r="AZ27" s="39"/>
      <c r="BA27" s="39"/>
      <c r="BB27" s="39"/>
      <c r="BC27" s="39"/>
      <c r="BD27" s="39"/>
      <c r="BE27" s="56"/>
      <c r="BF27" s="39"/>
      <c r="BG27" s="39"/>
      <c r="BH27" s="39"/>
      <c r="BI27" s="39"/>
      <c r="BJ27" s="39"/>
      <c r="BK27" s="39"/>
      <c r="BL27" s="39"/>
      <c r="BM27" s="39"/>
      <c r="BN27" s="57"/>
    </row>
    <row r="28">
      <c r="A28" s="33"/>
      <c r="B28" s="33" t="s">
        <v>569</v>
      </c>
      <c r="C28" s="34"/>
      <c r="D28" s="35" t="s">
        <v>64</v>
      </c>
      <c r="E28" s="35" t="s">
        <v>372</v>
      </c>
      <c r="F28" s="35" t="s">
        <v>570</v>
      </c>
      <c r="G28" s="35" t="s">
        <v>67</v>
      </c>
      <c r="H28" s="35" t="s">
        <v>374</v>
      </c>
      <c r="I28" s="35" t="s">
        <v>69</v>
      </c>
      <c r="J28" s="36" t="s">
        <v>71</v>
      </c>
      <c r="K28" s="36" t="s">
        <v>277</v>
      </c>
      <c r="L28" s="37" t="s">
        <v>571</v>
      </c>
      <c r="M28" s="37" t="s">
        <v>572</v>
      </c>
      <c r="N28" s="38">
        <v>1352.0</v>
      </c>
      <c r="O28" s="38">
        <v>159.0</v>
      </c>
      <c r="P28" s="36" t="s">
        <v>240</v>
      </c>
      <c r="Q28" s="37" t="s">
        <v>573</v>
      </c>
      <c r="R28" s="36">
        <v>110447.0</v>
      </c>
      <c r="S28" s="37" t="s">
        <v>574</v>
      </c>
      <c r="T28" s="37" t="s">
        <v>575</v>
      </c>
      <c r="U28" s="37" t="s">
        <v>576</v>
      </c>
      <c r="V28" s="36">
        <v>5.0</v>
      </c>
      <c r="W28" s="36">
        <v>124.0</v>
      </c>
      <c r="X28" s="37" t="s">
        <v>577</v>
      </c>
      <c r="Y28" s="36" t="s">
        <v>578</v>
      </c>
      <c r="Z28" s="37" t="s">
        <v>579</v>
      </c>
      <c r="AA28" s="39"/>
      <c r="AB28" s="39"/>
      <c r="AC28" s="39"/>
      <c r="AD28" s="40"/>
      <c r="AE28" s="40"/>
      <c r="AF28" s="40"/>
      <c r="AG28" s="39"/>
      <c r="AH28" s="40"/>
      <c r="AI28" s="40"/>
      <c r="AJ28" s="40"/>
      <c r="AK28" s="41"/>
      <c r="AL28" s="40"/>
      <c r="AM28" s="40"/>
      <c r="AN28" s="40"/>
      <c r="AO28" s="40"/>
      <c r="AP28" s="40"/>
      <c r="AQ28" s="42" t="s">
        <v>158</v>
      </c>
      <c r="AR28" s="42" t="s">
        <v>580</v>
      </c>
      <c r="AS28" s="42" t="s">
        <v>581</v>
      </c>
      <c r="AT28" s="43"/>
      <c r="AU28" s="39"/>
      <c r="AV28" s="39"/>
      <c r="AW28" s="39"/>
      <c r="AX28" s="56"/>
      <c r="AY28" s="39"/>
      <c r="AZ28" s="39"/>
      <c r="BA28" s="39"/>
      <c r="BB28" s="39"/>
      <c r="BC28" s="39"/>
      <c r="BD28" s="39"/>
      <c r="BE28" s="56"/>
      <c r="BF28" s="39"/>
      <c r="BG28" s="39"/>
      <c r="BH28" s="39"/>
      <c r="BI28" s="39"/>
      <c r="BJ28" s="39"/>
      <c r="BK28" s="39"/>
      <c r="BL28" s="39"/>
      <c r="BM28" s="39"/>
      <c r="BN28" s="57"/>
    </row>
    <row r="29">
      <c r="A29" s="47" t="s">
        <v>582</v>
      </c>
      <c r="B29" s="47" t="s">
        <v>583</v>
      </c>
      <c r="C29" s="48" t="s">
        <v>477</v>
      </c>
      <c r="D29" s="35" t="s">
        <v>64</v>
      </c>
      <c r="E29" s="35" t="s">
        <v>372</v>
      </c>
      <c r="F29" s="35" t="s">
        <v>584</v>
      </c>
      <c r="G29" s="35" t="s">
        <v>67</v>
      </c>
      <c r="H29" s="35" t="s">
        <v>374</v>
      </c>
      <c r="I29" s="35" t="s">
        <v>69</v>
      </c>
      <c r="J29" s="36" t="s">
        <v>89</v>
      </c>
      <c r="K29" s="36" t="s">
        <v>294</v>
      </c>
      <c r="L29" s="37" t="s">
        <v>585</v>
      </c>
      <c r="M29" s="37" t="s">
        <v>586</v>
      </c>
      <c r="N29" s="38">
        <v>2083.0</v>
      </c>
      <c r="O29" s="38">
        <v>250.0</v>
      </c>
      <c r="P29" s="36" t="s">
        <v>240</v>
      </c>
      <c r="Q29" s="37" t="s">
        <v>587</v>
      </c>
      <c r="R29" s="36">
        <v>100489.0</v>
      </c>
      <c r="S29" s="37" t="s">
        <v>588</v>
      </c>
      <c r="T29" s="37" t="s">
        <v>589</v>
      </c>
      <c r="U29" s="37" t="s">
        <v>590</v>
      </c>
      <c r="V29" s="36">
        <v>5.0</v>
      </c>
      <c r="W29" s="36">
        <v>171.0</v>
      </c>
      <c r="X29" s="37" t="s">
        <v>591</v>
      </c>
      <c r="Y29" s="36" t="s">
        <v>592</v>
      </c>
      <c r="Z29" s="37" t="s">
        <v>201</v>
      </c>
      <c r="AA29" s="36" t="s">
        <v>89</v>
      </c>
      <c r="AB29" s="36" t="s">
        <v>294</v>
      </c>
      <c r="AC29" s="38">
        <v>9.6977965E7</v>
      </c>
      <c r="AD29" s="49" t="s">
        <v>593</v>
      </c>
      <c r="AE29" s="49" t="s">
        <v>594</v>
      </c>
      <c r="AF29" s="49" t="s">
        <v>595</v>
      </c>
      <c r="AG29" s="36" t="s">
        <v>592</v>
      </c>
      <c r="AH29" s="49" t="s">
        <v>201</v>
      </c>
      <c r="AI29" s="49" t="s">
        <v>596</v>
      </c>
      <c r="AJ29" s="49" t="s">
        <v>597</v>
      </c>
      <c r="AK29" s="50">
        <v>938126.0</v>
      </c>
      <c r="AL29" s="51" t="s">
        <v>598</v>
      </c>
      <c r="AM29" s="51" t="s">
        <v>599</v>
      </c>
      <c r="AN29" s="51" t="s">
        <v>600</v>
      </c>
      <c r="AO29" s="51" t="s">
        <v>601</v>
      </c>
      <c r="AP29" s="51" t="s">
        <v>602</v>
      </c>
      <c r="AQ29" s="51" t="s">
        <v>603</v>
      </c>
      <c r="AR29" s="51" t="s">
        <v>604</v>
      </c>
      <c r="AS29" s="51" t="s">
        <v>605</v>
      </c>
      <c r="AT29" s="58" t="s">
        <v>606</v>
      </c>
      <c r="AU29" s="36" t="s">
        <v>607</v>
      </c>
      <c r="AV29" s="36" t="s">
        <v>608</v>
      </c>
      <c r="AW29" s="39"/>
      <c r="AX29" s="56"/>
      <c r="AY29" s="39"/>
      <c r="AZ29" s="39"/>
      <c r="BA29" s="39"/>
      <c r="BB29" s="39"/>
      <c r="BC29" s="39"/>
      <c r="BD29" s="39"/>
      <c r="BE29" s="56"/>
      <c r="BF29" s="39"/>
      <c r="BG29" s="39"/>
      <c r="BH29" s="39"/>
      <c r="BI29" s="39"/>
      <c r="BJ29" s="39"/>
      <c r="BK29" s="39"/>
      <c r="BL29" s="39"/>
      <c r="BM29" s="39"/>
      <c r="BN29" s="57"/>
    </row>
    <row r="30">
      <c r="A30" s="47" t="s">
        <v>609</v>
      </c>
      <c r="B30" s="47" t="s">
        <v>610</v>
      </c>
      <c r="C30" s="48" t="s">
        <v>477</v>
      </c>
      <c r="D30" s="35" t="s">
        <v>64</v>
      </c>
      <c r="E30" s="35" t="s">
        <v>372</v>
      </c>
      <c r="F30" s="35" t="s">
        <v>611</v>
      </c>
      <c r="G30" s="35" t="s">
        <v>67</v>
      </c>
      <c r="H30" s="35" t="s">
        <v>374</v>
      </c>
      <c r="I30" s="35" t="s">
        <v>106</v>
      </c>
      <c r="J30" s="36" t="s">
        <v>108</v>
      </c>
      <c r="K30" s="36" t="s">
        <v>612</v>
      </c>
      <c r="L30" s="37" t="s">
        <v>613</v>
      </c>
      <c r="M30" s="37" t="s">
        <v>614</v>
      </c>
      <c r="N30" s="38">
        <v>3752.0</v>
      </c>
      <c r="O30" s="38">
        <v>21.0</v>
      </c>
      <c r="P30" s="36" t="s">
        <v>74</v>
      </c>
      <c r="Q30" s="37" t="s">
        <v>615</v>
      </c>
      <c r="R30" s="36">
        <v>116602.0</v>
      </c>
      <c r="S30" s="37" t="s">
        <v>616</v>
      </c>
      <c r="T30" s="37" t="s">
        <v>617</v>
      </c>
      <c r="U30" s="37" t="s">
        <v>618</v>
      </c>
      <c r="V30" s="36">
        <v>4.0</v>
      </c>
      <c r="W30" s="36">
        <v>174.0</v>
      </c>
      <c r="X30" s="37" t="s">
        <v>619</v>
      </c>
      <c r="Y30" s="36" t="s">
        <v>620</v>
      </c>
      <c r="Z30" s="37" t="s">
        <v>201</v>
      </c>
      <c r="AA30" s="36" t="s">
        <v>108</v>
      </c>
      <c r="AB30" s="36" t="s">
        <v>612</v>
      </c>
      <c r="AC30" s="38">
        <v>9.1217107E7</v>
      </c>
      <c r="AD30" s="49" t="s">
        <v>621</v>
      </c>
      <c r="AE30" s="49" t="s">
        <v>622</v>
      </c>
      <c r="AF30" s="49" t="s">
        <v>623</v>
      </c>
      <c r="AG30" s="36" t="s">
        <v>620</v>
      </c>
      <c r="AH30" s="49" t="s">
        <v>201</v>
      </c>
      <c r="AI30" s="49" t="s">
        <v>624</v>
      </c>
      <c r="AJ30" s="49" t="s">
        <v>625</v>
      </c>
      <c r="AK30" s="50">
        <v>916464.0</v>
      </c>
      <c r="AL30" s="51" t="s">
        <v>626</v>
      </c>
      <c r="AM30" s="51" t="s">
        <v>627</v>
      </c>
      <c r="AN30" s="51" t="s">
        <v>628</v>
      </c>
      <c r="AO30" s="51" t="s">
        <v>629</v>
      </c>
      <c r="AP30" s="51" t="s">
        <v>630</v>
      </c>
      <c r="AQ30" s="51" t="s">
        <v>631</v>
      </c>
      <c r="AR30" s="51" t="s">
        <v>632</v>
      </c>
      <c r="AS30" s="51" t="s">
        <v>633</v>
      </c>
      <c r="AT30" s="51" t="s">
        <v>132</v>
      </c>
      <c r="AU30" s="39"/>
      <c r="AV30" s="39"/>
      <c r="AW30" s="35" t="s">
        <v>85</v>
      </c>
      <c r="AX30" s="56"/>
      <c r="AY30" s="39"/>
      <c r="AZ30" s="39"/>
      <c r="BA30" s="39"/>
      <c r="BB30" s="39"/>
      <c r="BC30" s="39"/>
      <c r="BD30" s="39"/>
      <c r="BE30" s="56"/>
      <c r="BF30" s="39"/>
      <c r="BG30" s="39"/>
      <c r="BH30" s="39"/>
      <c r="BI30" s="39"/>
      <c r="BJ30" s="39"/>
      <c r="BK30" s="39"/>
      <c r="BL30" s="39"/>
      <c r="BM30" s="39"/>
      <c r="BN30" s="57"/>
    </row>
    <row r="31">
      <c r="A31" s="47" t="s">
        <v>634</v>
      </c>
      <c r="B31" s="47" t="s">
        <v>635</v>
      </c>
      <c r="C31" s="48" t="s">
        <v>104</v>
      </c>
      <c r="D31" s="35" t="s">
        <v>64</v>
      </c>
      <c r="E31" s="35" t="s">
        <v>372</v>
      </c>
      <c r="F31" s="35" t="s">
        <v>636</v>
      </c>
      <c r="G31" s="35" t="s">
        <v>67</v>
      </c>
      <c r="H31" s="35" t="s">
        <v>374</v>
      </c>
      <c r="I31" s="35" t="s">
        <v>106</v>
      </c>
      <c r="J31" s="36" t="s">
        <v>137</v>
      </c>
      <c r="K31" s="36" t="s">
        <v>637</v>
      </c>
      <c r="L31" s="37" t="s">
        <v>638</v>
      </c>
      <c r="M31" s="37" t="s">
        <v>639</v>
      </c>
      <c r="N31" s="38">
        <v>2212.0</v>
      </c>
      <c r="O31" s="38">
        <v>250.0</v>
      </c>
      <c r="P31" s="36" t="s">
        <v>240</v>
      </c>
      <c r="Q31" s="37" t="s">
        <v>640</v>
      </c>
      <c r="R31" s="36">
        <v>60121.0</v>
      </c>
      <c r="S31" s="37" t="s">
        <v>641</v>
      </c>
      <c r="T31" s="37" t="s">
        <v>642</v>
      </c>
      <c r="U31" s="37" t="s">
        <v>643</v>
      </c>
      <c r="V31" s="36">
        <v>5.0</v>
      </c>
      <c r="W31" s="36">
        <v>157.0</v>
      </c>
      <c r="X31" s="37" t="s">
        <v>644</v>
      </c>
      <c r="Y31" s="36" t="s">
        <v>645</v>
      </c>
      <c r="Z31" s="37" t="s">
        <v>646</v>
      </c>
      <c r="AA31" s="36" t="s">
        <v>137</v>
      </c>
      <c r="AB31" s="36" t="s">
        <v>637</v>
      </c>
      <c r="AC31" s="38">
        <v>1.10591493E8</v>
      </c>
      <c r="AD31" s="49" t="s">
        <v>647</v>
      </c>
      <c r="AE31" s="49" t="s">
        <v>648</v>
      </c>
      <c r="AF31" s="49" t="s">
        <v>649</v>
      </c>
      <c r="AG31" s="36" t="s">
        <v>645</v>
      </c>
      <c r="AH31" s="49" t="s">
        <v>650</v>
      </c>
      <c r="AI31" s="49" t="s">
        <v>651</v>
      </c>
      <c r="AJ31" s="49" t="s">
        <v>652</v>
      </c>
      <c r="AK31" s="50">
        <v>1008685.0</v>
      </c>
      <c r="AL31" s="51" t="s">
        <v>653</v>
      </c>
      <c r="AM31" s="51" t="s">
        <v>654</v>
      </c>
      <c r="AN31" s="51" t="s">
        <v>655</v>
      </c>
      <c r="AO31" s="51" t="s">
        <v>656</v>
      </c>
      <c r="AP31" s="51" t="s">
        <v>657</v>
      </c>
      <c r="AQ31" s="51" t="s">
        <v>658</v>
      </c>
      <c r="AR31" s="51" t="s">
        <v>659</v>
      </c>
      <c r="AS31" s="51" t="s">
        <v>660</v>
      </c>
      <c r="AT31" s="58" t="s">
        <v>661</v>
      </c>
      <c r="AU31" s="36" t="s">
        <v>662</v>
      </c>
      <c r="AV31" s="36" t="s">
        <v>663</v>
      </c>
      <c r="AW31" s="39"/>
      <c r="AX31" s="56"/>
      <c r="AY31" s="39"/>
      <c r="AZ31" s="39"/>
      <c r="BA31" s="39"/>
      <c r="BB31" s="39"/>
      <c r="BC31" s="39"/>
      <c r="BD31" s="39"/>
      <c r="BE31" s="56"/>
      <c r="BF31" s="39"/>
      <c r="BG31" s="39"/>
      <c r="BH31" s="39"/>
      <c r="BI31" s="39"/>
      <c r="BJ31" s="39"/>
      <c r="BK31" s="39"/>
      <c r="BL31" s="39"/>
      <c r="BM31" s="39"/>
      <c r="BN31" s="57"/>
    </row>
    <row r="32">
      <c r="A32" s="33"/>
      <c r="B32" s="33" t="s">
        <v>664</v>
      </c>
      <c r="C32" s="34"/>
      <c r="D32" s="35" t="s">
        <v>64</v>
      </c>
      <c r="E32" s="35" t="s">
        <v>665</v>
      </c>
      <c r="F32" s="35" t="s">
        <v>666</v>
      </c>
      <c r="G32" s="35" t="s">
        <v>667</v>
      </c>
      <c r="H32" s="35" t="s">
        <v>668</v>
      </c>
      <c r="I32" s="35" t="s">
        <v>69</v>
      </c>
      <c r="J32" s="36" t="s">
        <v>294</v>
      </c>
      <c r="K32" s="36" t="s">
        <v>669</v>
      </c>
      <c r="L32" s="37" t="s">
        <v>670</v>
      </c>
      <c r="M32" s="37" t="s">
        <v>671</v>
      </c>
      <c r="N32" s="38">
        <v>2527.0</v>
      </c>
      <c r="O32" s="38">
        <v>288.0</v>
      </c>
      <c r="P32" s="36" t="s">
        <v>240</v>
      </c>
      <c r="Q32" s="37" t="s">
        <v>672</v>
      </c>
      <c r="R32" s="36">
        <v>91114.0</v>
      </c>
      <c r="S32" s="37" t="s">
        <v>673</v>
      </c>
      <c r="T32" s="37" t="s">
        <v>674</v>
      </c>
      <c r="U32" s="37" t="s">
        <v>675</v>
      </c>
      <c r="V32" s="36">
        <v>5.0</v>
      </c>
      <c r="W32" s="36">
        <v>160.0</v>
      </c>
      <c r="X32" s="37" t="s">
        <v>676</v>
      </c>
      <c r="Y32" s="36" t="s">
        <v>677</v>
      </c>
      <c r="Z32" s="37" t="s">
        <v>678</v>
      </c>
      <c r="AA32" s="39"/>
      <c r="AB32" s="39"/>
      <c r="AC32" s="39"/>
      <c r="AD32" s="40"/>
      <c r="AE32" s="40"/>
      <c r="AF32" s="40"/>
      <c r="AG32" s="39"/>
      <c r="AH32" s="40"/>
      <c r="AI32" s="40"/>
      <c r="AJ32" s="40"/>
      <c r="AK32" s="41"/>
      <c r="AL32" s="40"/>
      <c r="AM32" s="40"/>
      <c r="AN32" s="40"/>
      <c r="AO32" s="40"/>
      <c r="AP32" s="40"/>
      <c r="AQ32" s="42" t="s">
        <v>679</v>
      </c>
      <c r="AR32" s="42" t="s">
        <v>680</v>
      </c>
      <c r="AS32" s="42" t="s">
        <v>681</v>
      </c>
      <c r="AT32" s="43"/>
      <c r="AU32" s="39"/>
      <c r="AV32" s="39"/>
      <c r="AW32" s="53" t="s">
        <v>403</v>
      </c>
      <c r="AX32" s="56"/>
      <c r="AY32" s="38">
        <v>0.0</v>
      </c>
      <c r="AZ32" s="38">
        <v>0.0</v>
      </c>
      <c r="BA32" s="38">
        <v>0.0</v>
      </c>
      <c r="BB32" s="38">
        <v>0.0</v>
      </c>
      <c r="BC32" s="38">
        <v>0.0</v>
      </c>
      <c r="BD32" s="38">
        <v>0.0</v>
      </c>
      <c r="BE32" s="38">
        <v>0.0</v>
      </c>
      <c r="BF32" s="38">
        <v>0.0</v>
      </c>
      <c r="BG32" s="38">
        <v>0.0</v>
      </c>
      <c r="BH32" s="38">
        <v>0.0</v>
      </c>
      <c r="BI32" s="38">
        <v>0.0</v>
      </c>
      <c r="BJ32" s="38">
        <v>0.0</v>
      </c>
      <c r="BK32" s="38">
        <v>0.0</v>
      </c>
      <c r="BL32" s="38">
        <v>0.0</v>
      </c>
      <c r="BM32" s="38">
        <v>0.0</v>
      </c>
      <c r="BN32" s="59">
        <v>0.0</v>
      </c>
    </row>
    <row r="33">
      <c r="A33" s="33"/>
      <c r="B33" s="33" t="s">
        <v>682</v>
      </c>
      <c r="C33" s="34"/>
      <c r="D33" s="35" t="s">
        <v>64</v>
      </c>
      <c r="E33" s="35" t="s">
        <v>683</v>
      </c>
      <c r="F33" s="35" t="s">
        <v>684</v>
      </c>
      <c r="G33" s="35" t="s">
        <v>667</v>
      </c>
      <c r="H33" s="35" t="s">
        <v>685</v>
      </c>
      <c r="I33" s="35" t="s">
        <v>106</v>
      </c>
      <c r="J33" s="36" t="s">
        <v>254</v>
      </c>
      <c r="K33" s="36" t="s">
        <v>136</v>
      </c>
      <c r="L33" s="37" t="s">
        <v>686</v>
      </c>
      <c r="M33" s="37" t="s">
        <v>687</v>
      </c>
      <c r="N33" s="38">
        <v>2740.0</v>
      </c>
      <c r="O33" s="38">
        <v>320.0</v>
      </c>
      <c r="P33" s="36" t="s">
        <v>240</v>
      </c>
      <c r="Q33" s="37" t="s">
        <v>688</v>
      </c>
      <c r="R33" s="36">
        <v>68432.0</v>
      </c>
      <c r="S33" s="37" t="s">
        <v>689</v>
      </c>
      <c r="T33" s="37" t="s">
        <v>690</v>
      </c>
      <c r="U33" s="37" t="s">
        <v>691</v>
      </c>
      <c r="V33" s="36">
        <v>3.0</v>
      </c>
      <c r="W33" s="36">
        <v>144.0</v>
      </c>
      <c r="X33" s="37" t="s">
        <v>692</v>
      </c>
      <c r="Y33" s="36" t="s">
        <v>693</v>
      </c>
      <c r="Z33" s="37" t="s">
        <v>694</v>
      </c>
      <c r="AA33" s="39"/>
      <c r="AB33" s="39"/>
      <c r="AC33" s="39"/>
      <c r="AD33" s="40"/>
      <c r="AE33" s="40"/>
      <c r="AF33" s="40"/>
      <c r="AG33" s="39"/>
      <c r="AH33" s="40"/>
      <c r="AI33" s="40"/>
      <c r="AJ33" s="40"/>
      <c r="AK33" s="41"/>
      <c r="AL33" s="40"/>
      <c r="AM33" s="40"/>
      <c r="AN33" s="40"/>
      <c r="AO33" s="40"/>
      <c r="AP33" s="40"/>
      <c r="AQ33" s="42" t="s">
        <v>679</v>
      </c>
      <c r="AR33" s="42" t="s">
        <v>695</v>
      </c>
      <c r="AS33" s="42" t="s">
        <v>696</v>
      </c>
      <c r="AT33" s="43"/>
      <c r="AU33" s="39"/>
      <c r="AV33" s="39"/>
      <c r="AW33" s="36" t="s">
        <v>249</v>
      </c>
      <c r="AX33" s="38">
        <v>100.0</v>
      </c>
      <c r="AY33" s="60">
        <v>17.0</v>
      </c>
      <c r="AZ33" s="60">
        <v>13.0</v>
      </c>
      <c r="BA33" s="38">
        <v>24.0</v>
      </c>
      <c r="BB33" s="60">
        <v>0.0</v>
      </c>
      <c r="BC33" s="60">
        <v>16.0</v>
      </c>
      <c r="BD33" s="38">
        <v>16.0</v>
      </c>
      <c r="BE33" s="38">
        <v>11.15</v>
      </c>
      <c r="BF33" s="60">
        <v>13.0</v>
      </c>
      <c r="BG33" s="60">
        <v>11.0</v>
      </c>
      <c r="BH33" s="38">
        <v>11.0</v>
      </c>
      <c r="BI33" s="60">
        <v>23.0</v>
      </c>
      <c r="BJ33" s="60">
        <v>0.0</v>
      </c>
      <c r="BK33" s="38">
        <v>13.0</v>
      </c>
      <c r="BL33" s="60">
        <v>14.0</v>
      </c>
      <c r="BM33" s="60">
        <v>11.0</v>
      </c>
      <c r="BN33" s="61">
        <v>20.0</v>
      </c>
    </row>
    <row r="34">
      <c r="A34" s="33"/>
      <c r="B34" s="33" t="s">
        <v>697</v>
      </c>
      <c r="C34" s="34"/>
      <c r="D34" s="35" t="s">
        <v>64</v>
      </c>
      <c r="E34" s="35" t="s">
        <v>683</v>
      </c>
      <c r="F34" s="35" t="s">
        <v>698</v>
      </c>
      <c r="G34" s="35" t="s">
        <v>667</v>
      </c>
      <c r="H34" s="35" t="s">
        <v>685</v>
      </c>
      <c r="I34" s="35" t="s">
        <v>106</v>
      </c>
      <c r="J34" s="36" t="s">
        <v>699</v>
      </c>
      <c r="K34" s="36" t="s">
        <v>165</v>
      </c>
      <c r="L34" s="37" t="s">
        <v>700</v>
      </c>
      <c r="M34" s="37" t="s">
        <v>701</v>
      </c>
      <c r="N34" s="38">
        <v>3930.0</v>
      </c>
      <c r="O34" s="38">
        <v>37.0</v>
      </c>
      <c r="P34" s="36" t="s">
        <v>74</v>
      </c>
      <c r="Q34" s="37" t="s">
        <v>702</v>
      </c>
      <c r="R34" s="36">
        <v>11328.0</v>
      </c>
      <c r="S34" s="37" t="s">
        <v>703</v>
      </c>
      <c r="T34" s="37" t="s">
        <v>704</v>
      </c>
      <c r="U34" s="37" t="s">
        <v>705</v>
      </c>
      <c r="V34" s="36">
        <v>1.0</v>
      </c>
      <c r="W34" s="36">
        <v>86.0</v>
      </c>
      <c r="X34" s="37" t="s">
        <v>706</v>
      </c>
      <c r="Y34" s="36" t="s">
        <v>707</v>
      </c>
      <c r="Z34" s="37" t="s">
        <v>708</v>
      </c>
      <c r="AA34" s="39"/>
      <c r="AB34" s="39"/>
      <c r="AC34" s="39"/>
      <c r="AD34" s="40"/>
      <c r="AE34" s="40"/>
      <c r="AF34" s="40"/>
      <c r="AG34" s="39"/>
      <c r="AH34" s="40"/>
      <c r="AI34" s="40"/>
      <c r="AJ34" s="40"/>
      <c r="AK34" s="41"/>
      <c r="AL34" s="40"/>
      <c r="AM34" s="40"/>
      <c r="AN34" s="40"/>
      <c r="AO34" s="40"/>
      <c r="AP34" s="40"/>
      <c r="AQ34" s="42" t="s">
        <v>709</v>
      </c>
      <c r="AR34" s="42" t="s">
        <v>710</v>
      </c>
      <c r="AS34" s="42" t="s">
        <v>711</v>
      </c>
      <c r="AT34" s="43"/>
      <c r="AU34" s="39"/>
      <c r="AV34" s="39"/>
      <c r="AW34" s="35" t="s">
        <v>85</v>
      </c>
      <c r="AX34" s="56"/>
      <c r="AY34" s="39"/>
      <c r="AZ34" s="39"/>
      <c r="BA34" s="39"/>
      <c r="BB34" s="39"/>
      <c r="BC34" s="39"/>
      <c r="BD34" s="39"/>
      <c r="BE34" s="56"/>
      <c r="BF34" s="39"/>
      <c r="BG34" s="39"/>
      <c r="BH34" s="39"/>
      <c r="BI34" s="39"/>
      <c r="BJ34" s="39"/>
      <c r="BK34" s="39"/>
      <c r="BL34" s="39"/>
      <c r="BM34" s="39"/>
      <c r="BN34" s="57"/>
    </row>
    <row r="35">
      <c r="A35" s="33"/>
      <c r="B35" s="33" t="s">
        <v>712</v>
      </c>
      <c r="C35" s="34"/>
      <c r="D35" s="35" t="s">
        <v>64</v>
      </c>
      <c r="E35" s="35" t="s">
        <v>683</v>
      </c>
      <c r="F35" s="35" t="s">
        <v>713</v>
      </c>
      <c r="G35" s="35" t="s">
        <v>667</v>
      </c>
      <c r="H35" s="35" t="s">
        <v>685</v>
      </c>
      <c r="I35" s="35" t="s">
        <v>106</v>
      </c>
      <c r="J35" s="36" t="s">
        <v>278</v>
      </c>
      <c r="K35" s="36" t="s">
        <v>191</v>
      </c>
      <c r="L35" s="37" t="s">
        <v>714</v>
      </c>
      <c r="M35" s="37" t="s">
        <v>715</v>
      </c>
      <c r="N35" s="38">
        <v>1648.0</v>
      </c>
      <c r="O35" s="38">
        <v>224.0</v>
      </c>
      <c r="P35" s="36" t="s">
        <v>240</v>
      </c>
      <c r="Q35" s="37" t="s">
        <v>716</v>
      </c>
      <c r="R35" s="36">
        <v>69330.0</v>
      </c>
      <c r="S35" s="37" t="s">
        <v>717</v>
      </c>
      <c r="T35" s="37" t="s">
        <v>718</v>
      </c>
      <c r="U35" s="37" t="s">
        <v>719</v>
      </c>
      <c r="V35" s="36">
        <v>4.0</v>
      </c>
      <c r="W35" s="36">
        <v>169.0</v>
      </c>
      <c r="X35" s="37" t="s">
        <v>720</v>
      </c>
      <c r="Y35" s="36" t="s">
        <v>721</v>
      </c>
      <c r="Z35" s="37" t="s">
        <v>722</v>
      </c>
      <c r="AA35" s="36" t="s">
        <v>278</v>
      </c>
      <c r="AB35" s="36" t="s">
        <v>723</v>
      </c>
      <c r="AC35" s="38">
        <v>2094331.0</v>
      </c>
      <c r="AD35" s="49" t="s">
        <v>724</v>
      </c>
      <c r="AE35" s="49" t="s">
        <v>725</v>
      </c>
      <c r="AF35" s="49" t="s">
        <v>726</v>
      </c>
      <c r="AG35" s="36" t="s">
        <v>721</v>
      </c>
      <c r="AH35" s="49" t="s">
        <v>727</v>
      </c>
      <c r="AI35" s="49" t="s">
        <v>728</v>
      </c>
      <c r="AJ35" s="49" t="s">
        <v>729</v>
      </c>
      <c r="AK35" s="50">
        <v>51805.0</v>
      </c>
      <c r="AL35" s="51" t="s">
        <v>730</v>
      </c>
      <c r="AM35" s="51" t="s">
        <v>731</v>
      </c>
      <c r="AN35" s="51" t="s">
        <v>732</v>
      </c>
      <c r="AO35" s="37" t="s">
        <v>271</v>
      </c>
      <c r="AP35" s="37" t="s">
        <v>271</v>
      </c>
      <c r="AQ35" s="42" t="s">
        <v>733</v>
      </c>
      <c r="AR35" s="42" t="s">
        <v>734</v>
      </c>
      <c r="AS35" s="42" t="s">
        <v>735</v>
      </c>
      <c r="AT35" s="37" t="s">
        <v>271</v>
      </c>
      <c r="AU35" s="36" t="s">
        <v>736</v>
      </c>
      <c r="AV35" s="36" t="s">
        <v>737</v>
      </c>
      <c r="AW35" s="36" t="s">
        <v>447</v>
      </c>
      <c r="AX35" s="38" t="s">
        <v>738</v>
      </c>
      <c r="AY35" s="60">
        <v>16.0</v>
      </c>
      <c r="AZ35" s="60">
        <v>13.0</v>
      </c>
      <c r="BA35" s="38">
        <v>24.0</v>
      </c>
      <c r="BB35" s="38">
        <v>30.0</v>
      </c>
      <c r="BC35" s="60">
        <v>15.0</v>
      </c>
      <c r="BD35" s="38">
        <v>13.0</v>
      </c>
      <c r="BE35" s="38">
        <v>16.18</v>
      </c>
      <c r="BF35" s="60">
        <v>13.0</v>
      </c>
      <c r="BG35" s="60">
        <v>10.0</v>
      </c>
      <c r="BH35" s="38">
        <v>12.0</v>
      </c>
      <c r="BI35" s="60">
        <v>22.0</v>
      </c>
      <c r="BJ35" s="60">
        <v>0.0</v>
      </c>
      <c r="BK35" s="60">
        <v>12.0</v>
      </c>
      <c r="BL35" s="38">
        <v>14.0</v>
      </c>
      <c r="BM35" s="38">
        <v>10.0</v>
      </c>
      <c r="BN35" s="59">
        <v>20.0</v>
      </c>
    </row>
    <row r="36">
      <c r="A36" s="47" t="s">
        <v>739</v>
      </c>
      <c r="B36" s="47" t="s">
        <v>740</v>
      </c>
      <c r="C36" s="48" t="s">
        <v>741</v>
      </c>
      <c r="D36" s="35" t="s">
        <v>64</v>
      </c>
      <c r="E36" s="35" t="s">
        <v>683</v>
      </c>
      <c r="F36" s="35" t="s">
        <v>742</v>
      </c>
      <c r="G36" s="35" t="s">
        <v>667</v>
      </c>
      <c r="H36" s="35" t="s">
        <v>685</v>
      </c>
      <c r="I36" s="35" t="s">
        <v>743</v>
      </c>
      <c r="J36" s="36" t="s">
        <v>295</v>
      </c>
      <c r="K36" s="36" t="s">
        <v>206</v>
      </c>
      <c r="L36" s="37" t="s">
        <v>744</v>
      </c>
      <c r="M36" s="37" t="s">
        <v>745</v>
      </c>
      <c r="N36" s="38">
        <v>3114.0</v>
      </c>
      <c r="O36" s="38">
        <v>419.0</v>
      </c>
      <c r="P36" s="36" t="s">
        <v>240</v>
      </c>
      <c r="Q36" s="37" t="s">
        <v>746</v>
      </c>
      <c r="R36" s="36">
        <v>84333.0</v>
      </c>
      <c r="S36" s="37" t="s">
        <v>747</v>
      </c>
      <c r="T36" s="37" t="s">
        <v>748</v>
      </c>
      <c r="U36" s="37" t="s">
        <v>749</v>
      </c>
      <c r="V36" s="36">
        <v>6.0</v>
      </c>
      <c r="W36" s="36">
        <v>185.0</v>
      </c>
      <c r="X36" s="37" t="s">
        <v>750</v>
      </c>
      <c r="Y36" s="36" t="s">
        <v>751</v>
      </c>
      <c r="Z36" s="37" t="s">
        <v>752</v>
      </c>
      <c r="AA36" s="36" t="s">
        <v>295</v>
      </c>
      <c r="AB36" s="36" t="s">
        <v>206</v>
      </c>
      <c r="AC36" s="38">
        <v>8.1374298E7</v>
      </c>
      <c r="AD36" s="49" t="s">
        <v>753</v>
      </c>
      <c r="AE36" s="49" t="s">
        <v>754</v>
      </c>
      <c r="AF36" s="49" t="s">
        <v>755</v>
      </c>
      <c r="AG36" s="36" t="s">
        <v>751</v>
      </c>
      <c r="AH36" s="49" t="s">
        <v>756</v>
      </c>
      <c r="AI36" s="49" t="s">
        <v>757</v>
      </c>
      <c r="AJ36" s="49" t="s">
        <v>758</v>
      </c>
      <c r="AK36" s="50">
        <v>909325.0</v>
      </c>
      <c r="AL36" s="51" t="s">
        <v>759</v>
      </c>
      <c r="AM36" s="51" t="s">
        <v>760</v>
      </c>
      <c r="AN36" s="51" t="s">
        <v>761</v>
      </c>
      <c r="AO36" s="51" t="s">
        <v>762</v>
      </c>
      <c r="AP36" s="51" t="s">
        <v>763</v>
      </c>
      <c r="AQ36" s="51" t="s">
        <v>764</v>
      </c>
      <c r="AR36" s="51" t="s">
        <v>765</v>
      </c>
      <c r="AS36" s="51" t="s">
        <v>766</v>
      </c>
      <c r="AT36" s="51" t="s">
        <v>132</v>
      </c>
      <c r="AU36" s="36" t="s">
        <v>767</v>
      </c>
      <c r="AV36" s="36" t="s">
        <v>768</v>
      </c>
      <c r="AW36" s="53" t="s">
        <v>403</v>
      </c>
      <c r="AX36" s="56"/>
      <c r="AY36" s="60">
        <v>0.0</v>
      </c>
      <c r="AZ36" s="60">
        <v>0.0</v>
      </c>
      <c r="BA36" s="60">
        <v>0.0</v>
      </c>
      <c r="BB36" s="60">
        <v>0.0</v>
      </c>
      <c r="BC36" s="60">
        <v>19.0</v>
      </c>
      <c r="BD36" s="60">
        <v>0.0</v>
      </c>
      <c r="BE36" s="60">
        <v>0.0</v>
      </c>
      <c r="BF36" s="60">
        <v>12.0</v>
      </c>
      <c r="BG36" s="60">
        <v>10.0</v>
      </c>
      <c r="BH36" s="60">
        <v>0.0</v>
      </c>
      <c r="BI36" s="60">
        <v>22.0</v>
      </c>
      <c r="BJ36" s="60">
        <v>0.0</v>
      </c>
      <c r="BK36" s="60">
        <v>0.0</v>
      </c>
      <c r="BL36" s="60">
        <v>15.0</v>
      </c>
      <c r="BM36" s="60">
        <v>0.0</v>
      </c>
      <c r="BN36" s="61">
        <v>0.0</v>
      </c>
    </row>
    <row r="37">
      <c r="A37" s="47" t="s">
        <v>769</v>
      </c>
      <c r="B37" s="47" t="s">
        <v>770</v>
      </c>
      <c r="C37" s="48" t="s">
        <v>477</v>
      </c>
      <c r="D37" s="35" t="s">
        <v>64</v>
      </c>
      <c r="E37" s="35" t="s">
        <v>683</v>
      </c>
      <c r="F37" s="35" t="s">
        <v>771</v>
      </c>
      <c r="G37" s="35" t="s">
        <v>667</v>
      </c>
      <c r="H37" s="35" t="s">
        <v>685</v>
      </c>
      <c r="I37" s="35" t="s">
        <v>106</v>
      </c>
      <c r="J37" s="36" t="s">
        <v>318</v>
      </c>
      <c r="K37" s="36" t="s">
        <v>71</v>
      </c>
      <c r="L37" s="37" t="s">
        <v>772</v>
      </c>
      <c r="M37" s="37" t="s">
        <v>773</v>
      </c>
      <c r="N37" s="38">
        <v>5459.0</v>
      </c>
      <c r="O37" s="38">
        <v>46.0</v>
      </c>
      <c r="P37" s="36" t="s">
        <v>74</v>
      </c>
      <c r="Q37" s="37" t="s">
        <v>774</v>
      </c>
      <c r="R37" s="36">
        <v>83843.0</v>
      </c>
      <c r="S37" s="37" t="s">
        <v>775</v>
      </c>
      <c r="T37" s="37" t="s">
        <v>776</v>
      </c>
      <c r="U37" s="37" t="s">
        <v>777</v>
      </c>
      <c r="V37" s="36">
        <v>7.0</v>
      </c>
      <c r="W37" s="36">
        <v>154.0</v>
      </c>
      <c r="X37" s="37" t="s">
        <v>778</v>
      </c>
      <c r="Y37" s="36" t="s">
        <v>779</v>
      </c>
      <c r="Z37" s="37" t="s">
        <v>780</v>
      </c>
      <c r="AA37" s="36" t="s">
        <v>318</v>
      </c>
      <c r="AB37" s="36" t="s">
        <v>71</v>
      </c>
      <c r="AC37" s="38">
        <v>1.09186173E8</v>
      </c>
      <c r="AD37" s="49" t="s">
        <v>781</v>
      </c>
      <c r="AE37" s="49" t="s">
        <v>782</v>
      </c>
      <c r="AF37" s="49" t="s">
        <v>783</v>
      </c>
      <c r="AG37" s="36" t="s">
        <v>779</v>
      </c>
      <c r="AH37" s="49" t="s">
        <v>784</v>
      </c>
      <c r="AI37" s="49" t="s">
        <v>785</v>
      </c>
      <c r="AJ37" s="49" t="s">
        <v>786</v>
      </c>
      <c r="AK37" s="50">
        <v>895684.0</v>
      </c>
      <c r="AL37" s="51" t="s">
        <v>787</v>
      </c>
      <c r="AM37" s="51" t="s">
        <v>788</v>
      </c>
      <c r="AN37" s="51" t="s">
        <v>789</v>
      </c>
      <c r="AO37" s="51" t="s">
        <v>790</v>
      </c>
      <c r="AP37" s="51" t="s">
        <v>791</v>
      </c>
      <c r="AQ37" s="51" t="s">
        <v>631</v>
      </c>
      <c r="AR37" s="51" t="s">
        <v>792</v>
      </c>
      <c r="AS37" s="51" t="s">
        <v>793</v>
      </c>
      <c r="AT37" s="51" t="s">
        <v>132</v>
      </c>
      <c r="AU37" s="39"/>
      <c r="AV37" s="39"/>
      <c r="AW37" s="35" t="s">
        <v>85</v>
      </c>
      <c r="AX37" s="56"/>
      <c r="AY37" s="39"/>
      <c r="AZ37" s="39"/>
      <c r="BA37" s="39"/>
      <c r="BB37" s="39"/>
      <c r="BC37" s="39"/>
      <c r="BD37" s="39"/>
      <c r="BE37" s="56"/>
      <c r="BF37" s="39"/>
      <c r="BG37" s="39"/>
      <c r="BH37" s="39"/>
      <c r="BI37" s="39"/>
      <c r="BJ37" s="39"/>
      <c r="BK37" s="39"/>
      <c r="BL37" s="39"/>
      <c r="BM37" s="39"/>
      <c r="BN37" s="57"/>
    </row>
    <row r="38">
      <c r="A38" s="47" t="s">
        <v>794</v>
      </c>
      <c r="B38" s="47" t="s">
        <v>795</v>
      </c>
      <c r="C38" s="48" t="s">
        <v>422</v>
      </c>
      <c r="D38" s="35" t="s">
        <v>64</v>
      </c>
      <c r="E38" s="35" t="s">
        <v>683</v>
      </c>
      <c r="F38" s="35" t="s">
        <v>796</v>
      </c>
      <c r="G38" s="35" t="s">
        <v>667</v>
      </c>
      <c r="H38" s="35" t="s">
        <v>685</v>
      </c>
      <c r="I38" s="35" t="s">
        <v>69</v>
      </c>
      <c r="J38" s="36" t="s">
        <v>345</v>
      </c>
      <c r="K38" s="36" t="s">
        <v>89</v>
      </c>
      <c r="L38" s="37" t="s">
        <v>797</v>
      </c>
      <c r="M38" s="37" t="s">
        <v>798</v>
      </c>
      <c r="N38" s="38">
        <v>2014.0</v>
      </c>
      <c r="O38" s="38">
        <v>268.0</v>
      </c>
      <c r="P38" s="36" t="s">
        <v>240</v>
      </c>
      <c r="Q38" s="37" t="s">
        <v>799</v>
      </c>
      <c r="R38" s="36">
        <v>88082.0</v>
      </c>
      <c r="S38" s="37" t="s">
        <v>800</v>
      </c>
      <c r="T38" s="37" t="s">
        <v>801</v>
      </c>
      <c r="U38" s="37" t="s">
        <v>802</v>
      </c>
      <c r="V38" s="36">
        <v>5.0</v>
      </c>
      <c r="W38" s="36">
        <v>177.0</v>
      </c>
      <c r="X38" s="37" t="s">
        <v>803</v>
      </c>
      <c r="Y38" s="36" t="s">
        <v>779</v>
      </c>
      <c r="Z38" s="37" t="s">
        <v>804</v>
      </c>
      <c r="AA38" s="36" t="s">
        <v>345</v>
      </c>
      <c r="AB38" s="36" t="s">
        <v>89</v>
      </c>
      <c r="AC38" s="38">
        <v>9.7218649E7</v>
      </c>
      <c r="AD38" s="49" t="s">
        <v>805</v>
      </c>
      <c r="AE38" s="49" t="s">
        <v>806</v>
      </c>
      <c r="AF38" s="49" t="s">
        <v>807</v>
      </c>
      <c r="AG38" s="36" t="s">
        <v>779</v>
      </c>
      <c r="AH38" s="49" t="s">
        <v>808</v>
      </c>
      <c r="AI38" s="49" t="s">
        <v>809</v>
      </c>
      <c r="AJ38" s="49" t="s">
        <v>810</v>
      </c>
      <c r="AK38" s="50">
        <v>934659.0</v>
      </c>
      <c r="AL38" s="51" t="s">
        <v>811</v>
      </c>
      <c r="AM38" s="51" t="s">
        <v>812</v>
      </c>
      <c r="AN38" s="51" t="s">
        <v>813</v>
      </c>
      <c r="AO38" s="51" t="s">
        <v>814</v>
      </c>
      <c r="AP38" s="51" t="s">
        <v>815</v>
      </c>
      <c r="AQ38" s="51" t="s">
        <v>816</v>
      </c>
      <c r="AR38" s="51" t="s">
        <v>817</v>
      </c>
      <c r="AS38" s="51" t="s">
        <v>818</v>
      </c>
      <c r="AT38" s="51" t="s">
        <v>132</v>
      </c>
      <c r="AU38" s="36" t="s">
        <v>819</v>
      </c>
      <c r="AV38" s="36" t="s">
        <v>820</v>
      </c>
      <c r="AW38" s="53" t="s">
        <v>403</v>
      </c>
      <c r="AX38" s="56"/>
      <c r="AY38" s="54">
        <v>0.0</v>
      </c>
      <c r="AZ38" s="54">
        <v>0.0</v>
      </c>
      <c r="BA38" s="54">
        <v>0.0</v>
      </c>
      <c r="BB38" s="54">
        <v>0.0</v>
      </c>
      <c r="BC38" s="54">
        <v>0.0</v>
      </c>
      <c r="BD38" s="54">
        <v>0.0</v>
      </c>
      <c r="BE38" s="54">
        <v>0.0</v>
      </c>
      <c r="BF38" s="54">
        <v>0.0</v>
      </c>
      <c r="BG38" s="54">
        <v>0.0</v>
      </c>
      <c r="BH38" s="54">
        <v>0.0</v>
      </c>
      <c r="BI38" s="54">
        <v>0.0</v>
      </c>
      <c r="BJ38" s="54">
        <v>0.0</v>
      </c>
      <c r="BK38" s="54">
        <v>0.0</v>
      </c>
      <c r="BL38" s="54">
        <v>0.0</v>
      </c>
      <c r="BM38" s="54">
        <v>0.0</v>
      </c>
      <c r="BN38" s="55">
        <v>0.0</v>
      </c>
    </row>
    <row r="39">
      <c r="A39" s="33"/>
      <c r="B39" s="33" t="s">
        <v>821</v>
      </c>
      <c r="C39" s="34"/>
      <c r="D39" s="35" t="s">
        <v>64</v>
      </c>
      <c r="E39" s="35" t="s">
        <v>683</v>
      </c>
      <c r="F39" s="35" t="s">
        <v>822</v>
      </c>
      <c r="G39" s="35" t="s">
        <v>667</v>
      </c>
      <c r="H39" s="35" t="s">
        <v>685</v>
      </c>
      <c r="I39" s="35" t="s">
        <v>69</v>
      </c>
      <c r="J39" s="36" t="s">
        <v>375</v>
      </c>
      <c r="K39" s="36" t="s">
        <v>108</v>
      </c>
      <c r="L39" s="37" t="s">
        <v>823</v>
      </c>
      <c r="M39" s="37" t="s">
        <v>824</v>
      </c>
      <c r="N39" s="38">
        <v>1039.0</v>
      </c>
      <c r="O39" s="38">
        <v>143.0</v>
      </c>
      <c r="P39" s="36" t="s">
        <v>240</v>
      </c>
      <c r="Q39" s="37" t="s">
        <v>825</v>
      </c>
      <c r="R39" s="36">
        <v>61821.0</v>
      </c>
      <c r="S39" s="37" t="s">
        <v>826</v>
      </c>
      <c r="T39" s="37" t="s">
        <v>827</v>
      </c>
      <c r="U39" s="37" t="s">
        <v>828</v>
      </c>
      <c r="V39" s="36">
        <v>5.0</v>
      </c>
      <c r="W39" s="36">
        <v>170.0</v>
      </c>
      <c r="X39" s="37" t="s">
        <v>829</v>
      </c>
      <c r="Y39" s="36" t="s">
        <v>830</v>
      </c>
      <c r="Z39" s="37" t="s">
        <v>201</v>
      </c>
      <c r="AA39" s="39"/>
      <c r="AB39" s="39"/>
      <c r="AC39" s="39"/>
      <c r="AD39" s="40"/>
      <c r="AE39" s="40"/>
      <c r="AF39" s="40"/>
      <c r="AG39" s="39"/>
      <c r="AH39" s="40"/>
      <c r="AI39" s="40"/>
      <c r="AJ39" s="40"/>
      <c r="AK39" s="41"/>
      <c r="AL39" s="40"/>
      <c r="AM39" s="40"/>
      <c r="AN39" s="40"/>
      <c r="AO39" s="40"/>
      <c r="AP39" s="40"/>
      <c r="AQ39" s="42" t="s">
        <v>831</v>
      </c>
      <c r="AR39" s="42" t="s">
        <v>832</v>
      </c>
      <c r="AS39" s="42" t="s">
        <v>833</v>
      </c>
      <c r="AT39" s="43"/>
      <c r="AU39" s="39"/>
      <c r="AV39" s="39"/>
      <c r="AW39" s="53" t="s">
        <v>834</v>
      </c>
      <c r="AX39" s="54">
        <v>100.0</v>
      </c>
      <c r="AY39" s="60">
        <v>15.0</v>
      </c>
      <c r="AZ39" s="60">
        <v>13.0</v>
      </c>
      <c r="BA39" s="60">
        <v>24.0</v>
      </c>
      <c r="BB39" s="38">
        <v>31.0</v>
      </c>
      <c r="BC39" s="60">
        <v>17.0</v>
      </c>
      <c r="BD39" s="60">
        <v>16.0</v>
      </c>
      <c r="BE39" s="60">
        <v>14.15</v>
      </c>
      <c r="BF39" s="60">
        <v>13.0</v>
      </c>
      <c r="BG39" s="60">
        <v>11.0</v>
      </c>
      <c r="BH39" s="60">
        <v>12.0</v>
      </c>
      <c r="BI39" s="60">
        <v>23.0</v>
      </c>
      <c r="BJ39" s="38">
        <v>11.0</v>
      </c>
      <c r="BK39" s="60">
        <v>11.0</v>
      </c>
      <c r="BL39" s="60">
        <v>15.0</v>
      </c>
      <c r="BM39" s="60">
        <v>10.0</v>
      </c>
      <c r="BN39" s="61">
        <v>20.0</v>
      </c>
    </row>
    <row r="40">
      <c r="A40" s="47" t="s">
        <v>835</v>
      </c>
      <c r="B40" s="47" t="s">
        <v>836</v>
      </c>
      <c r="C40" s="48" t="s">
        <v>163</v>
      </c>
      <c r="D40" s="35" t="s">
        <v>64</v>
      </c>
      <c r="E40" s="35" t="s">
        <v>683</v>
      </c>
      <c r="F40" s="35" t="s">
        <v>837</v>
      </c>
      <c r="G40" s="35" t="s">
        <v>667</v>
      </c>
      <c r="H40" s="35" t="s">
        <v>685</v>
      </c>
      <c r="I40" s="35" t="s">
        <v>69</v>
      </c>
      <c r="J40" s="36" t="s">
        <v>390</v>
      </c>
      <c r="K40" s="36" t="s">
        <v>166</v>
      </c>
      <c r="L40" s="37" t="s">
        <v>838</v>
      </c>
      <c r="M40" s="37" t="s">
        <v>839</v>
      </c>
      <c r="N40" s="38">
        <v>2801.0</v>
      </c>
      <c r="O40" s="38">
        <v>363.0</v>
      </c>
      <c r="P40" s="36" t="s">
        <v>240</v>
      </c>
      <c r="Q40" s="37" t="s">
        <v>840</v>
      </c>
      <c r="R40" s="36">
        <v>80133.0</v>
      </c>
      <c r="S40" s="37" t="s">
        <v>841</v>
      </c>
      <c r="T40" s="37" t="s">
        <v>842</v>
      </c>
      <c r="U40" s="37" t="s">
        <v>843</v>
      </c>
      <c r="V40" s="36">
        <v>3.0</v>
      </c>
      <c r="W40" s="36">
        <v>169.0</v>
      </c>
      <c r="X40" s="37" t="s">
        <v>844</v>
      </c>
      <c r="Y40" s="36" t="s">
        <v>845</v>
      </c>
      <c r="Z40" s="37" t="s">
        <v>846</v>
      </c>
      <c r="AA40" s="36" t="s">
        <v>390</v>
      </c>
      <c r="AB40" s="36" t="s">
        <v>166</v>
      </c>
      <c r="AC40" s="38">
        <v>1.10988006E8</v>
      </c>
      <c r="AD40" s="49" t="s">
        <v>847</v>
      </c>
      <c r="AE40" s="49" t="s">
        <v>848</v>
      </c>
      <c r="AF40" s="49" t="s">
        <v>849</v>
      </c>
      <c r="AG40" s="36" t="s">
        <v>845</v>
      </c>
      <c r="AH40" s="49" t="s">
        <v>850</v>
      </c>
      <c r="AI40" s="49" t="s">
        <v>851</v>
      </c>
      <c r="AJ40" s="49" t="s">
        <v>852</v>
      </c>
      <c r="AK40" s="50">
        <v>947649.0</v>
      </c>
      <c r="AL40" s="51" t="s">
        <v>853</v>
      </c>
      <c r="AM40" s="51" t="s">
        <v>854</v>
      </c>
      <c r="AN40" s="51" t="s">
        <v>855</v>
      </c>
      <c r="AO40" s="51" t="s">
        <v>856</v>
      </c>
      <c r="AP40" s="51" t="s">
        <v>857</v>
      </c>
      <c r="AQ40" s="51" t="s">
        <v>858</v>
      </c>
      <c r="AR40" s="51" t="s">
        <v>859</v>
      </c>
      <c r="AS40" s="51" t="s">
        <v>860</v>
      </c>
      <c r="AT40" s="43"/>
      <c r="AU40" s="36" t="s">
        <v>861</v>
      </c>
      <c r="AV40" s="36" t="s">
        <v>862</v>
      </c>
      <c r="AW40" s="53" t="s">
        <v>403</v>
      </c>
      <c r="AX40" s="56"/>
      <c r="AY40" s="54">
        <v>0.0</v>
      </c>
      <c r="AZ40" s="54">
        <v>0.0</v>
      </c>
      <c r="BA40" s="54">
        <v>0.0</v>
      </c>
      <c r="BB40" s="54">
        <v>0.0</v>
      </c>
      <c r="BC40" s="54">
        <v>0.0</v>
      </c>
      <c r="BD40" s="54">
        <v>0.0</v>
      </c>
      <c r="BE40" s="54">
        <v>0.0</v>
      </c>
      <c r="BF40" s="54">
        <v>0.0</v>
      </c>
      <c r="BG40" s="54">
        <v>0.0</v>
      </c>
      <c r="BH40" s="54">
        <v>0.0</v>
      </c>
      <c r="BI40" s="54">
        <v>0.0</v>
      </c>
      <c r="BJ40" s="54">
        <v>0.0</v>
      </c>
      <c r="BK40" s="54">
        <v>0.0</v>
      </c>
      <c r="BL40" s="54">
        <v>0.0</v>
      </c>
      <c r="BM40" s="54">
        <v>0.0</v>
      </c>
      <c r="BN40" s="55">
        <v>0.0</v>
      </c>
    </row>
    <row r="41">
      <c r="A41" s="47" t="s">
        <v>863</v>
      </c>
      <c r="B41" s="47" t="s">
        <v>864</v>
      </c>
      <c r="C41" s="48" t="s">
        <v>865</v>
      </c>
      <c r="D41" s="35" t="s">
        <v>64</v>
      </c>
      <c r="E41" s="35" t="s">
        <v>683</v>
      </c>
      <c r="F41" s="35" t="s">
        <v>866</v>
      </c>
      <c r="G41" s="35" t="s">
        <v>667</v>
      </c>
      <c r="H41" s="35" t="s">
        <v>685</v>
      </c>
      <c r="I41" s="35" t="s">
        <v>69</v>
      </c>
      <c r="J41" s="36" t="s">
        <v>70</v>
      </c>
      <c r="K41" s="36" t="s">
        <v>192</v>
      </c>
      <c r="L41" s="37" t="s">
        <v>867</v>
      </c>
      <c r="M41" s="37" t="s">
        <v>868</v>
      </c>
      <c r="N41" s="38">
        <v>5062.0</v>
      </c>
      <c r="O41" s="38">
        <v>42.0</v>
      </c>
      <c r="P41" s="36" t="s">
        <v>74</v>
      </c>
      <c r="Q41" s="37" t="s">
        <v>869</v>
      </c>
      <c r="R41" s="36">
        <v>73923.0</v>
      </c>
      <c r="S41" s="37" t="s">
        <v>870</v>
      </c>
      <c r="T41" s="37" t="s">
        <v>871</v>
      </c>
      <c r="U41" s="37" t="s">
        <v>872</v>
      </c>
      <c r="V41" s="36">
        <v>3.0</v>
      </c>
      <c r="W41" s="36">
        <v>171.0</v>
      </c>
      <c r="X41" s="37" t="s">
        <v>873</v>
      </c>
      <c r="Y41" s="36" t="s">
        <v>874</v>
      </c>
      <c r="Z41" s="37" t="s">
        <v>875</v>
      </c>
      <c r="AA41" s="36" t="s">
        <v>70</v>
      </c>
      <c r="AB41" s="36" t="s">
        <v>192</v>
      </c>
      <c r="AC41" s="38">
        <v>8.7887442E7</v>
      </c>
      <c r="AD41" s="49" t="s">
        <v>876</v>
      </c>
      <c r="AE41" s="49" t="s">
        <v>877</v>
      </c>
      <c r="AF41" s="49" t="s">
        <v>878</v>
      </c>
      <c r="AG41" s="36" t="s">
        <v>874</v>
      </c>
      <c r="AH41" s="49" t="s">
        <v>879</v>
      </c>
      <c r="AI41" s="49" t="s">
        <v>880</v>
      </c>
      <c r="AJ41" s="49" t="s">
        <v>881</v>
      </c>
      <c r="AK41" s="50">
        <v>903764.0</v>
      </c>
      <c r="AL41" s="51" t="s">
        <v>882</v>
      </c>
      <c r="AM41" s="51" t="s">
        <v>883</v>
      </c>
      <c r="AN41" s="51" t="s">
        <v>884</v>
      </c>
      <c r="AO41" s="51" t="s">
        <v>885</v>
      </c>
      <c r="AP41" s="51" t="s">
        <v>886</v>
      </c>
      <c r="AQ41" s="51" t="s">
        <v>887</v>
      </c>
      <c r="AR41" s="51" t="s">
        <v>888</v>
      </c>
      <c r="AS41" s="51" t="s">
        <v>889</v>
      </c>
      <c r="AT41" s="43"/>
      <c r="AU41" s="39"/>
      <c r="AV41" s="39"/>
      <c r="AW41" s="35" t="s">
        <v>85</v>
      </c>
      <c r="AX41" s="56"/>
      <c r="AY41" s="39"/>
      <c r="AZ41" s="39"/>
      <c r="BA41" s="39"/>
      <c r="BB41" s="39"/>
      <c r="BC41" s="39"/>
      <c r="BD41" s="39"/>
      <c r="BE41" s="56"/>
      <c r="BF41" s="39"/>
      <c r="BG41" s="39"/>
      <c r="BH41" s="39"/>
      <c r="BI41" s="39"/>
      <c r="BJ41" s="39"/>
      <c r="BK41" s="39"/>
      <c r="BL41" s="39"/>
      <c r="BM41" s="39"/>
      <c r="BN41" s="57"/>
    </row>
    <row r="42">
      <c r="A42" s="47" t="s">
        <v>890</v>
      </c>
      <c r="B42" s="47" t="s">
        <v>891</v>
      </c>
      <c r="C42" s="48" t="s">
        <v>104</v>
      </c>
      <c r="D42" s="35" t="s">
        <v>64</v>
      </c>
      <c r="E42" s="35" t="s">
        <v>683</v>
      </c>
      <c r="F42" s="35" t="s">
        <v>892</v>
      </c>
      <c r="G42" s="35" t="s">
        <v>667</v>
      </c>
      <c r="H42" s="35" t="s">
        <v>685</v>
      </c>
      <c r="I42" s="35" t="s">
        <v>69</v>
      </c>
      <c r="J42" s="36" t="s">
        <v>88</v>
      </c>
      <c r="K42" s="36" t="s">
        <v>207</v>
      </c>
      <c r="L42" s="37" t="s">
        <v>893</v>
      </c>
      <c r="M42" s="37" t="s">
        <v>894</v>
      </c>
      <c r="N42" s="38">
        <v>5893.0</v>
      </c>
      <c r="O42" s="38">
        <v>63.0</v>
      </c>
      <c r="P42" s="36" t="s">
        <v>74</v>
      </c>
      <c r="Q42" s="37" t="s">
        <v>895</v>
      </c>
      <c r="R42" s="36">
        <v>74001.0</v>
      </c>
      <c r="S42" s="37" t="s">
        <v>896</v>
      </c>
      <c r="T42" s="37" t="s">
        <v>897</v>
      </c>
      <c r="U42" s="37" t="s">
        <v>898</v>
      </c>
      <c r="V42" s="36">
        <v>6.0</v>
      </c>
      <c r="W42" s="36">
        <v>157.0</v>
      </c>
      <c r="X42" s="37" t="s">
        <v>899</v>
      </c>
      <c r="Y42" s="36" t="s">
        <v>900</v>
      </c>
      <c r="Z42" s="37" t="s">
        <v>901</v>
      </c>
      <c r="AA42" s="36" t="s">
        <v>88</v>
      </c>
      <c r="AB42" s="36" t="s">
        <v>207</v>
      </c>
      <c r="AC42" s="38">
        <v>1.00432817E8</v>
      </c>
      <c r="AD42" s="49" t="s">
        <v>902</v>
      </c>
      <c r="AE42" s="49" t="s">
        <v>903</v>
      </c>
      <c r="AF42" s="49" t="s">
        <v>904</v>
      </c>
      <c r="AG42" s="36" t="s">
        <v>900</v>
      </c>
      <c r="AH42" s="49" t="s">
        <v>905</v>
      </c>
      <c r="AI42" s="49" t="s">
        <v>906</v>
      </c>
      <c r="AJ42" s="49" t="s">
        <v>907</v>
      </c>
      <c r="AK42" s="50">
        <v>877091.0</v>
      </c>
      <c r="AL42" s="51" t="s">
        <v>908</v>
      </c>
      <c r="AM42" s="51" t="s">
        <v>909</v>
      </c>
      <c r="AN42" s="51" t="s">
        <v>910</v>
      </c>
      <c r="AO42" s="51" t="s">
        <v>911</v>
      </c>
      <c r="AP42" s="51" t="s">
        <v>912</v>
      </c>
      <c r="AQ42" s="51" t="s">
        <v>913</v>
      </c>
      <c r="AR42" s="51" t="s">
        <v>914</v>
      </c>
      <c r="AS42" s="51" t="s">
        <v>915</v>
      </c>
      <c r="AT42" s="58" t="s">
        <v>916</v>
      </c>
      <c r="AU42" s="39"/>
      <c r="AV42" s="39"/>
      <c r="AW42" s="35" t="s">
        <v>85</v>
      </c>
      <c r="AX42" s="56"/>
      <c r="AY42" s="39"/>
      <c r="AZ42" s="39"/>
      <c r="BA42" s="39"/>
      <c r="BB42" s="39"/>
      <c r="BC42" s="39"/>
      <c r="BD42" s="39"/>
      <c r="BE42" s="56"/>
      <c r="BF42" s="39"/>
      <c r="BG42" s="39"/>
      <c r="BH42" s="39"/>
      <c r="BI42" s="39"/>
      <c r="BJ42" s="39"/>
      <c r="BK42" s="39"/>
      <c r="BL42" s="39"/>
      <c r="BM42" s="39"/>
      <c r="BN42" s="57"/>
    </row>
    <row r="43">
      <c r="A43" s="47" t="s">
        <v>917</v>
      </c>
      <c r="B43" s="47" t="s">
        <v>918</v>
      </c>
      <c r="C43" s="34"/>
      <c r="D43" s="35" t="s">
        <v>64</v>
      </c>
      <c r="E43" s="35" t="s">
        <v>919</v>
      </c>
      <c r="F43" s="35" t="s">
        <v>920</v>
      </c>
      <c r="G43" s="35" t="s">
        <v>667</v>
      </c>
      <c r="H43" s="35" t="s">
        <v>921</v>
      </c>
      <c r="I43" s="35" t="s">
        <v>922</v>
      </c>
      <c r="J43" s="36" t="s">
        <v>107</v>
      </c>
      <c r="K43" s="36" t="s">
        <v>222</v>
      </c>
      <c r="L43" s="37" t="s">
        <v>923</v>
      </c>
      <c r="M43" s="37" t="s">
        <v>924</v>
      </c>
      <c r="N43" s="38">
        <v>2621.0</v>
      </c>
      <c r="O43" s="38">
        <v>352.0</v>
      </c>
      <c r="P43" s="36" t="s">
        <v>240</v>
      </c>
      <c r="Q43" s="37" t="s">
        <v>925</v>
      </c>
      <c r="R43" s="36">
        <v>89354.0</v>
      </c>
      <c r="S43" s="37" t="s">
        <v>926</v>
      </c>
      <c r="T43" s="37" t="s">
        <v>927</v>
      </c>
      <c r="U43" s="37" t="s">
        <v>928</v>
      </c>
      <c r="V43" s="36">
        <v>5.0</v>
      </c>
      <c r="W43" s="36">
        <v>135.0</v>
      </c>
      <c r="X43" s="37" t="s">
        <v>929</v>
      </c>
      <c r="Y43" s="36" t="s">
        <v>930</v>
      </c>
      <c r="Z43" s="37" t="s">
        <v>931</v>
      </c>
      <c r="AA43" s="36" t="s">
        <v>107</v>
      </c>
      <c r="AB43" s="36" t="s">
        <v>222</v>
      </c>
      <c r="AC43" s="38">
        <v>2602573.0</v>
      </c>
      <c r="AD43" s="49" t="s">
        <v>932</v>
      </c>
      <c r="AE43" s="49" t="s">
        <v>933</v>
      </c>
      <c r="AF43" s="49" t="s">
        <v>934</v>
      </c>
      <c r="AG43" s="36" t="s">
        <v>930</v>
      </c>
      <c r="AH43" s="49" t="s">
        <v>935</v>
      </c>
      <c r="AI43" s="49" t="s">
        <v>936</v>
      </c>
      <c r="AJ43" s="49" t="s">
        <v>937</v>
      </c>
      <c r="AK43" s="50">
        <v>51920.0</v>
      </c>
      <c r="AL43" s="51" t="s">
        <v>730</v>
      </c>
      <c r="AM43" s="51" t="s">
        <v>938</v>
      </c>
      <c r="AN43" s="51" t="s">
        <v>939</v>
      </c>
      <c r="AO43" s="37" t="s">
        <v>271</v>
      </c>
      <c r="AP43" s="37" t="s">
        <v>271</v>
      </c>
      <c r="AQ43" s="51" t="s">
        <v>940</v>
      </c>
      <c r="AR43" s="51" t="s">
        <v>941</v>
      </c>
      <c r="AS43" s="51" t="s">
        <v>942</v>
      </c>
      <c r="AT43" s="37" t="s">
        <v>271</v>
      </c>
      <c r="AU43" s="36" t="s">
        <v>943</v>
      </c>
      <c r="AV43" s="36" t="s">
        <v>944</v>
      </c>
      <c r="AW43" s="53" t="s">
        <v>945</v>
      </c>
      <c r="AX43" s="54" t="s">
        <v>250</v>
      </c>
      <c r="AY43" s="62">
        <v>15.0</v>
      </c>
      <c r="AZ43" s="62">
        <v>13.0</v>
      </c>
      <c r="BA43" s="62">
        <v>24.0</v>
      </c>
      <c r="BB43" s="62">
        <v>0.0</v>
      </c>
      <c r="BC43" s="62">
        <v>16.0</v>
      </c>
      <c r="BD43" s="62">
        <v>14.0</v>
      </c>
      <c r="BE43" s="62">
        <v>11.14</v>
      </c>
      <c r="BF43" s="62">
        <v>13.0</v>
      </c>
      <c r="BG43" s="62">
        <v>10.0</v>
      </c>
      <c r="BH43" s="62">
        <v>12.0</v>
      </c>
      <c r="BI43" s="54">
        <v>23.0</v>
      </c>
      <c r="BJ43" s="54">
        <v>13.0</v>
      </c>
      <c r="BK43" s="62">
        <v>12.0</v>
      </c>
      <c r="BL43" s="62">
        <v>15.0</v>
      </c>
      <c r="BM43" s="62">
        <v>11.0</v>
      </c>
      <c r="BN43" s="55">
        <v>0.0</v>
      </c>
    </row>
    <row r="44">
      <c r="A44" s="47" t="s">
        <v>946</v>
      </c>
      <c r="B44" s="47" t="s">
        <v>947</v>
      </c>
      <c r="C44" s="34"/>
      <c r="D44" s="35" t="s">
        <v>64</v>
      </c>
      <c r="E44" s="35" t="s">
        <v>919</v>
      </c>
      <c r="F44" s="35" t="s">
        <v>948</v>
      </c>
      <c r="G44" s="35" t="s">
        <v>667</v>
      </c>
      <c r="H44" s="35" t="s">
        <v>921</v>
      </c>
      <c r="I44" s="35" t="s">
        <v>922</v>
      </c>
      <c r="J44" s="36" t="s">
        <v>136</v>
      </c>
      <c r="K44" s="36" t="s">
        <v>556</v>
      </c>
      <c r="L44" s="37" t="s">
        <v>949</v>
      </c>
      <c r="M44" s="37" t="s">
        <v>950</v>
      </c>
      <c r="N44" s="38">
        <v>3257.0</v>
      </c>
      <c r="O44" s="38">
        <v>424.0</v>
      </c>
      <c r="P44" s="36" t="s">
        <v>240</v>
      </c>
      <c r="Q44" s="37" t="s">
        <v>951</v>
      </c>
      <c r="R44" s="36">
        <v>86097.0</v>
      </c>
      <c r="S44" s="37" t="s">
        <v>952</v>
      </c>
      <c r="T44" s="37" t="s">
        <v>953</v>
      </c>
      <c r="U44" s="37" t="s">
        <v>954</v>
      </c>
      <c r="V44" s="36">
        <v>4.0</v>
      </c>
      <c r="W44" s="36">
        <v>170.0</v>
      </c>
      <c r="X44" s="37" t="s">
        <v>955</v>
      </c>
      <c r="Y44" s="36" t="s">
        <v>956</v>
      </c>
      <c r="Z44" s="37" t="s">
        <v>957</v>
      </c>
      <c r="AA44" s="36" t="s">
        <v>136</v>
      </c>
      <c r="AB44" s="36" t="s">
        <v>556</v>
      </c>
      <c r="AC44" s="38">
        <v>3155099.0</v>
      </c>
      <c r="AD44" s="49" t="s">
        <v>958</v>
      </c>
      <c r="AE44" s="49" t="s">
        <v>959</v>
      </c>
      <c r="AF44" s="49" t="s">
        <v>960</v>
      </c>
      <c r="AG44" s="36" t="s">
        <v>956</v>
      </c>
      <c r="AH44" s="49" t="s">
        <v>961</v>
      </c>
      <c r="AI44" s="49" t="s">
        <v>962</v>
      </c>
      <c r="AJ44" s="49" t="s">
        <v>963</v>
      </c>
      <c r="AK44" s="50">
        <v>66485.0</v>
      </c>
      <c r="AL44" s="51" t="s">
        <v>730</v>
      </c>
      <c r="AM44" s="51" t="s">
        <v>964</v>
      </c>
      <c r="AN44" s="51" t="s">
        <v>965</v>
      </c>
      <c r="AO44" s="37" t="s">
        <v>271</v>
      </c>
      <c r="AP44" s="37" t="s">
        <v>271</v>
      </c>
      <c r="AQ44" s="51" t="s">
        <v>966</v>
      </c>
      <c r="AR44" s="51" t="s">
        <v>967</v>
      </c>
      <c r="AS44" s="51" t="s">
        <v>968</v>
      </c>
      <c r="AT44" s="37" t="s">
        <v>271</v>
      </c>
      <c r="AU44" s="36" t="s">
        <v>969</v>
      </c>
      <c r="AV44" s="36" t="s">
        <v>970</v>
      </c>
      <c r="AW44" s="36" t="s">
        <v>447</v>
      </c>
      <c r="AX44" s="38" t="s">
        <v>971</v>
      </c>
      <c r="AY44" s="62">
        <v>16.0</v>
      </c>
      <c r="AZ44" s="62">
        <v>13.0</v>
      </c>
      <c r="BA44" s="62">
        <v>24.0</v>
      </c>
      <c r="BB44" s="54">
        <v>0.0</v>
      </c>
      <c r="BC44" s="62">
        <v>18.0</v>
      </c>
      <c r="BD44" s="62">
        <v>13.0</v>
      </c>
      <c r="BE44" s="62">
        <v>16.19</v>
      </c>
      <c r="BF44" s="62">
        <v>13.0</v>
      </c>
      <c r="BG44" s="62">
        <v>10.0</v>
      </c>
      <c r="BH44" s="54">
        <v>12.0</v>
      </c>
      <c r="BI44" s="62">
        <v>22.0</v>
      </c>
      <c r="BJ44" s="62">
        <v>0.0</v>
      </c>
      <c r="BK44" s="62">
        <v>12.0</v>
      </c>
      <c r="BL44" s="62">
        <v>14.0</v>
      </c>
      <c r="BM44" s="62">
        <v>10.0</v>
      </c>
      <c r="BN44" s="63">
        <v>20.0</v>
      </c>
    </row>
    <row r="45">
      <c r="A45" s="33"/>
      <c r="B45" s="33" t="s">
        <v>972</v>
      </c>
      <c r="C45" s="34"/>
      <c r="D45" s="35" t="s">
        <v>64</v>
      </c>
      <c r="E45" s="35" t="s">
        <v>919</v>
      </c>
      <c r="F45" s="35" t="s">
        <v>973</v>
      </c>
      <c r="G45" s="35" t="s">
        <v>667</v>
      </c>
      <c r="H45" s="35" t="s">
        <v>921</v>
      </c>
      <c r="I45" s="35" t="s">
        <v>922</v>
      </c>
      <c r="J45" s="36" t="s">
        <v>165</v>
      </c>
      <c r="K45" s="36" t="s">
        <v>277</v>
      </c>
      <c r="L45" s="37" t="s">
        <v>974</v>
      </c>
      <c r="M45" s="37" t="s">
        <v>975</v>
      </c>
      <c r="N45" s="38">
        <v>997.0</v>
      </c>
      <c r="O45" s="38">
        <v>105.0</v>
      </c>
      <c r="P45" s="36" t="s">
        <v>240</v>
      </c>
      <c r="Q45" s="37" t="s">
        <v>976</v>
      </c>
      <c r="R45" s="36">
        <v>70978.0</v>
      </c>
      <c r="S45" s="37" t="s">
        <v>977</v>
      </c>
      <c r="T45" s="37" t="s">
        <v>978</v>
      </c>
      <c r="U45" s="37" t="s">
        <v>979</v>
      </c>
      <c r="V45" s="36">
        <v>7.0</v>
      </c>
      <c r="W45" s="36">
        <v>144.0</v>
      </c>
      <c r="X45" s="37" t="s">
        <v>980</v>
      </c>
      <c r="Y45" s="36" t="s">
        <v>981</v>
      </c>
      <c r="Z45" s="37" t="s">
        <v>201</v>
      </c>
      <c r="AA45" s="39"/>
      <c r="AB45" s="39"/>
      <c r="AC45" s="39"/>
      <c r="AD45" s="40"/>
      <c r="AE45" s="40"/>
      <c r="AF45" s="40"/>
      <c r="AG45" s="39"/>
      <c r="AH45" s="40"/>
      <c r="AI45" s="40"/>
      <c r="AJ45" s="40"/>
      <c r="AK45" s="41"/>
      <c r="AL45" s="40"/>
      <c r="AM45" s="40"/>
      <c r="AN45" s="40"/>
      <c r="AO45" s="40"/>
      <c r="AP45" s="40"/>
      <c r="AQ45" s="42" t="s">
        <v>982</v>
      </c>
      <c r="AR45" s="42" t="s">
        <v>983</v>
      </c>
      <c r="AS45" s="42" t="s">
        <v>984</v>
      </c>
      <c r="AT45" s="43"/>
      <c r="AU45" s="39"/>
      <c r="AV45" s="39"/>
      <c r="AW45" s="53" t="s">
        <v>834</v>
      </c>
      <c r="AX45" s="54">
        <v>100.0</v>
      </c>
      <c r="AY45" s="60">
        <v>15.0</v>
      </c>
      <c r="AZ45" s="60">
        <v>13.0</v>
      </c>
      <c r="BA45" s="60">
        <v>24.0</v>
      </c>
      <c r="BB45" s="38">
        <v>31.0</v>
      </c>
      <c r="BC45" s="60">
        <v>17.0</v>
      </c>
      <c r="BD45" s="60">
        <v>16.0</v>
      </c>
      <c r="BE45" s="38">
        <v>14.15</v>
      </c>
      <c r="BF45" s="38">
        <v>13.0</v>
      </c>
      <c r="BG45" s="38">
        <v>11.0</v>
      </c>
      <c r="BH45" s="38">
        <v>13.0</v>
      </c>
      <c r="BI45" s="38">
        <v>23.0</v>
      </c>
      <c r="BJ45" s="38">
        <v>11.0</v>
      </c>
      <c r="BK45" s="38">
        <v>11.0</v>
      </c>
      <c r="BL45" s="38">
        <v>15.0</v>
      </c>
      <c r="BM45" s="38">
        <v>10.0</v>
      </c>
      <c r="BN45" s="61">
        <v>19.0</v>
      </c>
    </row>
    <row r="46">
      <c r="A46" s="47" t="s">
        <v>985</v>
      </c>
      <c r="B46" s="47" t="s">
        <v>986</v>
      </c>
      <c r="C46" s="48" t="s">
        <v>865</v>
      </c>
      <c r="D46" s="35" t="s">
        <v>64</v>
      </c>
      <c r="E46" s="35" t="s">
        <v>919</v>
      </c>
      <c r="F46" s="35" t="s">
        <v>987</v>
      </c>
      <c r="G46" s="35" t="s">
        <v>667</v>
      </c>
      <c r="H46" s="35" t="s">
        <v>921</v>
      </c>
      <c r="I46" s="35" t="s">
        <v>922</v>
      </c>
      <c r="J46" s="36" t="s">
        <v>221</v>
      </c>
      <c r="K46" s="36" t="s">
        <v>637</v>
      </c>
      <c r="L46" s="37" t="s">
        <v>988</v>
      </c>
      <c r="M46" s="37" t="s">
        <v>989</v>
      </c>
      <c r="N46" s="38">
        <v>2386.0</v>
      </c>
      <c r="O46" s="38">
        <v>347.0</v>
      </c>
      <c r="P46" s="36" t="s">
        <v>240</v>
      </c>
      <c r="Q46" s="37" t="s">
        <v>990</v>
      </c>
      <c r="R46" s="36">
        <v>80133.0</v>
      </c>
      <c r="S46" s="37" t="s">
        <v>991</v>
      </c>
      <c r="T46" s="37" t="s">
        <v>992</v>
      </c>
      <c r="U46" s="37" t="s">
        <v>993</v>
      </c>
      <c r="V46" s="36">
        <v>2.0</v>
      </c>
      <c r="W46" s="36">
        <v>134.0</v>
      </c>
      <c r="X46" s="37" t="s">
        <v>994</v>
      </c>
      <c r="Y46" s="36" t="s">
        <v>995</v>
      </c>
      <c r="Z46" s="37" t="s">
        <v>996</v>
      </c>
      <c r="AA46" s="36" t="s">
        <v>221</v>
      </c>
      <c r="AB46" s="36" t="s">
        <v>637</v>
      </c>
      <c r="AC46" s="38">
        <v>1.50991743E8</v>
      </c>
      <c r="AD46" s="49" t="s">
        <v>997</v>
      </c>
      <c r="AE46" s="49" t="s">
        <v>998</v>
      </c>
      <c r="AF46" s="49" t="s">
        <v>999</v>
      </c>
      <c r="AG46" s="36" t="s">
        <v>995</v>
      </c>
      <c r="AH46" s="49" t="s">
        <v>996</v>
      </c>
      <c r="AI46" s="49" t="s">
        <v>1000</v>
      </c>
      <c r="AJ46" s="49" t="s">
        <v>1001</v>
      </c>
      <c r="AK46" s="50">
        <v>626325.0</v>
      </c>
      <c r="AL46" s="51" t="s">
        <v>1002</v>
      </c>
      <c r="AM46" s="51" t="s">
        <v>1003</v>
      </c>
      <c r="AN46" s="51" t="s">
        <v>1004</v>
      </c>
      <c r="AO46" s="51" t="s">
        <v>1005</v>
      </c>
      <c r="AP46" s="51" t="s">
        <v>1006</v>
      </c>
      <c r="AQ46" s="51" t="s">
        <v>1007</v>
      </c>
      <c r="AR46" s="51" t="s">
        <v>1008</v>
      </c>
      <c r="AS46" s="51" t="s">
        <v>1009</v>
      </c>
      <c r="AT46" s="51" t="s">
        <v>132</v>
      </c>
      <c r="AU46" s="36" t="s">
        <v>1010</v>
      </c>
      <c r="AV46" s="36" t="s">
        <v>1011</v>
      </c>
      <c r="AW46" s="53" t="s">
        <v>834</v>
      </c>
      <c r="AX46" s="38" t="s">
        <v>250</v>
      </c>
      <c r="AY46" s="62">
        <v>15.0</v>
      </c>
      <c r="AZ46" s="62">
        <v>13.0</v>
      </c>
      <c r="BA46" s="54">
        <v>24.0</v>
      </c>
      <c r="BB46" s="62">
        <v>0.0</v>
      </c>
      <c r="BC46" s="62">
        <v>17.0</v>
      </c>
      <c r="BD46" s="62">
        <v>16.0</v>
      </c>
      <c r="BE46" s="62">
        <v>14.15</v>
      </c>
      <c r="BF46" s="62">
        <v>13.0</v>
      </c>
      <c r="BG46" s="62">
        <v>11.0</v>
      </c>
      <c r="BH46" s="62">
        <v>11.0</v>
      </c>
      <c r="BI46" s="62">
        <v>23.0</v>
      </c>
      <c r="BJ46" s="62">
        <v>0.0</v>
      </c>
      <c r="BK46" s="62">
        <v>11.0</v>
      </c>
      <c r="BL46" s="62">
        <v>15.0</v>
      </c>
      <c r="BM46" s="54">
        <v>10.0</v>
      </c>
      <c r="BN46" s="55">
        <v>0.0</v>
      </c>
    </row>
    <row r="47">
      <c r="A47" s="47" t="s">
        <v>1012</v>
      </c>
      <c r="B47" s="47" t="s">
        <v>1013</v>
      </c>
      <c r="C47" s="34"/>
      <c r="D47" s="35" t="s">
        <v>64</v>
      </c>
      <c r="E47" s="35" t="s">
        <v>919</v>
      </c>
      <c r="F47" s="35" t="s">
        <v>1014</v>
      </c>
      <c r="G47" s="35" t="s">
        <v>667</v>
      </c>
      <c r="H47" s="35" t="s">
        <v>921</v>
      </c>
      <c r="I47" s="35" t="s">
        <v>922</v>
      </c>
      <c r="J47" s="36" t="s">
        <v>89</v>
      </c>
      <c r="K47" s="36" t="s">
        <v>237</v>
      </c>
      <c r="L47" s="37" t="s">
        <v>1015</v>
      </c>
      <c r="M47" s="37" t="s">
        <v>1016</v>
      </c>
      <c r="N47" s="38">
        <v>1748.0</v>
      </c>
      <c r="O47" s="38">
        <v>253.0</v>
      </c>
      <c r="P47" s="36" t="s">
        <v>240</v>
      </c>
      <c r="Q47" s="37" t="s">
        <v>1017</v>
      </c>
      <c r="R47" s="36">
        <v>50078.0</v>
      </c>
      <c r="S47" s="37" t="s">
        <v>1018</v>
      </c>
      <c r="T47" s="37" t="s">
        <v>1019</v>
      </c>
      <c r="U47" s="37" t="s">
        <v>1020</v>
      </c>
      <c r="V47" s="36">
        <v>2.0</v>
      </c>
      <c r="W47" s="36">
        <v>146.0</v>
      </c>
      <c r="X47" s="37" t="s">
        <v>1021</v>
      </c>
      <c r="Y47" s="36" t="s">
        <v>1022</v>
      </c>
      <c r="Z47" s="37" t="s">
        <v>1023</v>
      </c>
      <c r="AA47" s="36" t="s">
        <v>89</v>
      </c>
      <c r="AB47" s="36" t="s">
        <v>237</v>
      </c>
      <c r="AC47" s="38">
        <v>2787707.0</v>
      </c>
      <c r="AD47" s="49" t="s">
        <v>1024</v>
      </c>
      <c r="AE47" s="49" t="s">
        <v>1025</v>
      </c>
      <c r="AF47" s="49" t="s">
        <v>1026</v>
      </c>
      <c r="AG47" s="36" t="s">
        <v>1027</v>
      </c>
      <c r="AH47" s="49" t="s">
        <v>1028</v>
      </c>
      <c r="AI47" s="49" t="s">
        <v>1029</v>
      </c>
      <c r="AJ47" s="49" t="s">
        <v>1030</v>
      </c>
      <c r="AK47" s="50">
        <v>56293.0</v>
      </c>
      <c r="AL47" s="51" t="s">
        <v>730</v>
      </c>
      <c r="AM47" s="51" t="s">
        <v>1031</v>
      </c>
      <c r="AN47" s="51" t="s">
        <v>1032</v>
      </c>
      <c r="AO47" s="37" t="s">
        <v>271</v>
      </c>
      <c r="AP47" s="37" t="s">
        <v>271</v>
      </c>
      <c r="AQ47" s="51" t="s">
        <v>525</v>
      </c>
      <c r="AR47" s="51" t="s">
        <v>1033</v>
      </c>
      <c r="AS47" s="51" t="s">
        <v>1034</v>
      </c>
      <c r="AT47" s="37" t="s">
        <v>271</v>
      </c>
      <c r="AU47" s="36" t="s">
        <v>1035</v>
      </c>
      <c r="AV47" s="36" t="s">
        <v>1036</v>
      </c>
      <c r="AW47" s="53" t="s">
        <v>1037</v>
      </c>
      <c r="AX47" s="38" t="s">
        <v>1038</v>
      </c>
      <c r="AY47" s="38">
        <v>14.0</v>
      </c>
      <c r="AZ47" s="38">
        <v>12.0</v>
      </c>
      <c r="BA47" s="38">
        <v>23.0</v>
      </c>
      <c r="BB47" s="38">
        <v>27.0</v>
      </c>
      <c r="BC47" s="38">
        <v>15.0</v>
      </c>
      <c r="BD47" s="38">
        <v>14.0</v>
      </c>
      <c r="BE47" s="38">
        <v>13.14</v>
      </c>
      <c r="BF47" s="38">
        <v>13.0</v>
      </c>
      <c r="BG47" s="38">
        <v>10.0</v>
      </c>
      <c r="BH47" s="38">
        <v>11.0</v>
      </c>
      <c r="BI47" s="38">
        <v>22.0</v>
      </c>
      <c r="BJ47" s="38">
        <v>11.0</v>
      </c>
      <c r="BK47" s="38">
        <v>11.0</v>
      </c>
      <c r="BL47" s="38">
        <v>16.0</v>
      </c>
      <c r="BM47" s="38">
        <v>10.0</v>
      </c>
      <c r="BN47" s="61">
        <v>20.0</v>
      </c>
    </row>
    <row r="48">
      <c r="A48" s="33"/>
      <c r="B48" s="33" t="s">
        <v>1039</v>
      </c>
      <c r="C48" s="34"/>
      <c r="D48" s="35" t="s">
        <v>64</v>
      </c>
      <c r="E48" s="35" t="s">
        <v>919</v>
      </c>
      <c r="F48" s="35" t="s">
        <v>1040</v>
      </c>
      <c r="G48" s="35" t="s">
        <v>667</v>
      </c>
      <c r="H48" s="35" t="s">
        <v>921</v>
      </c>
      <c r="I48" s="35" t="s">
        <v>922</v>
      </c>
      <c r="J48" s="36" t="s">
        <v>108</v>
      </c>
      <c r="K48" s="36" t="s">
        <v>254</v>
      </c>
      <c r="L48" s="37" t="s">
        <v>1041</v>
      </c>
      <c r="M48" s="37" t="s">
        <v>1042</v>
      </c>
      <c r="N48" s="38">
        <v>1412.0</v>
      </c>
      <c r="O48" s="38">
        <v>180.0</v>
      </c>
      <c r="P48" s="36" t="s">
        <v>240</v>
      </c>
      <c r="Q48" s="37" t="s">
        <v>1043</v>
      </c>
      <c r="R48" s="36">
        <v>30078.0</v>
      </c>
      <c r="S48" s="37" t="s">
        <v>1044</v>
      </c>
      <c r="T48" s="37" t="s">
        <v>1045</v>
      </c>
      <c r="U48" s="37" t="s">
        <v>1046</v>
      </c>
      <c r="V48" s="36">
        <v>1.0</v>
      </c>
      <c r="W48" s="36">
        <v>51.0</v>
      </c>
      <c r="X48" s="37" t="s">
        <v>1047</v>
      </c>
      <c r="Y48" s="36" t="s">
        <v>1048</v>
      </c>
      <c r="Z48" s="37" t="s">
        <v>201</v>
      </c>
      <c r="AA48" s="39"/>
      <c r="AB48" s="39"/>
      <c r="AC48" s="39"/>
      <c r="AD48" s="40"/>
      <c r="AE48" s="40"/>
      <c r="AF48" s="40"/>
      <c r="AG48" s="39"/>
      <c r="AH48" s="40"/>
      <c r="AI48" s="40"/>
      <c r="AJ48" s="40"/>
      <c r="AK48" s="41"/>
      <c r="AL48" s="40"/>
      <c r="AM48" s="40"/>
      <c r="AN48" s="40"/>
      <c r="AO48" s="40"/>
      <c r="AP48" s="40"/>
      <c r="AQ48" s="42" t="s">
        <v>1049</v>
      </c>
      <c r="AR48" s="42" t="s">
        <v>1050</v>
      </c>
      <c r="AS48" s="42" t="s">
        <v>1051</v>
      </c>
      <c r="AT48" s="43"/>
      <c r="AU48" s="39"/>
      <c r="AV48" s="39"/>
      <c r="AW48" s="64" t="s">
        <v>1052</v>
      </c>
      <c r="AX48" s="65" t="s">
        <v>1053</v>
      </c>
      <c r="AY48" s="62">
        <v>13.0</v>
      </c>
      <c r="AZ48" s="62">
        <v>13.0</v>
      </c>
      <c r="BA48" s="54">
        <v>22.0</v>
      </c>
      <c r="BB48" s="54">
        <v>0.0</v>
      </c>
      <c r="BC48" s="62">
        <v>17.0</v>
      </c>
      <c r="BD48" s="62">
        <v>16.0</v>
      </c>
      <c r="BE48" s="62">
        <v>14.0</v>
      </c>
      <c r="BF48" s="62">
        <v>13.0</v>
      </c>
      <c r="BG48" s="62">
        <v>9.0</v>
      </c>
      <c r="BH48" s="54">
        <v>0.0</v>
      </c>
      <c r="BI48" s="54">
        <v>0.0</v>
      </c>
      <c r="BJ48" s="54">
        <v>11.0</v>
      </c>
      <c r="BK48" s="62">
        <v>11.0</v>
      </c>
      <c r="BL48" s="62">
        <v>16.0</v>
      </c>
      <c r="BM48" s="54">
        <v>0.0</v>
      </c>
      <c r="BN48" s="55">
        <v>0.0</v>
      </c>
    </row>
    <row r="49">
      <c r="A49" s="47" t="s">
        <v>1054</v>
      </c>
      <c r="B49" s="47" t="s">
        <v>1055</v>
      </c>
      <c r="C49" s="48" t="s">
        <v>163</v>
      </c>
      <c r="D49" s="35" t="s">
        <v>64</v>
      </c>
      <c r="E49" s="35" t="s">
        <v>919</v>
      </c>
      <c r="F49" s="35" t="s">
        <v>1056</v>
      </c>
      <c r="G49" s="35" t="s">
        <v>667</v>
      </c>
      <c r="H49" s="35" t="s">
        <v>921</v>
      </c>
      <c r="I49" s="35" t="s">
        <v>922</v>
      </c>
      <c r="J49" s="36" t="s">
        <v>166</v>
      </c>
      <c r="K49" s="36" t="s">
        <v>278</v>
      </c>
      <c r="L49" s="37" t="s">
        <v>1057</v>
      </c>
      <c r="M49" s="37" t="s">
        <v>1058</v>
      </c>
      <c r="N49" s="38">
        <v>4058.0</v>
      </c>
      <c r="O49" s="38">
        <v>496.0</v>
      </c>
      <c r="P49" s="36" t="s">
        <v>240</v>
      </c>
      <c r="Q49" s="37" t="s">
        <v>1059</v>
      </c>
      <c r="R49" s="36">
        <v>47191.0</v>
      </c>
      <c r="S49" s="37" t="s">
        <v>1060</v>
      </c>
      <c r="T49" s="37" t="s">
        <v>1061</v>
      </c>
      <c r="U49" s="37" t="s">
        <v>1062</v>
      </c>
      <c r="V49" s="36">
        <v>5.0</v>
      </c>
      <c r="W49" s="36">
        <v>139.0</v>
      </c>
      <c r="X49" s="37" t="s">
        <v>1063</v>
      </c>
      <c r="Y49" s="36" t="s">
        <v>1064</v>
      </c>
      <c r="Z49" s="37" t="s">
        <v>201</v>
      </c>
      <c r="AA49" s="36" t="s">
        <v>166</v>
      </c>
      <c r="AB49" s="36" t="s">
        <v>278</v>
      </c>
      <c r="AC49" s="38">
        <v>9.573094E7</v>
      </c>
      <c r="AD49" s="49" t="s">
        <v>1065</v>
      </c>
      <c r="AE49" s="49" t="s">
        <v>1066</v>
      </c>
      <c r="AF49" s="49" t="s">
        <v>1067</v>
      </c>
      <c r="AG49" s="36" t="s">
        <v>1064</v>
      </c>
      <c r="AH49" s="49" t="s">
        <v>1068</v>
      </c>
      <c r="AI49" s="49" t="s">
        <v>1069</v>
      </c>
      <c r="AJ49" s="49" t="s">
        <v>1070</v>
      </c>
      <c r="AK49" s="50">
        <v>841049.0</v>
      </c>
      <c r="AL49" s="51" t="s">
        <v>1071</v>
      </c>
      <c r="AM49" s="51" t="s">
        <v>1072</v>
      </c>
      <c r="AN49" s="51" t="s">
        <v>1073</v>
      </c>
      <c r="AO49" s="51" t="s">
        <v>1074</v>
      </c>
      <c r="AP49" s="51" t="s">
        <v>1075</v>
      </c>
      <c r="AQ49" s="51" t="s">
        <v>186</v>
      </c>
      <c r="AR49" s="51" t="s">
        <v>1076</v>
      </c>
      <c r="AS49" s="51" t="s">
        <v>1077</v>
      </c>
      <c r="AT49" s="51" t="s">
        <v>132</v>
      </c>
      <c r="AU49" s="36" t="s">
        <v>1078</v>
      </c>
      <c r="AV49" s="36" t="s">
        <v>1079</v>
      </c>
      <c r="AW49" s="36" t="s">
        <v>249</v>
      </c>
      <c r="AX49" s="38">
        <v>100.0</v>
      </c>
      <c r="AY49" s="62">
        <v>16.0</v>
      </c>
      <c r="AZ49" s="62">
        <v>13.0</v>
      </c>
      <c r="BA49" s="62">
        <v>0.0</v>
      </c>
      <c r="BB49" s="62">
        <v>0.0</v>
      </c>
      <c r="BC49" s="62">
        <v>16.0</v>
      </c>
      <c r="BD49" s="62">
        <v>17.0</v>
      </c>
      <c r="BE49" s="62">
        <v>10.14</v>
      </c>
      <c r="BF49" s="62">
        <v>13.0</v>
      </c>
      <c r="BG49" s="62">
        <v>10.0</v>
      </c>
      <c r="BH49" s="62">
        <v>10.0</v>
      </c>
      <c r="BI49" s="54">
        <v>23.0</v>
      </c>
      <c r="BJ49" s="62">
        <v>0.0</v>
      </c>
      <c r="BK49" s="62">
        <v>12.0</v>
      </c>
      <c r="BL49" s="62">
        <v>14.0</v>
      </c>
      <c r="BM49" s="62">
        <v>0.0</v>
      </c>
      <c r="BN49" s="63">
        <v>20.0</v>
      </c>
    </row>
    <row r="50">
      <c r="A50" s="47" t="s">
        <v>1080</v>
      </c>
      <c r="B50" s="47" t="s">
        <v>1081</v>
      </c>
      <c r="C50" s="48" t="s">
        <v>477</v>
      </c>
      <c r="D50" s="35" t="s">
        <v>64</v>
      </c>
      <c r="E50" s="35" t="s">
        <v>919</v>
      </c>
      <c r="F50" s="35" t="s">
        <v>1082</v>
      </c>
      <c r="G50" s="35" t="s">
        <v>667</v>
      </c>
      <c r="H50" s="35" t="s">
        <v>921</v>
      </c>
      <c r="I50" s="35" t="s">
        <v>922</v>
      </c>
      <c r="J50" s="36" t="s">
        <v>192</v>
      </c>
      <c r="K50" s="36" t="s">
        <v>295</v>
      </c>
      <c r="L50" s="37" t="s">
        <v>1083</v>
      </c>
      <c r="M50" s="37" t="s">
        <v>1084</v>
      </c>
      <c r="N50" s="38">
        <v>2728.0</v>
      </c>
      <c r="O50" s="38">
        <v>357.0</v>
      </c>
      <c r="P50" s="36" t="s">
        <v>240</v>
      </c>
      <c r="Q50" s="37" t="s">
        <v>1085</v>
      </c>
      <c r="R50" s="36">
        <v>41038.0</v>
      </c>
      <c r="S50" s="37" t="s">
        <v>1086</v>
      </c>
      <c r="T50" s="37" t="s">
        <v>1087</v>
      </c>
      <c r="U50" s="37" t="s">
        <v>1088</v>
      </c>
      <c r="V50" s="36">
        <v>2.0</v>
      </c>
      <c r="W50" s="36">
        <v>135.0</v>
      </c>
      <c r="X50" s="37" t="s">
        <v>1089</v>
      </c>
      <c r="Y50" s="36" t="s">
        <v>1090</v>
      </c>
      <c r="Z50" s="37" t="s">
        <v>1091</v>
      </c>
      <c r="AA50" s="36" t="s">
        <v>192</v>
      </c>
      <c r="AB50" s="36" t="s">
        <v>295</v>
      </c>
      <c r="AC50" s="38">
        <v>8.5948478E7</v>
      </c>
      <c r="AD50" s="49" t="s">
        <v>1092</v>
      </c>
      <c r="AE50" s="49" t="s">
        <v>1093</v>
      </c>
      <c r="AF50" s="49" t="s">
        <v>1094</v>
      </c>
      <c r="AG50" s="36" t="s">
        <v>1090</v>
      </c>
      <c r="AH50" s="49" t="s">
        <v>1095</v>
      </c>
      <c r="AI50" s="49" t="s">
        <v>1096</v>
      </c>
      <c r="AJ50" s="49" t="s">
        <v>1097</v>
      </c>
      <c r="AK50" s="50">
        <v>858752.0</v>
      </c>
      <c r="AL50" s="51" t="s">
        <v>1098</v>
      </c>
      <c r="AM50" s="51" t="s">
        <v>1099</v>
      </c>
      <c r="AN50" s="51" t="s">
        <v>1100</v>
      </c>
      <c r="AO50" s="51" t="s">
        <v>1101</v>
      </c>
      <c r="AP50" s="51" t="s">
        <v>1102</v>
      </c>
      <c r="AQ50" s="51" t="s">
        <v>940</v>
      </c>
      <c r="AR50" s="51" t="s">
        <v>1103</v>
      </c>
      <c r="AS50" s="51" t="s">
        <v>1104</v>
      </c>
      <c r="AT50" s="51" t="s">
        <v>132</v>
      </c>
      <c r="AU50" s="36" t="s">
        <v>1105</v>
      </c>
      <c r="AV50" s="36" t="s">
        <v>1106</v>
      </c>
      <c r="AW50" s="53" t="s">
        <v>1107</v>
      </c>
      <c r="AX50" s="38" t="s">
        <v>1108</v>
      </c>
      <c r="AY50" s="38">
        <v>15.0</v>
      </c>
      <c r="AZ50" s="38">
        <v>13.0</v>
      </c>
      <c r="BA50" s="38">
        <v>23.0</v>
      </c>
      <c r="BB50" s="38">
        <v>30.0</v>
      </c>
      <c r="BC50" s="38">
        <v>14.0</v>
      </c>
      <c r="BD50" s="38">
        <v>15.0</v>
      </c>
      <c r="BE50" s="38">
        <v>13.16</v>
      </c>
      <c r="BF50" s="38">
        <v>13.0</v>
      </c>
      <c r="BG50" s="38">
        <v>9.0</v>
      </c>
      <c r="BH50" s="38">
        <v>11.0</v>
      </c>
      <c r="BI50" s="38">
        <v>23.0</v>
      </c>
      <c r="BJ50" s="38">
        <v>11.0</v>
      </c>
      <c r="BK50" s="38">
        <v>12.0</v>
      </c>
      <c r="BL50" s="38">
        <v>14.0</v>
      </c>
      <c r="BM50" s="38">
        <v>9.0</v>
      </c>
      <c r="BN50" s="61">
        <v>21.0</v>
      </c>
    </row>
    <row r="51">
      <c r="A51" s="33"/>
      <c r="B51" s="33" t="s">
        <v>1109</v>
      </c>
      <c r="C51" s="34"/>
      <c r="D51" s="35" t="s">
        <v>64</v>
      </c>
      <c r="E51" s="35" t="s">
        <v>919</v>
      </c>
      <c r="F51" s="35" t="s">
        <v>1110</v>
      </c>
      <c r="G51" s="35" t="s">
        <v>667</v>
      </c>
      <c r="H51" s="35" t="s">
        <v>921</v>
      </c>
      <c r="I51" s="35" t="s">
        <v>922</v>
      </c>
      <c r="J51" s="36" t="s">
        <v>207</v>
      </c>
      <c r="K51" s="36" t="s">
        <v>318</v>
      </c>
      <c r="L51" s="37" t="s">
        <v>1111</v>
      </c>
      <c r="M51" s="37" t="s">
        <v>1112</v>
      </c>
      <c r="N51" s="38">
        <v>2143.0</v>
      </c>
      <c r="O51" s="38">
        <v>295.0</v>
      </c>
      <c r="P51" s="36" t="s">
        <v>240</v>
      </c>
      <c r="Q51" s="37" t="s">
        <v>1113</v>
      </c>
      <c r="R51" s="36">
        <v>44303.0</v>
      </c>
      <c r="S51" s="37" t="s">
        <v>1114</v>
      </c>
      <c r="T51" s="37" t="s">
        <v>1115</v>
      </c>
      <c r="U51" s="37" t="s">
        <v>1116</v>
      </c>
      <c r="V51" s="36">
        <v>3.0</v>
      </c>
      <c r="W51" s="36">
        <v>144.0</v>
      </c>
      <c r="X51" s="37" t="s">
        <v>1117</v>
      </c>
      <c r="Y51" s="36" t="s">
        <v>1118</v>
      </c>
      <c r="Z51" s="37" t="s">
        <v>1119</v>
      </c>
      <c r="AA51" s="39"/>
      <c r="AB51" s="39"/>
      <c r="AC51" s="39"/>
      <c r="AD51" s="40"/>
      <c r="AE51" s="40"/>
      <c r="AF51" s="40"/>
      <c r="AG51" s="39"/>
      <c r="AH51" s="40"/>
      <c r="AI51" s="40"/>
      <c r="AJ51" s="40"/>
      <c r="AK51" s="41"/>
      <c r="AL51" s="40"/>
      <c r="AM51" s="40"/>
      <c r="AN51" s="40"/>
      <c r="AO51" s="40"/>
      <c r="AP51" s="40"/>
      <c r="AQ51" s="42" t="s">
        <v>982</v>
      </c>
      <c r="AR51" s="42" t="s">
        <v>1120</v>
      </c>
      <c r="AS51" s="42" t="s">
        <v>1121</v>
      </c>
      <c r="AT51" s="43"/>
      <c r="AU51" s="39"/>
      <c r="AV51" s="39"/>
      <c r="AW51" s="36" t="s">
        <v>249</v>
      </c>
      <c r="AX51" s="38">
        <v>100.0</v>
      </c>
      <c r="AY51" s="38">
        <v>16.0</v>
      </c>
      <c r="AZ51" s="38">
        <v>13.0</v>
      </c>
      <c r="BA51" s="38">
        <v>25.0</v>
      </c>
      <c r="BB51" s="38">
        <v>0.0</v>
      </c>
      <c r="BC51" s="38">
        <v>15.0</v>
      </c>
      <c r="BD51" s="38">
        <v>15.0</v>
      </c>
      <c r="BE51" s="38">
        <v>11.15</v>
      </c>
      <c r="BF51" s="38">
        <v>13.0</v>
      </c>
      <c r="BG51" s="38">
        <v>11.0</v>
      </c>
      <c r="BH51" s="38">
        <v>10.0</v>
      </c>
      <c r="BI51" s="38">
        <v>0.0</v>
      </c>
      <c r="BJ51" s="38">
        <v>11.0</v>
      </c>
      <c r="BK51" s="38">
        <v>12.0</v>
      </c>
      <c r="BL51" s="38">
        <v>14.0</v>
      </c>
      <c r="BM51" s="38">
        <v>11.0</v>
      </c>
      <c r="BN51" s="59">
        <v>20.0</v>
      </c>
    </row>
    <row r="52">
      <c r="A52" s="47" t="s">
        <v>1122</v>
      </c>
      <c r="B52" s="47" t="s">
        <v>1123</v>
      </c>
      <c r="C52" s="48" t="s">
        <v>422</v>
      </c>
      <c r="D52" s="35" t="s">
        <v>64</v>
      </c>
      <c r="E52" s="35" t="s">
        <v>919</v>
      </c>
      <c r="F52" s="35" t="s">
        <v>1124</v>
      </c>
      <c r="G52" s="35" t="s">
        <v>667</v>
      </c>
      <c r="H52" s="35" t="s">
        <v>1125</v>
      </c>
      <c r="I52" s="35" t="s">
        <v>922</v>
      </c>
      <c r="J52" s="36" t="s">
        <v>222</v>
      </c>
      <c r="K52" s="36" t="s">
        <v>345</v>
      </c>
      <c r="L52" s="37" t="s">
        <v>1126</v>
      </c>
      <c r="M52" s="37" t="s">
        <v>1127</v>
      </c>
      <c r="N52" s="38">
        <v>3477.0</v>
      </c>
      <c r="O52" s="38">
        <v>433.0</v>
      </c>
      <c r="P52" s="36" t="s">
        <v>240</v>
      </c>
      <c r="Q52" s="37" t="s">
        <v>1128</v>
      </c>
      <c r="R52" s="36">
        <v>55377.0</v>
      </c>
      <c r="S52" s="37" t="s">
        <v>1129</v>
      </c>
      <c r="T52" s="37" t="s">
        <v>1130</v>
      </c>
      <c r="U52" s="37" t="s">
        <v>1131</v>
      </c>
      <c r="V52" s="36">
        <v>2.0</v>
      </c>
      <c r="W52" s="36">
        <v>147.0</v>
      </c>
      <c r="X52" s="37" t="s">
        <v>1132</v>
      </c>
      <c r="Y52" s="36" t="s">
        <v>1133</v>
      </c>
      <c r="Z52" s="37" t="s">
        <v>1134</v>
      </c>
      <c r="AA52" s="36" t="s">
        <v>222</v>
      </c>
      <c r="AB52" s="36" t="s">
        <v>345</v>
      </c>
      <c r="AC52" s="38">
        <v>1.18255837E8</v>
      </c>
      <c r="AD52" s="49" t="s">
        <v>1135</v>
      </c>
      <c r="AE52" s="49" t="s">
        <v>1136</v>
      </c>
      <c r="AF52" s="49" t="s">
        <v>1137</v>
      </c>
      <c r="AG52" s="36" t="s">
        <v>1133</v>
      </c>
      <c r="AH52" s="49" t="s">
        <v>1138</v>
      </c>
      <c r="AI52" s="49" t="s">
        <v>1139</v>
      </c>
      <c r="AJ52" s="49" t="s">
        <v>1140</v>
      </c>
      <c r="AK52" s="50">
        <v>861135.0</v>
      </c>
      <c r="AL52" s="51" t="s">
        <v>1141</v>
      </c>
      <c r="AM52" s="51" t="s">
        <v>1142</v>
      </c>
      <c r="AN52" s="51" t="s">
        <v>1143</v>
      </c>
      <c r="AO52" s="51" t="s">
        <v>1144</v>
      </c>
      <c r="AP52" s="51" t="s">
        <v>1145</v>
      </c>
      <c r="AQ52" s="51" t="s">
        <v>1146</v>
      </c>
      <c r="AR52" s="51" t="s">
        <v>1147</v>
      </c>
      <c r="AS52" s="51" t="s">
        <v>1148</v>
      </c>
      <c r="AT52" s="66" t="s">
        <v>1149</v>
      </c>
      <c r="AU52" s="36" t="s">
        <v>1150</v>
      </c>
      <c r="AV52" s="36" t="s">
        <v>1151</v>
      </c>
      <c r="AW52" s="36" t="s">
        <v>1152</v>
      </c>
      <c r="AX52" s="38" t="s">
        <v>1153</v>
      </c>
      <c r="AY52" s="38">
        <v>13.0</v>
      </c>
      <c r="AZ52" s="38">
        <v>14.0</v>
      </c>
      <c r="BA52" s="38">
        <v>23.0</v>
      </c>
      <c r="BB52" s="38">
        <v>30.0</v>
      </c>
      <c r="BC52" s="38">
        <v>17.0</v>
      </c>
      <c r="BD52" s="38">
        <v>14.0</v>
      </c>
      <c r="BE52" s="60" t="s">
        <v>1154</v>
      </c>
      <c r="BF52" s="38">
        <v>14.0</v>
      </c>
      <c r="BG52" s="38">
        <v>11.0</v>
      </c>
      <c r="BH52" s="38">
        <v>10.0</v>
      </c>
      <c r="BI52" s="38">
        <v>23.0</v>
      </c>
      <c r="BJ52" s="38">
        <v>13.0</v>
      </c>
      <c r="BK52" s="38">
        <v>12.0</v>
      </c>
      <c r="BL52" s="38">
        <v>14.0</v>
      </c>
      <c r="BM52" s="38">
        <v>10.0</v>
      </c>
      <c r="BN52" s="59">
        <v>19.0</v>
      </c>
    </row>
    <row r="53">
      <c r="A53" s="47" t="s">
        <v>1155</v>
      </c>
      <c r="B53" s="47" t="s">
        <v>1156</v>
      </c>
      <c r="C53" s="48" t="s">
        <v>163</v>
      </c>
      <c r="D53" s="35" t="s">
        <v>64</v>
      </c>
      <c r="E53" s="35" t="s">
        <v>919</v>
      </c>
      <c r="F53" s="35" t="s">
        <v>1157</v>
      </c>
      <c r="G53" s="35" t="s">
        <v>667</v>
      </c>
      <c r="H53" s="35" t="s">
        <v>921</v>
      </c>
      <c r="I53" s="35" t="s">
        <v>922</v>
      </c>
      <c r="J53" s="36" t="s">
        <v>556</v>
      </c>
      <c r="K53" s="36" t="s">
        <v>375</v>
      </c>
      <c r="L53" s="37" t="s">
        <v>1158</v>
      </c>
      <c r="M53" s="37" t="s">
        <v>1159</v>
      </c>
      <c r="N53" s="38">
        <v>4261.0</v>
      </c>
      <c r="O53" s="38">
        <v>507.0</v>
      </c>
      <c r="P53" s="36" t="s">
        <v>240</v>
      </c>
      <c r="Q53" s="37" t="s">
        <v>1160</v>
      </c>
      <c r="R53" s="36">
        <v>29629.0</v>
      </c>
      <c r="S53" s="37" t="s">
        <v>1161</v>
      </c>
      <c r="T53" s="37" t="s">
        <v>1162</v>
      </c>
      <c r="U53" s="37" t="s">
        <v>1163</v>
      </c>
      <c r="V53" s="36">
        <v>4.0</v>
      </c>
      <c r="W53" s="36">
        <v>134.0</v>
      </c>
      <c r="X53" s="37" t="s">
        <v>1164</v>
      </c>
      <c r="Y53" s="36" t="s">
        <v>1037</v>
      </c>
      <c r="Z53" s="37" t="s">
        <v>1165</v>
      </c>
      <c r="AA53" s="36" t="s">
        <v>556</v>
      </c>
      <c r="AB53" s="36" t="s">
        <v>375</v>
      </c>
      <c r="AC53" s="38">
        <v>7.0512076E7</v>
      </c>
      <c r="AD53" s="49" t="s">
        <v>1166</v>
      </c>
      <c r="AE53" s="49" t="s">
        <v>1167</v>
      </c>
      <c r="AF53" s="49" t="s">
        <v>1168</v>
      </c>
      <c r="AG53" s="36" t="s">
        <v>1037</v>
      </c>
      <c r="AH53" s="49" t="s">
        <v>1169</v>
      </c>
      <c r="AI53" s="49" t="s">
        <v>1170</v>
      </c>
      <c r="AJ53" s="49" t="s">
        <v>1171</v>
      </c>
      <c r="AK53" s="50">
        <v>809139.0</v>
      </c>
      <c r="AL53" s="51" t="s">
        <v>1172</v>
      </c>
      <c r="AM53" s="51" t="s">
        <v>1173</v>
      </c>
      <c r="AN53" s="51" t="s">
        <v>1174</v>
      </c>
      <c r="AO53" s="51" t="s">
        <v>1175</v>
      </c>
      <c r="AP53" s="51" t="s">
        <v>1176</v>
      </c>
      <c r="AQ53" s="51" t="s">
        <v>940</v>
      </c>
      <c r="AR53" s="51" t="s">
        <v>1177</v>
      </c>
      <c r="AS53" s="51" t="s">
        <v>1178</v>
      </c>
      <c r="AT53" s="51" t="s">
        <v>132</v>
      </c>
      <c r="AU53" s="36" t="s">
        <v>1179</v>
      </c>
      <c r="AV53" s="36" t="s">
        <v>1180</v>
      </c>
      <c r="AW53" s="36" t="s">
        <v>945</v>
      </c>
      <c r="AX53" s="54">
        <v>100.0</v>
      </c>
      <c r="AY53" s="38">
        <v>15.0</v>
      </c>
      <c r="AZ53" s="38">
        <v>13.0</v>
      </c>
      <c r="BA53" s="38">
        <v>24.0</v>
      </c>
      <c r="BB53" s="38">
        <v>29.0</v>
      </c>
      <c r="BC53" s="38">
        <v>16.0</v>
      </c>
      <c r="BD53" s="38">
        <v>14.0</v>
      </c>
      <c r="BE53" s="38">
        <v>12.14</v>
      </c>
      <c r="BF53" s="38">
        <v>13.0</v>
      </c>
      <c r="BG53" s="38">
        <v>11.0</v>
      </c>
      <c r="BH53" s="38">
        <v>11.0</v>
      </c>
      <c r="BI53" s="38">
        <v>23.0</v>
      </c>
      <c r="BJ53" s="38">
        <v>0.0</v>
      </c>
      <c r="BK53" s="38">
        <v>12.0</v>
      </c>
      <c r="BL53" s="38">
        <v>15.0</v>
      </c>
      <c r="BM53" s="38">
        <v>12.0</v>
      </c>
      <c r="BN53" s="61">
        <v>19.0</v>
      </c>
    </row>
    <row r="54">
      <c r="A54" s="47" t="s">
        <v>1181</v>
      </c>
      <c r="B54" s="47" t="s">
        <v>1182</v>
      </c>
      <c r="C54" s="48" t="s">
        <v>163</v>
      </c>
      <c r="D54" s="35" t="s">
        <v>64</v>
      </c>
      <c r="E54" s="35" t="s">
        <v>919</v>
      </c>
      <c r="F54" s="35" t="s">
        <v>1183</v>
      </c>
      <c r="G54" s="35" t="s">
        <v>667</v>
      </c>
      <c r="H54" s="35" t="s">
        <v>921</v>
      </c>
      <c r="I54" s="35" t="s">
        <v>922</v>
      </c>
      <c r="J54" s="36" t="s">
        <v>277</v>
      </c>
      <c r="K54" s="36" t="s">
        <v>669</v>
      </c>
      <c r="L54" s="37" t="s">
        <v>1184</v>
      </c>
      <c r="M54" s="37" t="s">
        <v>1185</v>
      </c>
      <c r="N54" s="38">
        <v>2099.0</v>
      </c>
      <c r="O54" s="38">
        <v>321.0</v>
      </c>
      <c r="P54" s="36" t="s">
        <v>240</v>
      </c>
      <c r="Q54" s="37" t="s">
        <v>1186</v>
      </c>
      <c r="R54" s="36">
        <v>47977.0</v>
      </c>
      <c r="S54" s="37" t="s">
        <v>1187</v>
      </c>
      <c r="T54" s="37" t="s">
        <v>1188</v>
      </c>
      <c r="U54" s="37" t="s">
        <v>1189</v>
      </c>
      <c r="V54" s="36">
        <v>1.0</v>
      </c>
      <c r="W54" s="36">
        <v>141.0</v>
      </c>
      <c r="X54" s="37" t="s">
        <v>1190</v>
      </c>
      <c r="Y54" s="36" t="s">
        <v>1191</v>
      </c>
      <c r="Z54" s="37" t="s">
        <v>931</v>
      </c>
      <c r="AA54" s="36" t="s">
        <v>277</v>
      </c>
      <c r="AB54" s="36" t="s">
        <v>669</v>
      </c>
      <c r="AC54" s="38">
        <v>9.8869412E7</v>
      </c>
      <c r="AD54" s="49" t="s">
        <v>1192</v>
      </c>
      <c r="AE54" s="49" t="s">
        <v>1193</v>
      </c>
      <c r="AF54" s="49" t="s">
        <v>1194</v>
      </c>
      <c r="AG54" s="36" t="s">
        <v>1191</v>
      </c>
      <c r="AH54" s="49" t="s">
        <v>1195</v>
      </c>
      <c r="AI54" s="49" t="s">
        <v>1196</v>
      </c>
      <c r="AJ54" s="49" t="s">
        <v>1197</v>
      </c>
      <c r="AK54" s="50">
        <v>833078.0</v>
      </c>
      <c r="AL54" s="51" t="s">
        <v>1198</v>
      </c>
      <c r="AM54" s="51" t="s">
        <v>1199</v>
      </c>
      <c r="AN54" s="51" t="s">
        <v>1200</v>
      </c>
      <c r="AO54" s="51" t="s">
        <v>1201</v>
      </c>
      <c r="AP54" s="51" t="s">
        <v>1202</v>
      </c>
      <c r="AQ54" s="51" t="s">
        <v>631</v>
      </c>
      <c r="AR54" s="51" t="s">
        <v>1203</v>
      </c>
      <c r="AS54" s="51" t="s">
        <v>1204</v>
      </c>
      <c r="AT54" s="51" t="s">
        <v>132</v>
      </c>
      <c r="AU54" s="36" t="s">
        <v>1205</v>
      </c>
      <c r="AV54" s="36" t="s">
        <v>1206</v>
      </c>
      <c r="AW54" s="36" t="s">
        <v>945</v>
      </c>
      <c r="AX54" s="54">
        <v>100.0</v>
      </c>
      <c r="AY54" s="38">
        <v>14.0</v>
      </c>
      <c r="AZ54" s="38">
        <v>13.0</v>
      </c>
      <c r="BA54" s="38">
        <v>24.0</v>
      </c>
      <c r="BB54" s="38">
        <v>29.0</v>
      </c>
      <c r="BC54" s="38">
        <v>16.0</v>
      </c>
      <c r="BD54" s="38">
        <v>14.0</v>
      </c>
      <c r="BE54" s="38">
        <v>12.14</v>
      </c>
      <c r="BF54" s="38">
        <v>12.0</v>
      </c>
      <c r="BG54" s="38">
        <v>10.0</v>
      </c>
      <c r="BH54" s="38">
        <v>13.0</v>
      </c>
      <c r="BI54" s="38">
        <v>23.0</v>
      </c>
      <c r="BJ54" s="38">
        <v>13.0</v>
      </c>
      <c r="BK54" s="38">
        <v>13.0</v>
      </c>
      <c r="BL54" s="38">
        <v>15.0</v>
      </c>
      <c r="BM54" s="38">
        <v>12.0</v>
      </c>
      <c r="BN54" s="61">
        <v>19.0</v>
      </c>
    </row>
    <row r="55">
      <c r="A55" s="33"/>
      <c r="B55" s="33" t="s">
        <v>1207</v>
      </c>
      <c r="C55" s="34"/>
      <c r="D55" s="35" t="s">
        <v>64</v>
      </c>
      <c r="E55" s="35" t="s">
        <v>919</v>
      </c>
      <c r="F55" s="35" t="s">
        <v>1208</v>
      </c>
      <c r="G55" s="35" t="s">
        <v>667</v>
      </c>
      <c r="H55" s="35" t="s">
        <v>921</v>
      </c>
      <c r="I55" s="35" t="s">
        <v>922</v>
      </c>
      <c r="J55" s="36" t="s">
        <v>294</v>
      </c>
      <c r="K55" s="36" t="s">
        <v>390</v>
      </c>
      <c r="L55" s="37" t="s">
        <v>1209</v>
      </c>
      <c r="M55" s="37" t="s">
        <v>1210</v>
      </c>
      <c r="N55" s="38">
        <v>3234.0</v>
      </c>
      <c r="O55" s="38">
        <v>434.0</v>
      </c>
      <c r="P55" s="36" t="s">
        <v>240</v>
      </c>
      <c r="Q55" s="37" t="s">
        <v>1211</v>
      </c>
      <c r="R55" s="36">
        <v>36179.0</v>
      </c>
      <c r="S55" s="37" t="s">
        <v>1212</v>
      </c>
      <c r="T55" s="37" t="s">
        <v>1213</v>
      </c>
      <c r="U55" s="37" t="s">
        <v>1214</v>
      </c>
      <c r="V55" s="36">
        <v>3.0</v>
      </c>
      <c r="W55" s="36">
        <v>137.0</v>
      </c>
      <c r="X55" s="37" t="s">
        <v>1215</v>
      </c>
      <c r="Y55" s="36" t="s">
        <v>1216</v>
      </c>
      <c r="Z55" s="37" t="s">
        <v>201</v>
      </c>
      <c r="AA55" s="39"/>
      <c r="AB55" s="39"/>
      <c r="AC55" s="39"/>
      <c r="AD55" s="40"/>
      <c r="AE55" s="40"/>
      <c r="AF55" s="40"/>
      <c r="AG55" s="39"/>
      <c r="AH55" s="40"/>
      <c r="AI55" s="40"/>
      <c r="AJ55" s="40"/>
      <c r="AK55" s="41"/>
      <c r="AL55" s="40"/>
      <c r="AM55" s="40"/>
      <c r="AN55" s="40"/>
      <c r="AO55" s="40"/>
      <c r="AP55" s="40"/>
      <c r="AQ55" s="42" t="s">
        <v>1217</v>
      </c>
      <c r="AR55" s="42" t="s">
        <v>1218</v>
      </c>
      <c r="AS55" s="42" t="s">
        <v>1219</v>
      </c>
      <c r="AT55" s="43"/>
      <c r="AU55" s="39"/>
      <c r="AV55" s="39"/>
      <c r="AW55" s="53" t="s">
        <v>1220</v>
      </c>
      <c r="AX55" s="38">
        <v>100.0</v>
      </c>
      <c r="AY55" s="38">
        <v>17.0</v>
      </c>
      <c r="AZ55" s="38">
        <v>14.0</v>
      </c>
      <c r="BA55" s="38">
        <v>24.0</v>
      </c>
      <c r="BB55" s="38">
        <v>31.0</v>
      </c>
      <c r="BC55" s="38">
        <v>17.0</v>
      </c>
      <c r="BD55" s="38">
        <v>13.0</v>
      </c>
      <c r="BE55" s="38">
        <v>15.21</v>
      </c>
      <c r="BF55" s="38">
        <v>14.0</v>
      </c>
      <c r="BG55" s="38">
        <v>9.0</v>
      </c>
      <c r="BH55" s="38">
        <v>12.0</v>
      </c>
      <c r="BI55" s="38">
        <v>22.0</v>
      </c>
      <c r="BJ55" s="38">
        <v>14.0</v>
      </c>
      <c r="BK55" s="38">
        <v>10.0</v>
      </c>
      <c r="BL55" s="38">
        <v>14.0</v>
      </c>
      <c r="BM55" s="38">
        <v>12.0</v>
      </c>
      <c r="BN55" s="61">
        <v>19.0</v>
      </c>
    </row>
    <row r="56">
      <c r="A56" s="33"/>
      <c r="B56" s="33" t="s">
        <v>1221</v>
      </c>
      <c r="C56" s="34"/>
      <c r="D56" s="35" t="s">
        <v>64</v>
      </c>
      <c r="E56" s="35" t="s">
        <v>919</v>
      </c>
      <c r="F56" s="35" t="s">
        <v>1222</v>
      </c>
      <c r="G56" s="35" t="s">
        <v>667</v>
      </c>
      <c r="H56" s="35" t="s">
        <v>921</v>
      </c>
      <c r="I56" s="35" t="s">
        <v>922</v>
      </c>
      <c r="J56" s="36" t="s">
        <v>237</v>
      </c>
      <c r="K56" s="36" t="s">
        <v>136</v>
      </c>
      <c r="L56" s="37" t="s">
        <v>1223</v>
      </c>
      <c r="M56" s="37" t="s">
        <v>1224</v>
      </c>
      <c r="N56" s="38">
        <v>3981.0</v>
      </c>
      <c r="O56" s="38">
        <v>522.0</v>
      </c>
      <c r="P56" s="36" t="s">
        <v>240</v>
      </c>
      <c r="Q56" s="37" t="s">
        <v>1225</v>
      </c>
      <c r="R56" s="36">
        <v>56244.0</v>
      </c>
      <c r="S56" s="37" t="s">
        <v>1226</v>
      </c>
      <c r="T56" s="37" t="s">
        <v>1227</v>
      </c>
      <c r="U56" s="37" t="s">
        <v>1228</v>
      </c>
      <c r="V56" s="36">
        <v>2.0</v>
      </c>
      <c r="W56" s="36">
        <v>137.0</v>
      </c>
      <c r="X56" s="37" t="s">
        <v>1229</v>
      </c>
      <c r="Y56" s="36" t="s">
        <v>1230</v>
      </c>
      <c r="Z56" s="37" t="s">
        <v>1231</v>
      </c>
      <c r="AA56" s="39"/>
      <c r="AB56" s="39"/>
      <c r="AC56" s="39"/>
      <c r="AD56" s="40"/>
      <c r="AE56" s="40"/>
      <c r="AF56" s="40"/>
      <c r="AG56" s="39"/>
      <c r="AH56" s="40"/>
      <c r="AI56" s="40"/>
      <c r="AJ56" s="40"/>
      <c r="AK56" s="41"/>
      <c r="AL56" s="40"/>
      <c r="AM56" s="40"/>
      <c r="AN56" s="40"/>
      <c r="AO56" s="40"/>
      <c r="AP56" s="40"/>
      <c r="AQ56" s="42" t="s">
        <v>99</v>
      </c>
      <c r="AR56" s="42" t="s">
        <v>1232</v>
      </c>
      <c r="AS56" s="42" t="s">
        <v>1233</v>
      </c>
      <c r="AT56" s="43"/>
      <c r="AU56" s="39"/>
      <c r="AV56" s="39"/>
      <c r="AW56" s="36" t="s">
        <v>945</v>
      </c>
      <c r="AX56" s="54">
        <v>100.0</v>
      </c>
      <c r="AY56" s="38">
        <v>15.0</v>
      </c>
      <c r="AZ56" s="38">
        <v>13.0</v>
      </c>
      <c r="BA56" s="38">
        <v>24.0</v>
      </c>
      <c r="BB56" s="38">
        <v>27.0</v>
      </c>
      <c r="BC56" s="38">
        <v>17.0</v>
      </c>
      <c r="BD56" s="38">
        <v>14.0</v>
      </c>
      <c r="BE56" s="38">
        <v>11.14</v>
      </c>
      <c r="BF56" s="38">
        <v>13.0</v>
      </c>
      <c r="BG56" s="38">
        <v>11.0</v>
      </c>
      <c r="BH56" s="38">
        <v>12.0</v>
      </c>
      <c r="BI56" s="38">
        <v>23.0</v>
      </c>
      <c r="BJ56" s="38">
        <v>13.0</v>
      </c>
      <c r="BK56" s="38">
        <v>11.0</v>
      </c>
      <c r="BL56" s="38">
        <v>15.0</v>
      </c>
      <c r="BM56" s="54">
        <v>13.0</v>
      </c>
      <c r="BN56" s="55">
        <v>19.0</v>
      </c>
    </row>
    <row r="57">
      <c r="A57" s="33"/>
      <c r="B57" s="33" t="s">
        <v>1234</v>
      </c>
      <c r="C57" s="34"/>
      <c r="D57" s="35" t="s">
        <v>64</v>
      </c>
      <c r="E57" s="35" t="s">
        <v>919</v>
      </c>
      <c r="F57" s="35" t="s">
        <v>1235</v>
      </c>
      <c r="G57" s="35" t="s">
        <v>667</v>
      </c>
      <c r="H57" s="35" t="s">
        <v>921</v>
      </c>
      <c r="I57" s="35" t="s">
        <v>922</v>
      </c>
      <c r="J57" s="36" t="s">
        <v>254</v>
      </c>
      <c r="K57" s="36" t="s">
        <v>165</v>
      </c>
      <c r="L57" s="37" t="s">
        <v>1236</v>
      </c>
      <c r="M57" s="37" t="s">
        <v>1237</v>
      </c>
      <c r="N57" s="38">
        <v>1839.0</v>
      </c>
      <c r="O57" s="38">
        <v>278.0</v>
      </c>
      <c r="P57" s="36" t="s">
        <v>240</v>
      </c>
      <c r="Q57" s="37" t="s">
        <v>1238</v>
      </c>
      <c r="R57" s="36">
        <v>45273.0</v>
      </c>
      <c r="S57" s="37" t="s">
        <v>1239</v>
      </c>
      <c r="T57" s="37" t="s">
        <v>1240</v>
      </c>
      <c r="U57" s="37" t="s">
        <v>1241</v>
      </c>
      <c r="V57" s="36">
        <v>2.0</v>
      </c>
      <c r="W57" s="36">
        <v>73.0</v>
      </c>
      <c r="X57" s="37" t="s">
        <v>1242</v>
      </c>
      <c r="Y57" s="36" t="s">
        <v>1243</v>
      </c>
      <c r="Z57" s="37" t="s">
        <v>1244</v>
      </c>
      <c r="AA57" s="39"/>
      <c r="AB57" s="39"/>
      <c r="AC57" s="39"/>
      <c r="AD57" s="40"/>
      <c r="AE57" s="40"/>
      <c r="AF57" s="40"/>
      <c r="AG57" s="39"/>
      <c r="AH57" s="40"/>
      <c r="AI57" s="40"/>
      <c r="AJ57" s="40"/>
      <c r="AK57" s="41"/>
      <c r="AL57" s="40"/>
      <c r="AM57" s="40"/>
      <c r="AN57" s="40"/>
      <c r="AO57" s="40"/>
      <c r="AP57" s="40"/>
      <c r="AQ57" s="42" t="s">
        <v>288</v>
      </c>
      <c r="AR57" s="42" t="s">
        <v>1245</v>
      </c>
      <c r="AS57" s="42" t="s">
        <v>1246</v>
      </c>
      <c r="AT57" s="43"/>
      <c r="AU57" s="39"/>
      <c r="AV57" s="39"/>
      <c r="AW57" s="53" t="s">
        <v>834</v>
      </c>
      <c r="AX57" s="54">
        <v>100.0</v>
      </c>
      <c r="AY57" s="38">
        <v>15.0</v>
      </c>
      <c r="AZ57" s="38">
        <v>13.0</v>
      </c>
      <c r="BA57" s="38">
        <v>24.0</v>
      </c>
      <c r="BB57" s="38">
        <v>31.0</v>
      </c>
      <c r="BC57" s="38">
        <v>17.0</v>
      </c>
      <c r="BD57" s="38">
        <v>16.0</v>
      </c>
      <c r="BE57" s="38">
        <v>14.16</v>
      </c>
      <c r="BF57" s="38">
        <v>13.0</v>
      </c>
      <c r="BG57" s="38">
        <v>11.0</v>
      </c>
      <c r="BH57" s="38">
        <v>12.0</v>
      </c>
      <c r="BI57" s="38">
        <v>23.0</v>
      </c>
      <c r="BJ57" s="38">
        <v>11.0</v>
      </c>
      <c r="BK57" s="38">
        <v>11.0</v>
      </c>
      <c r="BL57" s="38">
        <v>15.0</v>
      </c>
      <c r="BM57" s="38">
        <v>10.0</v>
      </c>
      <c r="BN57" s="61">
        <v>19.0</v>
      </c>
    </row>
    <row r="58">
      <c r="A58" s="33"/>
      <c r="B58" s="33" t="s">
        <v>1247</v>
      </c>
      <c r="C58" s="34"/>
      <c r="D58" s="35" t="s">
        <v>64</v>
      </c>
      <c r="E58" s="35" t="s">
        <v>919</v>
      </c>
      <c r="F58" s="35" t="s">
        <v>1248</v>
      </c>
      <c r="G58" s="35" t="s">
        <v>667</v>
      </c>
      <c r="H58" s="35" t="s">
        <v>921</v>
      </c>
      <c r="I58" s="35" t="s">
        <v>922</v>
      </c>
      <c r="J58" s="36" t="s">
        <v>699</v>
      </c>
      <c r="K58" s="36" t="s">
        <v>191</v>
      </c>
      <c r="L58" s="37" t="s">
        <v>1249</v>
      </c>
      <c r="M58" s="37" t="s">
        <v>1250</v>
      </c>
      <c r="N58" s="38">
        <v>2950.0</v>
      </c>
      <c r="O58" s="38">
        <v>396.0</v>
      </c>
      <c r="P58" s="36" t="s">
        <v>240</v>
      </c>
      <c r="Q58" s="37" t="s">
        <v>1251</v>
      </c>
      <c r="R58" s="36">
        <v>48786.0</v>
      </c>
      <c r="S58" s="37" t="s">
        <v>1252</v>
      </c>
      <c r="T58" s="37" t="s">
        <v>1253</v>
      </c>
      <c r="U58" s="37" t="s">
        <v>1254</v>
      </c>
      <c r="V58" s="36">
        <v>6.0</v>
      </c>
      <c r="W58" s="36">
        <v>136.0</v>
      </c>
      <c r="X58" s="37" t="s">
        <v>1255</v>
      </c>
      <c r="Y58" s="36" t="s">
        <v>1256</v>
      </c>
      <c r="Z58" s="37" t="s">
        <v>1257</v>
      </c>
      <c r="AA58" s="39"/>
      <c r="AB58" s="39"/>
      <c r="AC58" s="39"/>
      <c r="AD58" s="40"/>
      <c r="AE58" s="40"/>
      <c r="AF58" s="40"/>
      <c r="AG58" s="39"/>
      <c r="AH58" s="40"/>
      <c r="AI58" s="40"/>
      <c r="AJ58" s="40"/>
      <c r="AK58" s="41"/>
      <c r="AL58" s="40"/>
      <c r="AM58" s="40"/>
      <c r="AN58" s="40"/>
      <c r="AO58" s="40"/>
      <c r="AP58" s="40"/>
      <c r="AQ58" s="42" t="s">
        <v>1258</v>
      </c>
      <c r="AR58" s="42" t="s">
        <v>1259</v>
      </c>
      <c r="AS58" s="42" t="s">
        <v>1260</v>
      </c>
      <c r="AT58" s="43"/>
      <c r="AU58" s="39"/>
      <c r="AV58" s="39"/>
      <c r="AW58" s="53" t="s">
        <v>1037</v>
      </c>
      <c r="AX58" s="54" t="s">
        <v>1261</v>
      </c>
      <c r="AY58" s="38">
        <v>14.0</v>
      </c>
      <c r="AZ58" s="38">
        <v>12.0</v>
      </c>
      <c r="BA58" s="38">
        <v>22.0</v>
      </c>
      <c r="BB58" s="38">
        <v>28.0</v>
      </c>
      <c r="BC58" s="38">
        <v>16.0</v>
      </c>
      <c r="BD58" s="38">
        <v>14.0</v>
      </c>
      <c r="BE58" s="38">
        <v>13.14</v>
      </c>
      <c r="BF58" s="38">
        <v>13.0</v>
      </c>
      <c r="BG58" s="38">
        <v>10.0</v>
      </c>
      <c r="BH58" s="38">
        <v>11.0</v>
      </c>
      <c r="BI58" s="38">
        <v>20.0</v>
      </c>
      <c r="BJ58" s="38">
        <v>11.0</v>
      </c>
      <c r="BK58" s="38">
        <v>10.0</v>
      </c>
      <c r="BL58" s="38">
        <v>16.0</v>
      </c>
      <c r="BM58" s="38">
        <v>10.0</v>
      </c>
      <c r="BN58" s="61">
        <v>20.0</v>
      </c>
    </row>
    <row r="59">
      <c r="A59" s="33"/>
      <c r="B59" s="33" t="s">
        <v>1262</v>
      </c>
      <c r="C59" s="34"/>
      <c r="D59" s="35" t="s">
        <v>64</v>
      </c>
      <c r="E59" s="35" t="s">
        <v>919</v>
      </c>
      <c r="F59" s="35" t="s">
        <v>1263</v>
      </c>
      <c r="G59" s="35" t="s">
        <v>667</v>
      </c>
      <c r="H59" s="35" t="s">
        <v>921</v>
      </c>
      <c r="I59" s="35" t="s">
        <v>922</v>
      </c>
      <c r="J59" s="36" t="s">
        <v>278</v>
      </c>
      <c r="K59" s="36" t="s">
        <v>206</v>
      </c>
      <c r="L59" s="37" t="s">
        <v>1264</v>
      </c>
      <c r="M59" s="37" t="s">
        <v>1265</v>
      </c>
      <c r="N59" s="38">
        <v>1178.0</v>
      </c>
      <c r="O59" s="38">
        <v>169.0</v>
      </c>
      <c r="P59" s="36" t="s">
        <v>240</v>
      </c>
      <c r="Q59" s="37" t="s">
        <v>1266</v>
      </c>
      <c r="R59" s="36">
        <v>69116.0</v>
      </c>
      <c r="S59" s="37" t="s">
        <v>1267</v>
      </c>
      <c r="T59" s="37" t="s">
        <v>1268</v>
      </c>
      <c r="U59" s="37" t="s">
        <v>1269</v>
      </c>
      <c r="V59" s="36">
        <v>3.0</v>
      </c>
      <c r="W59" s="36">
        <v>133.0</v>
      </c>
      <c r="X59" s="37" t="s">
        <v>1270</v>
      </c>
      <c r="Y59" s="36" t="s">
        <v>1271</v>
      </c>
      <c r="Z59" s="37" t="s">
        <v>1272</v>
      </c>
      <c r="AA59" s="39"/>
      <c r="AB59" s="39"/>
      <c r="AC59" s="39"/>
      <c r="AD59" s="40"/>
      <c r="AE59" s="40"/>
      <c r="AF59" s="40"/>
      <c r="AG59" s="39"/>
      <c r="AH59" s="40"/>
      <c r="AI59" s="40"/>
      <c r="AJ59" s="40"/>
      <c r="AK59" s="41"/>
      <c r="AL59" s="40"/>
      <c r="AM59" s="40"/>
      <c r="AN59" s="40"/>
      <c r="AO59" s="40"/>
      <c r="AP59" s="40"/>
      <c r="AQ59" s="42" t="s">
        <v>1217</v>
      </c>
      <c r="AR59" s="42" t="s">
        <v>1273</v>
      </c>
      <c r="AS59" s="42" t="s">
        <v>1274</v>
      </c>
      <c r="AT59" s="43"/>
      <c r="AU59" s="39"/>
      <c r="AV59" s="39"/>
      <c r="AW59" s="53" t="s">
        <v>249</v>
      </c>
      <c r="AX59" s="54">
        <v>94.0</v>
      </c>
      <c r="AY59" s="62">
        <v>16.0</v>
      </c>
      <c r="AZ59" s="62">
        <v>13.0</v>
      </c>
      <c r="BA59" s="62">
        <v>0.0</v>
      </c>
      <c r="BB59" s="62">
        <v>0.0</v>
      </c>
      <c r="BC59" s="62">
        <v>15.0</v>
      </c>
      <c r="BD59" s="62">
        <v>0.0</v>
      </c>
      <c r="BE59" s="62">
        <v>0.0</v>
      </c>
      <c r="BF59" s="62">
        <v>13.0</v>
      </c>
      <c r="BG59" s="62">
        <v>11.0</v>
      </c>
      <c r="BH59" s="62">
        <v>11.0</v>
      </c>
      <c r="BI59" s="62">
        <v>0.0</v>
      </c>
      <c r="BJ59" s="62">
        <v>0.0</v>
      </c>
      <c r="BK59" s="62">
        <v>13.0</v>
      </c>
      <c r="BL59" s="62">
        <v>14.0</v>
      </c>
      <c r="BM59" s="54">
        <v>11.0</v>
      </c>
      <c r="BN59" s="55">
        <v>0.0</v>
      </c>
    </row>
    <row r="60">
      <c r="A60" s="47" t="s">
        <v>1275</v>
      </c>
      <c r="B60" s="47" t="s">
        <v>1276</v>
      </c>
      <c r="C60" s="48" t="s">
        <v>422</v>
      </c>
      <c r="D60" s="35" t="s">
        <v>64</v>
      </c>
      <c r="E60" s="35" t="s">
        <v>919</v>
      </c>
      <c r="F60" s="35" t="s">
        <v>1277</v>
      </c>
      <c r="G60" s="35" t="s">
        <v>667</v>
      </c>
      <c r="H60" s="35" t="s">
        <v>921</v>
      </c>
      <c r="I60" s="35" t="s">
        <v>922</v>
      </c>
      <c r="J60" s="36" t="s">
        <v>295</v>
      </c>
      <c r="K60" s="36" t="s">
        <v>221</v>
      </c>
      <c r="L60" s="37" t="s">
        <v>1278</v>
      </c>
      <c r="M60" s="37" t="s">
        <v>1279</v>
      </c>
      <c r="N60" s="38">
        <v>2559.0</v>
      </c>
      <c r="O60" s="38">
        <v>311.0</v>
      </c>
      <c r="P60" s="36" t="s">
        <v>240</v>
      </c>
      <c r="Q60" s="37" t="s">
        <v>1280</v>
      </c>
      <c r="R60" s="36">
        <v>25512.0</v>
      </c>
      <c r="S60" s="37" t="s">
        <v>1281</v>
      </c>
      <c r="T60" s="37" t="s">
        <v>1282</v>
      </c>
      <c r="U60" s="37" t="s">
        <v>1283</v>
      </c>
      <c r="V60" s="36">
        <v>3.0</v>
      </c>
      <c r="W60" s="36">
        <v>108.0</v>
      </c>
      <c r="X60" s="37" t="s">
        <v>1284</v>
      </c>
      <c r="Y60" s="36" t="s">
        <v>1285</v>
      </c>
      <c r="Z60" s="37" t="s">
        <v>1286</v>
      </c>
      <c r="AA60" s="36" t="s">
        <v>295</v>
      </c>
      <c r="AB60" s="36" t="s">
        <v>221</v>
      </c>
      <c r="AC60" s="38">
        <v>1.14600003E8</v>
      </c>
      <c r="AD60" s="49" t="s">
        <v>1287</v>
      </c>
      <c r="AE60" s="49" t="s">
        <v>1288</v>
      </c>
      <c r="AF60" s="49" t="s">
        <v>1289</v>
      </c>
      <c r="AG60" s="36" t="s">
        <v>1285</v>
      </c>
      <c r="AH60" s="49" t="s">
        <v>1290</v>
      </c>
      <c r="AI60" s="49" t="s">
        <v>1291</v>
      </c>
      <c r="AJ60" s="49" t="s">
        <v>1292</v>
      </c>
      <c r="AK60" s="50">
        <v>843440.0</v>
      </c>
      <c r="AL60" s="51" t="s">
        <v>1293</v>
      </c>
      <c r="AM60" s="51" t="s">
        <v>1294</v>
      </c>
      <c r="AN60" s="51" t="s">
        <v>1295</v>
      </c>
      <c r="AO60" s="51" t="s">
        <v>1296</v>
      </c>
      <c r="AP60" s="51" t="s">
        <v>1297</v>
      </c>
      <c r="AQ60" s="51" t="s">
        <v>400</v>
      </c>
      <c r="AR60" s="51" t="s">
        <v>1298</v>
      </c>
      <c r="AS60" s="51" t="s">
        <v>1299</v>
      </c>
      <c r="AT60" s="51" t="s">
        <v>132</v>
      </c>
      <c r="AU60" s="36" t="s">
        <v>1300</v>
      </c>
      <c r="AV60" s="36" t="s">
        <v>1301</v>
      </c>
      <c r="AW60" s="53" t="s">
        <v>1037</v>
      </c>
      <c r="AX60" s="38" t="s">
        <v>1302</v>
      </c>
      <c r="AY60" s="38">
        <v>14.0</v>
      </c>
      <c r="AZ60" s="38">
        <v>12.0</v>
      </c>
      <c r="BA60" s="38">
        <v>23.0</v>
      </c>
      <c r="BB60" s="38">
        <v>29.0</v>
      </c>
      <c r="BC60" s="38">
        <v>15.0</v>
      </c>
      <c r="BD60" s="38">
        <v>14.0</v>
      </c>
      <c r="BE60" s="38">
        <v>13.14</v>
      </c>
      <c r="BF60" s="38">
        <v>13.0</v>
      </c>
      <c r="BG60" s="38">
        <v>10.0</v>
      </c>
      <c r="BH60" s="38">
        <v>11.0</v>
      </c>
      <c r="BI60" s="38">
        <v>22.0</v>
      </c>
      <c r="BJ60" s="38">
        <v>0.0</v>
      </c>
      <c r="BK60" s="38">
        <v>10.0</v>
      </c>
      <c r="BL60" s="38">
        <v>16.0</v>
      </c>
      <c r="BM60" s="38">
        <v>10.0</v>
      </c>
      <c r="BN60" s="59">
        <v>21.0</v>
      </c>
    </row>
    <row r="61">
      <c r="A61" s="33"/>
      <c r="B61" s="33" t="s">
        <v>1303</v>
      </c>
      <c r="C61" s="34"/>
      <c r="D61" s="35" t="s">
        <v>64</v>
      </c>
      <c r="E61" s="35" t="s">
        <v>919</v>
      </c>
      <c r="F61" s="35" t="s">
        <v>1304</v>
      </c>
      <c r="G61" s="35" t="s">
        <v>667</v>
      </c>
      <c r="H61" s="35" t="s">
        <v>921</v>
      </c>
      <c r="I61" s="35" t="s">
        <v>922</v>
      </c>
      <c r="J61" s="36" t="s">
        <v>318</v>
      </c>
      <c r="K61" s="36" t="s">
        <v>89</v>
      </c>
      <c r="L61" s="37" t="s">
        <v>1305</v>
      </c>
      <c r="M61" s="37" t="s">
        <v>1306</v>
      </c>
      <c r="N61" s="38">
        <v>2785.0</v>
      </c>
      <c r="O61" s="38">
        <v>356.0</v>
      </c>
      <c r="P61" s="36" t="s">
        <v>240</v>
      </c>
      <c r="Q61" s="37" t="s">
        <v>1307</v>
      </c>
      <c r="R61" s="36">
        <v>72715.0</v>
      </c>
      <c r="S61" s="37" t="s">
        <v>1308</v>
      </c>
      <c r="T61" s="37" t="s">
        <v>1309</v>
      </c>
      <c r="U61" s="37" t="s">
        <v>1310</v>
      </c>
      <c r="V61" s="36">
        <v>2.0</v>
      </c>
      <c r="W61" s="36">
        <v>146.0</v>
      </c>
      <c r="X61" s="37" t="s">
        <v>1311</v>
      </c>
      <c r="Y61" s="36" t="s">
        <v>1312</v>
      </c>
      <c r="Z61" s="37" t="s">
        <v>1313</v>
      </c>
      <c r="AA61" s="39"/>
      <c r="AB61" s="39"/>
      <c r="AC61" s="39"/>
      <c r="AD61" s="40"/>
      <c r="AE61" s="40"/>
      <c r="AF61" s="40"/>
      <c r="AG61" s="39"/>
      <c r="AH61" s="40"/>
      <c r="AI61" s="40"/>
      <c r="AJ61" s="40"/>
      <c r="AK61" s="41"/>
      <c r="AL61" s="40"/>
      <c r="AM61" s="40"/>
      <c r="AN61" s="40"/>
      <c r="AO61" s="40"/>
      <c r="AP61" s="40"/>
      <c r="AQ61" s="42" t="s">
        <v>566</v>
      </c>
      <c r="AR61" s="42" t="s">
        <v>1314</v>
      </c>
      <c r="AS61" s="42" t="s">
        <v>1315</v>
      </c>
      <c r="AT61" s="43"/>
      <c r="AU61" s="39"/>
      <c r="AV61" s="39"/>
      <c r="AW61" s="53" t="s">
        <v>834</v>
      </c>
      <c r="AX61" s="38">
        <v>100.0</v>
      </c>
      <c r="AY61" s="38">
        <v>15.0</v>
      </c>
      <c r="AZ61" s="38">
        <v>13.0</v>
      </c>
      <c r="BA61" s="38">
        <v>24.0</v>
      </c>
      <c r="BB61" s="38">
        <v>31.0</v>
      </c>
      <c r="BC61" s="38">
        <v>17.0</v>
      </c>
      <c r="BD61" s="38">
        <v>16.0</v>
      </c>
      <c r="BE61" s="38">
        <v>14.15</v>
      </c>
      <c r="BF61" s="38">
        <v>13.0</v>
      </c>
      <c r="BG61" s="38">
        <v>11.0</v>
      </c>
      <c r="BH61" s="38">
        <v>12.0</v>
      </c>
      <c r="BI61" s="38">
        <v>23.0</v>
      </c>
      <c r="BJ61" s="38">
        <v>11.0</v>
      </c>
      <c r="BK61" s="38">
        <v>11.0</v>
      </c>
      <c r="BL61" s="38">
        <v>15.0</v>
      </c>
      <c r="BM61" s="38">
        <v>10.0</v>
      </c>
      <c r="BN61" s="55">
        <v>0.0</v>
      </c>
    </row>
    <row r="62">
      <c r="A62" s="33"/>
      <c r="B62" s="33" t="s">
        <v>1316</v>
      </c>
      <c r="C62" s="34"/>
      <c r="D62" s="35" t="s">
        <v>64</v>
      </c>
      <c r="E62" s="35" t="s">
        <v>919</v>
      </c>
      <c r="F62" s="35" t="s">
        <v>1317</v>
      </c>
      <c r="G62" s="35" t="s">
        <v>667</v>
      </c>
      <c r="H62" s="35" t="s">
        <v>921</v>
      </c>
      <c r="I62" s="35" t="s">
        <v>922</v>
      </c>
      <c r="J62" s="36" t="s">
        <v>345</v>
      </c>
      <c r="K62" s="36" t="s">
        <v>108</v>
      </c>
      <c r="L62" s="37" t="s">
        <v>1318</v>
      </c>
      <c r="M62" s="37" t="s">
        <v>1319</v>
      </c>
      <c r="N62" s="38">
        <v>5712.0</v>
      </c>
      <c r="O62" s="38">
        <v>667.0</v>
      </c>
      <c r="P62" s="36" t="s">
        <v>240</v>
      </c>
      <c r="Q62" s="37" t="s">
        <v>1320</v>
      </c>
      <c r="R62" s="36">
        <v>74212.0</v>
      </c>
      <c r="S62" s="37" t="s">
        <v>1321</v>
      </c>
      <c r="T62" s="37" t="s">
        <v>1322</v>
      </c>
      <c r="U62" s="37" t="s">
        <v>1323</v>
      </c>
      <c r="V62" s="36">
        <v>5.0</v>
      </c>
      <c r="W62" s="36">
        <v>153.0</v>
      </c>
      <c r="X62" s="37" t="s">
        <v>1324</v>
      </c>
      <c r="Y62" s="36" t="s">
        <v>1325</v>
      </c>
      <c r="Z62" s="37" t="s">
        <v>1326</v>
      </c>
      <c r="AA62" s="39"/>
      <c r="AB62" s="39"/>
      <c r="AC62" s="39"/>
      <c r="AD62" s="40"/>
      <c r="AE62" s="40"/>
      <c r="AF62" s="40"/>
      <c r="AG62" s="39"/>
      <c r="AH62" s="40"/>
      <c r="AI62" s="40"/>
      <c r="AJ62" s="40"/>
      <c r="AK62" s="41"/>
      <c r="AL62" s="40"/>
      <c r="AM62" s="40"/>
      <c r="AN62" s="40"/>
      <c r="AO62" s="40"/>
      <c r="AP62" s="40"/>
      <c r="AQ62" s="42" t="s">
        <v>1327</v>
      </c>
      <c r="AR62" s="42" t="s">
        <v>1328</v>
      </c>
      <c r="AS62" s="42" t="s">
        <v>1329</v>
      </c>
      <c r="AT62" s="43"/>
      <c r="AU62" s="39"/>
      <c r="AV62" s="39"/>
      <c r="AW62" s="53" t="s">
        <v>447</v>
      </c>
      <c r="AX62" s="54" t="s">
        <v>1330</v>
      </c>
      <c r="AY62" s="62">
        <v>16.0</v>
      </c>
      <c r="AZ62" s="62">
        <v>13.0</v>
      </c>
      <c r="BA62" s="54">
        <v>24.0</v>
      </c>
      <c r="BB62" s="54">
        <v>30.0</v>
      </c>
      <c r="BC62" s="62">
        <v>15.0</v>
      </c>
      <c r="BD62" s="54">
        <v>13.0</v>
      </c>
      <c r="BE62" s="54">
        <v>16.17</v>
      </c>
      <c r="BF62" s="62">
        <v>13.0</v>
      </c>
      <c r="BG62" s="62">
        <v>10.0</v>
      </c>
      <c r="BH62" s="62">
        <v>12.0</v>
      </c>
      <c r="BI62" s="62">
        <v>22.0</v>
      </c>
      <c r="BJ62" s="54">
        <v>11.0</v>
      </c>
      <c r="BK62" s="62">
        <v>12.0</v>
      </c>
      <c r="BL62" s="62">
        <v>14.0</v>
      </c>
      <c r="BM62" s="54">
        <v>10.0</v>
      </c>
      <c r="BN62" s="55">
        <v>20.0</v>
      </c>
    </row>
    <row r="63">
      <c r="A63" s="47" t="s">
        <v>1331</v>
      </c>
      <c r="B63" s="47" t="s">
        <v>1332</v>
      </c>
      <c r="C63" s="48" t="s">
        <v>477</v>
      </c>
      <c r="D63" s="35" t="s">
        <v>64</v>
      </c>
      <c r="E63" s="35" t="s">
        <v>919</v>
      </c>
      <c r="F63" s="53" t="s">
        <v>1333</v>
      </c>
      <c r="G63" s="35" t="s">
        <v>667</v>
      </c>
      <c r="H63" s="35" t="s">
        <v>921</v>
      </c>
      <c r="I63" s="35" t="s">
        <v>922</v>
      </c>
      <c r="J63" s="36" t="s">
        <v>375</v>
      </c>
      <c r="K63" s="36" t="s">
        <v>137</v>
      </c>
      <c r="L63" s="37" t="s">
        <v>1334</v>
      </c>
      <c r="M63" s="37" t="s">
        <v>1335</v>
      </c>
      <c r="N63" s="38">
        <v>4874.0</v>
      </c>
      <c r="O63" s="38">
        <v>585.0</v>
      </c>
      <c r="P63" s="36" t="s">
        <v>240</v>
      </c>
      <c r="Q63" s="37" t="s">
        <v>1336</v>
      </c>
      <c r="R63" s="36">
        <v>80509.0</v>
      </c>
      <c r="S63" s="37" t="s">
        <v>1337</v>
      </c>
      <c r="T63" s="37" t="s">
        <v>1338</v>
      </c>
      <c r="U63" s="37" t="s">
        <v>1339</v>
      </c>
      <c r="V63" s="36">
        <v>6.0</v>
      </c>
      <c r="W63" s="36">
        <v>164.0</v>
      </c>
      <c r="X63" s="37" t="s">
        <v>1340</v>
      </c>
      <c r="Y63" s="36" t="s">
        <v>1341</v>
      </c>
      <c r="Z63" s="37" t="s">
        <v>1342</v>
      </c>
      <c r="AA63" s="36" t="s">
        <v>375</v>
      </c>
      <c r="AB63" s="36" t="s">
        <v>137</v>
      </c>
      <c r="AC63" s="38">
        <v>8.3555112E7</v>
      </c>
      <c r="AD63" s="49" t="s">
        <v>1343</v>
      </c>
      <c r="AE63" s="49" t="s">
        <v>1344</v>
      </c>
      <c r="AF63" s="49" t="s">
        <v>1345</v>
      </c>
      <c r="AG63" s="36" t="s">
        <v>1341</v>
      </c>
      <c r="AH63" s="49" t="s">
        <v>1342</v>
      </c>
      <c r="AI63" s="49" t="s">
        <v>1346</v>
      </c>
      <c r="AJ63" s="49" t="s">
        <v>1347</v>
      </c>
      <c r="AK63" s="50">
        <v>509923.0</v>
      </c>
      <c r="AL63" s="51" t="s">
        <v>1348</v>
      </c>
      <c r="AM63" s="51" t="s">
        <v>1349</v>
      </c>
      <c r="AN63" s="51" t="s">
        <v>1350</v>
      </c>
      <c r="AO63" s="51" t="s">
        <v>1351</v>
      </c>
      <c r="AP63" s="51" t="s">
        <v>1352</v>
      </c>
      <c r="AQ63" s="51" t="s">
        <v>1353</v>
      </c>
      <c r="AR63" s="51" t="s">
        <v>1354</v>
      </c>
      <c r="AS63" s="51" t="s">
        <v>1355</v>
      </c>
      <c r="AT63" s="58" t="s">
        <v>1356</v>
      </c>
      <c r="AU63" s="36" t="s">
        <v>1357</v>
      </c>
      <c r="AV63" s="36" t="s">
        <v>1358</v>
      </c>
      <c r="AW63" s="53" t="s">
        <v>1359</v>
      </c>
      <c r="AX63" s="54">
        <v>100.0</v>
      </c>
      <c r="AY63" s="38">
        <v>13.0</v>
      </c>
      <c r="AZ63" s="38">
        <v>12.0</v>
      </c>
      <c r="BA63" s="38">
        <v>24.0</v>
      </c>
      <c r="BB63" s="38">
        <v>0.0</v>
      </c>
      <c r="BC63" s="38">
        <v>16.0</v>
      </c>
      <c r="BD63" s="38">
        <v>15.0</v>
      </c>
      <c r="BE63" s="38">
        <v>14.17</v>
      </c>
      <c r="BF63" s="38">
        <v>12.0</v>
      </c>
      <c r="BG63" s="38">
        <v>10.0</v>
      </c>
      <c r="BH63" s="38">
        <v>12.0</v>
      </c>
      <c r="BI63" s="38">
        <v>22.0</v>
      </c>
      <c r="BJ63" s="38">
        <v>0.0</v>
      </c>
      <c r="BK63" s="38">
        <v>11.0</v>
      </c>
      <c r="BL63" s="38">
        <v>16.0</v>
      </c>
      <c r="BM63" s="38">
        <v>9.0</v>
      </c>
      <c r="BN63" s="59">
        <v>19.0</v>
      </c>
    </row>
    <row r="64">
      <c r="A64" s="33"/>
      <c r="B64" s="33" t="s">
        <v>1360</v>
      </c>
      <c r="C64" s="34"/>
      <c r="D64" s="35" t="s">
        <v>64</v>
      </c>
      <c r="E64" s="35" t="s">
        <v>919</v>
      </c>
      <c r="F64" s="35" t="s">
        <v>1361</v>
      </c>
      <c r="G64" s="35" t="s">
        <v>667</v>
      </c>
      <c r="H64" s="35" t="s">
        <v>921</v>
      </c>
      <c r="I64" s="35" t="s">
        <v>922</v>
      </c>
      <c r="J64" s="36" t="s">
        <v>390</v>
      </c>
      <c r="K64" s="36" t="s">
        <v>192</v>
      </c>
      <c r="L64" s="37" t="s">
        <v>1362</v>
      </c>
      <c r="M64" s="37" t="s">
        <v>1363</v>
      </c>
      <c r="N64" s="38">
        <v>5376.0</v>
      </c>
      <c r="O64" s="38">
        <v>651.0</v>
      </c>
      <c r="P64" s="36" t="s">
        <v>240</v>
      </c>
      <c r="Q64" s="37" t="s">
        <v>1364</v>
      </c>
      <c r="R64" s="36">
        <v>94058.0</v>
      </c>
      <c r="S64" s="37" t="s">
        <v>1365</v>
      </c>
      <c r="T64" s="37" t="s">
        <v>1366</v>
      </c>
      <c r="U64" s="37" t="s">
        <v>1367</v>
      </c>
      <c r="V64" s="36">
        <v>2.0</v>
      </c>
      <c r="W64" s="36">
        <v>150.0</v>
      </c>
      <c r="X64" s="37" t="s">
        <v>1368</v>
      </c>
      <c r="Y64" s="36" t="s">
        <v>1369</v>
      </c>
      <c r="Z64" s="37" t="s">
        <v>1370</v>
      </c>
      <c r="AA64" s="39"/>
      <c r="AB64" s="39"/>
      <c r="AC64" s="39"/>
      <c r="AD64" s="40"/>
      <c r="AE64" s="40"/>
      <c r="AF64" s="40"/>
      <c r="AG64" s="39"/>
      <c r="AH64" s="40"/>
      <c r="AI64" s="40"/>
      <c r="AJ64" s="40"/>
      <c r="AK64" s="41"/>
      <c r="AL64" s="40"/>
      <c r="AM64" s="40"/>
      <c r="AN64" s="40"/>
      <c r="AO64" s="40"/>
      <c r="AP64" s="40"/>
      <c r="AQ64" s="42" t="s">
        <v>679</v>
      </c>
      <c r="AR64" s="42" t="s">
        <v>1371</v>
      </c>
      <c r="AS64" s="42" t="s">
        <v>1372</v>
      </c>
      <c r="AT64" s="43"/>
      <c r="AU64" s="39"/>
      <c r="AV64" s="39"/>
      <c r="AW64" s="36" t="s">
        <v>945</v>
      </c>
      <c r="AX64" s="54">
        <v>100.0</v>
      </c>
      <c r="AY64" s="38">
        <v>15.0</v>
      </c>
      <c r="AZ64" s="38">
        <v>12.0</v>
      </c>
      <c r="BA64" s="38">
        <v>23.0</v>
      </c>
      <c r="BB64" s="38">
        <v>0.0</v>
      </c>
      <c r="BC64" s="38">
        <v>17.0</v>
      </c>
      <c r="BD64" s="38">
        <v>14.0</v>
      </c>
      <c r="BE64" s="38">
        <v>11.0</v>
      </c>
      <c r="BF64" s="38">
        <v>13.0</v>
      </c>
      <c r="BG64" s="38">
        <v>11.0</v>
      </c>
      <c r="BH64" s="38">
        <v>0.0</v>
      </c>
      <c r="BI64" s="38">
        <v>23.0</v>
      </c>
      <c r="BJ64" s="38">
        <v>13.0</v>
      </c>
      <c r="BK64" s="38">
        <v>12.0</v>
      </c>
      <c r="BL64" s="38">
        <v>15.0</v>
      </c>
      <c r="BM64" s="38">
        <v>12.0</v>
      </c>
      <c r="BN64" s="61">
        <v>19.0</v>
      </c>
    </row>
    <row r="65">
      <c r="A65" s="33"/>
      <c r="B65" s="33" t="s">
        <v>1373</v>
      </c>
      <c r="C65" s="34"/>
      <c r="D65" s="35" t="s">
        <v>64</v>
      </c>
      <c r="E65" s="35" t="s">
        <v>665</v>
      </c>
      <c r="F65" s="35" t="s">
        <v>1374</v>
      </c>
      <c r="G65" s="35" t="s">
        <v>667</v>
      </c>
      <c r="H65" s="35" t="s">
        <v>668</v>
      </c>
      <c r="I65" s="35" t="s">
        <v>69</v>
      </c>
      <c r="J65" s="36" t="s">
        <v>70</v>
      </c>
      <c r="K65" s="36" t="s">
        <v>207</v>
      </c>
      <c r="L65" s="37" t="s">
        <v>1375</v>
      </c>
      <c r="M65" s="37" t="s">
        <v>1376</v>
      </c>
      <c r="N65" s="38">
        <v>4564.0</v>
      </c>
      <c r="O65" s="38">
        <v>555.0</v>
      </c>
      <c r="P65" s="36" t="s">
        <v>240</v>
      </c>
      <c r="Q65" s="37" t="s">
        <v>1377</v>
      </c>
      <c r="R65" s="36">
        <v>50036.0</v>
      </c>
      <c r="S65" s="37" t="s">
        <v>1378</v>
      </c>
      <c r="T65" s="37" t="s">
        <v>1379</v>
      </c>
      <c r="U65" s="37" t="s">
        <v>1380</v>
      </c>
      <c r="V65" s="36">
        <v>2.0</v>
      </c>
      <c r="W65" s="36">
        <v>120.0</v>
      </c>
      <c r="X65" s="37" t="s">
        <v>1381</v>
      </c>
      <c r="Y65" s="36" t="s">
        <v>1382</v>
      </c>
      <c r="Z65" s="37" t="s">
        <v>1383</v>
      </c>
      <c r="AA65" s="39"/>
      <c r="AB65" s="39"/>
      <c r="AC65" s="39"/>
      <c r="AD65" s="40"/>
      <c r="AE65" s="40"/>
      <c r="AF65" s="40"/>
      <c r="AG65" s="39"/>
      <c r="AH65" s="40"/>
      <c r="AI65" s="40"/>
      <c r="AJ65" s="40"/>
      <c r="AK65" s="41"/>
      <c r="AL65" s="40"/>
      <c r="AM65" s="40"/>
      <c r="AN65" s="40"/>
      <c r="AO65" s="40"/>
      <c r="AP65" s="40"/>
      <c r="AQ65" s="42" t="s">
        <v>1384</v>
      </c>
      <c r="AR65" s="42" t="s">
        <v>1385</v>
      </c>
      <c r="AS65" s="42" t="s">
        <v>1386</v>
      </c>
      <c r="AT65" s="43"/>
      <c r="AU65" s="39"/>
      <c r="AV65" s="39"/>
      <c r="AW65" s="53" t="s">
        <v>249</v>
      </c>
      <c r="AX65" s="38" t="s">
        <v>1387</v>
      </c>
      <c r="AY65" s="62">
        <v>17.0</v>
      </c>
      <c r="AZ65" s="54">
        <v>13.0</v>
      </c>
      <c r="BA65" s="54">
        <v>0.0</v>
      </c>
      <c r="BB65" s="54">
        <v>0.0</v>
      </c>
      <c r="BC65" s="62">
        <v>16.0</v>
      </c>
      <c r="BD65" s="54">
        <v>0.0</v>
      </c>
      <c r="BE65" s="62">
        <v>11.14</v>
      </c>
      <c r="BF65" s="62">
        <v>13.0</v>
      </c>
      <c r="BG65" s="54">
        <v>10.0</v>
      </c>
      <c r="BH65" s="54">
        <v>0.0</v>
      </c>
      <c r="BI65" s="54">
        <v>0.0</v>
      </c>
      <c r="BJ65" s="54">
        <v>0.0</v>
      </c>
      <c r="BK65" s="54">
        <v>12.0</v>
      </c>
      <c r="BL65" s="54">
        <v>0.0</v>
      </c>
      <c r="BM65" s="54">
        <v>0.0</v>
      </c>
      <c r="BN65" s="55">
        <v>0.0</v>
      </c>
    </row>
    <row r="66">
      <c r="A66" s="33"/>
      <c r="B66" s="33" t="s">
        <v>1388</v>
      </c>
      <c r="C66" s="34"/>
      <c r="D66" s="35" t="s">
        <v>64</v>
      </c>
      <c r="E66" s="35" t="s">
        <v>665</v>
      </c>
      <c r="F66" s="67">
        <v>45542.0</v>
      </c>
      <c r="G66" s="35" t="s">
        <v>667</v>
      </c>
      <c r="H66" s="35" t="s">
        <v>668</v>
      </c>
      <c r="I66" s="35" t="s">
        <v>69</v>
      </c>
      <c r="J66" s="36" t="s">
        <v>88</v>
      </c>
      <c r="K66" s="36" t="s">
        <v>222</v>
      </c>
      <c r="L66" s="37" t="s">
        <v>1389</v>
      </c>
      <c r="M66" s="37" t="s">
        <v>1390</v>
      </c>
      <c r="N66" s="38">
        <v>3725.0</v>
      </c>
      <c r="O66" s="38">
        <v>496.0</v>
      </c>
      <c r="P66" s="36" t="s">
        <v>240</v>
      </c>
      <c r="Q66" s="37" t="s">
        <v>1391</v>
      </c>
      <c r="R66" s="36">
        <v>35936.0</v>
      </c>
      <c r="S66" s="37" t="s">
        <v>1392</v>
      </c>
      <c r="T66" s="37" t="s">
        <v>1393</v>
      </c>
      <c r="U66" s="37" t="s">
        <v>1394</v>
      </c>
      <c r="V66" s="36">
        <v>1.0</v>
      </c>
      <c r="W66" s="36">
        <v>127.0</v>
      </c>
      <c r="X66" s="37" t="s">
        <v>1395</v>
      </c>
      <c r="Y66" s="36" t="s">
        <v>1396</v>
      </c>
      <c r="Z66" s="37" t="s">
        <v>1397</v>
      </c>
      <c r="AA66" s="39"/>
      <c r="AB66" s="39"/>
      <c r="AC66" s="39"/>
      <c r="AD66" s="40"/>
      <c r="AE66" s="40"/>
      <c r="AF66" s="40"/>
      <c r="AG66" s="39"/>
      <c r="AH66" s="40"/>
      <c r="AI66" s="40"/>
      <c r="AJ66" s="40"/>
      <c r="AK66" s="41"/>
      <c r="AL66" s="40"/>
      <c r="AM66" s="40"/>
      <c r="AN66" s="40"/>
      <c r="AO66" s="40"/>
      <c r="AP66" s="40"/>
      <c r="AQ66" s="42" t="s">
        <v>1398</v>
      </c>
      <c r="AR66" s="42" t="s">
        <v>1399</v>
      </c>
      <c r="AS66" s="42" t="s">
        <v>1400</v>
      </c>
      <c r="AT66" s="43"/>
      <c r="AU66" s="39"/>
      <c r="AV66" s="39"/>
      <c r="AW66" s="36" t="s">
        <v>945</v>
      </c>
      <c r="AX66" s="54" t="s">
        <v>250</v>
      </c>
      <c r="AY66" s="38">
        <v>17.0</v>
      </c>
      <c r="AZ66" s="38">
        <v>14.0</v>
      </c>
      <c r="BA66" s="38">
        <v>24.0</v>
      </c>
      <c r="BB66" s="38">
        <v>0.0</v>
      </c>
      <c r="BC66" s="38">
        <v>16.0</v>
      </c>
      <c r="BD66" s="38">
        <v>14.0</v>
      </c>
      <c r="BE66" s="38">
        <v>11.0</v>
      </c>
      <c r="BF66" s="38">
        <v>12.0</v>
      </c>
      <c r="BG66" s="62">
        <v>11.0</v>
      </c>
      <c r="BH66" s="38">
        <v>11.0</v>
      </c>
      <c r="BI66" s="38">
        <v>23.0</v>
      </c>
      <c r="BJ66" s="38">
        <v>0.0</v>
      </c>
      <c r="BK66" s="38">
        <v>12.0</v>
      </c>
      <c r="BL66" s="38">
        <v>15.0</v>
      </c>
      <c r="BM66" s="38">
        <v>12.0</v>
      </c>
      <c r="BN66" s="59">
        <v>19.0</v>
      </c>
    </row>
    <row r="67">
      <c r="A67" s="33"/>
      <c r="B67" s="33" t="s">
        <v>1401</v>
      </c>
      <c r="C67" s="34"/>
      <c r="D67" s="35" t="s">
        <v>64</v>
      </c>
      <c r="E67" s="35" t="s">
        <v>665</v>
      </c>
      <c r="F67" s="35" t="s">
        <v>1402</v>
      </c>
      <c r="G67" s="35" t="s">
        <v>667</v>
      </c>
      <c r="H67" s="35" t="s">
        <v>668</v>
      </c>
      <c r="I67" s="35" t="s">
        <v>106</v>
      </c>
      <c r="J67" s="36" t="s">
        <v>107</v>
      </c>
      <c r="K67" s="36" t="s">
        <v>556</v>
      </c>
      <c r="L67" s="37" t="s">
        <v>1403</v>
      </c>
      <c r="M67" s="37" t="s">
        <v>1404</v>
      </c>
      <c r="N67" s="38">
        <v>3101.0</v>
      </c>
      <c r="O67" s="38">
        <v>395.0</v>
      </c>
      <c r="P67" s="36" t="s">
        <v>240</v>
      </c>
      <c r="Q67" s="37" t="s">
        <v>1405</v>
      </c>
      <c r="R67" s="36">
        <v>43362.0</v>
      </c>
      <c r="S67" s="37" t="s">
        <v>1406</v>
      </c>
      <c r="T67" s="37" t="s">
        <v>1407</v>
      </c>
      <c r="U67" s="37" t="s">
        <v>1408</v>
      </c>
      <c r="V67" s="36">
        <v>3.0</v>
      </c>
      <c r="W67" s="36">
        <v>108.0</v>
      </c>
      <c r="X67" s="37" t="s">
        <v>1409</v>
      </c>
      <c r="Y67" s="36" t="s">
        <v>1410</v>
      </c>
      <c r="Z67" s="37" t="s">
        <v>1411</v>
      </c>
      <c r="AA67" s="39"/>
      <c r="AB67" s="39"/>
      <c r="AC67" s="39"/>
      <c r="AD67" s="40"/>
      <c r="AE67" s="40"/>
      <c r="AF67" s="40"/>
      <c r="AG67" s="39"/>
      <c r="AH67" s="40"/>
      <c r="AI67" s="40"/>
      <c r="AJ67" s="40"/>
      <c r="AK67" s="41"/>
      <c r="AL67" s="40"/>
      <c r="AM67" s="40"/>
      <c r="AN67" s="40"/>
      <c r="AO67" s="40"/>
      <c r="AP67" s="40"/>
      <c r="AQ67" s="42" t="s">
        <v>1412</v>
      </c>
      <c r="AR67" s="42" t="s">
        <v>1413</v>
      </c>
      <c r="AS67" s="42" t="s">
        <v>1414</v>
      </c>
      <c r="AT67" s="43"/>
      <c r="AU67" s="39"/>
      <c r="AV67" s="39"/>
      <c r="AW67" s="53" t="s">
        <v>249</v>
      </c>
      <c r="AX67" s="54" t="s">
        <v>250</v>
      </c>
      <c r="AY67" s="62">
        <v>17.0</v>
      </c>
      <c r="AZ67" s="62">
        <v>14.0</v>
      </c>
      <c r="BA67" s="54">
        <v>0.0</v>
      </c>
      <c r="BB67" s="54">
        <v>0.0</v>
      </c>
      <c r="BC67" s="62">
        <v>15.0</v>
      </c>
      <c r="BD67" s="62">
        <v>0.0</v>
      </c>
      <c r="BE67" s="62">
        <v>11.14</v>
      </c>
      <c r="BF67" s="62">
        <v>13.0</v>
      </c>
      <c r="BG67" s="62">
        <v>11.0</v>
      </c>
      <c r="BH67" s="62">
        <v>0.0</v>
      </c>
      <c r="BI67" s="54">
        <v>23.0</v>
      </c>
      <c r="BJ67" s="54">
        <v>0.0</v>
      </c>
      <c r="BK67" s="62">
        <v>12.0</v>
      </c>
      <c r="BL67" s="62">
        <v>14.0</v>
      </c>
      <c r="BM67" s="54">
        <v>11.0</v>
      </c>
      <c r="BN67" s="55">
        <v>20.0</v>
      </c>
    </row>
    <row r="68">
      <c r="A68" s="33"/>
      <c r="B68" s="33" t="s">
        <v>1415</v>
      </c>
      <c r="C68" s="34"/>
      <c r="D68" s="35" t="s">
        <v>64</v>
      </c>
      <c r="E68" s="35" t="s">
        <v>665</v>
      </c>
      <c r="F68" s="35" t="s">
        <v>1416</v>
      </c>
      <c r="G68" s="35" t="s">
        <v>667</v>
      </c>
      <c r="H68" s="35" t="s">
        <v>668</v>
      </c>
      <c r="I68" s="35" t="s">
        <v>106</v>
      </c>
      <c r="J68" s="36" t="s">
        <v>191</v>
      </c>
      <c r="K68" s="36" t="s">
        <v>612</v>
      </c>
      <c r="L68" s="37" t="s">
        <v>1417</v>
      </c>
      <c r="M68" s="37" t="s">
        <v>1418</v>
      </c>
      <c r="N68" s="38">
        <v>1615.0</v>
      </c>
      <c r="O68" s="38">
        <v>224.0</v>
      </c>
      <c r="P68" s="36" t="s">
        <v>240</v>
      </c>
      <c r="Q68" s="37" t="s">
        <v>1419</v>
      </c>
      <c r="R68" s="36">
        <v>42444.0</v>
      </c>
      <c r="S68" s="37" t="s">
        <v>1420</v>
      </c>
      <c r="T68" s="37" t="s">
        <v>1421</v>
      </c>
      <c r="U68" s="37" t="s">
        <v>1422</v>
      </c>
      <c r="V68" s="36">
        <v>4.0</v>
      </c>
      <c r="W68" s="36">
        <v>91.0</v>
      </c>
      <c r="X68" s="37" t="s">
        <v>1423</v>
      </c>
      <c r="Y68" s="36" t="s">
        <v>1424</v>
      </c>
      <c r="Z68" s="37" t="s">
        <v>1425</v>
      </c>
      <c r="AA68" s="39"/>
      <c r="AB68" s="39"/>
      <c r="AC68" s="39"/>
      <c r="AD68" s="40"/>
      <c r="AE68" s="40"/>
      <c r="AF68" s="40"/>
      <c r="AG68" s="39"/>
      <c r="AH68" s="40"/>
      <c r="AI68" s="40"/>
      <c r="AJ68" s="40"/>
      <c r="AK68" s="41"/>
      <c r="AL68" s="40"/>
      <c r="AM68" s="40"/>
      <c r="AN68" s="40"/>
      <c r="AO68" s="40"/>
      <c r="AP68" s="40"/>
      <c r="AQ68" s="42" t="s">
        <v>1426</v>
      </c>
      <c r="AR68" s="42" t="s">
        <v>1427</v>
      </c>
      <c r="AS68" s="42" t="s">
        <v>1428</v>
      </c>
      <c r="AT68" s="43"/>
      <c r="AU68" s="39"/>
      <c r="AV68" s="39"/>
      <c r="AW68" s="53" t="s">
        <v>1429</v>
      </c>
      <c r="AX68" s="54" t="s">
        <v>1261</v>
      </c>
      <c r="AY68" s="62">
        <v>14.0</v>
      </c>
      <c r="AZ68" s="62">
        <v>14.0</v>
      </c>
      <c r="BA68" s="54">
        <v>23.0</v>
      </c>
      <c r="BB68" s="54">
        <v>0.0</v>
      </c>
      <c r="BC68" s="62">
        <v>17.0</v>
      </c>
      <c r="BD68" s="54">
        <v>14.0</v>
      </c>
      <c r="BE68" s="62">
        <v>11.13</v>
      </c>
      <c r="BF68" s="62">
        <v>15.0</v>
      </c>
      <c r="BG68" s="62">
        <v>11.0</v>
      </c>
      <c r="BH68" s="62">
        <v>10.0</v>
      </c>
      <c r="BI68" s="54">
        <v>22.0</v>
      </c>
      <c r="BJ68" s="54">
        <v>0.0</v>
      </c>
      <c r="BK68" s="62">
        <v>12.0</v>
      </c>
      <c r="BL68" s="54">
        <v>0.0</v>
      </c>
      <c r="BM68" s="54">
        <v>11.0</v>
      </c>
      <c r="BN68" s="55">
        <v>19.0</v>
      </c>
    </row>
    <row r="69">
      <c r="A69" s="33"/>
      <c r="B69" s="33" t="s">
        <v>1430</v>
      </c>
      <c r="C69" s="34"/>
      <c r="D69" s="35" t="s">
        <v>64</v>
      </c>
      <c r="E69" s="35" t="s">
        <v>665</v>
      </c>
      <c r="F69" s="35" t="s">
        <v>1431</v>
      </c>
      <c r="G69" s="35" t="s">
        <v>667</v>
      </c>
      <c r="H69" s="35" t="s">
        <v>668</v>
      </c>
      <c r="I69" s="35" t="s">
        <v>106</v>
      </c>
      <c r="J69" s="36" t="s">
        <v>206</v>
      </c>
      <c r="K69" s="36" t="s">
        <v>637</v>
      </c>
      <c r="L69" s="37" t="s">
        <v>1432</v>
      </c>
      <c r="M69" s="37" t="s">
        <v>1433</v>
      </c>
      <c r="N69" s="38">
        <v>7409.0</v>
      </c>
      <c r="O69" s="38">
        <v>964.0</v>
      </c>
      <c r="P69" s="36" t="s">
        <v>240</v>
      </c>
      <c r="Q69" s="37" t="s">
        <v>1434</v>
      </c>
      <c r="R69" s="36">
        <v>49895.0</v>
      </c>
      <c r="S69" s="37" t="s">
        <v>1435</v>
      </c>
      <c r="T69" s="37" t="s">
        <v>1436</v>
      </c>
      <c r="U69" s="37" t="s">
        <v>1437</v>
      </c>
      <c r="V69" s="36">
        <v>7.0</v>
      </c>
      <c r="W69" s="36">
        <v>148.0</v>
      </c>
      <c r="X69" s="37" t="s">
        <v>1438</v>
      </c>
      <c r="Y69" s="36" t="s">
        <v>215</v>
      </c>
      <c r="Z69" s="37" t="s">
        <v>1439</v>
      </c>
      <c r="AA69" s="39"/>
      <c r="AB69" s="39"/>
      <c r="AC69" s="39"/>
      <c r="AD69" s="40"/>
      <c r="AE69" s="40"/>
      <c r="AF69" s="40"/>
      <c r="AG69" s="39"/>
      <c r="AH69" s="40"/>
      <c r="AI69" s="40"/>
      <c r="AJ69" s="40"/>
      <c r="AK69" s="41"/>
      <c r="AL69" s="40"/>
      <c r="AM69" s="40"/>
      <c r="AN69" s="40"/>
      <c r="AO69" s="40"/>
      <c r="AP69" s="40"/>
      <c r="AQ69" s="42" t="s">
        <v>679</v>
      </c>
      <c r="AR69" s="42" t="s">
        <v>1440</v>
      </c>
      <c r="AS69" s="42" t="s">
        <v>1441</v>
      </c>
      <c r="AT69" s="43"/>
      <c r="AU69" s="39"/>
      <c r="AV69" s="39"/>
      <c r="AW69" s="53" t="s">
        <v>1107</v>
      </c>
      <c r="AX69" s="38">
        <v>100.0</v>
      </c>
      <c r="AY69" s="38">
        <v>16.0</v>
      </c>
      <c r="AZ69" s="38">
        <v>13.0</v>
      </c>
      <c r="BA69" s="38">
        <v>23.0</v>
      </c>
      <c r="BB69" s="38">
        <v>29.0</v>
      </c>
      <c r="BC69" s="38">
        <v>14.0</v>
      </c>
      <c r="BD69" s="38">
        <v>15.0</v>
      </c>
      <c r="BE69" s="38">
        <v>13.16</v>
      </c>
      <c r="BF69" s="38">
        <v>12.0</v>
      </c>
      <c r="BG69" s="38">
        <v>9.0</v>
      </c>
      <c r="BH69" s="38">
        <v>12.0</v>
      </c>
      <c r="BI69" s="38">
        <v>22.0</v>
      </c>
      <c r="BJ69" s="62">
        <v>0.0</v>
      </c>
      <c r="BK69" s="38">
        <v>12.0</v>
      </c>
      <c r="BL69" s="38">
        <v>14.0</v>
      </c>
      <c r="BM69" s="38">
        <v>9.0</v>
      </c>
      <c r="BN69" s="61">
        <v>21.0</v>
      </c>
    </row>
    <row r="70">
      <c r="A70" s="33"/>
      <c r="B70" s="33" t="s">
        <v>1442</v>
      </c>
      <c r="C70" s="34"/>
      <c r="D70" s="35" t="s">
        <v>64</v>
      </c>
      <c r="E70" s="35" t="s">
        <v>665</v>
      </c>
      <c r="F70" s="35" t="s">
        <v>1443</v>
      </c>
      <c r="G70" s="35" t="s">
        <v>667</v>
      </c>
      <c r="H70" s="35" t="s">
        <v>668</v>
      </c>
      <c r="I70" s="35" t="s">
        <v>69</v>
      </c>
      <c r="J70" s="36" t="s">
        <v>71</v>
      </c>
      <c r="K70" s="36" t="s">
        <v>237</v>
      </c>
      <c r="L70" s="37" t="s">
        <v>1444</v>
      </c>
      <c r="M70" s="37" t="s">
        <v>1445</v>
      </c>
      <c r="N70" s="38">
        <v>2759.0</v>
      </c>
      <c r="O70" s="38">
        <v>366.0</v>
      </c>
      <c r="P70" s="36" t="s">
        <v>240</v>
      </c>
      <c r="Q70" s="37" t="s">
        <v>1446</v>
      </c>
      <c r="R70" s="36">
        <v>51365.0</v>
      </c>
      <c r="S70" s="37" t="s">
        <v>1447</v>
      </c>
      <c r="T70" s="37" t="s">
        <v>1448</v>
      </c>
      <c r="U70" s="37" t="s">
        <v>1449</v>
      </c>
      <c r="V70" s="36">
        <v>1.0</v>
      </c>
      <c r="W70" s="36">
        <v>91.0</v>
      </c>
      <c r="X70" s="37" t="s">
        <v>1450</v>
      </c>
      <c r="Y70" s="36" t="s">
        <v>1451</v>
      </c>
      <c r="Z70" s="37" t="s">
        <v>1452</v>
      </c>
      <c r="AA70" s="39"/>
      <c r="AB70" s="39"/>
      <c r="AC70" s="39"/>
      <c r="AD70" s="40"/>
      <c r="AE70" s="40"/>
      <c r="AF70" s="40"/>
      <c r="AG70" s="39"/>
      <c r="AH70" s="40"/>
      <c r="AI70" s="40"/>
      <c r="AJ70" s="40"/>
      <c r="AK70" s="41"/>
      <c r="AL70" s="40"/>
      <c r="AM70" s="40"/>
      <c r="AN70" s="40"/>
      <c r="AO70" s="40"/>
      <c r="AP70" s="40"/>
      <c r="AQ70" s="42" t="s">
        <v>1453</v>
      </c>
      <c r="AR70" s="42" t="s">
        <v>1454</v>
      </c>
      <c r="AS70" s="42" t="s">
        <v>1455</v>
      </c>
      <c r="AT70" s="43"/>
      <c r="AU70" s="39"/>
      <c r="AV70" s="39"/>
      <c r="AW70" s="53" t="s">
        <v>1037</v>
      </c>
      <c r="AX70" s="38" t="s">
        <v>250</v>
      </c>
      <c r="AY70" s="38">
        <v>14.0</v>
      </c>
      <c r="AZ70" s="38">
        <v>12.0</v>
      </c>
      <c r="BA70" s="38">
        <v>22.0</v>
      </c>
      <c r="BB70" s="54">
        <v>28.0</v>
      </c>
      <c r="BC70" s="62">
        <v>15.0</v>
      </c>
      <c r="BD70" s="38">
        <v>14.0</v>
      </c>
      <c r="BE70" s="38">
        <v>13.14</v>
      </c>
      <c r="BF70" s="38">
        <v>13.0</v>
      </c>
      <c r="BG70" s="38">
        <v>10.0</v>
      </c>
      <c r="BH70" s="54">
        <v>11.0</v>
      </c>
      <c r="BI70" s="38">
        <v>21.0</v>
      </c>
      <c r="BJ70" s="54">
        <v>0.0</v>
      </c>
      <c r="BK70" s="38">
        <v>11.0</v>
      </c>
      <c r="BL70" s="38">
        <v>16.0</v>
      </c>
      <c r="BM70" s="54">
        <v>10.0</v>
      </c>
      <c r="BN70" s="55">
        <v>20.0</v>
      </c>
    </row>
    <row r="71">
      <c r="A71" s="33"/>
      <c r="B71" s="33" t="s">
        <v>1456</v>
      </c>
      <c r="C71" s="34"/>
      <c r="D71" s="35" t="s">
        <v>64</v>
      </c>
      <c r="E71" s="35" t="s">
        <v>665</v>
      </c>
      <c r="F71" s="35" t="s">
        <v>1457</v>
      </c>
      <c r="G71" s="35" t="s">
        <v>667</v>
      </c>
      <c r="H71" s="35" t="s">
        <v>668</v>
      </c>
      <c r="I71" s="35" t="s">
        <v>69</v>
      </c>
      <c r="J71" s="36" t="s">
        <v>89</v>
      </c>
      <c r="K71" s="36" t="s">
        <v>254</v>
      </c>
      <c r="L71" s="37" t="s">
        <v>1458</v>
      </c>
      <c r="M71" s="37" t="s">
        <v>1459</v>
      </c>
      <c r="N71" s="38">
        <v>1948.0</v>
      </c>
      <c r="O71" s="38">
        <v>221.0</v>
      </c>
      <c r="P71" s="36" t="s">
        <v>240</v>
      </c>
      <c r="Q71" s="37" t="s">
        <v>1460</v>
      </c>
      <c r="R71" s="36">
        <v>37540.0</v>
      </c>
      <c r="S71" s="37" t="s">
        <v>1461</v>
      </c>
      <c r="T71" s="37" t="s">
        <v>1462</v>
      </c>
      <c r="U71" s="37" t="s">
        <v>1463</v>
      </c>
      <c r="V71" s="36">
        <v>6.0</v>
      </c>
      <c r="W71" s="36">
        <v>84.0</v>
      </c>
      <c r="X71" s="37" t="s">
        <v>1464</v>
      </c>
      <c r="Y71" s="36" t="s">
        <v>1465</v>
      </c>
      <c r="Z71" s="37" t="s">
        <v>1466</v>
      </c>
      <c r="AA71" s="39"/>
      <c r="AB71" s="39"/>
      <c r="AC71" s="39"/>
      <c r="AD71" s="40"/>
      <c r="AE71" s="40"/>
      <c r="AF71" s="40"/>
      <c r="AG71" s="39"/>
      <c r="AH71" s="40"/>
      <c r="AI71" s="40"/>
      <c r="AJ71" s="40"/>
      <c r="AK71" s="41"/>
      <c r="AL71" s="40"/>
      <c r="AM71" s="40"/>
      <c r="AN71" s="40"/>
      <c r="AO71" s="40"/>
      <c r="AP71" s="40"/>
      <c r="AQ71" s="42" t="s">
        <v>1467</v>
      </c>
      <c r="AR71" s="42" t="s">
        <v>1468</v>
      </c>
      <c r="AS71" s="42" t="s">
        <v>1469</v>
      </c>
      <c r="AT71" s="43"/>
      <c r="AU71" s="39"/>
      <c r="AV71" s="39"/>
      <c r="AW71" s="53" t="s">
        <v>249</v>
      </c>
      <c r="AX71" s="38">
        <v>100.0</v>
      </c>
      <c r="AY71" s="38">
        <v>16.0</v>
      </c>
      <c r="AZ71" s="38">
        <v>12.0</v>
      </c>
      <c r="BA71" s="38">
        <v>25.0</v>
      </c>
      <c r="BB71" s="38">
        <v>30.0</v>
      </c>
      <c r="BC71" s="38">
        <v>15.0</v>
      </c>
      <c r="BD71" s="38">
        <v>16.0</v>
      </c>
      <c r="BE71" s="38">
        <v>11.14</v>
      </c>
      <c r="BF71" s="38">
        <v>13.0</v>
      </c>
      <c r="BG71" s="38">
        <v>10.0</v>
      </c>
      <c r="BH71" s="54">
        <v>10.0</v>
      </c>
      <c r="BI71" s="54">
        <v>0.0</v>
      </c>
      <c r="BJ71" s="54">
        <v>11.0</v>
      </c>
      <c r="BK71" s="62">
        <v>12.0</v>
      </c>
      <c r="BL71" s="38">
        <v>14.0</v>
      </c>
      <c r="BM71" s="38">
        <v>11.0</v>
      </c>
      <c r="BN71" s="61">
        <v>20.0</v>
      </c>
    </row>
    <row r="72">
      <c r="A72" s="47" t="s">
        <v>1470</v>
      </c>
      <c r="B72" s="47" t="s">
        <v>1471</v>
      </c>
      <c r="C72" s="48" t="s">
        <v>477</v>
      </c>
      <c r="D72" s="35" t="s">
        <v>64</v>
      </c>
      <c r="E72" s="35" t="s">
        <v>665</v>
      </c>
      <c r="F72" s="35" t="s">
        <v>1472</v>
      </c>
      <c r="G72" s="35" t="s">
        <v>667</v>
      </c>
      <c r="H72" s="35" t="s">
        <v>668</v>
      </c>
      <c r="I72" s="35" t="s">
        <v>69</v>
      </c>
      <c r="J72" s="36" t="s">
        <v>137</v>
      </c>
      <c r="K72" s="36" t="s">
        <v>278</v>
      </c>
      <c r="L72" s="37" t="s">
        <v>1473</v>
      </c>
      <c r="M72" s="37" t="s">
        <v>1474</v>
      </c>
      <c r="N72" s="38">
        <v>5642.0</v>
      </c>
      <c r="O72" s="38">
        <v>716.0</v>
      </c>
      <c r="P72" s="36" t="s">
        <v>240</v>
      </c>
      <c r="Q72" s="37" t="s">
        <v>1475</v>
      </c>
      <c r="R72" s="36">
        <v>78117.0</v>
      </c>
      <c r="S72" s="37" t="s">
        <v>1476</v>
      </c>
      <c r="T72" s="37" t="s">
        <v>1477</v>
      </c>
      <c r="U72" s="37" t="s">
        <v>1478</v>
      </c>
      <c r="V72" s="36">
        <v>7.0</v>
      </c>
      <c r="W72" s="36">
        <v>155.0</v>
      </c>
      <c r="X72" s="37" t="s">
        <v>1479</v>
      </c>
      <c r="Y72" s="36" t="s">
        <v>1480</v>
      </c>
      <c r="Z72" s="37" t="s">
        <v>201</v>
      </c>
      <c r="AA72" s="36" t="s">
        <v>137</v>
      </c>
      <c r="AB72" s="36" t="s">
        <v>278</v>
      </c>
      <c r="AC72" s="38">
        <v>8.9893299E7</v>
      </c>
      <c r="AD72" s="49" t="s">
        <v>1481</v>
      </c>
      <c r="AE72" s="49" t="s">
        <v>1482</v>
      </c>
      <c r="AF72" s="49" t="s">
        <v>1483</v>
      </c>
      <c r="AG72" s="36" t="s">
        <v>1480</v>
      </c>
      <c r="AH72" s="49" t="s">
        <v>201</v>
      </c>
      <c r="AI72" s="49" t="s">
        <v>1484</v>
      </c>
      <c r="AJ72" s="49" t="s">
        <v>1485</v>
      </c>
      <c r="AK72" s="50">
        <v>885301.0</v>
      </c>
      <c r="AL72" s="51" t="s">
        <v>1486</v>
      </c>
      <c r="AM72" s="51" t="s">
        <v>1487</v>
      </c>
      <c r="AN72" s="51" t="s">
        <v>1488</v>
      </c>
      <c r="AO72" s="51" t="s">
        <v>1489</v>
      </c>
      <c r="AP72" s="51" t="s">
        <v>1490</v>
      </c>
      <c r="AQ72" s="51" t="s">
        <v>1146</v>
      </c>
      <c r="AR72" s="51" t="s">
        <v>1491</v>
      </c>
      <c r="AS72" s="51" t="s">
        <v>1492</v>
      </c>
      <c r="AT72" s="51" t="s">
        <v>132</v>
      </c>
      <c r="AU72" s="36" t="s">
        <v>1493</v>
      </c>
      <c r="AV72" s="36" t="s">
        <v>1494</v>
      </c>
      <c r="AW72" s="53" t="s">
        <v>249</v>
      </c>
      <c r="AX72" s="38">
        <v>100.0</v>
      </c>
      <c r="AY72" s="62">
        <v>16.0</v>
      </c>
      <c r="AZ72" s="62">
        <v>12.0</v>
      </c>
      <c r="BA72" s="54">
        <v>25.0</v>
      </c>
      <c r="BB72" s="54">
        <v>30.0</v>
      </c>
      <c r="BC72" s="62">
        <v>15.0</v>
      </c>
      <c r="BD72" s="54">
        <v>16.0</v>
      </c>
      <c r="BE72" s="62">
        <v>11.14</v>
      </c>
      <c r="BF72" s="62">
        <v>13.0</v>
      </c>
      <c r="BG72" s="62">
        <v>10.0</v>
      </c>
      <c r="BH72" s="62">
        <v>10.0</v>
      </c>
      <c r="BI72" s="54">
        <v>23.0</v>
      </c>
      <c r="BJ72" s="54">
        <v>11.0</v>
      </c>
      <c r="BK72" s="62">
        <v>12.0</v>
      </c>
      <c r="BL72" s="62">
        <v>14.0</v>
      </c>
      <c r="BM72" s="54">
        <v>11.0</v>
      </c>
      <c r="BN72" s="55">
        <v>20.0</v>
      </c>
    </row>
    <row r="73">
      <c r="A73" s="33"/>
      <c r="B73" s="33" t="s">
        <v>1495</v>
      </c>
      <c r="C73" s="34"/>
      <c r="D73" s="35" t="s">
        <v>64</v>
      </c>
      <c r="E73" s="35" t="s">
        <v>665</v>
      </c>
      <c r="F73" s="35" t="s">
        <v>1496</v>
      </c>
      <c r="G73" s="35" t="s">
        <v>667</v>
      </c>
      <c r="H73" s="35" t="s">
        <v>668</v>
      </c>
      <c r="I73" s="35" t="s">
        <v>69</v>
      </c>
      <c r="J73" s="36" t="s">
        <v>166</v>
      </c>
      <c r="K73" s="36" t="s">
        <v>295</v>
      </c>
      <c r="L73" s="37" t="s">
        <v>1497</v>
      </c>
      <c r="M73" s="37" t="s">
        <v>1498</v>
      </c>
      <c r="N73" s="38">
        <v>4441.0</v>
      </c>
      <c r="O73" s="38">
        <v>561.0</v>
      </c>
      <c r="P73" s="36" t="s">
        <v>240</v>
      </c>
      <c r="Q73" s="37" t="s">
        <v>1499</v>
      </c>
      <c r="R73" s="36">
        <v>67528.0</v>
      </c>
      <c r="S73" s="37" t="s">
        <v>1500</v>
      </c>
      <c r="T73" s="37" t="s">
        <v>1501</v>
      </c>
      <c r="U73" s="37" t="s">
        <v>1502</v>
      </c>
      <c r="V73" s="36">
        <v>3.0</v>
      </c>
      <c r="W73" s="36">
        <v>135.0</v>
      </c>
      <c r="X73" s="37" t="s">
        <v>1503</v>
      </c>
      <c r="Y73" s="36" t="s">
        <v>1504</v>
      </c>
      <c r="Z73" s="37" t="s">
        <v>1505</v>
      </c>
      <c r="AA73" s="39"/>
      <c r="AB73" s="39"/>
      <c r="AC73" s="39"/>
      <c r="AD73" s="40"/>
      <c r="AE73" s="40"/>
      <c r="AF73" s="40"/>
      <c r="AG73" s="39"/>
      <c r="AH73" s="40"/>
      <c r="AI73" s="40"/>
      <c r="AJ73" s="40"/>
      <c r="AK73" s="41"/>
      <c r="AL73" s="40"/>
      <c r="AM73" s="40"/>
      <c r="AN73" s="40"/>
      <c r="AO73" s="40"/>
      <c r="AP73" s="40"/>
      <c r="AQ73" s="42" t="s">
        <v>1049</v>
      </c>
      <c r="AR73" s="42" t="s">
        <v>1506</v>
      </c>
      <c r="AS73" s="42" t="s">
        <v>1507</v>
      </c>
      <c r="AT73" s="43"/>
      <c r="AU73" s="39"/>
      <c r="AV73" s="39"/>
      <c r="AW73" s="53" t="s">
        <v>834</v>
      </c>
      <c r="AX73" s="54">
        <v>100.0</v>
      </c>
      <c r="AY73" s="38">
        <v>15.0</v>
      </c>
      <c r="AZ73" s="38">
        <v>13.0</v>
      </c>
      <c r="BA73" s="38">
        <v>24.0</v>
      </c>
      <c r="BB73" s="38">
        <v>32.0</v>
      </c>
      <c r="BC73" s="38">
        <v>17.0</v>
      </c>
      <c r="BD73" s="38">
        <v>17.0</v>
      </c>
      <c r="BE73" s="38">
        <v>14.15</v>
      </c>
      <c r="BF73" s="38">
        <v>13.0</v>
      </c>
      <c r="BG73" s="38">
        <v>11.0</v>
      </c>
      <c r="BH73" s="38">
        <v>13.0</v>
      </c>
      <c r="BI73" s="38">
        <v>21.0</v>
      </c>
      <c r="BJ73" s="38">
        <v>0.0</v>
      </c>
      <c r="BK73" s="38">
        <v>11.0</v>
      </c>
      <c r="BL73" s="38">
        <v>15.0</v>
      </c>
      <c r="BM73" s="38">
        <v>10.0</v>
      </c>
      <c r="BN73" s="61">
        <v>20.0</v>
      </c>
    </row>
    <row r="74">
      <c r="A74" s="47" t="s">
        <v>1508</v>
      </c>
      <c r="B74" s="47" t="s">
        <v>1509</v>
      </c>
      <c r="C74" s="34"/>
      <c r="D74" s="35" t="s">
        <v>64</v>
      </c>
      <c r="E74" s="35" t="s">
        <v>683</v>
      </c>
      <c r="F74" s="35" t="s">
        <v>1510</v>
      </c>
      <c r="G74" s="35" t="s">
        <v>667</v>
      </c>
      <c r="H74" s="35" t="s">
        <v>685</v>
      </c>
      <c r="I74" s="35" t="s">
        <v>69</v>
      </c>
      <c r="J74" s="36" t="s">
        <v>192</v>
      </c>
      <c r="K74" s="36" t="s">
        <v>318</v>
      </c>
      <c r="L74" s="37" t="s">
        <v>1511</v>
      </c>
      <c r="M74" s="37" t="s">
        <v>1512</v>
      </c>
      <c r="N74" s="38">
        <v>5535.0</v>
      </c>
      <c r="O74" s="38">
        <v>710.0</v>
      </c>
      <c r="P74" s="36" t="s">
        <v>240</v>
      </c>
      <c r="Q74" s="37" t="s">
        <v>1513</v>
      </c>
      <c r="R74" s="36">
        <v>59605.0</v>
      </c>
      <c r="S74" s="37" t="s">
        <v>1514</v>
      </c>
      <c r="T74" s="37" t="s">
        <v>1515</v>
      </c>
      <c r="U74" s="37" t="s">
        <v>1516</v>
      </c>
      <c r="V74" s="36">
        <v>3.0</v>
      </c>
      <c r="W74" s="36">
        <v>136.0</v>
      </c>
      <c r="X74" s="37" t="s">
        <v>1517</v>
      </c>
      <c r="Y74" s="36" t="s">
        <v>1451</v>
      </c>
      <c r="Z74" s="37" t="s">
        <v>1518</v>
      </c>
      <c r="AA74" s="36" t="s">
        <v>192</v>
      </c>
      <c r="AB74" s="36" t="s">
        <v>318</v>
      </c>
      <c r="AC74" s="38">
        <v>2893622.0</v>
      </c>
      <c r="AD74" s="49" t="s">
        <v>1519</v>
      </c>
      <c r="AE74" s="49" t="s">
        <v>1520</v>
      </c>
      <c r="AF74" s="49" t="s">
        <v>1521</v>
      </c>
      <c r="AG74" s="36" t="s">
        <v>1451</v>
      </c>
      <c r="AH74" s="49" t="s">
        <v>1522</v>
      </c>
      <c r="AI74" s="49" t="s">
        <v>1523</v>
      </c>
      <c r="AJ74" s="49" t="s">
        <v>1524</v>
      </c>
      <c r="AK74" s="50">
        <v>58756.0</v>
      </c>
      <c r="AL74" s="51" t="s">
        <v>730</v>
      </c>
      <c r="AM74" s="51" t="s">
        <v>1525</v>
      </c>
      <c r="AN74" s="51" t="s">
        <v>1526</v>
      </c>
      <c r="AO74" s="37" t="s">
        <v>271</v>
      </c>
      <c r="AP74" s="37" t="s">
        <v>271</v>
      </c>
      <c r="AQ74" s="51" t="s">
        <v>1527</v>
      </c>
      <c r="AR74" s="51" t="s">
        <v>1528</v>
      </c>
      <c r="AS74" s="51" t="s">
        <v>1529</v>
      </c>
      <c r="AT74" s="37" t="s">
        <v>271</v>
      </c>
      <c r="AU74" s="36" t="s">
        <v>403</v>
      </c>
      <c r="AV74" s="36" t="s">
        <v>403</v>
      </c>
      <c r="AW74" s="53" t="s">
        <v>249</v>
      </c>
      <c r="AX74" s="38">
        <v>100.0</v>
      </c>
      <c r="AY74" s="38">
        <v>17.0</v>
      </c>
      <c r="AZ74" s="38">
        <v>13.0</v>
      </c>
      <c r="BA74" s="38">
        <v>0.0</v>
      </c>
      <c r="BB74" s="38">
        <v>0.0</v>
      </c>
      <c r="BC74" s="38">
        <v>15.0</v>
      </c>
      <c r="BD74" s="38">
        <v>16.0</v>
      </c>
      <c r="BE74" s="38">
        <v>11.14</v>
      </c>
      <c r="BF74" s="38">
        <v>13.0</v>
      </c>
      <c r="BG74" s="38">
        <v>10.0</v>
      </c>
      <c r="BH74" s="38">
        <v>11.0</v>
      </c>
      <c r="BI74" s="38">
        <v>0.0</v>
      </c>
      <c r="BJ74" s="38">
        <v>0.0</v>
      </c>
      <c r="BK74" s="38">
        <v>11.0</v>
      </c>
      <c r="BL74" s="38">
        <v>14.0</v>
      </c>
      <c r="BM74" s="38">
        <v>11.0</v>
      </c>
      <c r="BN74" s="59">
        <v>20.0</v>
      </c>
    </row>
    <row r="75">
      <c r="A75" s="33"/>
      <c r="B75" s="33" t="s">
        <v>1530</v>
      </c>
      <c r="C75" s="34"/>
      <c r="D75" s="35" t="s">
        <v>64</v>
      </c>
      <c r="E75" s="35" t="s">
        <v>683</v>
      </c>
      <c r="F75" s="35" t="s">
        <v>1531</v>
      </c>
      <c r="G75" s="35" t="s">
        <v>667</v>
      </c>
      <c r="H75" s="35" t="s">
        <v>685</v>
      </c>
      <c r="I75" s="35" t="s">
        <v>69</v>
      </c>
      <c r="J75" s="36" t="s">
        <v>207</v>
      </c>
      <c r="K75" s="36" t="s">
        <v>345</v>
      </c>
      <c r="L75" s="37" t="s">
        <v>1532</v>
      </c>
      <c r="M75" s="37" t="s">
        <v>1533</v>
      </c>
      <c r="N75" s="38">
        <v>5845.0</v>
      </c>
      <c r="O75" s="38">
        <v>730.0</v>
      </c>
      <c r="P75" s="36" t="s">
        <v>240</v>
      </c>
      <c r="Q75" s="37" t="s">
        <v>1534</v>
      </c>
      <c r="R75" s="36">
        <v>53466.0</v>
      </c>
      <c r="S75" s="37" t="s">
        <v>1535</v>
      </c>
      <c r="T75" s="37" t="s">
        <v>1536</v>
      </c>
      <c r="U75" s="37" t="s">
        <v>1537</v>
      </c>
      <c r="V75" s="36">
        <v>3.0</v>
      </c>
      <c r="W75" s="36">
        <v>107.0</v>
      </c>
      <c r="X75" s="37" t="s">
        <v>1538</v>
      </c>
      <c r="Y75" s="36" t="s">
        <v>1539</v>
      </c>
      <c r="Z75" s="37" t="s">
        <v>1540</v>
      </c>
      <c r="AA75" s="39"/>
      <c r="AB75" s="39"/>
      <c r="AC75" s="39"/>
      <c r="AD75" s="40"/>
      <c r="AE75" s="40"/>
      <c r="AF75" s="40"/>
      <c r="AG75" s="39"/>
      <c r="AH75" s="40"/>
      <c r="AI75" s="40"/>
      <c r="AJ75" s="40"/>
      <c r="AK75" s="41"/>
      <c r="AL75" s="40"/>
      <c r="AM75" s="40"/>
      <c r="AN75" s="40"/>
      <c r="AO75" s="40"/>
      <c r="AP75" s="40"/>
      <c r="AQ75" s="42" t="s">
        <v>858</v>
      </c>
      <c r="AR75" s="42" t="s">
        <v>1541</v>
      </c>
      <c r="AS75" s="42" t="s">
        <v>1542</v>
      </c>
      <c r="AT75" s="43"/>
      <c r="AU75" s="39"/>
      <c r="AV75" s="39"/>
      <c r="AW75" s="53" t="s">
        <v>945</v>
      </c>
      <c r="AX75" s="38" t="s">
        <v>1543</v>
      </c>
      <c r="AY75" s="38">
        <v>15.0</v>
      </c>
      <c r="AZ75" s="38">
        <v>13.0</v>
      </c>
      <c r="BA75" s="38">
        <v>24.0</v>
      </c>
      <c r="BB75" s="38">
        <v>31.0</v>
      </c>
      <c r="BC75" s="38">
        <v>16.0</v>
      </c>
      <c r="BD75" s="38">
        <v>14.0</v>
      </c>
      <c r="BE75" s="38">
        <v>11.14</v>
      </c>
      <c r="BF75" s="38">
        <v>12.0</v>
      </c>
      <c r="BG75" s="38">
        <v>10.0</v>
      </c>
      <c r="BH75" s="38">
        <v>12.0</v>
      </c>
      <c r="BI75" s="38">
        <v>23.0</v>
      </c>
      <c r="BJ75" s="38">
        <v>12.0</v>
      </c>
      <c r="BK75" s="38">
        <v>13.0</v>
      </c>
      <c r="BL75" s="38">
        <v>15.0</v>
      </c>
      <c r="BM75" s="38">
        <v>12.0</v>
      </c>
      <c r="BN75" s="59">
        <v>19.0</v>
      </c>
    </row>
    <row r="76">
      <c r="A76" s="33"/>
      <c r="B76" s="33" t="s">
        <v>1544</v>
      </c>
      <c r="C76" s="34"/>
      <c r="D76" s="35" t="s">
        <v>64</v>
      </c>
      <c r="E76" s="35" t="s">
        <v>683</v>
      </c>
      <c r="F76" s="35" t="s">
        <v>1545</v>
      </c>
      <c r="G76" s="35" t="s">
        <v>667</v>
      </c>
      <c r="H76" s="35" t="s">
        <v>685</v>
      </c>
      <c r="I76" s="35" t="s">
        <v>106</v>
      </c>
      <c r="J76" s="36" t="s">
        <v>222</v>
      </c>
      <c r="K76" s="36" t="s">
        <v>375</v>
      </c>
      <c r="L76" s="37" t="s">
        <v>1546</v>
      </c>
      <c r="M76" s="37" t="s">
        <v>1547</v>
      </c>
      <c r="N76" s="38">
        <v>5939.0</v>
      </c>
      <c r="O76" s="38">
        <v>758.0</v>
      </c>
      <c r="P76" s="36" t="s">
        <v>240</v>
      </c>
      <c r="Q76" s="37" t="s">
        <v>1548</v>
      </c>
      <c r="R76" s="36">
        <v>53056.0</v>
      </c>
      <c r="S76" s="37" t="s">
        <v>1549</v>
      </c>
      <c r="T76" s="37" t="s">
        <v>1550</v>
      </c>
      <c r="U76" s="37" t="s">
        <v>1551</v>
      </c>
      <c r="V76" s="36">
        <v>6.0</v>
      </c>
      <c r="W76" s="36">
        <v>139.0</v>
      </c>
      <c r="X76" s="37" t="s">
        <v>1552</v>
      </c>
      <c r="Y76" s="36" t="s">
        <v>1553</v>
      </c>
      <c r="Z76" s="37" t="s">
        <v>996</v>
      </c>
      <c r="AA76" s="39"/>
      <c r="AB76" s="39"/>
      <c r="AC76" s="39"/>
      <c r="AD76" s="40"/>
      <c r="AE76" s="40"/>
      <c r="AF76" s="40"/>
      <c r="AG76" s="39"/>
      <c r="AH76" s="40"/>
      <c r="AI76" s="40"/>
      <c r="AJ76" s="40"/>
      <c r="AK76" s="41"/>
      <c r="AL76" s="40"/>
      <c r="AM76" s="40"/>
      <c r="AN76" s="40"/>
      <c r="AO76" s="40"/>
      <c r="AP76" s="40"/>
      <c r="AQ76" s="42" t="s">
        <v>831</v>
      </c>
      <c r="AR76" s="42" t="s">
        <v>1554</v>
      </c>
      <c r="AS76" s="42" t="s">
        <v>1555</v>
      </c>
      <c r="AT76" s="43"/>
      <c r="AU76" s="39"/>
      <c r="AV76" s="39"/>
      <c r="AW76" s="53" t="s">
        <v>1037</v>
      </c>
      <c r="AX76" s="38">
        <v>100.0</v>
      </c>
      <c r="AY76" s="38">
        <v>14.0</v>
      </c>
      <c r="AZ76" s="38">
        <v>12.0</v>
      </c>
      <c r="BA76" s="38">
        <v>22.0</v>
      </c>
      <c r="BB76" s="38">
        <v>0.0</v>
      </c>
      <c r="BC76" s="38">
        <v>15.0</v>
      </c>
      <c r="BD76" s="38">
        <v>14.0</v>
      </c>
      <c r="BE76" s="38">
        <v>13.14</v>
      </c>
      <c r="BF76" s="38">
        <v>13.0</v>
      </c>
      <c r="BG76" s="38">
        <v>10.0</v>
      </c>
      <c r="BH76" s="38">
        <v>11.0</v>
      </c>
      <c r="BI76" s="38">
        <v>22.0</v>
      </c>
      <c r="BJ76" s="38">
        <v>11.0</v>
      </c>
      <c r="BK76" s="38">
        <v>11.0</v>
      </c>
      <c r="BL76" s="38">
        <v>16.0</v>
      </c>
      <c r="BM76" s="38">
        <v>10.0</v>
      </c>
      <c r="BN76" s="59">
        <v>20.0</v>
      </c>
    </row>
    <row r="77">
      <c r="A77" s="33"/>
      <c r="B77" s="33" t="s">
        <v>1556</v>
      </c>
      <c r="C77" s="34"/>
      <c r="D77" s="35" t="s">
        <v>64</v>
      </c>
      <c r="E77" s="35" t="s">
        <v>683</v>
      </c>
      <c r="F77" s="35" t="s">
        <v>1557</v>
      </c>
      <c r="G77" s="35" t="s">
        <v>667</v>
      </c>
      <c r="H77" s="35" t="s">
        <v>685</v>
      </c>
      <c r="I77" s="35" t="s">
        <v>106</v>
      </c>
      <c r="J77" s="36" t="s">
        <v>556</v>
      </c>
      <c r="K77" s="36" t="s">
        <v>669</v>
      </c>
      <c r="L77" s="37" t="s">
        <v>1558</v>
      </c>
      <c r="M77" s="37" t="s">
        <v>1559</v>
      </c>
      <c r="N77" s="38">
        <v>3862.0</v>
      </c>
      <c r="O77" s="38">
        <v>456.0</v>
      </c>
      <c r="P77" s="36" t="s">
        <v>240</v>
      </c>
      <c r="Q77" s="37" t="s">
        <v>1560</v>
      </c>
      <c r="R77" s="36">
        <v>43994.0</v>
      </c>
      <c r="S77" s="37" t="s">
        <v>1561</v>
      </c>
      <c r="T77" s="37" t="s">
        <v>1562</v>
      </c>
      <c r="U77" s="37" t="s">
        <v>1563</v>
      </c>
      <c r="V77" s="36">
        <v>5.0</v>
      </c>
      <c r="W77" s="36">
        <v>120.0</v>
      </c>
      <c r="X77" s="37" t="s">
        <v>1564</v>
      </c>
      <c r="Y77" s="36" t="s">
        <v>1191</v>
      </c>
      <c r="Z77" s="37" t="s">
        <v>1565</v>
      </c>
      <c r="AA77" s="39"/>
      <c r="AB77" s="39"/>
      <c r="AC77" s="39"/>
      <c r="AD77" s="40"/>
      <c r="AE77" s="40"/>
      <c r="AF77" s="40"/>
      <c r="AG77" s="39"/>
      <c r="AH77" s="40"/>
      <c r="AI77" s="40"/>
      <c r="AJ77" s="40"/>
      <c r="AK77" s="41"/>
      <c r="AL77" s="40"/>
      <c r="AM77" s="40"/>
      <c r="AN77" s="40"/>
      <c r="AO77" s="40"/>
      <c r="AP77" s="40"/>
      <c r="AQ77" s="42" t="s">
        <v>709</v>
      </c>
      <c r="AR77" s="42" t="s">
        <v>1566</v>
      </c>
      <c r="AS77" s="42" t="s">
        <v>1567</v>
      </c>
      <c r="AT77" s="43"/>
      <c r="AU77" s="39"/>
      <c r="AV77" s="39"/>
      <c r="AW77" s="53" t="s">
        <v>403</v>
      </c>
      <c r="AX77" s="56"/>
      <c r="AY77" s="54">
        <v>0.0</v>
      </c>
      <c r="AZ77" s="54">
        <v>0.0</v>
      </c>
      <c r="BA77" s="54">
        <v>0.0</v>
      </c>
      <c r="BB77" s="54">
        <v>0.0</v>
      </c>
      <c r="BC77" s="54">
        <v>0.0</v>
      </c>
      <c r="BD77" s="54">
        <v>0.0</v>
      </c>
      <c r="BE77" s="54">
        <v>0.0</v>
      </c>
      <c r="BF77" s="54">
        <v>0.0</v>
      </c>
      <c r="BG77" s="54">
        <v>0.0</v>
      </c>
      <c r="BH77" s="54">
        <v>0.0</v>
      </c>
      <c r="BI77" s="54">
        <v>0.0</v>
      </c>
      <c r="BJ77" s="54">
        <v>0.0</v>
      </c>
      <c r="BK77" s="54">
        <v>0.0</v>
      </c>
      <c r="BL77" s="54">
        <v>0.0</v>
      </c>
      <c r="BM77" s="54">
        <v>0.0</v>
      </c>
      <c r="BN77" s="55">
        <v>0.0</v>
      </c>
    </row>
    <row r="78">
      <c r="A78" s="33"/>
      <c r="B78" s="33" t="s">
        <v>1568</v>
      </c>
      <c r="C78" s="34"/>
      <c r="D78" s="35" t="s">
        <v>64</v>
      </c>
      <c r="E78" s="35" t="s">
        <v>683</v>
      </c>
      <c r="F78" s="35" t="s">
        <v>1569</v>
      </c>
      <c r="G78" s="35" t="s">
        <v>667</v>
      </c>
      <c r="H78" s="35" t="s">
        <v>685</v>
      </c>
      <c r="I78" s="35" t="s">
        <v>69</v>
      </c>
      <c r="J78" s="36" t="s">
        <v>277</v>
      </c>
      <c r="K78" s="36" t="s">
        <v>390</v>
      </c>
      <c r="L78" s="37" t="s">
        <v>1570</v>
      </c>
      <c r="M78" s="37" t="s">
        <v>1571</v>
      </c>
      <c r="N78" s="38">
        <v>920.0</v>
      </c>
      <c r="O78" s="38">
        <v>124.0</v>
      </c>
      <c r="P78" s="36" t="s">
        <v>240</v>
      </c>
      <c r="Q78" s="37" t="s">
        <v>1572</v>
      </c>
      <c r="R78" s="36">
        <v>30546.0</v>
      </c>
      <c r="S78" s="37" t="s">
        <v>1573</v>
      </c>
      <c r="T78" s="37" t="s">
        <v>1574</v>
      </c>
      <c r="U78" s="37" t="s">
        <v>1575</v>
      </c>
      <c r="V78" s="36">
        <v>2.0</v>
      </c>
      <c r="W78" s="36">
        <v>105.0</v>
      </c>
      <c r="X78" s="37" t="s">
        <v>1576</v>
      </c>
      <c r="Y78" s="36" t="s">
        <v>1577</v>
      </c>
      <c r="Z78" s="37" t="s">
        <v>1578</v>
      </c>
      <c r="AA78" s="39"/>
      <c r="AB78" s="39"/>
      <c r="AC78" s="39"/>
      <c r="AD78" s="40"/>
      <c r="AE78" s="40"/>
      <c r="AF78" s="40"/>
      <c r="AG78" s="39"/>
      <c r="AH78" s="40"/>
      <c r="AI78" s="40"/>
      <c r="AJ78" s="40"/>
      <c r="AK78" s="41"/>
      <c r="AL78" s="40"/>
      <c r="AM78" s="40"/>
      <c r="AN78" s="40"/>
      <c r="AO78" s="40"/>
      <c r="AP78" s="40"/>
      <c r="AQ78" s="42" t="s">
        <v>1217</v>
      </c>
      <c r="AR78" s="42" t="s">
        <v>1579</v>
      </c>
      <c r="AS78" s="42" t="s">
        <v>1580</v>
      </c>
      <c r="AT78" s="43"/>
      <c r="AU78" s="39"/>
      <c r="AV78" s="39"/>
      <c r="AW78" s="64" t="s">
        <v>1581</v>
      </c>
      <c r="AX78" s="65" t="s">
        <v>1582</v>
      </c>
      <c r="AY78" s="38">
        <v>16.0</v>
      </c>
      <c r="AZ78" s="38">
        <v>13.0</v>
      </c>
      <c r="BA78" s="38">
        <v>24.0</v>
      </c>
      <c r="BB78" s="38">
        <v>0.0</v>
      </c>
      <c r="BC78" s="38">
        <v>0.0</v>
      </c>
      <c r="BD78" s="38">
        <v>14.0</v>
      </c>
      <c r="BE78" s="38">
        <v>13.0</v>
      </c>
      <c r="BF78" s="38">
        <v>12.0</v>
      </c>
      <c r="BG78" s="38">
        <v>9.0</v>
      </c>
      <c r="BH78" s="38">
        <v>11.0</v>
      </c>
      <c r="BI78" s="38">
        <v>23.0</v>
      </c>
      <c r="BJ78" s="38">
        <v>0.0</v>
      </c>
      <c r="BK78" s="38">
        <v>10.0</v>
      </c>
      <c r="BL78" s="38">
        <v>15.0</v>
      </c>
      <c r="BM78" s="38">
        <v>10.0</v>
      </c>
      <c r="BN78" s="59">
        <v>20.0</v>
      </c>
    </row>
    <row r="79">
      <c r="A79" s="33"/>
      <c r="B79" s="33" t="s">
        <v>1583</v>
      </c>
      <c r="C79" s="34"/>
      <c r="D79" s="35" t="s">
        <v>64</v>
      </c>
      <c r="E79" s="35" t="s">
        <v>683</v>
      </c>
      <c r="F79" s="35" t="s">
        <v>1584</v>
      </c>
      <c r="G79" s="35" t="s">
        <v>667</v>
      </c>
      <c r="H79" s="35" t="s">
        <v>685</v>
      </c>
      <c r="I79" s="35" t="s">
        <v>106</v>
      </c>
      <c r="J79" s="36" t="s">
        <v>294</v>
      </c>
      <c r="K79" s="36" t="s">
        <v>70</v>
      </c>
      <c r="L79" s="37" t="s">
        <v>1585</v>
      </c>
      <c r="M79" s="37" t="s">
        <v>1586</v>
      </c>
      <c r="N79" s="38">
        <v>3595.0</v>
      </c>
      <c r="O79" s="38">
        <v>466.0</v>
      </c>
      <c r="P79" s="36" t="s">
        <v>240</v>
      </c>
      <c r="Q79" s="37" t="s">
        <v>1587</v>
      </c>
      <c r="R79" s="36">
        <v>76763.0</v>
      </c>
      <c r="S79" s="37" t="s">
        <v>1588</v>
      </c>
      <c r="T79" s="37" t="s">
        <v>1589</v>
      </c>
      <c r="U79" s="37" t="s">
        <v>1590</v>
      </c>
      <c r="V79" s="36">
        <v>6.0</v>
      </c>
      <c r="W79" s="36">
        <v>128.0</v>
      </c>
      <c r="X79" s="37" t="s">
        <v>1591</v>
      </c>
      <c r="Y79" s="36" t="s">
        <v>1592</v>
      </c>
      <c r="Z79" s="37" t="s">
        <v>1593</v>
      </c>
      <c r="AA79" s="39"/>
      <c r="AB79" s="39"/>
      <c r="AC79" s="39"/>
      <c r="AD79" s="40"/>
      <c r="AE79" s="40"/>
      <c r="AF79" s="40"/>
      <c r="AG79" s="39"/>
      <c r="AH79" s="40"/>
      <c r="AI79" s="40"/>
      <c r="AJ79" s="40"/>
      <c r="AK79" s="41"/>
      <c r="AL79" s="40"/>
      <c r="AM79" s="40"/>
      <c r="AN79" s="40"/>
      <c r="AO79" s="40"/>
      <c r="AP79" s="40"/>
      <c r="AQ79" s="42" t="s">
        <v>1412</v>
      </c>
      <c r="AR79" s="42" t="s">
        <v>1594</v>
      </c>
      <c r="AS79" s="42" t="s">
        <v>1595</v>
      </c>
      <c r="AT79" s="43"/>
      <c r="AU79" s="39"/>
      <c r="AV79" s="39"/>
      <c r="AW79" s="64" t="s">
        <v>1037</v>
      </c>
      <c r="AX79" s="65" t="s">
        <v>1596</v>
      </c>
      <c r="AY79" s="38">
        <v>14.0</v>
      </c>
      <c r="AZ79" s="38">
        <v>12.0</v>
      </c>
      <c r="BA79" s="38">
        <v>22.0</v>
      </c>
      <c r="BB79" s="38">
        <v>0.0</v>
      </c>
      <c r="BC79" s="38">
        <v>15.0</v>
      </c>
      <c r="BD79" s="38">
        <v>15.0</v>
      </c>
      <c r="BE79" s="38">
        <v>13.15</v>
      </c>
      <c r="BF79" s="38">
        <v>14.0</v>
      </c>
      <c r="BG79" s="38">
        <v>10.0</v>
      </c>
      <c r="BH79" s="38">
        <v>12.0</v>
      </c>
      <c r="BI79" s="38">
        <v>22.0</v>
      </c>
      <c r="BJ79" s="38">
        <v>11.0</v>
      </c>
      <c r="BK79" s="38">
        <v>11.0</v>
      </c>
      <c r="BL79" s="38">
        <v>16.0</v>
      </c>
      <c r="BM79" s="38">
        <v>10.0</v>
      </c>
      <c r="BN79" s="61">
        <v>20.0</v>
      </c>
    </row>
    <row r="80">
      <c r="A80" s="33"/>
      <c r="B80" s="33" t="s">
        <v>1597</v>
      </c>
      <c r="C80" s="34"/>
      <c r="D80" s="35" t="s">
        <v>64</v>
      </c>
      <c r="E80" s="35" t="s">
        <v>683</v>
      </c>
      <c r="F80" s="35" t="s">
        <v>1598</v>
      </c>
      <c r="G80" s="35" t="s">
        <v>667</v>
      </c>
      <c r="H80" s="35" t="s">
        <v>685</v>
      </c>
      <c r="I80" s="35" t="s">
        <v>69</v>
      </c>
      <c r="J80" s="36" t="s">
        <v>1599</v>
      </c>
      <c r="K80" s="36" t="s">
        <v>136</v>
      </c>
      <c r="L80" s="37" t="s">
        <v>1600</v>
      </c>
      <c r="M80" s="37" t="s">
        <v>1601</v>
      </c>
      <c r="N80" s="38">
        <v>1466.0</v>
      </c>
      <c r="O80" s="38">
        <v>187.0</v>
      </c>
      <c r="P80" s="36" t="s">
        <v>240</v>
      </c>
      <c r="Q80" s="37" t="s">
        <v>1602</v>
      </c>
      <c r="R80" s="36">
        <v>64161.0</v>
      </c>
      <c r="S80" s="37" t="s">
        <v>1603</v>
      </c>
      <c r="T80" s="37" t="s">
        <v>1604</v>
      </c>
      <c r="U80" s="37" t="s">
        <v>1605</v>
      </c>
      <c r="V80" s="36">
        <v>6.0</v>
      </c>
      <c r="W80" s="36">
        <v>165.0</v>
      </c>
      <c r="X80" s="37" t="s">
        <v>1606</v>
      </c>
      <c r="Y80" s="36" t="s">
        <v>1607</v>
      </c>
      <c r="Z80" s="37" t="s">
        <v>1608</v>
      </c>
      <c r="AA80" s="39"/>
      <c r="AB80" s="39"/>
      <c r="AC80" s="39"/>
      <c r="AD80" s="40"/>
      <c r="AE80" s="40"/>
      <c r="AF80" s="40"/>
      <c r="AG80" s="39"/>
      <c r="AH80" s="40"/>
      <c r="AI80" s="40"/>
      <c r="AJ80" s="40"/>
      <c r="AK80" s="41"/>
      <c r="AL80" s="40"/>
      <c r="AM80" s="40"/>
      <c r="AN80" s="40"/>
      <c r="AO80" s="40"/>
      <c r="AP80" s="40"/>
      <c r="AQ80" s="42" t="s">
        <v>232</v>
      </c>
      <c r="AR80" s="42" t="s">
        <v>1609</v>
      </c>
      <c r="AS80" s="42" t="s">
        <v>1610</v>
      </c>
      <c r="AT80" s="43"/>
      <c r="AU80" s="39"/>
      <c r="AV80" s="39"/>
      <c r="AW80" s="53" t="s">
        <v>834</v>
      </c>
      <c r="AX80" s="38">
        <v>100.0</v>
      </c>
      <c r="AY80" s="38">
        <v>15.0</v>
      </c>
      <c r="AZ80" s="38">
        <v>13.0</v>
      </c>
      <c r="BA80" s="38">
        <v>24.0</v>
      </c>
      <c r="BB80" s="38">
        <v>31.0</v>
      </c>
      <c r="BC80" s="38">
        <v>16.0</v>
      </c>
      <c r="BD80" s="38">
        <v>16.0</v>
      </c>
      <c r="BE80" s="38">
        <v>14.15</v>
      </c>
      <c r="BF80" s="38">
        <v>13.0</v>
      </c>
      <c r="BG80" s="38">
        <v>11.0</v>
      </c>
      <c r="BH80" s="38">
        <v>13.0</v>
      </c>
      <c r="BI80" s="38">
        <v>23.0</v>
      </c>
      <c r="BJ80" s="38">
        <v>0.0</v>
      </c>
      <c r="BK80" s="38">
        <v>11.0</v>
      </c>
      <c r="BL80" s="38">
        <v>15.0</v>
      </c>
      <c r="BM80" s="38">
        <v>10.0</v>
      </c>
      <c r="BN80" s="61">
        <v>20.0</v>
      </c>
    </row>
    <row r="81">
      <c r="A81" s="47" t="s">
        <v>1611</v>
      </c>
      <c r="B81" s="47" t="s">
        <v>1612</v>
      </c>
      <c r="C81" s="48" t="s">
        <v>163</v>
      </c>
      <c r="D81" s="35" t="s">
        <v>64</v>
      </c>
      <c r="E81" s="35" t="s">
        <v>683</v>
      </c>
      <c r="F81" s="35" t="s">
        <v>1613</v>
      </c>
      <c r="G81" s="35" t="s">
        <v>667</v>
      </c>
      <c r="H81" s="35" t="s">
        <v>685</v>
      </c>
      <c r="I81" s="35" t="s">
        <v>69</v>
      </c>
      <c r="J81" s="36" t="s">
        <v>237</v>
      </c>
      <c r="K81" s="36" t="s">
        <v>165</v>
      </c>
      <c r="L81" s="37" t="s">
        <v>1614</v>
      </c>
      <c r="M81" s="37" t="s">
        <v>1615</v>
      </c>
      <c r="N81" s="38">
        <v>8491.0</v>
      </c>
      <c r="O81" s="38">
        <v>103.0</v>
      </c>
      <c r="P81" s="36" t="s">
        <v>74</v>
      </c>
      <c r="Q81" s="37" t="s">
        <v>1616</v>
      </c>
      <c r="R81" s="36">
        <v>78139.0</v>
      </c>
      <c r="S81" s="37" t="s">
        <v>1617</v>
      </c>
      <c r="T81" s="37" t="s">
        <v>1618</v>
      </c>
      <c r="U81" s="37" t="s">
        <v>1619</v>
      </c>
      <c r="V81" s="36">
        <v>1.0</v>
      </c>
      <c r="W81" s="36">
        <v>146.0</v>
      </c>
      <c r="X81" s="37" t="s">
        <v>1620</v>
      </c>
      <c r="Y81" s="36" t="s">
        <v>1621</v>
      </c>
      <c r="Z81" s="37" t="s">
        <v>1622</v>
      </c>
      <c r="AA81" s="36" t="s">
        <v>237</v>
      </c>
      <c r="AB81" s="36" t="s">
        <v>165</v>
      </c>
      <c r="AC81" s="38">
        <v>8.1759931E7</v>
      </c>
      <c r="AD81" s="49" t="s">
        <v>1623</v>
      </c>
      <c r="AE81" s="49" t="s">
        <v>1624</v>
      </c>
      <c r="AF81" s="49" t="s">
        <v>1625</v>
      </c>
      <c r="AG81" s="36" t="s">
        <v>1621</v>
      </c>
      <c r="AH81" s="49" t="s">
        <v>1626</v>
      </c>
      <c r="AI81" s="49" t="s">
        <v>1627</v>
      </c>
      <c r="AJ81" s="49" t="s">
        <v>1628</v>
      </c>
      <c r="AK81" s="50">
        <v>820628.0</v>
      </c>
      <c r="AL81" s="51" t="s">
        <v>1629</v>
      </c>
      <c r="AM81" s="51" t="s">
        <v>1630</v>
      </c>
      <c r="AN81" s="51" t="s">
        <v>1631</v>
      </c>
      <c r="AO81" s="51" t="s">
        <v>1632</v>
      </c>
      <c r="AP81" s="51" t="s">
        <v>1633</v>
      </c>
      <c r="AQ81" s="51" t="s">
        <v>940</v>
      </c>
      <c r="AR81" s="51" t="s">
        <v>1634</v>
      </c>
      <c r="AS81" s="51" t="s">
        <v>1635</v>
      </c>
      <c r="AT81" s="51" t="s">
        <v>132</v>
      </c>
      <c r="AU81" s="39"/>
      <c r="AV81" s="39"/>
      <c r="AW81" s="35" t="s">
        <v>85</v>
      </c>
      <c r="AX81" s="56"/>
      <c r="AY81" s="39"/>
      <c r="AZ81" s="39"/>
      <c r="BA81" s="39"/>
      <c r="BB81" s="39"/>
      <c r="BC81" s="39"/>
      <c r="BD81" s="39"/>
      <c r="BE81" s="56"/>
      <c r="BF81" s="39"/>
      <c r="BG81" s="39"/>
      <c r="BH81" s="39"/>
      <c r="BI81" s="39"/>
      <c r="BJ81" s="39"/>
      <c r="BK81" s="39"/>
      <c r="BL81" s="39"/>
      <c r="BM81" s="39"/>
      <c r="BN81" s="57"/>
    </row>
    <row r="82">
      <c r="A82" s="33"/>
      <c r="B82" s="33" t="s">
        <v>1636</v>
      </c>
      <c r="C82" s="34"/>
      <c r="D82" s="35" t="s">
        <v>64</v>
      </c>
      <c r="E82" s="35" t="s">
        <v>683</v>
      </c>
      <c r="F82" s="35" t="s">
        <v>1637</v>
      </c>
      <c r="G82" s="35" t="s">
        <v>667</v>
      </c>
      <c r="H82" s="35" t="s">
        <v>685</v>
      </c>
      <c r="I82" s="35" t="s">
        <v>69</v>
      </c>
      <c r="J82" s="36" t="s">
        <v>254</v>
      </c>
      <c r="K82" s="36" t="s">
        <v>191</v>
      </c>
      <c r="L82" s="37" t="s">
        <v>1638</v>
      </c>
      <c r="M82" s="37" t="s">
        <v>1639</v>
      </c>
      <c r="N82" s="38">
        <v>9261.0</v>
      </c>
      <c r="O82" s="38">
        <v>87.0</v>
      </c>
      <c r="P82" s="36" t="s">
        <v>74</v>
      </c>
      <c r="Q82" s="37" t="s">
        <v>1640</v>
      </c>
      <c r="R82" s="64">
        <v>2.0</v>
      </c>
      <c r="S82" s="68" t="s">
        <v>1641</v>
      </c>
      <c r="T82" s="68" t="s">
        <v>201</v>
      </c>
      <c r="U82" s="68" t="s">
        <v>1642</v>
      </c>
      <c r="V82" s="64">
        <v>0.0</v>
      </c>
      <c r="W82" s="64">
        <v>1.0</v>
      </c>
      <c r="X82" s="68" t="s">
        <v>132</v>
      </c>
      <c r="Y82" s="64" t="s">
        <v>1643</v>
      </c>
      <c r="Z82" s="68" t="s">
        <v>1644</v>
      </c>
      <c r="AA82" s="39"/>
      <c r="AB82" s="39"/>
      <c r="AC82" s="39"/>
      <c r="AD82" s="40"/>
      <c r="AE82" s="40"/>
      <c r="AF82" s="40"/>
      <c r="AG82" s="39"/>
      <c r="AH82" s="40"/>
      <c r="AI82" s="40"/>
      <c r="AJ82" s="40"/>
      <c r="AK82" s="41"/>
      <c r="AL82" s="40"/>
      <c r="AM82" s="40"/>
      <c r="AN82" s="40"/>
      <c r="AO82" s="40"/>
      <c r="AP82" s="40"/>
      <c r="AQ82" s="42" t="s">
        <v>1645</v>
      </c>
      <c r="AR82" s="69"/>
      <c r="AS82" s="69"/>
      <c r="AT82" s="43"/>
      <c r="AU82" s="39"/>
      <c r="AV82" s="39"/>
      <c r="AW82" s="35" t="s">
        <v>85</v>
      </c>
      <c r="AX82" s="56"/>
      <c r="AY82" s="39"/>
      <c r="AZ82" s="39"/>
      <c r="BA82" s="39"/>
      <c r="BB82" s="39"/>
      <c r="BC82" s="39"/>
      <c r="BD82" s="39"/>
      <c r="BE82" s="56"/>
      <c r="BF82" s="39"/>
      <c r="BG82" s="39"/>
      <c r="BH82" s="39"/>
      <c r="BI82" s="39"/>
      <c r="BJ82" s="39"/>
      <c r="BK82" s="39"/>
      <c r="BL82" s="39"/>
      <c r="BM82" s="39"/>
      <c r="BN82" s="57"/>
    </row>
    <row r="83">
      <c r="A83" s="33"/>
      <c r="B83" s="33" t="s">
        <v>1646</v>
      </c>
      <c r="C83" s="34"/>
      <c r="D83" s="35" t="s">
        <v>64</v>
      </c>
      <c r="E83" s="35" t="s">
        <v>683</v>
      </c>
      <c r="F83" s="35" t="s">
        <v>1647</v>
      </c>
      <c r="G83" s="35" t="s">
        <v>667</v>
      </c>
      <c r="H83" s="35" t="s">
        <v>685</v>
      </c>
      <c r="I83" s="35" t="s">
        <v>69</v>
      </c>
      <c r="J83" s="36" t="s">
        <v>699</v>
      </c>
      <c r="K83" s="36" t="s">
        <v>206</v>
      </c>
      <c r="L83" s="37" t="s">
        <v>1648</v>
      </c>
      <c r="M83" s="37" t="s">
        <v>1649</v>
      </c>
      <c r="N83" s="38">
        <v>9320.0</v>
      </c>
      <c r="O83" s="38">
        <v>117.0</v>
      </c>
      <c r="P83" s="36" t="s">
        <v>74</v>
      </c>
      <c r="Q83" s="37" t="s">
        <v>1650</v>
      </c>
      <c r="R83" s="36">
        <v>32984.0</v>
      </c>
      <c r="S83" s="37" t="s">
        <v>1651</v>
      </c>
      <c r="T83" s="37" t="s">
        <v>1652</v>
      </c>
      <c r="U83" s="37" t="s">
        <v>1653</v>
      </c>
      <c r="V83" s="36">
        <v>4.0</v>
      </c>
      <c r="W83" s="36">
        <v>145.0</v>
      </c>
      <c r="X83" s="37" t="s">
        <v>1654</v>
      </c>
      <c r="Y83" s="36" t="s">
        <v>1655</v>
      </c>
      <c r="Z83" s="37" t="s">
        <v>1656</v>
      </c>
      <c r="AA83" s="39"/>
      <c r="AB83" s="39"/>
      <c r="AC83" s="39"/>
      <c r="AD83" s="40"/>
      <c r="AE83" s="40"/>
      <c r="AF83" s="40"/>
      <c r="AG83" s="39"/>
      <c r="AH83" s="40"/>
      <c r="AI83" s="40"/>
      <c r="AJ83" s="40"/>
      <c r="AK83" s="41"/>
      <c r="AL83" s="40"/>
      <c r="AM83" s="40"/>
      <c r="AN83" s="40"/>
      <c r="AO83" s="40"/>
      <c r="AP83" s="40"/>
      <c r="AQ83" s="42" t="s">
        <v>339</v>
      </c>
      <c r="AR83" s="42" t="s">
        <v>1657</v>
      </c>
      <c r="AS83" s="42" t="s">
        <v>1658</v>
      </c>
      <c r="AT83" s="43"/>
      <c r="AU83" s="39"/>
      <c r="AV83" s="39"/>
      <c r="AW83" s="35" t="s">
        <v>85</v>
      </c>
      <c r="AX83" s="56"/>
      <c r="AY83" s="39"/>
      <c r="AZ83" s="39"/>
      <c r="BA83" s="39"/>
      <c r="BB83" s="39"/>
      <c r="BC83" s="39"/>
      <c r="BD83" s="39"/>
      <c r="BE83" s="56"/>
      <c r="BF83" s="39"/>
      <c r="BG83" s="39"/>
      <c r="BH83" s="39"/>
      <c r="BI83" s="39"/>
      <c r="BJ83" s="39"/>
      <c r="BK83" s="39"/>
      <c r="BL83" s="39"/>
      <c r="BM83" s="39"/>
      <c r="BN83" s="57"/>
    </row>
    <row r="84">
      <c r="A84" s="33"/>
      <c r="B84" s="33" t="s">
        <v>1659</v>
      </c>
      <c r="C84" s="34"/>
      <c r="D84" s="35" t="s">
        <v>64</v>
      </c>
      <c r="E84" s="35" t="s">
        <v>919</v>
      </c>
      <c r="F84" s="35" t="s">
        <v>1660</v>
      </c>
      <c r="G84" s="35" t="s">
        <v>667</v>
      </c>
      <c r="H84" s="35" t="s">
        <v>921</v>
      </c>
      <c r="I84" s="35" t="s">
        <v>922</v>
      </c>
      <c r="J84" s="36" t="s">
        <v>278</v>
      </c>
      <c r="K84" s="36" t="s">
        <v>221</v>
      </c>
      <c r="L84" s="37" t="s">
        <v>1661</v>
      </c>
      <c r="M84" s="37" t="s">
        <v>1662</v>
      </c>
      <c r="N84" s="38">
        <v>2870.0</v>
      </c>
      <c r="O84" s="38">
        <v>368.0</v>
      </c>
      <c r="P84" s="36" t="s">
        <v>240</v>
      </c>
      <c r="Q84" s="37" t="s">
        <v>1663</v>
      </c>
      <c r="R84" s="36">
        <v>71730.0</v>
      </c>
      <c r="S84" s="37" t="s">
        <v>1664</v>
      </c>
      <c r="T84" s="37" t="s">
        <v>1665</v>
      </c>
      <c r="U84" s="37" t="s">
        <v>1666</v>
      </c>
      <c r="V84" s="36">
        <v>3.0</v>
      </c>
      <c r="W84" s="36">
        <v>110.0</v>
      </c>
      <c r="X84" s="37" t="s">
        <v>1667</v>
      </c>
      <c r="Y84" s="36" t="s">
        <v>1668</v>
      </c>
      <c r="Z84" s="37" t="s">
        <v>201</v>
      </c>
      <c r="AA84" s="39"/>
      <c r="AB84" s="39"/>
      <c r="AC84" s="39"/>
      <c r="AD84" s="40"/>
      <c r="AE84" s="40"/>
      <c r="AF84" s="40"/>
      <c r="AG84" s="39"/>
      <c r="AH84" s="40"/>
      <c r="AI84" s="40"/>
      <c r="AJ84" s="40"/>
      <c r="AK84" s="41"/>
      <c r="AL84" s="40"/>
      <c r="AM84" s="40"/>
      <c r="AN84" s="40"/>
      <c r="AO84" s="40"/>
      <c r="AP84" s="40"/>
      <c r="AQ84" s="42" t="s">
        <v>1669</v>
      </c>
      <c r="AR84" s="42" t="s">
        <v>1670</v>
      </c>
      <c r="AS84" s="42" t="s">
        <v>1671</v>
      </c>
      <c r="AT84" s="43"/>
      <c r="AU84" s="39"/>
      <c r="AV84" s="39"/>
      <c r="AW84" s="53" t="s">
        <v>1672</v>
      </c>
      <c r="AX84" s="54" t="s">
        <v>1673</v>
      </c>
      <c r="AY84" s="38">
        <v>13.0</v>
      </c>
      <c r="AZ84" s="38">
        <v>12.0</v>
      </c>
      <c r="BA84" s="38">
        <v>0.0</v>
      </c>
      <c r="BB84" s="38">
        <v>0.0</v>
      </c>
      <c r="BC84" s="38">
        <v>17.0</v>
      </c>
      <c r="BD84" s="38">
        <v>15.0</v>
      </c>
      <c r="BE84" s="38">
        <v>14.18</v>
      </c>
      <c r="BF84" s="38">
        <v>12.0</v>
      </c>
      <c r="BG84" s="38">
        <v>10.0</v>
      </c>
      <c r="BH84" s="38">
        <v>0.0</v>
      </c>
      <c r="BI84" s="38">
        <v>0.0</v>
      </c>
      <c r="BJ84" s="38">
        <v>0.0</v>
      </c>
      <c r="BK84" s="38">
        <v>11.0</v>
      </c>
      <c r="BL84" s="38">
        <v>16.0</v>
      </c>
      <c r="BM84" s="38">
        <v>0.0</v>
      </c>
      <c r="BN84" s="59">
        <v>16.0</v>
      </c>
    </row>
    <row r="85">
      <c r="A85" s="47" t="s">
        <v>1674</v>
      </c>
      <c r="B85" s="47" t="s">
        <v>1675</v>
      </c>
      <c r="C85" s="48" t="s">
        <v>477</v>
      </c>
      <c r="D85" s="35" t="s">
        <v>64</v>
      </c>
      <c r="E85" s="35" t="s">
        <v>665</v>
      </c>
      <c r="F85" s="53" t="s">
        <v>1676</v>
      </c>
      <c r="G85" s="35" t="s">
        <v>667</v>
      </c>
      <c r="H85" s="35" t="s">
        <v>668</v>
      </c>
      <c r="I85" s="35" t="s">
        <v>106</v>
      </c>
      <c r="J85" s="36" t="s">
        <v>295</v>
      </c>
      <c r="K85" s="36" t="s">
        <v>71</v>
      </c>
      <c r="L85" s="37" t="s">
        <v>1677</v>
      </c>
      <c r="M85" s="37" t="s">
        <v>1678</v>
      </c>
      <c r="N85" s="38">
        <v>3173.0</v>
      </c>
      <c r="O85" s="38">
        <v>427.0</v>
      </c>
      <c r="P85" s="36" t="s">
        <v>240</v>
      </c>
      <c r="Q85" s="37" t="s">
        <v>1679</v>
      </c>
      <c r="R85" s="36">
        <v>79427.0</v>
      </c>
      <c r="S85" s="37" t="s">
        <v>1680</v>
      </c>
      <c r="T85" s="37" t="s">
        <v>1681</v>
      </c>
      <c r="U85" s="37" t="s">
        <v>1682</v>
      </c>
      <c r="V85" s="36">
        <v>3.0</v>
      </c>
      <c r="W85" s="36">
        <v>160.0</v>
      </c>
      <c r="X85" s="37" t="s">
        <v>1683</v>
      </c>
      <c r="Y85" s="36" t="s">
        <v>1684</v>
      </c>
      <c r="Z85" s="37" t="s">
        <v>1685</v>
      </c>
      <c r="AA85" s="36" t="s">
        <v>295</v>
      </c>
      <c r="AB85" s="36" t="s">
        <v>71</v>
      </c>
      <c r="AC85" s="38">
        <v>9.2228016E7</v>
      </c>
      <c r="AD85" s="49" t="s">
        <v>1686</v>
      </c>
      <c r="AE85" s="49" t="s">
        <v>1687</v>
      </c>
      <c r="AF85" s="49" t="s">
        <v>1688</v>
      </c>
      <c r="AG85" s="36" t="s">
        <v>1684</v>
      </c>
      <c r="AH85" s="49" t="s">
        <v>1689</v>
      </c>
      <c r="AI85" s="49" t="s">
        <v>1690</v>
      </c>
      <c r="AJ85" s="49" t="s">
        <v>1691</v>
      </c>
      <c r="AK85" s="50">
        <v>912523.0</v>
      </c>
      <c r="AL85" s="51" t="s">
        <v>1692</v>
      </c>
      <c r="AM85" s="51" t="s">
        <v>1693</v>
      </c>
      <c r="AN85" s="51" t="s">
        <v>1694</v>
      </c>
      <c r="AO85" s="51" t="s">
        <v>1695</v>
      </c>
      <c r="AP85" s="51" t="s">
        <v>1696</v>
      </c>
      <c r="AQ85" s="51" t="s">
        <v>1697</v>
      </c>
      <c r="AR85" s="51" t="s">
        <v>1698</v>
      </c>
      <c r="AS85" s="51" t="s">
        <v>1699</v>
      </c>
      <c r="AT85" s="51" t="s">
        <v>132</v>
      </c>
      <c r="AU85" s="36" t="s">
        <v>1700</v>
      </c>
      <c r="AV85" s="36" t="s">
        <v>1701</v>
      </c>
      <c r="AW85" s="53" t="s">
        <v>834</v>
      </c>
      <c r="AX85" s="54">
        <v>100.0</v>
      </c>
      <c r="AY85" s="38">
        <v>15.0</v>
      </c>
      <c r="AZ85" s="38">
        <v>13.0</v>
      </c>
      <c r="BA85" s="38">
        <v>24.0</v>
      </c>
      <c r="BB85" s="38">
        <v>31.0</v>
      </c>
      <c r="BC85" s="38">
        <v>18.0</v>
      </c>
      <c r="BD85" s="38">
        <v>16.0</v>
      </c>
      <c r="BE85" s="38">
        <v>14.15</v>
      </c>
      <c r="BF85" s="38">
        <v>13.0</v>
      </c>
      <c r="BG85" s="38">
        <v>11.0</v>
      </c>
      <c r="BH85" s="38">
        <v>13.0</v>
      </c>
      <c r="BI85" s="38">
        <v>23.0</v>
      </c>
      <c r="BJ85" s="38">
        <v>11.0</v>
      </c>
      <c r="BK85" s="38">
        <v>11.0</v>
      </c>
      <c r="BL85" s="38">
        <v>15.0</v>
      </c>
      <c r="BM85" s="38">
        <v>10.0</v>
      </c>
      <c r="BN85" s="61">
        <v>20.0</v>
      </c>
    </row>
    <row r="86">
      <c r="A86" s="47" t="s">
        <v>1702</v>
      </c>
      <c r="B86" s="47" t="s">
        <v>1703</v>
      </c>
      <c r="C86" s="34"/>
      <c r="D86" s="35" t="s">
        <v>64</v>
      </c>
      <c r="E86" s="35" t="s">
        <v>665</v>
      </c>
      <c r="F86" s="70">
        <v>45445.0</v>
      </c>
      <c r="G86" s="35" t="s">
        <v>667</v>
      </c>
      <c r="H86" s="35" t="s">
        <v>668</v>
      </c>
      <c r="I86" s="35" t="s">
        <v>69</v>
      </c>
      <c r="J86" s="36" t="s">
        <v>375</v>
      </c>
      <c r="K86" s="36" t="s">
        <v>166</v>
      </c>
      <c r="L86" s="37" t="s">
        <v>1704</v>
      </c>
      <c r="M86" s="37" t="s">
        <v>1705</v>
      </c>
      <c r="N86" s="38">
        <v>4109.0</v>
      </c>
      <c r="O86" s="38">
        <v>570.0</v>
      </c>
      <c r="P86" s="36" t="s">
        <v>240</v>
      </c>
      <c r="Q86" s="37" t="s">
        <v>1706</v>
      </c>
      <c r="R86" s="36">
        <v>80403.0</v>
      </c>
      <c r="S86" s="37" t="s">
        <v>1707</v>
      </c>
      <c r="T86" s="37" t="s">
        <v>1708</v>
      </c>
      <c r="U86" s="37" t="s">
        <v>1709</v>
      </c>
      <c r="V86" s="36">
        <v>3.0</v>
      </c>
      <c r="W86" s="36">
        <v>172.0</v>
      </c>
      <c r="X86" s="37" t="s">
        <v>1710</v>
      </c>
      <c r="Y86" s="36" t="s">
        <v>1711</v>
      </c>
      <c r="Z86" s="37" t="s">
        <v>1712</v>
      </c>
      <c r="AA86" s="36" t="s">
        <v>375</v>
      </c>
      <c r="AB86" s="36" t="s">
        <v>166</v>
      </c>
      <c r="AC86" s="38">
        <v>3061589.0</v>
      </c>
      <c r="AD86" s="49" t="s">
        <v>1713</v>
      </c>
      <c r="AE86" s="49" t="s">
        <v>1714</v>
      </c>
      <c r="AF86" s="49" t="s">
        <v>1715</v>
      </c>
      <c r="AG86" s="36" t="s">
        <v>1711</v>
      </c>
      <c r="AH86" s="49" t="s">
        <v>1716</v>
      </c>
      <c r="AI86" s="49" t="s">
        <v>1717</v>
      </c>
      <c r="AJ86" s="49" t="s">
        <v>1718</v>
      </c>
      <c r="AK86" s="50">
        <v>77024.0</v>
      </c>
      <c r="AL86" s="51" t="s">
        <v>730</v>
      </c>
      <c r="AM86" s="51" t="s">
        <v>1719</v>
      </c>
      <c r="AN86" s="51" t="s">
        <v>1720</v>
      </c>
      <c r="AO86" s="37" t="s">
        <v>271</v>
      </c>
      <c r="AP86" s="37" t="s">
        <v>271</v>
      </c>
      <c r="AQ86" s="51" t="s">
        <v>1721</v>
      </c>
      <c r="AR86" s="51" t="s">
        <v>1722</v>
      </c>
      <c r="AS86" s="51" t="s">
        <v>1723</v>
      </c>
      <c r="AT86" s="37" t="s">
        <v>271</v>
      </c>
      <c r="AU86" s="36" t="s">
        <v>1724</v>
      </c>
      <c r="AV86" s="36" t="s">
        <v>1725</v>
      </c>
      <c r="AW86" s="53" t="s">
        <v>249</v>
      </c>
      <c r="AX86" s="38">
        <v>100.0</v>
      </c>
      <c r="AY86" s="38">
        <v>16.0</v>
      </c>
      <c r="AZ86" s="38">
        <v>14.0</v>
      </c>
      <c r="BA86" s="38">
        <v>25.0</v>
      </c>
      <c r="BB86" s="38">
        <v>32.0</v>
      </c>
      <c r="BC86" s="38">
        <v>15.0</v>
      </c>
      <c r="BD86" s="38">
        <v>16.0</v>
      </c>
      <c r="BE86" s="38">
        <v>11.15</v>
      </c>
      <c r="BF86" s="38">
        <v>13.0</v>
      </c>
      <c r="BG86" s="38">
        <v>11.0</v>
      </c>
      <c r="BH86" s="38">
        <v>10.0</v>
      </c>
      <c r="BI86" s="38">
        <v>23.0</v>
      </c>
      <c r="BJ86" s="38">
        <v>11.0</v>
      </c>
      <c r="BK86" s="38">
        <v>12.0</v>
      </c>
      <c r="BL86" s="38">
        <v>14.0</v>
      </c>
      <c r="BM86" s="38">
        <v>11.0</v>
      </c>
      <c r="BN86" s="61">
        <v>20.0</v>
      </c>
    </row>
    <row r="87">
      <c r="A87" s="47" t="s">
        <v>1726</v>
      </c>
      <c r="B87" s="47" t="s">
        <v>1727</v>
      </c>
      <c r="C87" s="48" t="s">
        <v>741</v>
      </c>
      <c r="D87" s="35" t="s">
        <v>64</v>
      </c>
      <c r="E87" s="35" t="s">
        <v>665</v>
      </c>
      <c r="F87" s="53" t="s">
        <v>1728</v>
      </c>
      <c r="G87" s="35" t="s">
        <v>667</v>
      </c>
      <c r="H87" s="35" t="s">
        <v>668</v>
      </c>
      <c r="I87" s="35" t="s">
        <v>69</v>
      </c>
      <c r="J87" s="36" t="s">
        <v>390</v>
      </c>
      <c r="K87" s="36" t="s">
        <v>207</v>
      </c>
      <c r="L87" s="37" t="s">
        <v>1729</v>
      </c>
      <c r="M87" s="37" t="s">
        <v>1730</v>
      </c>
      <c r="N87" s="38">
        <v>3913.0</v>
      </c>
      <c r="O87" s="38">
        <v>491.0</v>
      </c>
      <c r="P87" s="36" t="s">
        <v>240</v>
      </c>
      <c r="Q87" s="37" t="s">
        <v>1731</v>
      </c>
      <c r="R87" s="36">
        <v>60460.0</v>
      </c>
      <c r="S87" s="37" t="s">
        <v>1732</v>
      </c>
      <c r="T87" s="37" t="s">
        <v>1733</v>
      </c>
      <c r="U87" s="37" t="s">
        <v>1734</v>
      </c>
      <c r="V87" s="36">
        <v>3.0</v>
      </c>
      <c r="W87" s="36">
        <v>148.0</v>
      </c>
      <c r="X87" s="37" t="s">
        <v>1735</v>
      </c>
      <c r="Y87" s="36" t="s">
        <v>1736</v>
      </c>
      <c r="Z87" s="37" t="s">
        <v>1737</v>
      </c>
      <c r="AA87" s="36" t="s">
        <v>390</v>
      </c>
      <c r="AB87" s="36" t="s">
        <v>207</v>
      </c>
      <c r="AC87" s="38">
        <v>1.28835614E8</v>
      </c>
      <c r="AD87" s="49" t="s">
        <v>1738</v>
      </c>
      <c r="AE87" s="49" t="s">
        <v>1739</v>
      </c>
      <c r="AF87" s="49" t="s">
        <v>1740</v>
      </c>
      <c r="AG87" s="36" t="s">
        <v>1736</v>
      </c>
      <c r="AH87" s="49" t="s">
        <v>1741</v>
      </c>
      <c r="AI87" s="49" t="s">
        <v>1742</v>
      </c>
      <c r="AJ87" s="49" t="s">
        <v>1743</v>
      </c>
      <c r="AK87" s="50">
        <v>938076.0</v>
      </c>
      <c r="AL87" s="51" t="s">
        <v>1744</v>
      </c>
      <c r="AM87" s="51" t="s">
        <v>1745</v>
      </c>
      <c r="AN87" s="51" t="s">
        <v>1746</v>
      </c>
      <c r="AO87" s="51" t="s">
        <v>1747</v>
      </c>
      <c r="AP87" s="51" t="s">
        <v>1748</v>
      </c>
      <c r="AQ87" s="51" t="s">
        <v>272</v>
      </c>
      <c r="AR87" s="51" t="s">
        <v>1749</v>
      </c>
      <c r="AS87" s="51" t="s">
        <v>1750</v>
      </c>
      <c r="AT87" s="51" t="s">
        <v>132</v>
      </c>
      <c r="AU87" s="36" t="s">
        <v>1751</v>
      </c>
      <c r="AV87" s="36" t="s">
        <v>1752</v>
      </c>
      <c r="AW87" s="36" t="s">
        <v>447</v>
      </c>
      <c r="AX87" s="38" t="s">
        <v>1753</v>
      </c>
      <c r="AY87" s="62">
        <v>17.0</v>
      </c>
      <c r="AZ87" s="62">
        <v>13.0</v>
      </c>
      <c r="BA87" s="62">
        <v>24.0</v>
      </c>
      <c r="BB87" s="62">
        <v>0.0</v>
      </c>
      <c r="BC87" s="62">
        <v>15.0</v>
      </c>
      <c r="BD87" s="62">
        <v>13.0</v>
      </c>
      <c r="BE87" s="54">
        <v>15.18</v>
      </c>
      <c r="BF87" s="62">
        <v>13.0</v>
      </c>
      <c r="BG87" s="62">
        <v>10.0</v>
      </c>
      <c r="BH87" s="62">
        <v>12.0</v>
      </c>
      <c r="BI87" s="62">
        <v>21.0</v>
      </c>
      <c r="BJ87" s="62">
        <v>0.0</v>
      </c>
      <c r="BK87" s="62">
        <v>12.0</v>
      </c>
      <c r="BL87" s="62">
        <v>14.0</v>
      </c>
      <c r="BM87" s="62">
        <v>10.0</v>
      </c>
      <c r="BN87" s="63">
        <v>0.0</v>
      </c>
    </row>
    <row r="88">
      <c r="A88" s="33"/>
      <c r="B88" s="33" t="s">
        <v>1754</v>
      </c>
      <c r="C88" s="34"/>
      <c r="D88" s="35" t="s">
        <v>64</v>
      </c>
      <c r="E88" s="35" t="s">
        <v>665</v>
      </c>
      <c r="F88" s="53" t="s">
        <v>1755</v>
      </c>
      <c r="G88" s="35" t="s">
        <v>667</v>
      </c>
      <c r="H88" s="35" t="s">
        <v>668</v>
      </c>
      <c r="I88" s="35" t="s">
        <v>106</v>
      </c>
      <c r="J88" s="36" t="s">
        <v>70</v>
      </c>
      <c r="K88" s="36" t="s">
        <v>222</v>
      </c>
      <c r="L88" s="37" t="s">
        <v>1756</v>
      </c>
      <c r="M88" s="37" t="s">
        <v>1757</v>
      </c>
      <c r="N88" s="38">
        <v>3024.0</v>
      </c>
      <c r="O88" s="38">
        <v>399.0</v>
      </c>
      <c r="P88" s="36" t="s">
        <v>240</v>
      </c>
      <c r="Q88" s="37" t="s">
        <v>1758</v>
      </c>
      <c r="R88" s="36">
        <v>33133.0</v>
      </c>
      <c r="S88" s="37" t="s">
        <v>1759</v>
      </c>
      <c r="T88" s="37" t="s">
        <v>1760</v>
      </c>
      <c r="U88" s="37" t="s">
        <v>1761</v>
      </c>
      <c r="V88" s="36">
        <v>1.0</v>
      </c>
      <c r="W88" s="36">
        <v>80.0</v>
      </c>
      <c r="X88" s="37" t="s">
        <v>1762</v>
      </c>
      <c r="Y88" s="36" t="s">
        <v>1763</v>
      </c>
      <c r="Z88" s="37" t="s">
        <v>201</v>
      </c>
      <c r="AA88" s="39"/>
      <c r="AB88" s="39"/>
      <c r="AC88" s="39"/>
      <c r="AD88" s="40"/>
      <c r="AE88" s="40"/>
      <c r="AF88" s="40"/>
      <c r="AG88" s="39"/>
      <c r="AH88" s="40"/>
      <c r="AI88" s="40"/>
      <c r="AJ88" s="40"/>
      <c r="AK88" s="41"/>
      <c r="AL88" s="40"/>
      <c r="AM88" s="40"/>
      <c r="AN88" s="40"/>
      <c r="AO88" s="40"/>
      <c r="AP88" s="40"/>
      <c r="AQ88" s="42" t="s">
        <v>831</v>
      </c>
      <c r="AR88" s="42" t="s">
        <v>1764</v>
      </c>
      <c r="AS88" s="42" t="s">
        <v>1765</v>
      </c>
      <c r="AT88" s="43"/>
      <c r="AU88" s="39"/>
      <c r="AV88" s="39"/>
      <c r="AW88" s="53" t="s">
        <v>834</v>
      </c>
      <c r="AX88" s="54">
        <v>100.0</v>
      </c>
      <c r="AY88" s="62">
        <v>15.0</v>
      </c>
      <c r="AZ88" s="62">
        <v>13.0</v>
      </c>
      <c r="BA88" s="54">
        <v>24.0</v>
      </c>
      <c r="BB88" s="54">
        <v>0.0</v>
      </c>
      <c r="BC88" s="62">
        <v>17.0</v>
      </c>
      <c r="BD88" s="62">
        <v>17.0</v>
      </c>
      <c r="BE88" s="62">
        <v>14.15</v>
      </c>
      <c r="BF88" s="62">
        <v>13.0</v>
      </c>
      <c r="BG88" s="62">
        <v>11.0</v>
      </c>
      <c r="BH88" s="54">
        <v>14.0</v>
      </c>
      <c r="BI88" s="62">
        <v>21.0</v>
      </c>
      <c r="BJ88" s="62">
        <v>0.0</v>
      </c>
      <c r="BK88" s="62">
        <v>11.0</v>
      </c>
      <c r="BL88" s="62">
        <v>15.0</v>
      </c>
      <c r="BM88" s="54">
        <v>10.0</v>
      </c>
      <c r="BN88" s="63">
        <v>20.0</v>
      </c>
    </row>
    <row r="89">
      <c r="A89" s="47" t="s">
        <v>1766</v>
      </c>
      <c r="B89" s="47" t="s">
        <v>1767</v>
      </c>
      <c r="C89" s="48" t="s">
        <v>477</v>
      </c>
      <c r="D89" s="35" t="s">
        <v>64</v>
      </c>
      <c r="E89" s="35" t="s">
        <v>665</v>
      </c>
      <c r="F89" s="53" t="s">
        <v>1768</v>
      </c>
      <c r="G89" s="35" t="s">
        <v>667</v>
      </c>
      <c r="H89" s="35" t="s">
        <v>668</v>
      </c>
      <c r="I89" s="35" t="s">
        <v>106</v>
      </c>
      <c r="J89" s="36" t="s">
        <v>88</v>
      </c>
      <c r="K89" s="36" t="s">
        <v>556</v>
      </c>
      <c r="L89" s="37" t="s">
        <v>1769</v>
      </c>
      <c r="M89" s="37" t="s">
        <v>1770</v>
      </c>
      <c r="N89" s="38">
        <v>4280.0</v>
      </c>
      <c r="O89" s="38">
        <v>604.0</v>
      </c>
      <c r="P89" s="36" t="s">
        <v>240</v>
      </c>
      <c r="Q89" s="37" t="s">
        <v>1771</v>
      </c>
      <c r="R89" s="36">
        <v>73252.0</v>
      </c>
      <c r="S89" s="37" t="s">
        <v>1772</v>
      </c>
      <c r="T89" s="37" t="s">
        <v>1773</v>
      </c>
      <c r="U89" s="37" t="s">
        <v>1774</v>
      </c>
      <c r="V89" s="36">
        <v>7.0</v>
      </c>
      <c r="W89" s="36">
        <v>171.0</v>
      </c>
      <c r="X89" s="37" t="s">
        <v>1775</v>
      </c>
      <c r="Y89" s="36" t="s">
        <v>1776</v>
      </c>
      <c r="Z89" s="37" t="s">
        <v>1777</v>
      </c>
      <c r="AA89" s="36" t="s">
        <v>88</v>
      </c>
      <c r="AB89" s="36" t="s">
        <v>556</v>
      </c>
      <c r="AC89" s="38">
        <v>8.7738139E7</v>
      </c>
      <c r="AD89" s="49" t="s">
        <v>1778</v>
      </c>
      <c r="AE89" s="49" t="s">
        <v>1779</v>
      </c>
      <c r="AF89" s="49" t="s">
        <v>1780</v>
      </c>
      <c r="AG89" s="36" t="s">
        <v>1781</v>
      </c>
      <c r="AH89" s="49" t="s">
        <v>1782</v>
      </c>
      <c r="AI89" s="49" t="s">
        <v>1783</v>
      </c>
      <c r="AJ89" s="49" t="s">
        <v>1784</v>
      </c>
      <c r="AK89" s="50">
        <v>900793.0</v>
      </c>
      <c r="AL89" s="51" t="s">
        <v>1487</v>
      </c>
      <c r="AM89" s="51" t="s">
        <v>1785</v>
      </c>
      <c r="AN89" s="51" t="s">
        <v>1786</v>
      </c>
      <c r="AO89" s="51" t="s">
        <v>1787</v>
      </c>
      <c r="AP89" s="51" t="s">
        <v>1788</v>
      </c>
      <c r="AQ89" s="51" t="s">
        <v>186</v>
      </c>
      <c r="AR89" s="51" t="s">
        <v>1789</v>
      </c>
      <c r="AS89" s="51" t="s">
        <v>1790</v>
      </c>
      <c r="AT89" s="51" t="s">
        <v>132</v>
      </c>
      <c r="AU89" s="36" t="s">
        <v>1791</v>
      </c>
      <c r="AV89" s="36" t="s">
        <v>1792</v>
      </c>
      <c r="AW89" s="36" t="s">
        <v>945</v>
      </c>
      <c r="AX89" s="38" t="s">
        <v>1543</v>
      </c>
      <c r="AY89" s="62">
        <v>15.0</v>
      </c>
      <c r="AZ89" s="62">
        <v>13.0</v>
      </c>
      <c r="BA89" s="62">
        <v>24.0</v>
      </c>
      <c r="BB89" s="62">
        <v>29.0</v>
      </c>
      <c r="BC89" s="62">
        <v>16.0</v>
      </c>
      <c r="BD89" s="62">
        <v>14.0</v>
      </c>
      <c r="BE89" s="62">
        <v>11.14</v>
      </c>
      <c r="BF89" s="62">
        <v>13.0</v>
      </c>
      <c r="BG89" s="62">
        <v>11.0</v>
      </c>
      <c r="BH89" s="62">
        <v>11.0</v>
      </c>
      <c r="BI89" s="62">
        <v>23.0</v>
      </c>
      <c r="BJ89" s="62">
        <v>0.0</v>
      </c>
      <c r="BK89" s="38">
        <v>12.0</v>
      </c>
      <c r="BL89" s="62">
        <v>14.0</v>
      </c>
      <c r="BM89" s="62">
        <v>12.0</v>
      </c>
      <c r="BN89" s="63">
        <v>19.0</v>
      </c>
    </row>
    <row r="90">
      <c r="A90" s="33"/>
      <c r="B90" s="33" t="s">
        <v>1793</v>
      </c>
      <c r="C90" s="34"/>
      <c r="D90" s="35" t="s">
        <v>64</v>
      </c>
      <c r="E90" s="35" t="s">
        <v>665</v>
      </c>
      <c r="F90" s="53" t="s">
        <v>1794</v>
      </c>
      <c r="G90" s="35" t="s">
        <v>667</v>
      </c>
      <c r="H90" s="35" t="s">
        <v>668</v>
      </c>
      <c r="I90" s="35" t="s">
        <v>69</v>
      </c>
      <c r="J90" s="36" t="s">
        <v>107</v>
      </c>
      <c r="K90" s="36" t="s">
        <v>277</v>
      </c>
      <c r="L90" s="37" t="s">
        <v>1795</v>
      </c>
      <c r="M90" s="37" t="s">
        <v>1796</v>
      </c>
      <c r="N90" s="38">
        <v>5686.0</v>
      </c>
      <c r="O90" s="38">
        <v>764.0</v>
      </c>
      <c r="P90" s="36" t="s">
        <v>240</v>
      </c>
      <c r="Q90" s="37" t="s">
        <v>1797</v>
      </c>
      <c r="R90" s="36">
        <v>72684.0</v>
      </c>
      <c r="S90" s="37" t="s">
        <v>1798</v>
      </c>
      <c r="T90" s="37" t="s">
        <v>1799</v>
      </c>
      <c r="U90" s="37" t="s">
        <v>1800</v>
      </c>
      <c r="V90" s="36">
        <v>5.0</v>
      </c>
      <c r="W90" s="36">
        <v>138.0</v>
      </c>
      <c r="X90" s="37" t="s">
        <v>1801</v>
      </c>
      <c r="Y90" s="36" t="s">
        <v>1802</v>
      </c>
      <c r="Z90" s="37" t="s">
        <v>327</v>
      </c>
      <c r="AA90" s="39"/>
      <c r="AB90" s="39"/>
      <c r="AC90" s="39"/>
      <c r="AD90" s="40"/>
      <c r="AE90" s="40"/>
      <c r="AF90" s="40"/>
      <c r="AG90" s="39"/>
      <c r="AH90" s="40"/>
      <c r="AI90" s="40"/>
      <c r="AJ90" s="40"/>
      <c r="AK90" s="41"/>
      <c r="AL90" s="40"/>
      <c r="AM90" s="40"/>
      <c r="AN90" s="40"/>
      <c r="AO90" s="40"/>
      <c r="AP90" s="40"/>
      <c r="AQ90" s="42" t="s">
        <v>1803</v>
      </c>
      <c r="AR90" s="42" t="s">
        <v>1804</v>
      </c>
      <c r="AS90" s="42" t="s">
        <v>1805</v>
      </c>
      <c r="AT90" s="43"/>
      <c r="AU90" s="39"/>
      <c r="AV90" s="39"/>
      <c r="AW90" s="64" t="s">
        <v>1806</v>
      </c>
      <c r="AX90" s="65" t="s">
        <v>1807</v>
      </c>
      <c r="AY90" s="54">
        <v>15.0</v>
      </c>
      <c r="AZ90" s="62">
        <v>12.0</v>
      </c>
      <c r="BA90" s="54">
        <v>22.0</v>
      </c>
      <c r="BB90" s="54">
        <v>0.0</v>
      </c>
      <c r="BC90" s="62">
        <v>17.0</v>
      </c>
      <c r="BD90" s="54">
        <v>0.0</v>
      </c>
      <c r="BE90" s="54">
        <v>13.14</v>
      </c>
      <c r="BF90" s="62">
        <v>14.0</v>
      </c>
      <c r="BG90" s="54">
        <v>10.0</v>
      </c>
      <c r="BH90" s="54">
        <v>0.0</v>
      </c>
      <c r="BI90" s="62">
        <v>20.0</v>
      </c>
      <c r="BJ90" s="54">
        <v>0.0</v>
      </c>
      <c r="BK90" s="54">
        <v>12.0</v>
      </c>
      <c r="BL90" s="62">
        <v>16.0</v>
      </c>
      <c r="BM90" s="54">
        <v>11.0</v>
      </c>
      <c r="BN90" s="55">
        <v>21.0</v>
      </c>
    </row>
    <row r="91">
      <c r="A91" s="33"/>
      <c r="B91" s="33" t="s">
        <v>1808</v>
      </c>
      <c r="C91" s="34"/>
      <c r="D91" s="35" t="s">
        <v>64</v>
      </c>
      <c r="E91" s="35" t="s">
        <v>683</v>
      </c>
      <c r="F91" s="53" t="s">
        <v>1809</v>
      </c>
      <c r="G91" s="35" t="s">
        <v>667</v>
      </c>
      <c r="H91" s="35" t="s">
        <v>685</v>
      </c>
      <c r="I91" s="35" t="s">
        <v>69</v>
      </c>
      <c r="J91" s="36" t="s">
        <v>136</v>
      </c>
      <c r="K91" s="36" t="s">
        <v>294</v>
      </c>
      <c r="L91" s="37" t="s">
        <v>1810</v>
      </c>
      <c r="M91" s="37" t="s">
        <v>1811</v>
      </c>
      <c r="N91" s="38">
        <v>8679.0</v>
      </c>
      <c r="O91" s="38">
        <v>75.0</v>
      </c>
      <c r="P91" s="36" t="s">
        <v>74</v>
      </c>
      <c r="Q91" s="37" t="s">
        <v>1812</v>
      </c>
      <c r="R91" s="36">
        <v>90210.0</v>
      </c>
      <c r="S91" s="37" t="s">
        <v>1813</v>
      </c>
      <c r="T91" s="37" t="s">
        <v>1814</v>
      </c>
      <c r="U91" s="37" t="s">
        <v>1815</v>
      </c>
      <c r="V91" s="36">
        <v>6.0</v>
      </c>
      <c r="W91" s="36">
        <v>112.0</v>
      </c>
      <c r="X91" s="37" t="s">
        <v>1816</v>
      </c>
      <c r="Y91" s="36" t="s">
        <v>1817</v>
      </c>
      <c r="Z91" s="37" t="s">
        <v>1818</v>
      </c>
      <c r="AA91" s="39"/>
      <c r="AB91" s="39"/>
      <c r="AC91" s="39"/>
      <c r="AD91" s="40"/>
      <c r="AE91" s="40"/>
      <c r="AF91" s="40"/>
      <c r="AG91" s="39"/>
      <c r="AH91" s="40"/>
      <c r="AI91" s="40"/>
      <c r="AJ91" s="40"/>
      <c r="AK91" s="41"/>
      <c r="AL91" s="40"/>
      <c r="AM91" s="40"/>
      <c r="AN91" s="40"/>
      <c r="AO91" s="40"/>
      <c r="AP91" s="40"/>
      <c r="AQ91" s="42" t="s">
        <v>1819</v>
      </c>
      <c r="AR91" s="42" t="s">
        <v>1820</v>
      </c>
      <c r="AS91" s="42" t="s">
        <v>1821</v>
      </c>
      <c r="AT91" s="43"/>
      <c r="AU91" s="39"/>
      <c r="AV91" s="39"/>
      <c r="AW91" s="35" t="s">
        <v>85</v>
      </c>
      <c r="AX91" s="56"/>
      <c r="AY91" s="39"/>
      <c r="AZ91" s="39"/>
      <c r="BA91" s="39"/>
      <c r="BB91" s="39"/>
      <c r="BC91" s="39"/>
      <c r="BD91" s="39"/>
      <c r="BE91" s="56"/>
      <c r="BF91" s="39"/>
      <c r="BG91" s="39"/>
      <c r="BH91" s="39"/>
      <c r="BI91" s="39"/>
      <c r="BJ91" s="39"/>
      <c r="BK91" s="39"/>
      <c r="BL91" s="39"/>
      <c r="BM91" s="39"/>
      <c r="BN91" s="57"/>
    </row>
    <row r="92">
      <c r="A92" s="33"/>
      <c r="B92" s="33" t="s">
        <v>1822</v>
      </c>
      <c r="C92" s="34"/>
      <c r="D92" s="35" t="s">
        <v>64</v>
      </c>
      <c r="E92" s="35" t="s">
        <v>665</v>
      </c>
      <c r="F92" s="53" t="s">
        <v>1823</v>
      </c>
      <c r="G92" s="35" t="s">
        <v>667</v>
      </c>
      <c r="H92" s="35" t="s">
        <v>668</v>
      </c>
      <c r="I92" s="35" t="s">
        <v>69</v>
      </c>
      <c r="J92" s="36" t="s">
        <v>165</v>
      </c>
      <c r="K92" s="36" t="s">
        <v>612</v>
      </c>
      <c r="L92" s="37" t="s">
        <v>1824</v>
      </c>
      <c r="M92" s="37" t="s">
        <v>1825</v>
      </c>
      <c r="N92" s="38">
        <v>3623.0</v>
      </c>
      <c r="O92" s="38">
        <v>491.0</v>
      </c>
      <c r="P92" s="36" t="s">
        <v>240</v>
      </c>
      <c r="Q92" s="37" t="s">
        <v>1826</v>
      </c>
      <c r="R92" s="36">
        <v>70402.0</v>
      </c>
      <c r="S92" s="37" t="s">
        <v>1827</v>
      </c>
      <c r="T92" s="37" t="s">
        <v>1828</v>
      </c>
      <c r="U92" s="37" t="s">
        <v>1829</v>
      </c>
      <c r="V92" s="36">
        <v>7.0</v>
      </c>
      <c r="W92" s="36">
        <v>143.0</v>
      </c>
      <c r="X92" s="37" t="s">
        <v>1830</v>
      </c>
      <c r="Y92" s="36" t="s">
        <v>1831</v>
      </c>
      <c r="Z92" s="37" t="s">
        <v>1832</v>
      </c>
      <c r="AA92" s="39"/>
      <c r="AB92" s="39"/>
      <c r="AC92" s="39"/>
      <c r="AD92" s="40"/>
      <c r="AE92" s="40"/>
      <c r="AF92" s="40"/>
      <c r="AG92" s="39"/>
      <c r="AH92" s="40"/>
      <c r="AI92" s="40"/>
      <c r="AJ92" s="40"/>
      <c r="AK92" s="41"/>
      <c r="AL92" s="40"/>
      <c r="AM92" s="40"/>
      <c r="AN92" s="40"/>
      <c r="AO92" s="40"/>
      <c r="AP92" s="40"/>
      <c r="AQ92" s="42" t="s">
        <v>232</v>
      </c>
      <c r="AR92" s="42" t="s">
        <v>1833</v>
      </c>
      <c r="AS92" s="42" t="s">
        <v>1834</v>
      </c>
      <c r="AT92" s="43"/>
      <c r="AU92" s="39"/>
      <c r="AV92" s="39"/>
      <c r="AW92" s="36" t="s">
        <v>945</v>
      </c>
      <c r="AX92" s="54">
        <v>100.0</v>
      </c>
      <c r="AY92" s="38">
        <v>17.0</v>
      </c>
      <c r="AZ92" s="38">
        <v>13.0</v>
      </c>
      <c r="BA92" s="38">
        <v>23.0</v>
      </c>
      <c r="BB92" s="38">
        <v>29.0</v>
      </c>
      <c r="BC92" s="38">
        <v>17.0</v>
      </c>
      <c r="BD92" s="38">
        <v>14.0</v>
      </c>
      <c r="BE92" s="38">
        <v>11.14</v>
      </c>
      <c r="BF92" s="38">
        <v>14.0</v>
      </c>
      <c r="BG92" s="38">
        <v>10.0</v>
      </c>
      <c r="BH92" s="38">
        <v>12.0</v>
      </c>
      <c r="BI92" s="38">
        <v>23.0</v>
      </c>
      <c r="BJ92" s="38">
        <v>0.0</v>
      </c>
      <c r="BK92" s="38">
        <v>11.0</v>
      </c>
      <c r="BL92" s="38">
        <v>15.0</v>
      </c>
      <c r="BM92" s="38">
        <v>12.0</v>
      </c>
      <c r="BN92" s="61">
        <v>20.0</v>
      </c>
    </row>
    <row r="93">
      <c r="A93" s="33"/>
      <c r="B93" s="33" t="s">
        <v>1835</v>
      </c>
      <c r="C93" s="34"/>
      <c r="D93" s="35" t="s">
        <v>64</v>
      </c>
      <c r="E93" s="35" t="s">
        <v>665</v>
      </c>
      <c r="F93" s="53" t="s">
        <v>1836</v>
      </c>
      <c r="G93" s="35" t="s">
        <v>667</v>
      </c>
      <c r="H93" s="35" t="s">
        <v>668</v>
      </c>
      <c r="I93" s="35" t="s">
        <v>69</v>
      </c>
      <c r="J93" s="36" t="s">
        <v>191</v>
      </c>
      <c r="K93" s="36" t="s">
        <v>637</v>
      </c>
      <c r="L93" s="37" t="s">
        <v>1837</v>
      </c>
      <c r="M93" s="37" t="s">
        <v>1838</v>
      </c>
      <c r="N93" s="38">
        <v>6167.0</v>
      </c>
      <c r="O93" s="38">
        <v>74.0</v>
      </c>
      <c r="P93" s="36" t="s">
        <v>74</v>
      </c>
      <c r="Q93" s="37" t="s">
        <v>1839</v>
      </c>
      <c r="R93" s="36">
        <v>86022.0</v>
      </c>
      <c r="S93" s="37" t="s">
        <v>1840</v>
      </c>
      <c r="T93" s="37" t="s">
        <v>1841</v>
      </c>
      <c r="U93" s="37" t="s">
        <v>1842</v>
      </c>
      <c r="V93" s="36">
        <v>3.0</v>
      </c>
      <c r="W93" s="36">
        <v>121.0</v>
      </c>
      <c r="X93" s="37" t="s">
        <v>1843</v>
      </c>
      <c r="Y93" s="36" t="s">
        <v>1844</v>
      </c>
      <c r="Z93" s="37" t="s">
        <v>1845</v>
      </c>
      <c r="AA93" s="39"/>
      <c r="AB93" s="39"/>
      <c r="AC93" s="39"/>
      <c r="AD93" s="40"/>
      <c r="AE93" s="40"/>
      <c r="AF93" s="40"/>
      <c r="AG93" s="39"/>
      <c r="AH93" s="40"/>
      <c r="AI93" s="40"/>
      <c r="AJ93" s="40"/>
      <c r="AK93" s="41"/>
      <c r="AL93" s="40"/>
      <c r="AM93" s="40"/>
      <c r="AN93" s="40"/>
      <c r="AO93" s="40"/>
      <c r="AP93" s="40"/>
      <c r="AQ93" s="42" t="s">
        <v>1327</v>
      </c>
      <c r="AR93" s="42" t="s">
        <v>1846</v>
      </c>
      <c r="AS93" s="42" t="s">
        <v>1847</v>
      </c>
      <c r="AT93" s="43"/>
      <c r="AU93" s="39"/>
      <c r="AV93" s="39"/>
      <c r="AW93" s="35" t="s">
        <v>85</v>
      </c>
      <c r="AX93" s="56"/>
      <c r="AY93" s="39"/>
      <c r="AZ93" s="39"/>
      <c r="BA93" s="39"/>
      <c r="BB93" s="39"/>
      <c r="BC93" s="39"/>
      <c r="BD93" s="39"/>
      <c r="BE93" s="56"/>
      <c r="BF93" s="39"/>
      <c r="BG93" s="39"/>
      <c r="BH93" s="39"/>
      <c r="BI93" s="39"/>
      <c r="BJ93" s="39"/>
      <c r="BK93" s="39"/>
      <c r="BL93" s="39"/>
      <c r="BM93" s="39"/>
      <c r="BN93" s="57"/>
    </row>
    <row r="94">
      <c r="A94" s="33"/>
      <c r="B94" s="33" t="s">
        <v>1848</v>
      </c>
      <c r="C94" s="34"/>
      <c r="D94" s="35" t="s">
        <v>64</v>
      </c>
      <c r="E94" s="35" t="s">
        <v>665</v>
      </c>
      <c r="F94" s="53" t="s">
        <v>1849</v>
      </c>
      <c r="G94" s="35" t="s">
        <v>667</v>
      </c>
      <c r="H94" s="35" t="s">
        <v>668</v>
      </c>
      <c r="I94" s="35" t="s">
        <v>69</v>
      </c>
      <c r="J94" s="36" t="s">
        <v>221</v>
      </c>
      <c r="K94" s="36" t="s">
        <v>237</v>
      </c>
      <c r="L94" s="37" t="s">
        <v>1850</v>
      </c>
      <c r="M94" s="37" t="s">
        <v>1851</v>
      </c>
      <c r="N94" s="38">
        <v>4668.0</v>
      </c>
      <c r="O94" s="38">
        <v>628.0</v>
      </c>
      <c r="P94" s="36" t="s">
        <v>240</v>
      </c>
      <c r="Q94" s="37" t="s">
        <v>1852</v>
      </c>
      <c r="R94" s="36">
        <v>57871.0</v>
      </c>
      <c r="S94" s="37" t="s">
        <v>1853</v>
      </c>
      <c r="T94" s="37" t="s">
        <v>1854</v>
      </c>
      <c r="U94" s="37" t="s">
        <v>1855</v>
      </c>
      <c r="V94" s="36">
        <v>5.0</v>
      </c>
      <c r="W94" s="36">
        <v>151.0</v>
      </c>
      <c r="X94" s="37" t="s">
        <v>1856</v>
      </c>
      <c r="Y94" s="36" t="s">
        <v>1451</v>
      </c>
      <c r="Z94" s="37" t="s">
        <v>201</v>
      </c>
      <c r="AA94" s="39"/>
      <c r="AB94" s="39"/>
      <c r="AC94" s="39"/>
      <c r="AD94" s="40"/>
      <c r="AE94" s="40"/>
      <c r="AF94" s="40"/>
      <c r="AG94" s="39"/>
      <c r="AH94" s="40"/>
      <c r="AI94" s="40"/>
      <c r="AJ94" s="40"/>
      <c r="AK94" s="41"/>
      <c r="AL94" s="40"/>
      <c r="AM94" s="40"/>
      <c r="AN94" s="40"/>
      <c r="AO94" s="40"/>
      <c r="AP94" s="40"/>
      <c r="AQ94" s="42" t="s">
        <v>339</v>
      </c>
      <c r="AR94" s="42" t="s">
        <v>1857</v>
      </c>
      <c r="AS94" s="42" t="s">
        <v>1858</v>
      </c>
      <c r="AT94" s="43"/>
      <c r="AU94" s="39"/>
      <c r="AV94" s="39"/>
      <c r="AW94" s="36" t="s">
        <v>945</v>
      </c>
      <c r="AX94" s="54">
        <v>100.0</v>
      </c>
      <c r="AY94" s="54">
        <v>15.0</v>
      </c>
      <c r="AZ94" s="38">
        <v>14.0</v>
      </c>
      <c r="BA94" s="38">
        <v>25.0</v>
      </c>
      <c r="BB94" s="38">
        <v>0.0</v>
      </c>
      <c r="BC94" s="38">
        <v>17.0</v>
      </c>
      <c r="BD94" s="38">
        <v>14.0</v>
      </c>
      <c r="BE94" s="38">
        <v>11.14</v>
      </c>
      <c r="BF94" s="38">
        <v>13.0</v>
      </c>
      <c r="BG94" s="38">
        <v>11.0</v>
      </c>
      <c r="BH94" s="38">
        <v>13.0</v>
      </c>
      <c r="BI94" s="38">
        <v>23.0</v>
      </c>
      <c r="BJ94" s="38">
        <v>0.0</v>
      </c>
      <c r="BK94" s="38">
        <v>11.0</v>
      </c>
      <c r="BL94" s="38">
        <v>14.0</v>
      </c>
      <c r="BM94" s="38">
        <v>12.0</v>
      </c>
      <c r="BN94" s="61">
        <v>18.0</v>
      </c>
    </row>
    <row r="95">
      <c r="A95" s="33"/>
      <c r="B95" s="33" t="s">
        <v>1859</v>
      </c>
      <c r="C95" s="34"/>
      <c r="D95" s="35" t="s">
        <v>64</v>
      </c>
      <c r="E95" s="35" t="s">
        <v>919</v>
      </c>
      <c r="F95" s="53" t="s">
        <v>1860</v>
      </c>
      <c r="G95" s="35" t="s">
        <v>667</v>
      </c>
      <c r="H95" s="53" t="s">
        <v>921</v>
      </c>
      <c r="I95" s="35" t="s">
        <v>922</v>
      </c>
      <c r="J95" s="36" t="s">
        <v>71</v>
      </c>
      <c r="K95" s="36" t="s">
        <v>254</v>
      </c>
      <c r="L95" s="37" t="s">
        <v>1861</v>
      </c>
      <c r="M95" s="37" t="s">
        <v>1862</v>
      </c>
      <c r="N95" s="38">
        <v>1054.0</v>
      </c>
      <c r="O95" s="38">
        <v>141.0</v>
      </c>
      <c r="P95" s="36" t="s">
        <v>240</v>
      </c>
      <c r="Q95" s="37" t="s">
        <v>1863</v>
      </c>
      <c r="R95" s="36">
        <v>23471.0</v>
      </c>
      <c r="S95" s="37" t="s">
        <v>1864</v>
      </c>
      <c r="T95" s="37" t="s">
        <v>1865</v>
      </c>
      <c r="U95" s="37" t="s">
        <v>1866</v>
      </c>
      <c r="V95" s="36">
        <v>3.0</v>
      </c>
      <c r="W95" s="36">
        <v>83.0</v>
      </c>
      <c r="X95" s="37" t="s">
        <v>1867</v>
      </c>
      <c r="Y95" s="36" t="s">
        <v>1868</v>
      </c>
      <c r="Z95" s="37" t="s">
        <v>1869</v>
      </c>
      <c r="AA95" s="39"/>
      <c r="AB95" s="39"/>
      <c r="AC95" s="39"/>
      <c r="AD95" s="40"/>
      <c r="AE95" s="40"/>
      <c r="AF95" s="40"/>
      <c r="AG95" s="39"/>
      <c r="AH95" s="40"/>
      <c r="AI95" s="40"/>
      <c r="AJ95" s="40"/>
      <c r="AK95" s="41"/>
      <c r="AL95" s="40"/>
      <c r="AM95" s="40"/>
      <c r="AN95" s="40"/>
      <c r="AO95" s="40"/>
      <c r="AP95" s="40"/>
      <c r="AQ95" s="42" t="s">
        <v>1819</v>
      </c>
      <c r="AR95" s="42" t="s">
        <v>1870</v>
      </c>
      <c r="AS95" s="42" t="s">
        <v>1871</v>
      </c>
      <c r="AT95" s="43"/>
      <c r="AU95" s="39"/>
      <c r="AV95" s="39"/>
      <c r="AW95" s="36" t="s">
        <v>447</v>
      </c>
      <c r="AX95" s="54" t="s">
        <v>1872</v>
      </c>
      <c r="AY95" s="54">
        <v>17.0</v>
      </c>
      <c r="AZ95" s="54">
        <v>13.0</v>
      </c>
      <c r="BA95" s="54">
        <v>24.0</v>
      </c>
      <c r="BB95" s="54">
        <v>0.0</v>
      </c>
      <c r="BC95" s="62">
        <v>16.0</v>
      </c>
      <c r="BD95" s="62">
        <v>13.0</v>
      </c>
      <c r="BE95" s="62">
        <v>16.0</v>
      </c>
      <c r="BF95" s="62">
        <v>13.0</v>
      </c>
      <c r="BG95" s="62">
        <v>9.0</v>
      </c>
      <c r="BH95" s="62">
        <v>12.0</v>
      </c>
      <c r="BI95" s="54">
        <v>21.0</v>
      </c>
      <c r="BJ95" s="54">
        <v>0.0</v>
      </c>
      <c r="BK95" s="62">
        <v>12.0</v>
      </c>
      <c r="BL95" s="62">
        <v>14.0</v>
      </c>
      <c r="BM95" s="54">
        <v>0.0</v>
      </c>
      <c r="BN95" s="55">
        <v>20.0</v>
      </c>
    </row>
    <row r="96">
      <c r="A96" s="33"/>
      <c r="B96" s="33" t="s">
        <v>1873</v>
      </c>
      <c r="C96" s="34"/>
      <c r="D96" s="35" t="s">
        <v>64</v>
      </c>
      <c r="E96" s="35" t="s">
        <v>665</v>
      </c>
      <c r="F96" s="53" t="s">
        <v>1874</v>
      </c>
      <c r="G96" s="35" t="s">
        <v>667</v>
      </c>
      <c r="H96" s="35" t="s">
        <v>668</v>
      </c>
      <c r="I96" s="35" t="s">
        <v>1875</v>
      </c>
      <c r="J96" s="36" t="s">
        <v>108</v>
      </c>
      <c r="K96" s="36" t="s">
        <v>278</v>
      </c>
      <c r="L96" s="37" t="s">
        <v>1876</v>
      </c>
      <c r="M96" s="37" t="s">
        <v>1877</v>
      </c>
      <c r="N96" s="38">
        <v>4299.0</v>
      </c>
      <c r="O96" s="38">
        <v>546.0</v>
      </c>
      <c r="P96" s="36" t="s">
        <v>240</v>
      </c>
      <c r="Q96" s="37" t="s">
        <v>1878</v>
      </c>
      <c r="R96" s="36">
        <v>80084.0</v>
      </c>
      <c r="S96" s="37" t="s">
        <v>1879</v>
      </c>
      <c r="T96" s="37" t="s">
        <v>1880</v>
      </c>
      <c r="U96" s="37" t="s">
        <v>1881</v>
      </c>
      <c r="V96" s="36">
        <v>4.0</v>
      </c>
      <c r="W96" s="36">
        <v>149.0</v>
      </c>
      <c r="X96" s="37" t="s">
        <v>1882</v>
      </c>
      <c r="Y96" s="36" t="s">
        <v>1883</v>
      </c>
      <c r="Z96" s="37" t="s">
        <v>1884</v>
      </c>
      <c r="AA96" s="39"/>
      <c r="AB96" s="39"/>
      <c r="AC96" s="39"/>
      <c r="AD96" s="40"/>
      <c r="AE96" s="40"/>
      <c r="AF96" s="40"/>
      <c r="AG96" s="39"/>
      <c r="AH96" s="40"/>
      <c r="AI96" s="40"/>
      <c r="AJ96" s="40"/>
      <c r="AK96" s="41"/>
      <c r="AL96" s="40"/>
      <c r="AM96" s="40"/>
      <c r="AN96" s="40"/>
      <c r="AO96" s="40"/>
      <c r="AP96" s="40"/>
      <c r="AQ96" s="42" t="s">
        <v>709</v>
      </c>
      <c r="AR96" s="42" t="s">
        <v>1885</v>
      </c>
      <c r="AS96" s="42" t="s">
        <v>1886</v>
      </c>
      <c r="AT96" s="43"/>
      <c r="AU96" s="39"/>
      <c r="AV96" s="39"/>
      <c r="AW96" s="53" t="s">
        <v>403</v>
      </c>
      <c r="AX96" s="56"/>
      <c r="AY96" s="38">
        <v>0.0</v>
      </c>
      <c r="AZ96" s="38">
        <v>0.0</v>
      </c>
      <c r="BA96" s="38">
        <v>0.0</v>
      </c>
      <c r="BB96" s="38">
        <v>0.0</v>
      </c>
      <c r="BC96" s="38">
        <v>0.0</v>
      </c>
      <c r="BD96" s="38">
        <v>0.0</v>
      </c>
      <c r="BE96" s="38">
        <v>0.0</v>
      </c>
      <c r="BF96" s="38">
        <v>13.0</v>
      </c>
      <c r="BG96" s="38">
        <v>0.0</v>
      </c>
      <c r="BH96" s="38">
        <v>0.0</v>
      </c>
      <c r="BI96" s="38">
        <v>0.0</v>
      </c>
      <c r="BJ96" s="38">
        <v>0.0</v>
      </c>
      <c r="BK96" s="38">
        <v>0.0</v>
      </c>
      <c r="BL96" s="38">
        <v>15.0</v>
      </c>
      <c r="BM96" s="38">
        <v>0.0</v>
      </c>
      <c r="BN96" s="59">
        <v>0.0</v>
      </c>
    </row>
    <row r="97">
      <c r="A97" s="47" t="s">
        <v>1887</v>
      </c>
      <c r="B97" s="47" t="s">
        <v>1888</v>
      </c>
      <c r="C97" s="34"/>
      <c r="D97" s="35" t="s">
        <v>64</v>
      </c>
      <c r="E97" s="35" t="s">
        <v>665</v>
      </c>
      <c r="F97" s="53" t="s">
        <v>1889</v>
      </c>
      <c r="G97" s="35" t="s">
        <v>667</v>
      </c>
      <c r="H97" s="35" t="s">
        <v>668</v>
      </c>
      <c r="I97" s="35" t="s">
        <v>1875</v>
      </c>
      <c r="J97" s="36" t="s">
        <v>137</v>
      </c>
      <c r="K97" s="36" t="s">
        <v>295</v>
      </c>
      <c r="L97" s="37" t="s">
        <v>1890</v>
      </c>
      <c r="M97" s="37" t="s">
        <v>1891</v>
      </c>
      <c r="N97" s="38">
        <v>2708.0</v>
      </c>
      <c r="O97" s="38">
        <v>367.0</v>
      </c>
      <c r="P97" s="36" t="s">
        <v>240</v>
      </c>
      <c r="Q97" s="37" t="s">
        <v>1892</v>
      </c>
      <c r="R97" s="36">
        <v>70804.0</v>
      </c>
      <c r="S97" s="37" t="s">
        <v>1893</v>
      </c>
      <c r="T97" s="37" t="s">
        <v>1894</v>
      </c>
      <c r="U97" s="37" t="s">
        <v>1895</v>
      </c>
      <c r="V97" s="36">
        <v>5.0</v>
      </c>
      <c r="W97" s="36">
        <v>142.0</v>
      </c>
      <c r="X97" s="37" t="s">
        <v>1896</v>
      </c>
      <c r="Y97" s="36" t="s">
        <v>1897</v>
      </c>
      <c r="Z97" s="37" t="s">
        <v>201</v>
      </c>
      <c r="AA97" s="36" t="s">
        <v>137</v>
      </c>
      <c r="AB97" s="36" t="s">
        <v>295</v>
      </c>
      <c r="AC97" s="38">
        <v>2348320.0</v>
      </c>
      <c r="AD97" s="49" t="s">
        <v>1898</v>
      </c>
      <c r="AE97" s="49" t="s">
        <v>1899</v>
      </c>
      <c r="AF97" s="49" t="s">
        <v>1900</v>
      </c>
      <c r="AG97" s="36" t="s">
        <v>1897</v>
      </c>
      <c r="AH97" s="49" t="s">
        <v>1901</v>
      </c>
      <c r="AI97" s="49" t="s">
        <v>1902</v>
      </c>
      <c r="AJ97" s="49" t="s">
        <v>1903</v>
      </c>
      <c r="AK97" s="50">
        <v>51471.0</v>
      </c>
      <c r="AL97" s="51" t="s">
        <v>730</v>
      </c>
      <c r="AM97" s="51" t="s">
        <v>1904</v>
      </c>
      <c r="AN97" s="51" t="s">
        <v>1905</v>
      </c>
      <c r="AO97" s="37" t="s">
        <v>271</v>
      </c>
      <c r="AP97" s="37" t="s">
        <v>271</v>
      </c>
      <c r="AQ97" s="51" t="s">
        <v>1258</v>
      </c>
      <c r="AR97" s="51" t="s">
        <v>1906</v>
      </c>
      <c r="AS97" s="51" t="s">
        <v>1907</v>
      </c>
      <c r="AT97" s="37" t="s">
        <v>271</v>
      </c>
      <c r="AU97" s="36" t="s">
        <v>1908</v>
      </c>
      <c r="AV97" s="36" t="s">
        <v>1909</v>
      </c>
      <c r="AW97" s="53" t="s">
        <v>403</v>
      </c>
      <c r="AX97" s="56"/>
      <c r="AY97" s="38">
        <v>0.0</v>
      </c>
      <c r="AZ97" s="38">
        <v>0.0</v>
      </c>
      <c r="BA97" s="38">
        <v>0.0</v>
      </c>
      <c r="BB97" s="38">
        <v>0.0</v>
      </c>
      <c r="BC97" s="38">
        <v>17.0</v>
      </c>
      <c r="BD97" s="38">
        <v>0.0</v>
      </c>
      <c r="BE97" s="38">
        <v>0.0</v>
      </c>
      <c r="BF97" s="38">
        <v>13.0</v>
      </c>
      <c r="BG97" s="38">
        <v>11.0</v>
      </c>
      <c r="BH97" s="38">
        <v>0.0</v>
      </c>
      <c r="BI97" s="38">
        <v>0.0</v>
      </c>
      <c r="BJ97" s="38">
        <v>0.0</v>
      </c>
      <c r="BK97" s="38">
        <v>0.0</v>
      </c>
      <c r="BL97" s="38">
        <v>15.0</v>
      </c>
      <c r="BM97" s="38">
        <v>0.0</v>
      </c>
      <c r="BN97" s="59">
        <v>0.0</v>
      </c>
    </row>
    <row r="98">
      <c r="A98" s="33"/>
      <c r="B98" s="33" t="s">
        <v>1910</v>
      </c>
      <c r="C98" s="34"/>
      <c r="D98" s="35" t="s">
        <v>64</v>
      </c>
      <c r="E98" s="35" t="s">
        <v>665</v>
      </c>
      <c r="F98" s="53" t="s">
        <v>1911</v>
      </c>
      <c r="G98" s="35" t="s">
        <v>667</v>
      </c>
      <c r="H98" s="35" t="s">
        <v>668</v>
      </c>
      <c r="I98" s="35" t="s">
        <v>106</v>
      </c>
      <c r="J98" s="36" t="s">
        <v>166</v>
      </c>
      <c r="K98" s="36" t="s">
        <v>318</v>
      </c>
      <c r="L98" s="37" t="s">
        <v>1912</v>
      </c>
      <c r="M98" s="37" t="s">
        <v>1913</v>
      </c>
      <c r="N98" s="38">
        <v>2222.0</v>
      </c>
      <c r="O98" s="38">
        <v>314.0</v>
      </c>
      <c r="P98" s="36" t="s">
        <v>240</v>
      </c>
      <c r="Q98" s="37" t="s">
        <v>1914</v>
      </c>
      <c r="R98" s="36">
        <v>70349.0</v>
      </c>
      <c r="S98" s="37" t="s">
        <v>1915</v>
      </c>
      <c r="T98" s="37" t="s">
        <v>1916</v>
      </c>
      <c r="U98" s="37" t="s">
        <v>1917</v>
      </c>
      <c r="V98" s="36">
        <v>6.0</v>
      </c>
      <c r="W98" s="36">
        <v>137.0</v>
      </c>
      <c r="X98" s="37" t="s">
        <v>1918</v>
      </c>
      <c r="Y98" s="36" t="s">
        <v>1919</v>
      </c>
      <c r="Z98" s="37" t="s">
        <v>1920</v>
      </c>
      <c r="AA98" s="39"/>
      <c r="AB98" s="39"/>
      <c r="AC98" s="39"/>
      <c r="AD98" s="40"/>
      <c r="AE98" s="40"/>
      <c r="AF98" s="40"/>
      <c r="AG98" s="39"/>
      <c r="AH98" s="40"/>
      <c r="AI98" s="40"/>
      <c r="AJ98" s="40"/>
      <c r="AK98" s="41"/>
      <c r="AL98" s="40"/>
      <c r="AM98" s="40"/>
      <c r="AN98" s="40"/>
      <c r="AO98" s="40"/>
      <c r="AP98" s="40"/>
      <c r="AQ98" s="42" t="s">
        <v>158</v>
      </c>
      <c r="AR98" s="42" t="s">
        <v>1921</v>
      </c>
      <c r="AS98" s="42" t="s">
        <v>1922</v>
      </c>
      <c r="AT98" s="43"/>
      <c r="AU98" s="39"/>
      <c r="AV98" s="39"/>
      <c r="AW98" s="53" t="s">
        <v>403</v>
      </c>
      <c r="AX98" s="56"/>
      <c r="AY98" s="38">
        <v>0.0</v>
      </c>
      <c r="AZ98" s="38">
        <v>0.0</v>
      </c>
      <c r="BA98" s="38">
        <v>0.0</v>
      </c>
      <c r="BB98" s="38">
        <v>0.0</v>
      </c>
      <c r="BC98" s="54">
        <v>18.0</v>
      </c>
      <c r="BD98" s="38">
        <v>0.0</v>
      </c>
      <c r="BE98" s="38">
        <v>0.0</v>
      </c>
      <c r="BF98" s="54">
        <v>13.0</v>
      </c>
      <c r="BG98" s="54">
        <v>11.0</v>
      </c>
      <c r="BH98" s="38">
        <v>0.0</v>
      </c>
      <c r="BI98" s="38">
        <v>0.0</v>
      </c>
      <c r="BJ98" s="38">
        <v>0.0</v>
      </c>
      <c r="BK98" s="38">
        <v>0.0</v>
      </c>
      <c r="BL98" s="54">
        <v>15.0</v>
      </c>
      <c r="BM98" s="38">
        <v>0.0</v>
      </c>
      <c r="BN98" s="59">
        <v>0.0</v>
      </c>
    </row>
    <row r="99">
      <c r="A99" s="47" t="s">
        <v>1923</v>
      </c>
      <c r="B99" s="47" t="s">
        <v>1924</v>
      </c>
      <c r="C99" s="48" t="s">
        <v>104</v>
      </c>
      <c r="D99" s="35" t="s">
        <v>64</v>
      </c>
      <c r="E99" s="35" t="s">
        <v>665</v>
      </c>
      <c r="F99" s="53" t="s">
        <v>1925</v>
      </c>
      <c r="G99" s="35" t="s">
        <v>667</v>
      </c>
      <c r="H99" s="35" t="s">
        <v>668</v>
      </c>
      <c r="I99" s="35" t="s">
        <v>1875</v>
      </c>
      <c r="J99" s="36" t="s">
        <v>192</v>
      </c>
      <c r="K99" s="36" t="s">
        <v>345</v>
      </c>
      <c r="L99" s="37" t="s">
        <v>1926</v>
      </c>
      <c r="M99" s="37" t="s">
        <v>1927</v>
      </c>
      <c r="N99" s="38">
        <v>5526.0</v>
      </c>
      <c r="O99" s="38">
        <v>740.0</v>
      </c>
      <c r="P99" s="36" t="s">
        <v>240</v>
      </c>
      <c r="Q99" s="37" t="s">
        <v>1928</v>
      </c>
      <c r="R99" s="36">
        <v>61716.0</v>
      </c>
      <c r="S99" s="37" t="s">
        <v>1929</v>
      </c>
      <c r="T99" s="37" t="s">
        <v>1930</v>
      </c>
      <c r="U99" s="37" t="s">
        <v>1931</v>
      </c>
      <c r="V99" s="36">
        <v>4.0</v>
      </c>
      <c r="W99" s="36">
        <v>128.0</v>
      </c>
      <c r="X99" s="37" t="s">
        <v>1932</v>
      </c>
      <c r="Y99" s="36" t="s">
        <v>1933</v>
      </c>
      <c r="Z99" s="37" t="s">
        <v>1934</v>
      </c>
      <c r="AA99" s="36" t="s">
        <v>192</v>
      </c>
      <c r="AB99" s="36" t="s">
        <v>345</v>
      </c>
      <c r="AC99" s="38">
        <v>9.3099682E7</v>
      </c>
      <c r="AD99" s="49" t="s">
        <v>1935</v>
      </c>
      <c r="AE99" s="49" t="s">
        <v>1936</v>
      </c>
      <c r="AF99" s="49" t="s">
        <v>1937</v>
      </c>
      <c r="AG99" s="36" t="s">
        <v>1938</v>
      </c>
      <c r="AH99" s="49" t="s">
        <v>1939</v>
      </c>
      <c r="AI99" s="49" t="s">
        <v>1940</v>
      </c>
      <c r="AJ99" s="49" t="s">
        <v>1941</v>
      </c>
      <c r="AK99" s="50">
        <v>851539.0</v>
      </c>
      <c r="AL99" s="51" t="s">
        <v>1942</v>
      </c>
      <c r="AM99" s="51" t="s">
        <v>1943</v>
      </c>
      <c r="AN99" s="51" t="s">
        <v>1944</v>
      </c>
      <c r="AO99" s="51" t="s">
        <v>1945</v>
      </c>
      <c r="AP99" s="51" t="s">
        <v>1946</v>
      </c>
      <c r="AQ99" s="51" t="s">
        <v>499</v>
      </c>
      <c r="AR99" s="51" t="s">
        <v>1947</v>
      </c>
      <c r="AS99" s="51" t="s">
        <v>1948</v>
      </c>
      <c r="AT99" s="58" t="s">
        <v>1949</v>
      </c>
      <c r="AU99" s="36" t="s">
        <v>1751</v>
      </c>
      <c r="AV99" s="36" t="s">
        <v>1752</v>
      </c>
      <c r="AW99" s="53" t="s">
        <v>403</v>
      </c>
      <c r="AX99" s="56"/>
      <c r="AY99" s="38">
        <v>0.0</v>
      </c>
      <c r="AZ99" s="38">
        <v>0.0</v>
      </c>
      <c r="BA99" s="38">
        <v>0.0</v>
      </c>
      <c r="BB99" s="38">
        <v>0.0</v>
      </c>
      <c r="BC99" s="38">
        <v>0.0</v>
      </c>
      <c r="BD99" s="38">
        <v>0.0</v>
      </c>
      <c r="BE99" s="38">
        <v>0.0</v>
      </c>
      <c r="BF99" s="38">
        <v>13.0</v>
      </c>
      <c r="BG99" s="38">
        <v>0.0</v>
      </c>
      <c r="BH99" s="38">
        <v>0.0</v>
      </c>
      <c r="BI99" s="38">
        <v>0.0</v>
      </c>
      <c r="BJ99" s="38">
        <v>0.0</v>
      </c>
      <c r="BK99" s="38">
        <v>0.0</v>
      </c>
      <c r="BL99" s="38">
        <v>14.0</v>
      </c>
      <c r="BM99" s="38">
        <v>0.0</v>
      </c>
      <c r="BN99" s="59">
        <v>0.0</v>
      </c>
    </row>
    <row r="100">
      <c r="A100" s="47" t="s">
        <v>1950</v>
      </c>
      <c r="B100" s="47" t="s">
        <v>1951</v>
      </c>
      <c r="C100" s="34"/>
      <c r="D100" s="35" t="s">
        <v>64</v>
      </c>
      <c r="E100" s="35" t="s">
        <v>665</v>
      </c>
      <c r="F100" s="53" t="s">
        <v>1952</v>
      </c>
      <c r="G100" s="35" t="s">
        <v>667</v>
      </c>
      <c r="H100" s="35" t="s">
        <v>668</v>
      </c>
      <c r="I100" s="35" t="s">
        <v>922</v>
      </c>
      <c r="J100" s="36" t="s">
        <v>207</v>
      </c>
      <c r="K100" s="36" t="s">
        <v>375</v>
      </c>
      <c r="L100" s="37" t="s">
        <v>1953</v>
      </c>
      <c r="M100" s="37" t="s">
        <v>1954</v>
      </c>
      <c r="N100" s="38">
        <v>4217.0</v>
      </c>
      <c r="O100" s="38">
        <v>543.0</v>
      </c>
      <c r="P100" s="36" t="s">
        <v>240</v>
      </c>
      <c r="Q100" s="37" t="s">
        <v>1955</v>
      </c>
      <c r="R100" s="36">
        <v>68275.0</v>
      </c>
      <c r="S100" s="37" t="s">
        <v>1956</v>
      </c>
      <c r="T100" s="37" t="s">
        <v>1957</v>
      </c>
      <c r="U100" s="37" t="s">
        <v>1958</v>
      </c>
      <c r="V100" s="36">
        <v>6.0</v>
      </c>
      <c r="W100" s="36">
        <v>138.0</v>
      </c>
      <c r="X100" s="37" t="s">
        <v>1959</v>
      </c>
      <c r="Y100" s="36" t="s">
        <v>80</v>
      </c>
      <c r="Z100" s="37" t="s">
        <v>1960</v>
      </c>
      <c r="AA100" s="36" t="s">
        <v>207</v>
      </c>
      <c r="AB100" s="36" t="s">
        <v>375</v>
      </c>
      <c r="AC100" s="38">
        <v>3130356.0</v>
      </c>
      <c r="AD100" s="49" t="s">
        <v>1961</v>
      </c>
      <c r="AE100" s="49" t="s">
        <v>1962</v>
      </c>
      <c r="AF100" s="49" t="s">
        <v>1963</v>
      </c>
      <c r="AG100" s="36" t="s">
        <v>80</v>
      </c>
      <c r="AH100" s="49" t="s">
        <v>1964</v>
      </c>
      <c r="AI100" s="49" t="s">
        <v>1965</v>
      </c>
      <c r="AJ100" s="49" t="s">
        <v>1966</v>
      </c>
      <c r="AK100" s="50">
        <v>60306.0</v>
      </c>
      <c r="AL100" s="51" t="s">
        <v>730</v>
      </c>
      <c r="AM100" s="51" t="s">
        <v>1967</v>
      </c>
      <c r="AN100" s="51" t="s">
        <v>1968</v>
      </c>
      <c r="AO100" s="37" t="s">
        <v>271</v>
      </c>
      <c r="AP100" s="37" t="s">
        <v>271</v>
      </c>
      <c r="AQ100" s="51" t="s">
        <v>1527</v>
      </c>
      <c r="AR100" s="51" t="s">
        <v>1969</v>
      </c>
      <c r="AS100" s="51" t="s">
        <v>1970</v>
      </c>
      <c r="AT100" s="37" t="s">
        <v>271</v>
      </c>
      <c r="AU100" s="36" t="s">
        <v>1908</v>
      </c>
      <c r="AV100" s="36" t="s">
        <v>1971</v>
      </c>
      <c r="AW100" s="64" t="s">
        <v>1972</v>
      </c>
      <c r="AX100" s="65" t="s">
        <v>1973</v>
      </c>
      <c r="AY100" s="62">
        <v>16.0</v>
      </c>
      <c r="AZ100" s="62">
        <v>14.0</v>
      </c>
      <c r="BA100" s="62">
        <v>0.0</v>
      </c>
      <c r="BB100" s="62">
        <v>0.0</v>
      </c>
      <c r="BC100" s="62">
        <v>15.0</v>
      </c>
      <c r="BD100" s="62">
        <v>0.0</v>
      </c>
      <c r="BE100" s="62">
        <v>0.0</v>
      </c>
      <c r="BF100" s="62">
        <v>13.0</v>
      </c>
      <c r="BG100" s="62">
        <v>10.0</v>
      </c>
      <c r="BH100" s="62">
        <v>0.0</v>
      </c>
      <c r="BI100" s="54">
        <v>23.0</v>
      </c>
      <c r="BJ100" s="62">
        <v>0.0</v>
      </c>
      <c r="BK100" s="62">
        <v>12.0</v>
      </c>
      <c r="BL100" s="62">
        <v>15.0</v>
      </c>
      <c r="BM100" s="54">
        <v>0.0</v>
      </c>
      <c r="BN100" s="55">
        <v>19.0</v>
      </c>
    </row>
    <row r="101">
      <c r="A101" s="33"/>
      <c r="B101" s="33" t="s">
        <v>1974</v>
      </c>
      <c r="C101" s="34"/>
      <c r="D101" s="35" t="s">
        <v>64</v>
      </c>
      <c r="E101" s="35" t="s">
        <v>665</v>
      </c>
      <c r="F101" s="53" t="s">
        <v>1975</v>
      </c>
      <c r="G101" s="35" t="s">
        <v>667</v>
      </c>
      <c r="H101" s="35" t="s">
        <v>668</v>
      </c>
      <c r="I101" s="35" t="s">
        <v>922</v>
      </c>
      <c r="J101" s="36" t="s">
        <v>222</v>
      </c>
      <c r="K101" s="36" t="s">
        <v>669</v>
      </c>
      <c r="L101" s="37" t="s">
        <v>1976</v>
      </c>
      <c r="M101" s="37" t="s">
        <v>1977</v>
      </c>
      <c r="N101" s="38">
        <v>3241.0</v>
      </c>
      <c r="O101" s="38">
        <v>440.0</v>
      </c>
      <c r="P101" s="36" t="s">
        <v>240</v>
      </c>
      <c r="Q101" s="37" t="s">
        <v>1978</v>
      </c>
      <c r="R101" s="36">
        <v>67935.0</v>
      </c>
      <c r="S101" s="37" t="s">
        <v>1979</v>
      </c>
      <c r="T101" s="37" t="s">
        <v>1980</v>
      </c>
      <c r="U101" s="37" t="s">
        <v>1981</v>
      </c>
      <c r="V101" s="36">
        <v>10.0</v>
      </c>
      <c r="W101" s="36">
        <v>145.0</v>
      </c>
      <c r="X101" s="37" t="s">
        <v>1982</v>
      </c>
      <c r="Y101" s="36" t="s">
        <v>1983</v>
      </c>
      <c r="Z101" s="37" t="s">
        <v>1984</v>
      </c>
      <c r="AA101" s="39"/>
      <c r="AB101" s="39"/>
      <c r="AC101" s="39"/>
      <c r="AD101" s="40"/>
      <c r="AE101" s="40"/>
      <c r="AF101" s="40"/>
      <c r="AG101" s="39"/>
      <c r="AH101" s="40"/>
      <c r="AI101" s="40"/>
      <c r="AJ101" s="40"/>
      <c r="AK101" s="41"/>
      <c r="AL101" s="40"/>
      <c r="AM101" s="40"/>
      <c r="AN101" s="40"/>
      <c r="AO101" s="40"/>
      <c r="AP101" s="40"/>
      <c r="AQ101" s="42" t="s">
        <v>288</v>
      </c>
      <c r="AR101" s="42" t="s">
        <v>1985</v>
      </c>
      <c r="AS101" s="42" t="s">
        <v>1986</v>
      </c>
      <c r="AT101" s="43"/>
      <c r="AU101" s="39"/>
      <c r="AV101" s="39"/>
      <c r="AW101" s="53" t="s">
        <v>1987</v>
      </c>
      <c r="AX101" s="56"/>
      <c r="AY101" s="38">
        <v>14.0</v>
      </c>
      <c r="AZ101" s="38">
        <v>12.0</v>
      </c>
      <c r="BA101" s="38">
        <v>23.0</v>
      </c>
      <c r="BB101" s="38">
        <v>0.0</v>
      </c>
      <c r="BC101" s="38">
        <v>15.0</v>
      </c>
      <c r="BD101" s="38">
        <v>14.0</v>
      </c>
      <c r="BE101" s="38">
        <v>14.0</v>
      </c>
      <c r="BF101" s="38">
        <v>0.0</v>
      </c>
      <c r="BG101" s="38">
        <v>13.0</v>
      </c>
      <c r="BH101" s="38">
        <v>10.0</v>
      </c>
      <c r="BI101" s="38">
        <v>11.0</v>
      </c>
      <c r="BJ101" s="38">
        <v>23.0</v>
      </c>
      <c r="BK101" s="38">
        <v>0.0</v>
      </c>
      <c r="BL101" s="38">
        <v>11.0</v>
      </c>
      <c r="BM101" s="38">
        <v>16.0</v>
      </c>
      <c r="BN101" s="59">
        <v>10.0</v>
      </c>
    </row>
    <row r="102">
      <c r="A102" s="33"/>
      <c r="B102" s="33" t="s">
        <v>1988</v>
      </c>
      <c r="C102" s="34"/>
      <c r="D102" s="35" t="s">
        <v>64</v>
      </c>
      <c r="E102" s="35" t="s">
        <v>919</v>
      </c>
      <c r="F102" s="35" t="s">
        <v>1989</v>
      </c>
      <c r="G102" s="35" t="s">
        <v>667</v>
      </c>
      <c r="H102" s="35" t="s">
        <v>921</v>
      </c>
      <c r="I102" s="35" t="s">
        <v>69</v>
      </c>
      <c r="J102" s="36" t="s">
        <v>556</v>
      </c>
      <c r="K102" s="36" t="s">
        <v>390</v>
      </c>
      <c r="L102" s="37" t="s">
        <v>1990</v>
      </c>
      <c r="M102" s="37" t="s">
        <v>1991</v>
      </c>
      <c r="N102" s="38">
        <v>4619.0</v>
      </c>
      <c r="O102" s="38">
        <v>578.0</v>
      </c>
      <c r="P102" s="36" t="s">
        <v>240</v>
      </c>
      <c r="Q102" s="37" t="s">
        <v>1992</v>
      </c>
      <c r="R102" s="36">
        <v>81867.0</v>
      </c>
      <c r="S102" s="37" t="s">
        <v>1993</v>
      </c>
      <c r="T102" s="37" t="s">
        <v>1994</v>
      </c>
      <c r="U102" s="37" t="s">
        <v>1995</v>
      </c>
      <c r="V102" s="36">
        <v>2.0</v>
      </c>
      <c r="W102" s="36">
        <v>163.0</v>
      </c>
      <c r="X102" s="37" t="s">
        <v>1996</v>
      </c>
      <c r="Y102" s="36" t="s">
        <v>1997</v>
      </c>
      <c r="Z102" s="37" t="s">
        <v>1998</v>
      </c>
      <c r="AA102" s="39"/>
      <c r="AB102" s="39"/>
      <c r="AC102" s="39"/>
      <c r="AD102" s="40"/>
      <c r="AE102" s="40"/>
      <c r="AF102" s="40"/>
      <c r="AG102" s="39"/>
      <c r="AH102" s="40"/>
      <c r="AI102" s="40"/>
      <c r="AJ102" s="40"/>
      <c r="AK102" s="41"/>
      <c r="AL102" s="40"/>
      <c r="AM102" s="40"/>
      <c r="AN102" s="40"/>
      <c r="AO102" s="40"/>
      <c r="AP102" s="40"/>
      <c r="AQ102" s="42" t="s">
        <v>288</v>
      </c>
      <c r="AR102" s="42" t="s">
        <v>1999</v>
      </c>
      <c r="AS102" s="42" t="s">
        <v>2000</v>
      </c>
      <c r="AT102" s="43"/>
      <c r="AU102" s="39"/>
      <c r="AV102" s="39"/>
      <c r="AW102" s="71" t="s">
        <v>403</v>
      </c>
      <c r="AX102" s="72"/>
      <c r="AY102" s="73">
        <v>0.0</v>
      </c>
      <c r="AZ102" s="73">
        <v>0.0</v>
      </c>
      <c r="BA102" s="73">
        <v>0.0</v>
      </c>
      <c r="BB102" s="73">
        <v>0.0</v>
      </c>
      <c r="BC102" s="71" t="s">
        <v>2001</v>
      </c>
      <c r="BD102" s="73">
        <v>0.0</v>
      </c>
      <c r="BE102" s="73">
        <v>0.0</v>
      </c>
      <c r="BF102" s="73">
        <v>13.0</v>
      </c>
      <c r="BG102" s="73">
        <v>11.0</v>
      </c>
      <c r="BH102" s="73">
        <v>0.0</v>
      </c>
      <c r="BI102" s="73">
        <v>0.0</v>
      </c>
      <c r="BJ102" s="73">
        <v>0.0</v>
      </c>
      <c r="BK102" s="73">
        <v>0.0</v>
      </c>
      <c r="BL102" s="73">
        <v>14.0</v>
      </c>
      <c r="BM102" s="73">
        <v>0.0</v>
      </c>
      <c r="BN102" s="74">
        <v>0.0</v>
      </c>
    </row>
    <row r="103">
      <c r="A103" s="33"/>
      <c r="B103" s="33" t="s">
        <v>2002</v>
      </c>
      <c r="C103" s="34"/>
      <c r="D103" s="35" t="s">
        <v>64</v>
      </c>
      <c r="E103" s="35" t="s">
        <v>683</v>
      </c>
      <c r="F103" s="35" t="s">
        <v>2003</v>
      </c>
      <c r="G103" s="35" t="s">
        <v>667</v>
      </c>
      <c r="H103" s="35" t="s">
        <v>685</v>
      </c>
      <c r="I103" s="35" t="s">
        <v>69</v>
      </c>
      <c r="J103" s="36" t="s">
        <v>277</v>
      </c>
      <c r="K103" s="36" t="s">
        <v>70</v>
      </c>
      <c r="L103" s="37" t="s">
        <v>2004</v>
      </c>
      <c r="M103" s="37" t="s">
        <v>2005</v>
      </c>
      <c r="N103" s="38">
        <v>6097.0</v>
      </c>
      <c r="O103" s="38">
        <v>74.0</v>
      </c>
      <c r="P103" s="36" t="s">
        <v>74</v>
      </c>
      <c r="Q103" s="37" t="s">
        <v>2006</v>
      </c>
      <c r="R103" s="36">
        <v>69449.0</v>
      </c>
      <c r="S103" s="37" t="s">
        <v>2007</v>
      </c>
      <c r="T103" s="37" t="s">
        <v>2008</v>
      </c>
      <c r="U103" s="37" t="s">
        <v>2009</v>
      </c>
      <c r="V103" s="36">
        <v>3.0</v>
      </c>
      <c r="W103" s="36">
        <v>150.0</v>
      </c>
      <c r="X103" s="37" t="s">
        <v>2010</v>
      </c>
      <c r="Y103" s="36" t="s">
        <v>2011</v>
      </c>
      <c r="Z103" s="37" t="s">
        <v>2012</v>
      </c>
      <c r="AA103" s="39"/>
      <c r="AB103" s="39"/>
      <c r="AC103" s="39"/>
      <c r="AD103" s="40"/>
      <c r="AE103" s="40"/>
      <c r="AF103" s="40"/>
      <c r="AG103" s="39"/>
      <c r="AH103" s="40"/>
      <c r="AI103" s="40"/>
      <c r="AJ103" s="40"/>
      <c r="AK103" s="41"/>
      <c r="AL103" s="40"/>
      <c r="AM103" s="40"/>
      <c r="AN103" s="40"/>
      <c r="AO103" s="40"/>
      <c r="AP103" s="40"/>
      <c r="AQ103" s="42" t="s">
        <v>2013</v>
      </c>
      <c r="AR103" s="42" t="s">
        <v>2014</v>
      </c>
      <c r="AS103" s="42" t="s">
        <v>2015</v>
      </c>
      <c r="AT103" s="43"/>
      <c r="AU103" s="39"/>
      <c r="AV103" s="39"/>
      <c r="AW103" s="35"/>
      <c r="AX103" s="39"/>
      <c r="AY103" s="39"/>
      <c r="AZ103" s="39"/>
      <c r="BA103" s="39"/>
      <c r="BB103" s="39"/>
      <c r="BC103" s="39"/>
      <c r="BD103" s="39"/>
      <c r="BE103" s="56"/>
      <c r="BF103" s="39"/>
      <c r="BG103" s="39"/>
      <c r="BH103" s="39"/>
      <c r="BI103" s="39"/>
      <c r="BJ103" s="39"/>
      <c r="BK103" s="39"/>
      <c r="BL103" s="39"/>
      <c r="BM103" s="39"/>
      <c r="BN103" s="39"/>
    </row>
    <row r="104">
      <c r="A104" s="33"/>
      <c r="B104" s="33" t="s">
        <v>2016</v>
      </c>
      <c r="C104" s="34"/>
      <c r="D104" s="35" t="s">
        <v>64</v>
      </c>
      <c r="E104" s="75" t="s">
        <v>2017</v>
      </c>
      <c r="F104" s="76">
        <v>39448.0</v>
      </c>
      <c r="G104" s="35" t="s">
        <v>2018</v>
      </c>
      <c r="H104" s="75" t="s">
        <v>2019</v>
      </c>
      <c r="I104" s="75" t="s">
        <v>2020</v>
      </c>
      <c r="J104" s="36" t="s">
        <v>2021</v>
      </c>
      <c r="K104" s="36" t="s">
        <v>2021</v>
      </c>
      <c r="L104" s="37" t="s">
        <v>2022</v>
      </c>
      <c r="M104" s="37" t="s">
        <v>2023</v>
      </c>
      <c r="N104" s="38">
        <v>1742.0</v>
      </c>
      <c r="O104" s="38">
        <v>11.0</v>
      </c>
      <c r="P104" s="36" t="s">
        <v>74</v>
      </c>
      <c r="Q104" s="37" t="s">
        <v>2024</v>
      </c>
      <c r="R104" s="77">
        <v>11374.0</v>
      </c>
      <c r="S104" s="78" t="s">
        <v>2025</v>
      </c>
      <c r="T104" s="78" t="s">
        <v>2026</v>
      </c>
      <c r="U104" s="78" t="s">
        <v>2027</v>
      </c>
      <c r="V104" s="77">
        <v>0.0</v>
      </c>
      <c r="W104" s="77">
        <v>31.0</v>
      </c>
      <c r="X104" s="78" t="s">
        <v>2028</v>
      </c>
      <c r="Y104" s="77" t="s">
        <v>830</v>
      </c>
      <c r="Z104" s="78" t="s">
        <v>2029</v>
      </c>
      <c r="AA104" s="39"/>
      <c r="AB104" s="39"/>
      <c r="AC104" s="39"/>
      <c r="AD104" s="40"/>
      <c r="AE104" s="40"/>
      <c r="AF104" s="40"/>
      <c r="AG104" s="39"/>
      <c r="AH104" s="40"/>
      <c r="AI104" s="40"/>
      <c r="AJ104" s="40"/>
      <c r="AK104" s="41"/>
      <c r="AL104" s="40"/>
      <c r="AM104" s="40"/>
      <c r="AN104" s="40"/>
      <c r="AO104" s="40"/>
      <c r="AP104" s="40"/>
      <c r="AQ104" s="79" t="s">
        <v>472</v>
      </c>
      <c r="AR104" s="43"/>
      <c r="AS104" s="43"/>
      <c r="AT104" s="43"/>
      <c r="AU104" s="39"/>
      <c r="AV104" s="39"/>
      <c r="AW104" s="35"/>
      <c r="AX104" s="39"/>
      <c r="AY104" s="80" t="s">
        <v>2030</v>
      </c>
      <c r="AZ104" s="39"/>
      <c r="BA104" s="39"/>
      <c r="BB104" s="39"/>
      <c r="BC104" s="39"/>
      <c r="BD104" s="39"/>
      <c r="BE104" s="56"/>
      <c r="BF104" s="39"/>
      <c r="BG104" s="39"/>
      <c r="BH104" s="39"/>
      <c r="BI104" s="39"/>
      <c r="BJ104" s="39"/>
      <c r="BK104" s="39"/>
      <c r="BL104" s="39"/>
      <c r="BM104" s="39"/>
      <c r="BN104" s="39"/>
    </row>
    <row r="105">
      <c r="A105" s="47" t="s">
        <v>2031</v>
      </c>
      <c r="B105" s="47" t="s">
        <v>2032</v>
      </c>
      <c r="C105" s="81" t="s">
        <v>477</v>
      </c>
      <c r="D105" s="35" t="s">
        <v>64</v>
      </c>
      <c r="E105" s="75" t="s">
        <v>2017</v>
      </c>
      <c r="F105" s="76">
        <v>39479.0</v>
      </c>
      <c r="G105" s="35" t="s">
        <v>2018</v>
      </c>
      <c r="H105" s="75" t="s">
        <v>2019</v>
      </c>
      <c r="I105" s="75" t="s">
        <v>69</v>
      </c>
      <c r="J105" s="36" t="s">
        <v>2033</v>
      </c>
      <c r="K105" s="36" t="s">
        <v>2033</v>
      </c>
      <c r="L105" s="37" t="s">
        <v>2034</v>
      </c>
      <c r="M105" s="37" t="s">
        <v>2035</v>
      </c>
      <c r="N105" s="38">
        <v>5418.0</v>
      </c>
      <c r="O105" s="38">
        <v>733.0</v>
      </c>
      <c r="P105" s="36" t="s">
        <v>240</v>
      </c>
      <c r="Q105" s="37" t="s">
        <v>2036</v>
      </c>
      <c r="R105" s="82">
        <v>49206.0</v>
      </c>
      <c r="S105" s="83" t="s">
        <v>2037</v>
      </c>
      <c r="T105" s="83" t="s">
        <v>2038</v>
      </c>
      <c r="U105" s="83" t="s">
        <v>2039</v>
      </c>
      <c r="V105" s="82">
        <v>2.0</v>
      </c>
      <c r="W105" s="82">
        <v>148.0</v>
      </c>
      <c r="X105" s="83" t="s">
        <v>2040</v>
      </c>
      <c r="Y105" s="82" t="s">
        <v>2041</v>
      </c>
      <c r="Z105" s="83" t="s">
        <v>201</v>
      </c>
      <c r="AA105" s="36" t="s">
        <v>2033</v>
      </c>
      <c r="AB105" s="36" t="s">
        <v>2033</v>
      </c>
      <c r="AC105" s="38">
        <v>7.7022508E7</v>
      </c>
      <c r="AD105" s="49" t="s">
        <v>2042</v>
      </c>
      <c r="AE105" s="49" t="s">
        <v>2043</v>
      </c>
      <c r="AF105" s="49" t="s">
        <v>2044</v>
      </c>
      <c r="AG105" s="36" t="s">
        <v>2041</v>
      </c>
      <c r="AH105" s="49" t="s">
        <v>201</v>
      </c>
      <c r="AI105" s="49" t="s">
        <v>2045</v>
      </c>
      <c r="AJ105" s="49" t="s">
        <v>2046</v>
      </c>
      <c r="AK105" s="50">
        <v>688803.0</v>
      </c>
      <c r="AL105" s="51" t="s">
        <v>2047</v>
      </c>
      <c r="AM105" s="51" t="s">
        <v>2048</v>
      </c>
      <c r="AN105" s="51" t="s">
        <v>2049</v>
      </c>
      <c r="AO105" s="51" t="s">
        <v>2050</v>
      </c>
      <c r="AP105" s="51" t="s">
        <v>2051</v>
      </c>
      <c r="AQ105" s="51" t="s">
        <v>400</v>
      </c>
      <c r="AR105" s="51" t="s">
        <v>2052</v>
      </c>
      <c r="AS105" s="51" t="s">
        <v>2053</v>
      </c>
      <c r="AT105" s="51" t="s">
        <v>132</v>
      </c>
      <c r="AU105" s="36" t="s">
        <v>2054</v>
      </c>
      <c r="AV105" s="36" t="s">
        <v>2055</v>
      </c>
      <c r="AW105" s="39"/>
      <c r="AX105" s="39"/>
      <c r="AY105" s="39"/>
      <c r="AZ105" s="39"/>
      <c r="BA105" s="39"/>
      <c r="BB105" s="39"/>
      <c r="BC105" s="39"/>
      <c r="BD105" s="39"/>
      <c r="BE105" s="56"/>
      <c r="BF105" s="39"/>
      <c r="BG105" s="39"/>
      <c r="BH105" s="39"/>
      <c r="BI105" s="39"/>
      <c r="BJ105" s="39"/>
      <c r="BK105" s="39"/>
      <c r="BL105" s="39"/>
      <c r="BM105" s="39"/>
      <c r="BN105" s="39"/>
    </row>
    <row r="106">
      <c r="A106" s="47" t="s">
        <v>2056</v>
      </c>
      <c r="B106" s="47" t="s">
        <v>2057</v>
      </c>
      <c r="C106" s="81" t="s">
        <v>422</v>
      </c>
      <c r="D106" s="35" t="s">
        <v>64</v>
      </c>
      <c r="E106" s="75" t="s">
        <v>2017</v>
      </c>
      <c r="F106" s="76">
        <v>39508.0</v>
      </c>
      <c r="G106" s="35" t="s">
        <v>2018</v>
      </c>
      <c r="H106" s="75" t="s">
        <v>2019</v>
      </c>
      <c r="I106" s="75" t="s">
        <v>69</v>
      </c>
      <c r="J106" s="36" t="s">
        <v>2058</v>
      </c>
      <c r="K106" s="36" t="s">
        <v>2058</v>
      </c>
      <c r="L106" s="37" t="s">
        <v>2059</v>
      </c>
      <c r="M106" s="37" t="s">
        <v>2060</v>
      </c>
      <c r="N106" s="38">
        <v>11455.0</v>
      </c>
      <c r="O106" s="38">
        <v>102.0</v>
      </c>
      <c r="P106" s="36" t="s">
        <v>74</v>
      </c>
      <c r="Q106" s="37" t="s">
        <v>2061</v>
      </c>
      <c r="R106" s="82">
        <v>50446.0</v>
      </c>
      <c r="S106" s="83" t="s">
        <v>2062</v>
      </c>
      <c r="T106" s="83" t="s">
        <v>2063</v>
      </c>
      <c r="U106" s="83" t="s">
        <v>2064</v>
      </c>
      <c r="V106" s="82">
        <v>2.0</v>
      </c>
      <c r="W106" s="82">
        <v>156.0</v>
      </c>
      <c r="X106" s="83" t="s">
        <v>2065</v>
      </c>
      <c r="Y106" s="82" t="s">
        <v>1064</v>
      </c>
      <c r="Z106" s="83" t="s">
        <v>2066</v>
      </c>
      <c r="AA106" s="36" t="s">
        <v>2058</v>
      </c>
      <c r="AB106" s="36" t="s">
        <v>2058</v>
      </c>
      <c r="AC106" s="38">
        <v>8.2006499E7</v>
      </c>
      <c r="AD106" s="49" t="s">
        <v>2067</v>
      </c>
      <c r="AE106" s="49" t="s">
        <v>2068</v>
      </c>
      <c r="AF106" s="49" t="s">
        <v>2069</v>
      </c>
      <c r="AG106" s="36" t="s">
        <v>1064</v>
      </c>
      <c r="AH106" s="49" t="s">
        <v>201</v>
      </c>
      <c r="AI106" s="49" t="s">
        <v>2070</v>
      </c>
      <c r="AJ106" s="49" t="s">
        <v>2071</v>
      </c>
      <c r="AK106" s="50">
        <v>715421.0</v>
      </c>
      <c r="AL106" s="51" t="s">
        <v>2072</v>
      </c>
      <c r="AM106" s="51" t="s">
        <v>2073</v>
      </c>
      <c r="AN106" s="51" t="s">
        <v>2074</v>
      </c>
      <c r="AO106" s="51" t="s">
        <v>2075</v>
      </c>
      <c r="AP106" s="51" t="s">
        <v>2076</v>
      </c>
      <c r="AQ106" s="51" t="s">
        <v>158</v>
      </c>
      <c r="AR106" s="51" t="s">
        <v>2077</v>
      </c>
      <c r="AS106" s="51" t="s">
        <v>2078</v>
      </c>
      <c r="AT106" s="51" t="s">
        <v>132</v>
      </c>
      <c r="AU106" s="39"/>
      <c r="AV106" s="39"/>
      <c r="AW106" s="35"/>
      <c r="AX106" s="39"/>
      <c r="AY106" s="39"/>
      <c r="AZ106" s="39"/>
      <c r="BA106" s="39"/>
      <c r="BB106" s="39"/>
      <c r="BC106" s="39"/>
      <c r="BD106" s="39"/>
      <c r="BE106" s="56"/>
      <c r="BF106" s="39"/>
      <c r="BG106" s="39"/>
      <c r="BH106" s="39"/>
      <c r="BI106" s="39"/>
      <c r="BJ106" s="39"/>
      <c r="BK106" s="39"/>
      <c r="BL106" s="39"/>
      <c r="BM106" s="39"/>
      <c r="BN106" s="39"/>
    </row>
    <row r="107">
      <c r="A107" s="33"/>
      <c r="B107" s="33" t="s">
        <v>2079</v>
      </c>
      <c r="C107" s="34"/>
      <c r="D107" s="35" t="s">
        <v>64</v>
      </c>
      <c r="E107" s="75" t="s">
        <v>2017</v>
      </c>
      <c r="F107" s="76">
        <v>39539.0</v>
      </c>
      <c r="G107" s="35" t="s">
        <v>2018</v>
      </c>
      <c r="H107" s="75" t="s">
        <v>2019</v>
      </c>
      <c r="I107" s="75" t="s">
        <v>2080</v>
      </c>
      <c r="J107" s="36" t="s">
        <v>2081</v>
      </c>
      <c r="K107" s="36" t="s">
        <v>2081</v>
      </c>
      <c r="L107" s="37" t="s">
        <v>2082</v>
      </c>
      <c r="M107" s="37" t="s">
        <v>2083</v>
      </c>
      <c r="N107" s="38">
        <v>1311.0</v>
      </c>
      <c r="O107" s="38">
        <v>5.0</v>
      </c>
      <c r="P107" s="36" t="s">
        <v>74</v>
      </c>
      <c r="Q107" s="37" t="s">
        <v>2084</v>
      </c>
      <c r="R107" s="77">
        <v>29267.0</v>
      </c>
      <c r="S107" s="78" t="s">
        <v>2085</v>
      </c>
      <c r="T107" s="78" t="s">
        <v>2086</v>
      </c>
      <c r="U107" s="78" t="s">
        <v>2087</v>
      </c>
      <c r="V107" s="77">
        <v>1.0</v>
      </c>
      <c r="W107" s="77">
        <v>32.0</v>
      </c>
      <c r="X107" s="78" t="s">
        <v>2088</v>
      </c>
      <c r="Y107" s="77" t="s">
        <v>2089</v>
      </c>
      <c r="Z107" s="78" t="s">
        <v>2090</v>
      </c>
      <c r="AA107" s="39"/>
      <c r="AB107" s="39"/>
      <c r="AC107" s="39"/>
      <c r="AD107" s="40"/>
      <c r="AE107" s="40"/>
      <c r="AF107" s="40"/>
      <c r="AG107" s="39"/>
      <c r="AH107" s="40"/>
      <c r="AI107" s="40"/>
      <c r="AJ107" s="40"/>
      <c r="AK107" s="41"/>
      <c r="AL107" s="40"/>
      <c r="AM107" s="40"/>
      <c r="AN107" s="40"/>
      <c r="AO107" s="40"/>
      <c r="AP107" s="40"/>
      <c r="AQ107" s="79" t="s">
        <v>2091</v>
      </c>
      <c r="AR107" s="43"/>
      <c r="AS107" s="43"/>
      <c r="AT107" s="43"/>
      <c r="AU107" s="39"/>
      <c r="AV107" s="39"/>
      <c r="AW107" s="35"/>
      <c r="AX107" s="39"/>
      <c r="AY107" s="39"/>
      <c r="AZ107" s="39"/>
      <c r="BA107" s="39"/>
      <c r="BB107" s="39"/>
      <c r="BC107" s="39"/>
      <c r="BD107" s="39"/>
      <c r="BE107" s="56"/>
      <c r="BF107" s="39"/>
      <c r="BG107" s="39"/>
      <c r="BH107" s="39"/>
      <c r="BI107" s="39"/>
      <c r="BJ107" s="39"/>
      <c r="BK107" s="39"/>
      <c r="BL107" s="39"/>
      <c r="BM107" s="39"/>
      <c r="BN107" s="39"/>
    </row>
    <row r="108">
      <c r="A108" s="47" t="s">
        <v>2092</v>
      </c>
      <c r="B108" s="47" t="s">
        <v>2093</v>
      </c>
      <c r="C108" s="81" t="s">
        <v>477</v>
      </c>
      <c r="D108" s="35" t="s">
        <v>64</v>
      </c>
      <c r="E108" s="75" t="s">
        <v>2017</v>
      </c>
      <c r="F108" s="76">
        <v>39630.0</v>
      </c>
      <c r="G108" s="35" t="s">
        <v>2018</v>
      </c>
      <c r="H108" s="75" t="s">
        <v>2019</v>
      </c>
      <c r="I108" s="75" t="s">
        <v>106</v>
      </c>
      <c r="J108" s="36" t="s">
        <v>2094</v>
      </c>
      <c r="K108" s="36" t="s">
        <v>2094</v>
      </c>
      <c r="L108" s="37" t="s">
        <v>2095</v>
      </c>
      <c r="M108" s="37" t="s">
        <v>2096</v>
      </c>
      <c r="N108" s="38">
        <v>5104.0</v>
      </c>
      <c r="O108" s="38">
        <v>23.0</v>
      </c>
      <c r="P108" s="36" t="s">
        <v>74</v>
      </c>
      <c r="Q108" s="37" t="s">
        <v>2097</v>
      </c>
      <c r="R108" s="82">
        <v>15124.0</v>
      </c>
      <c r="S108" s="83" t="s">
        <v>2098</v>
      </c>
      <c r="T108" s="83" t="s">
        <v>2099</v>
      </c>
      <c r="U108" s="83" t="s">
        <v>2100</v>
      </c>
      <c r="V108" s="82">
        <v>1.0</v>
      </c>
      <c r="W108" s="82">
        <v>97.0</v>
      </c>
      <c r="X108" s="83" t="s">
        <v>2101</v>
      </c>
      <c r="Y108" s="82" t="s">
        <v>215</v>
      </c>
      <c r="Z108" s="83" t="s">
        <v>2102</v>
      </c>
      <c r="AA108" s="36" t="s">
        <v>2094</v>
      </c>
      <c r="AB108" s="36" t="s">
        <v>2094</v>
      </c>
      <c r="AC108" s="38">
        <v>6.5598936E7</v>
      </c>
      <c r="AD108" s="49" t="s">
        <v>2103</v>
      </c>
      <c r="AE108" s="49" t="s">
        <v>2104</v>
      </c>
      <c r="AF108" s="49" t="s">
        <v>2105</v>
      </c>
      <c r="AG108" s="36" t="s">
        <v>215</v>
      </c>
      <c r="AH108" s="49" t="s">
        <v>2106</v>
      </c>
      <c r="AI108" s="49" t="s">
        <v>2107</v>
      </c>
      <c r="AJ108" s="49" t="s">
        <v>2108</v>
      </c>
      <c r="AK108" s="50">
        <v>784953.0</v>
      </c>
      <c r="AL108" s="51" t="s">
        <v>2109</v>
      </c>
      <c r="AM108" s="51" t="s">
        <v>2110</v>
      </c>
      <c r="AN108" s="51" t="s">
        <v>2111</v>
      </c>
      <c r="AO108" s="51" t="s">
        <v>2112</v>
      </c>
      <c r="AP108" s="51" t="s">
        <v>2113</v>
      </c>
      <c r="AQ108" s="51" t="s">
        <v>2114</v>
      </c>
      <c r="AR108" s="51" t="s">
        <v>2115</v>
      </c>
      <c r="AS108" s="51" t="s">
        <v>2116</v>
      </c>
      <c r="AT108" s="51" t="s">
        <v>132</v>
      </c>
      <c r="AU108" s="39"/>
      <c r="AV108" s="39"/>
      <c r="AW108" s="35"/>
      <c r="AX108" s="39"/>
      <c r="AY108" s="39"/>
      <c r="AZ108" s="39"/>
      <c r="BA108" s="39"/>
      <c r="BB108" s="39"/>
      <c r="BC108" s="39"/>
      <c r="BD108" s="39"/>
      <c r="BE108" s="56"/>
      <c r="BF108" s="39"/>
      <c r="BG108" s="39"/>
      <c r="BH108" s="39"/>
      <c r="BI108" s="39"/>
      <c r="BJ108" s="39"/>
      <c r="BK108" s="39"/>
      <c r="BL108" s="39"/>
      <c r="BM108" s="39"/>
      <c r="BN108" s="39"/>
    </row>
    <row r="109">
      <c r="A109" s="33"/>
      <c r="B109" s="33" t="s">
        <v>2117</v>
      </c>
      <c r="C109" s="34"/>
      <c r="D109" s="35" t="s">
        <v>64</v>
      </c>
      <c r="E109" s="53" t="s">
        <v>2118</v>
      </c>
      <c r="F109" s="35" t="s">
        <v>2119</v>
      </c>
      <c r="G109" s="35" t="s">
        <v>2018</v>
      </c>
      <c r="H109" s="75" t="s">
        <v>2019</v>
      </c>
      <c r="I109" s="35" t="s">
        <v>2020</v>
      </c>
      <c r="J109" s="36" t="s">
        <v>2120</v>
      </c>
      <c r="K109" s="36" t="s">
        <v>2120</v>
      </c>
      <c r="L109" s="37" t="s">
        <v>2121</v>
      </c>
      <c r="M109" s="37" t="s">
        <v>2122</v>
      </c>
      <c r="N109" s="38">
        <v>38.0</v>
      </c>
      <c r="O109" s="38">
        <v>3.0</v>
      </c>
      <c r="P109" s="36" t="s">
        <v>74</v>
      </c>
      <c r="Q109" s="37" t="s">
        <v>2123</v>
      </c>
      <c r="R109" s="77">
        <v>5210.0</v>
      </c>
      <c r="S109" s="78" t="s">
        <v>2124</v>
      </c>
      <c r="T109" s="78" t="s">
        <v>2125</v>
      </c>
      <c r="U109" s="78" t="s">
        <v>2126</v>
      </c>
      <c r="V109" s="77">
        <v>0.0</v>
      </c>
      <c r="W109" s="77">
        <v>22.0</v>
      </c>
      <c r="X109" s="78" t="s">
        <v>2127</v>
      </c>
      <c r="Y109" s="77" t="s">
        <v>2128</v>
      </c>
      <c r="Z109" s="78" t="s">
        <v>2129</v>
      </c>
      <c r="AA109" s="39"/>
      <c r="AB109" s="39"/>
      <c r="AC109" s="39"/>
      <c r="AD109" s="40"/>
      <c r="AE109" s="40"/>
      <c r="AF109" s="40"/>
      <c r="AG109" s="39"/>
      <c r="AH109" s="40"/>
      <c r="AI109" s="40"/>
      <c r="AJ109" s="40"/>
      <c r="AK109" s="41"/>
      <c r="AL109" s="40"/>
      <c r="AM109" s="40"/>
      <c r="AN109" s="40"/>
      <c r="AO109" s="40"/>
      <c r="AP109" s="40"/>
      <c r="AQ109" s="84" t="s">
        <v>2130</v>
      </c>
      <c r="AR109" s="43"/>
      <c r="AS109" s="43"/>
      <c r="AT109" s="43"/>
      <c r="AU109" s="39"/>
      <c r="AV109" s="39"/>
      <c r="AW109" s="35"/>
      <c r="AX109" s="39"/>
      <c r="AY109" s="39"/>
      <c r="AZ109" s="39"/>
      <c r="BA109" s="39"/>
      <c r="BB109" s="39"/>
      <c r="BC109" s="39"/>
      <c r="BD109" s="39"/>
      <c r="BE109" s="56"/>
      <c r="BF109" s="39"/>
      <c r="BG109" s="39"/>
      <c r="BH109" s="39"/>
      <c r="BI109" s="39"/>
      <c r="BJ109" s="39"/>
      <c r="BK109" s="39"/>
      <c r="BL109" s="39"/>
      <c r="BM109" s="39"/>
      <c r="BN109" s="39"/>
    </row>
    <row r="110">
      <c r="A110" s="33"/>
      <c r="B110" s="33" t="s">
        <v>2131</v>
      </c>
      <c r="C110" s="34"/>
      <c r="D110" s="35" t="s">
        <v>64</v>
      </c>
      <c r="E110" s="53" t="s">
        <v>2118</v>
      </c>
      <c r="F110" s="35" t="s">
        <v>2132</v>
      </c>
      <c r="G110" s="35" t="s">
        <v>2018</v>
      </c>
      <c r="H110" s="75" t="s">
        <v>2019</v>
      </c>
      <c r="I110" s="35" t="s">
        <v>69</v>
      </c>
      <c r="J110" s="36" t="s">
        <v>2133</v>
      </c>
      <c r="K110" s="36" t="s">
        <v>2133</v>
      </c>
      <c r="L110" s="37" t="s">
        <v>2134</v>
      </c>
      <c r="M110" s="37" t="s">
        <v>2135</v>
      </c>
      <c r="N110" s="38">
        <v>810.0</v>
      </c>
      <c r="O110" s="38">
        <v>114.0</v>
      </c>
      <c r="P110" s="36" t="s">
        <v>240</v>
      </c>
      <c r="Q110" s="37" t="s">
        <v>2136</v>
      </c>
      <c r="R110" s="82">
        <v>22807.0</v>
      </c>
      <c r="S110" s="83" t="s">
        <v>2137</v>
      </c>
      <c r="T110" s="83" t="s">
        <v>2138</v>
      </c>
      <c r="U110" s="83" t="s">
        <v>2139</v>
      </c>
      <c r="V110" s="82">
        <v>1.0</v>
      </c>
      <c r="W110" s="82">
        <v>69.0</v>
      </c>
      <c r="X110" s="83" t="s">
        <v>2140</v>
      </c>
      <c r="Y110" s="82" t="s">
        <v>2141</v>
      </c>
      <c r="Z110" s="83" t="s">
        <v>2142</v>
      </c>
      <c r="AA110" s="39"/>
      <c r="AB110" s="39"/>
      <c r="AC110" s="39"/>
      <c r="AD110" s="40"/>
      <c r="AE110" s="40"/>
      <c r="AF110" s="40"/>
      <c r="AG110" s="39"/>
      <c r="AH110" s="40"/>
      <c r="AI110" s="40"/>
      <c r="AJ110" s="40"/>
      <c r="AK110" s="41"/>
      <c r="AL110" s="40"/>
      <c r="AM110" s="40"/>
      <c r="AN110" s="40"/>
      <c r="AO110" s="40"/>
      <c r="AP110" s="40"/>
      <c r="AQ110" s="84" t="s">
        <v>1803</v>
      </c>
      <c r="AR110" s="43"/>
      <c r="AS110" s="43"/>
      <c r="AT110" s="43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56"/>
      <c r="BF110" s="39"/>
      <c r="BG110" s="39"/>
      <c r="BH110" s="39"/>
      <c r="BI110" s="39"/>
      <c r="BJ110" s="39"/>
      <c r="BK110" s="39"/>
      <c r="BL110" s="39"/>
      <c r="BM110" s="39"/>
      <c r="BN110" s="39"/>
    </row>
    <row r="111">
      <c r="A111" s="33"/>
      <c r="B111" s="33" t="s">
        <v>2143</v>
      </c>
      <c r="C111" s="34"/>
      <c r="D111" s="35" t="s">
        <v>64</v>
      </c>
      <c r="E111" s="53" t="s">
        <v>2118</v>
      </c>
      <c r="F111" s="35" t="s">
        <v>2144</v>
      </c>
      <c r="G111" s="35" t="s">
        <v>2018</v>
      </c>
      <c r="H111" s="75" t="s">
        <v>2145</v>
      </c>
      <c r="I111" s="35" t="s">
        <v>2080</v>
      </c>
      <c r="J111" s="36" t="s">
        <v>2146</v>
      </c>
      <c r="K111" s="36" t="s">
        <v>2146</v>
      </c>
      <c r="L111" s="37" t="s">
        <v>2147</v>
      </c>
      <c r="M111" s="37" t="s">
        <v>2148</v>
      </c>
      <c r="N111" s="38">
        <v>12.0</v>
      </c>
      <c r="O111" s="38">
        <v>3.0</v>
      </c>
      <c r="P111" s="36" t="s">
        <v>240</v>
      </c>
      <c r="Q111" s="37" t="s">
        <v>2149</v>
      </c>
      <c r="R111" s="85">
        <v>414.0</v>
      </c>
      <c r="S111" s="86" t="s">
        <v>2150</v>
      </c>
      <c r="T111" s="86" t="s">
        <v>2151</v>
      </c>
      <c r="U111" s="86" t="s">
        <v>2152</v>
      </c>
      <c r="V111" s="85">
        <v>0.0</v>
      </c>
      <c r="W111" s="85">
        <v>8.0</v>
      </c>
      <c r="X111" s="86" t="s">
        <v>2153</v>
      </c>
      <c r="Y111" s="85" t="s">
        <v>2154</v>
      </c>
      <c r="Z111" s="86" t="s">
        <v>2155</v>
      </c>
      <c r="AA111" s="39"/>
      <c r="AB111" s="39"/>
      <c r="AC111" s="39"/>
      <c r="AD111" s="40"/>
      <c r="AE111" s="40"/>
      <c r="AF111" s="40"/>
      <c r="AG111" s="39"/>
      <c r="AH111" s="40"/>
      <c r="AI111" s="40"/>
      <c r="AJ111" s="40"/>
      <c r="AK111" s="41"/>
      <c r="AL111" s="40"/>
      <c r="AM111" s="40"/>
      <c r="AN111" s="40"/>
      <c r="AO111" s="40"/>
      <c r="AP111" s="40"/>
      <c r="AQ111" s="87">
        <v>0.0</v>
      </c>
      <c r="AR111" s="43"/>
      <c r="AS111" s="43"/>
      <c r="AT111" s="43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56"/>
      <c r="BF111" s="39"/>
      <c r="BG111" s="39"/>
      <c r="BH111" s="39"/>
      <c r="BI111" s="39"/>
      <c r="BJ111" s="39"/>
      <c r="BK111" s="39"/>
      <c r="BL111" s="39"/>
      <c r="BM111" s="39"/>
      <c r="BN111" s="39"/>
    </row>
    <row r="112">
      <c r="A112" s="33"/>
      <c r="B112" s="33" t="s">
        <v>2156</v>
      </c>
      <c r="C112" s="34"/>
      <c r="D112" s="35" t="s">
        <v>64</v>
      </c>
      <c r="E112" s="53" t="s">
        <v>2118</v>
      </c>
      <c r="F112" s="35" t="s">
        <v>2157</v>
      </c>
      <c r="G112" s="35" t="s">
        <v>2018</v>
      </c>
      <c r="H112" s="75" t="s">
        <v>2019</v>
      </c>
      <c r="I112" s="35" t="s">
        <v>69</v>
      </c>
      <c r="J112" s="36" t="s">
        <v>2158</v>
      </c>
      <c r="K112" s="36" t="s">
        <v>2158</v>
      </c>
      <c r="L112" s="37" t="s">
        <v>2159</v>
      </c>
      <c r="M112" s="37" t="s">
        <v>2160</v>
      </c>
      <c r="N112" s="38">
        <v>2825.0</v>
      </c>
      <c r="O112" s="38">
        <v>359.0</v>
      </c>
      <c r="P112" s="36" t="s">
        <v>240</v>
      </c>
      <c r="Q112" s="37" t="s">
        <v>2161</v>
      </c>
      <c r="R112" s="82">
        <v>26411.0</v>
      </c>
      <c r="S112" s="83" t="s">
        <v>2162</v>
      </c>
      <c r="T112" s="83" t="s">
        <v>2163</v>
      </c>
      <c r="U112" s="83" t="s">
        <v>2164</v>
      </c>
      <c r="V112" s="82">
        <v>2.0</v>
      </c>
      <c r="W112" s="82">
        <v>105.0</v>
      </c>
      <c r="X112" s="83" t="s">
        <v>2165</v>
      </c>
      <c r="Y112" s="82" t="s">
        <v>2166</v>
      </c>
      <c r="Z112" s="83" t="s">
        <v>2167</v>
      </c>
      <c r="AA112" s="39"/>
      <c r="AB112" s="39"/>
      <c r="AC112" s="39"/>
      <c r="AD112" s="40"/>
      <c r="AE112" s="40"/>
      <c r="AF112" s="40"/>
      <c r="AG112" s="39"/>
      <c r="AH112" s="40"/>
      <c r="AI112" s="40"/>
      <c r="AJ112" s="40"/>
      <c r="AK112" s="41"/>
      <c r="AL112" s="40"/>
      <c r="AM112" s="40"/>
      <c r="AN112" s="40"/>
      <c r="AO112" s="40"/>
      <c r="AP112" s="40"/>
      <c r="AQ112" s="84" t="s">
        <v>312</v>
      </c>
      <c r="AR112" s="43"/>
      <c r="AS112" s="43"/>
      <c r="AT112" s="43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56"/>
      <c r="BF112" s="39"/>
      <c r="BG112" s="39"/>
      <c r="BH112" s="39"/>
      <c r="BI112" s="39"/>
      <c r="BJ112" s="39"/>
      <c r="BK112" s="39"/>
      <c r="BL112" s="39"/>
      <c r="BM112" s="39"/>
      <c r="BN112" s="39"/>
    </row>
    <row r="113">
      <c r="A113" s="47" t="s">
        <v>2168</v>
      </c>
      <c r="B113" s="47" t="s">
        <v>2169</v>
      </c>
      <c r="C113" s="81" t="s">
        <v>477</v>
      </c>
      <c r="D113" s="35" t="s">
        <v>64</v>
      </c>
      <c r="E113" s="53" t="s">
        <v>2118</v>
      </c>
      <c r="F113" s="35" t="s">
        <v>2170</v>
      </c>
      <c r="G113" s="35" t="s">
        <v>2018</v>
      </c>
      <c r="H113" s="75" t="s">
        <v>2019</v>
      </c>
      <c r="I113" s="35" t="s">
        <v>69</v>
      </c>
      <c r="J113" s="36" t="s">
        <v>2171</v>
      </c>
      <c r="K113" s="36" t="s">
        <v>2171</v>
      </c>
      <c r="L113" s="37" t="s">
        <v>2172</v>
      </c>
      <c r="M113" s="37" t="s">
        <v>2173</v>
      </c>
      <c r="N113" s="38">
        <v>10055.0</v>
      </c>
      <c r="O113" s="38">
        <v>68.0</v>
      </c>
      <c r="P113" s="36" t="s">
        <v>74</v>
      </c>
      <c r="Q113" s="37" t="s">
        <v>2174</v>
      </c>
      <c r="R113" s="82">
        <v>12755.0</v>
      </c>
      <c r="S113" s="83" t="s">
        <v>2175</v>
      </c>
      <c r="T113" s="83" t="s">
        <v>2176</v>
      </c>
      <c r="U113" s="83" t="s">
        <v>2177</v>
      </c>
      <c r="V113" s="82">
        <v>0.0</v>
      </c>
      <c r="W113" s="82">
        <v>112.0</v>
      </c>
      <c r="X113" s="83" t="s">
        <v>2178</v>
      </c>
      <c r="Y113" s="82" t="s">
        <v>215</v>
      </c>
      <c r="Z113" s="83" t="s">
        <v>2106</v>
      </c>
      <c r="AA113" s="36" t="s">
        <v>2171</v>
      </c>
      <c r="AB113" s="36" t="s">
        <v>2171</v>
      </c>
      <c r="AC113" s="38">
        <v>8.3431861E7</v>
      </c>
      <c r="AD113" s="49" t="s">
        <v>2179</v>
      </c>
      <c r="AE113" s="49" t="s">
        <v>2180</v>
      </c>
      <c r="AF113" s="49" t="s">
        <v>2181</v>
      </c>
      <c r="AG113" s="36" t="s">
        <v>215</v>
      </c>
      <c r="AH113" s="49" t="s">
        <v>2106</v>
      </c>
      <c r="AI113" s="49" t="s">
        <v>2182</v>
      </c>
      <c r="AJ113" s="49" t="s">
        <v>2183</v>
      </c>
      <c r="AK113" s="50">
        <v>838772.0</v>
      </c>
      <c r="AL113" s="51" t="s">
        <v>2184</v>
      </c>
      <c r="AM113" s="51" t="s">
        <v>2185</v>
      </c>
      <c r="AN113" s="51" t="s">
        <v>2186</v>
      </c>
      <c r="AO113" s="51" t="s">
        <v>2187</v>
      </c>
      <c r="AP113" s="51" t="s">
        <v>2188</v>
      </c>
      <c r="AQ113" s="51" t="s">
        <v>2189</v>
      </c>
      <c r="AR113" s="51" t="s">
        <v>2190</v>
      </c>
      <c r="AS113" s="51" t="s">
        <v>2191</v>
      </c>
      <c r="AT113" s="51" t="s">
        <v>132</v>
      </c>
      <c r="AU113" s="39"/>
      <c r="AV113" s="39"/>
      <c r="AW113" s="35"/>
      <c r="AX113" s="39"/>
      <c r="AY113" s="39"/>
      <c r="AZ113" s="39"/>
      <c r="BA113" s="39"/>
      <c r="BB113" s="39"/>
      <c r="BC113" s="39"/>
      <c r="BD113" s="39"/>
      <c r="BE113" s="56"/>
      <c r="BF113" s="39"/>
      <c r="BG113" s="39"/>
      <c r="BH113" s="39"/>
      <c r="BI113" s="39"/>
      <c r="BJ113" s="39"/>
      <c r="BK113" s="39"/>
      <c r="BL113" s="39"/>
      <c r="BM113" s="39"/>
      <c r="BN113" s="39"/>
    </row>
    <row r="114">
      <c r="A114" s="33"/>
      <c r="B114" s="33" t="s">
        <v>2192</v>
      </c>
      <c r="C114" s="34"/>
      <c r="D114" s="35" t="s">
        <v>64</v>
      </c>
      <c r="E114" s="53" t="s">
        <v>2118</v>
      </c>
      <c r="F114" s="35" t="s">
        <v>2193</v>
      </c>
      <c r="G114" s="35" t="s">
        <v>2018</v>
      </c>
      <c r="H114" s="75" t="s">
        <v>2019</v>
      </c>
      <c r="I114" s="35" t="s">
        <v>2080</v>
      </c>
      <c r="J114" s="36" t="s">
        <v>2194</v>
      </c>
      <c r="K114" s="36" t="s">
        <v>2194</v>
      </c>
      <c r="L114" s="37" t="s">
        <v>2195</v>
      </c>
      <c r="M114" s="37" t="s">
        <v>2196</v>
      </c>
      <c r="N114" s="38">
        <v>27.0</v>
      </c>
      <c r="O114" s="38">
        <v>7.0</v>
      </c>
      <c r="P114" s="36" t="s">
        <v>240</v>
      </c>
      <c r="Q114" s="37" t="s">
        <v>2197</v>
      </c>
      <c r="R114" s="85">
        <v>374.0</v>
      </c>
      <c r="S114" s="86" t="s">
        <v>2198</v>
      </c>
      <c r="T114" s="86" t="s">
        <v>2199</v>
      </c>
      <c r="U114" s="86" t="s">
        <v>2200</v>
      </c>
      <c r="V114" s="85">
        <v>0.0</v>
      </c>
      <c r="W114" s="85">
        <v>7.0</v>
      </c>
      <c r="X114" s="86" t="s">
        <v>2201</v>
      </c>
      <c r="Y114" s="85" t="s">
        <v>2202</v>
      </c>
      <c r="Z114" s="86" t="s">
        <v>2203</v>
      </c>
      <c r="AA114" s="39"/>
      <c r="AB114" s="39"/>
      <c r="AC114" s="39"/>
      <c r="AD114" s="40"/>
      <c r="AE114" s="40"/>
      <c r="AF114" s="40"/>
      <c r="AG114" s="39"/>
      <c r="AH114" s="40"/>
      <c r="AI114" s="40"/>
      <c r="AJ114" s="40"/>
      <c r="AK114" s="41"/>
      <c r="AL114" s="40"/>
      <c r="AM114" s="40"/>
      <c r="AN114" s="40"/>
      <c r="AO114" s="40"/>
      <c r="AP114" s="40"/>
      <c r="AQ114" s="87">
        <v>0.0</v>
      </c>
      <c r="AR114" s="43"/>
      <c r="AS114" s="43"/>
      <c r="AT114" s="43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56"/>
      <c r="BF114" s="39"/>
      <c r="BG114" s="39"/>
      <c r="BH114" s="39"/>
      <c r="BI114" s="39"/>
      <c r="BJ114" s="39"/>
      <c r="BK114" s="39"/>
      <c r="BL114" s="39"/>
      <c r="BM114" s="39"/>
      <c r="BN114" s="39"/>
    </row>
    <row r="115">
      <c r="A115" s="33"/>
      <c r="B115" s="33" t="s">
        <v>2204</v>
      </c>
      <c r="C115" s="34"/>
      <c r="D115" s="35" t="s">
        <v>64</v>
      </c>
      <c r="E115" s="53" t="s">
        <v>2118</v>
      </c>
      <c r="F115" s="35" t="s">
        <v>2205</v>
      </c>
      <c r="G115" s="35" t="s">
        <v>2018</v>
      </c>
      <c r="H115" s="75" t="s">
        <v>2019</v>
      </c>
      <c r="I115" s="35" t="s">
        <v>2206</v>
      </c>
      <c r="J115" s="36" t="s">
        <v>2207</v>
      </c>
      <c r="K115" s="36" t="s">
        <v>2207</v>
      </c>
      <c r="L115" s="37" t="s">
        <v>2208</v>
      </c>
      <c r="M115" s="37" t="s">
        <v>2209</v>
      </c>
      <c r="N115" s="38">
        <v>988.0</v>
      </c>
      <c r="O115" s="38">
        <v>127.0</v>
      </c>
      <c r="P115" s="36" t="s">
        <v>240</v>
      </c>
      <c r="Q115" s="37" t="s">
        <v>2210</v>
      </c>
      <c r="R115" s="82">
        <v>6419.0</v>
      </c>
      <c r="S115" s="83" t="s">
        <v>2211</v>
      </c>
      <c r="T115" s="83" t="s">
        <v>2212</v>
      </c>
      <c r="U115" s="83" t="s">
        <v>2213</v>
      </c>
      <c r="V115" s="82">
        <v>1.0</v>
      </c>
      <c r="W115" s="82">
        <v>56.0</v>
      </c>
      <c r="X115" s="83" t="s">
        <v>2214</v>
      </c>
      <c r="Y115" s="82" t="s">
        <v>1897</v>
      </c>
      <c r="Z115" s="83" t="s">
        <v>2215</v>
      </c>
      <c r="AA115" s="39"/>
      <c r="AB115" s="39"/>
      <c r="AC115" s="39"/>
      <c r="AD115" s="40"/>
      <c r="AE115" s="40"/>
      <c r="AF115" s="40"/>
      <c r="AG115" s="39"/>
      <c r="AH115" s="40"/>
      <c r="AI115" s="40"/>
      <c r="AJ115" s="40"/>
      <c r="AK115" s="41"/>
      <c r="AL115" s="40"/>
      <c r="AM115" s="40"/>
      <c r="AN115" s="40"/>
      <c r="AO115" s="40"/>
      <c r="AP115" s="40"/>
      <c r="AQ115" s="84" t="s">
        <v>1146</v>
      </c>
      <c r="AR115" s="43"/>
      <c r="AS115" s="43"/>
      <c r="AT115" s="43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56"/>
      <c r="BF115" s="39"/>
      <c r="BG115" s="39"/>
      <c r="BH115" s="39"/>
      <c r="BI115" s="39"/>
      <c r="BJ115" s="39"/>
      <c r="BK115" s="39"/>
      <c r="BL115" s="39"/>
      <c r="BM115" s="39"/>
      <c r="BN115" s="39"/>
    </row>
    <row r="116">
      <c r="A116" s="33"/>
      <c r="B116" s="33" t="s">
        <v>2216</v>
      </c>
      <c r="C116" s="34"/>
      <c r="D116" s="35" t="s">
        <v>64</v>
      </c>
      <c r="E116" s="53" t="s">
        <v>2118</v>
      </c>
      <c r="F116" s="35" t="s">
        <v>2217</v>
      </c>
      <c r="G116" s="35" t="s">
        <v>2018</v>
      </c>
      <c r="H116" s="75" t="s">
        <v>2019</v>
      </c>
      <c r="I116" s="35" t="s">
        <v>69</v>
      </c>
      <c r="J116" s="36" t="s">
        <v>2218</v>
      </c>
      <c r="K116" s="36" t="s">
        <v>2218</v>
      </c>
      <c r="L116" s="37" t="s">
        <v>2219</v>
      </c>
      <c r="M116" s="37" t="s">
        <v>2220</v>
      </c>
      <c r="N116" s="38">
        <v>5216.0</v>
      </c>
      <c r="O116" s="38">
        <v>41.0</v>
      </c>
      <c r="P116" s="36" t="s">
        <v>74</v>
      </c>
      <c r="Q116" s="37" t="s">
        <v>2221</v>
      </c>
      <c r="R116" s="82">
        <v>27294.0</v>
      </c>
      <c r="S116" s="83" t="s">
        <v>2222</v>
      </c>
      <c r="T116" s="83" t="s">
        <v>2223</v>
      </c>
      <c r="U116" s="83" t="s">
        <v>2224</v>
      </c>
      <c r="V116" s="82">
        <v>1.0</v>
      </c>
      <c r="W116" s="82">
        <v>64.0</v>
      </c>
      <c r="X116" s="83" t="s">
        <v>2225</v>
      </c>
      <c r="Y116" s="82" t="s">
        <v>956</v>
      </c>
      <c r="Z116" s="83" t="s">
        <v>331</v>
      </c>
      <c r="AA116" s="39"/>
      <c r="AB116" s="39"/>
      <c r="AC116" s="39"/>
      <c r="AD116" s="40"/>
      <c r="AE116" s="40"/>
      <c r="AF116" s="40"/>
      <c r="AG116" s="39"/>
      <c r="AH116" s="40"/>
      <c r="AI116" s="40"/>
      <c r="AJ116" s="40"/>
      <c r="AK116" s="41"/>
      <c r="AL116" s="40"/>
      <c r="AM116" s="40"/>
      <c r="AN116" s="40"/>
      <c r="AO116" s="40"/>
      <c r="AP116" s="40"/>
      <c r="AQ116" s="84" t="s">
        <v>2013</v>
      </c>
      <c r="AR116" s="43"/>
      <c r="AS116" s="43"/>
      <c r="AT116" s="43"/>
      <c r="AU116" s="39"/>
      <c r="AV116" s="39"/>
      <c r="AW116" s="35"/>
      <c r="AX116" s="39"/>
      <c r="AY116" s="39"/>
      <c r="AZ116" s="39"/>
      <c r="BA116" s="39"/>
      <c r="BB116" s="39"/>
      <c r="BC116" s="39"/>
      <c r="BD116" s="39"/>
      <c r="BE116" s="56"/>
      <c r="BF116" s="39"/>
      <c r="BG116" s="39"/>
      <c r="BH116" s="39"/>
      <c r="BI116" s="39"/>
      <c r="BJ116" s="39"/>
      <c r="BK116" s="39"/>
      <c r="BL116" s="39"/>
      <c r="BM116" s="39"/>
      <c r="BN116" s="39"/>
    </row>
    <row r="117">
      <c r="A117" s="33"/>
      <c r="B117" s="33" t="s">
        <v>2226</v>
      </c>
      <c r="C117" s="34"/>
      <c r="D117" s="35" t="s">
        <v>64</v>
      </c>
      <c r="E117" s="53" t="s">
        <v>2118</v>
      </c>
      <c r="F117" s="35" t="s">
        <v>2227</v>
      </c>
      <c r="G117" s="35" t="s">
        <v>2018</v>
      </c>
      <c r="H117" s="75" t="s">
        <v>2019</v>
      </c>
      <c r="I117" s="35" t="s">
        <v>69</v>
      </c>
      <c r="J117" s="36" t="s">
        <v>2021</v>
      </c>
      <c r="K117" s="36" t="s">
        <v>2033</v>
      </c>
      <c r="L117" s="37" t="s">
        <v>2228</v>
      </c>
      <c r="M117" s="37" t="s">
        <v>2229</v>
      </c>
      <c r="N117" s="38">
        <v>1487.0</v>
      </c>
      <c r="O117" s="38">
        <v>186.0</v>
      </c>
      <c r="P117" s="36" t="s">
        <v>240</v>
      </c>
      <c r="Q117" s="37" t="s">
        <v>2230</v>
      </c>
      <c r="R117" s="82">
        <v>4005.0</v>
      </c>
      <c r="S117" s="83" t="s">
        <v>2231</v>
      </c>
      <c r="T117" s="83" t="s">
        <v>2232</v>
      </c>
      <c r="U117" s="83" t="s">
        <v>2233</v>
      </c>
      <c r="V117" s="82">
        <v>0.0</v>
      </c>
      <c r="W117" s="82">
        <v>29.0</v>
      </c>
      <c r="X117" s="83" t="s">
        <v>2234</v>
      </c>
      <c r="Y117" s="82" t="s">
        <v>2235</v>
      </c>
      <c r="Z117" s="83" t="s">
        <v>2236</v>
      </c>
      <c r="AA117" s="39"/>
      <c r="AB117" s="39"/>
      <c r="AC117" s="39"/>
      <c r="AD117" s="40"/>
      <c r="AE117" s="40"/>
      <c r="AF117" s="40"/>
      <c r="AG117" s="39"/>
      <c r="AH117" s="40"/>
      <c r="AI117" s="40"/>
      <c r="AJ117" s="40"/>
      <c r="AK117" s="41"/>
      <c r="AL117" s="40"/>
      <c r="AM117" s="40"/>
      <c r="AN117" s="40"/>
      <c r="AO117" s="40"/>
      <c r="AP117" s="40"/>
      <c r="AQ117" s="84" t="s">
        <v>1697</v>
      </c>
      <c r="AR117" s="43"/>
      <c r="AS117" s="43"/>
      <c r="AT117" s="43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56"/>
      <c r="BF117" s="39"/>
      <c r="BG117" s="39"/>
      <c r="BH117" s="39"/>
      <c r="BI117" s="39"/>
      <c r="BJ117" s="39"/>
      <c r="BK117" s="39"/>
      <c r="BL117" s="39"/>
      <c r="BM117" s="39"/>
      <c r="BN117" s="39"/>
    </row>
    <row r="118">
      <c r="A118" s="33"/>
      <c r="B118" s="33" t="s">
        <v>2237</v>
      </c>
      <c r="C118" s="34"/>
      <c r="D118" s="35" t="s">
        <v>64</v>
      </c>
      <c r="E118" s="53" t="s">
        <v>2118</v>
      </c>
      <c r="F118" s="35" t="s">
        <v>2238</v>
      </c>
      <c r="G118" s="35" t="s">
        <v>2018</v>
      </c>
      <c r="H118" s="75" t="s">
        <v>2019</v>
      </c>
      <c r="I118" s="35" t="s">
        <v>106</v>
      </c>
      <c r="J118" s="36" t="s">
        <v>2033</v>
      </c>
      <c r="K118" s="36" t="s">
        <v>2058</v>
      </c>
      <c r="L118" s="37" t="s">
        <v>2239</v>
      </c>
      <c r="M118" s="37" t="s">
        <v>2240</v>
      </c>
      <c r="N118" s="38">
        <v>2487.0</v>
      </c>
      <c r="O118" s="38">
        <v>28.0</v>
      </c>
      <c r="P118" s="36" t="s">
        <v>74</v>
      </c>
      <c r="Q118" s="37" t="s">
        <v>2241</v>
      </c>
      <c r="R118" s="82">
        <v>16146.0</v>
      </c>
      <c r="S118" s="83" t="s">
        <v>2242</v>
      </c>
      <c r="T118" s="83" t="s">
        <v>2243</v>
      </c>
      <c r="U118" s="83" t="s">
        <v>2244</v>
      </c>
      <c r="V118" s="82">
        <v>0.0</v>
      </c>
      <c r="W118" s="82">
        <v>52.0</v>
      </c>
      <c r="X118" s="83" t="s">
        <v>2245</v>
      </c>
      <c r="Y118" s="82" t="s">
        <v>2246</v>
      </c>
      <c r="Z118" s="83" t="s">
        <v>850</v>
      </c>
      <c r="AA118" s="39"/>
      <c r="AB118" s="39"/>
      <c r="AC118" s="39"/>
      <c r="AD118" s="40"/>
      <c r="AE118" s="40"/>
      <c r="AF118" s="40"/>
      <c r="AG118" s="39"/>
      <c r="AH118" s="40"/>
      <c r="AI118" s="40"/>
      <c r="AJ118" s="40"/>
      <c r="AK118" s="41"/>
      <c r="AL118" s="40"/>
      <c r="AM118" s="40"/>
      <c r="AN118" s="40"/>
      <c r="AO118" s="40"/>
      <c r="AP118" s="40"/>
      <c r="AQ118" s="84" t="s">
        <v>385</v>
      </c>
      <c r="AR118" s="43"/>
      <c r="AS118" s="43"/>
      <c r="AT118" s="43"/>
      <c r="AU118" s="39"/>
      <c r="AV118" s="39"/>
      <c r="AW118" s="35"/>
      <c r="AX118" s="39"/>
      <c r="AY118" s="39"/>
      <c r="AZ118" s="39"/>
      <c r="BA118" s="39"/>
      <c r="BB118" s="39"/>
      <c r="BC118" s="39"/>
      <c r="BD118" s="39"/>
      <c r="BE118" s="56"/>
      <c r="BF118" s="39"/>
      <c r="BG118" s="39"/>
      <c r="BH118" s="39"/>
      <c r="BI118" s="39"/>
      <c r="BJ118" s="39"/>
      <c r="BK118" s="39"/>
      <c r="BL118" s="39"/>
      <c r="BM118" s="39"/>
      <c r="BN118" s="39"/>
    </row>
    <row r="119">
      <c r="A119" s="33"/>
      <c r="B119" s="33" t="s">
        <v>2247</v>
      </c>
      <c r="C119" s="34"/>
      <c r="D119" s="35" t="s">
        <v>64</v>
      </c>
      <c r="E119" s="53" t="s">
        <v>2118</v>
      </c>
      <c r="F119" s="35" t="s">
        <v>2248</v>
      </c>
      <c r="G119" s="35" t="s">
        <v>2018</v>
      </c>
      <c r="H119" s="75" t="s">
        <v>2019</v>
      </c>
      <c r="I119" s="35" t="s">
        <v>2020</v>
      </c>
      <c r="J119" s="36" t="s">
        <v>2058</v>
      </c>
      <c r="K119" s="36" t="s">
        <v>2081</v>
      </c>
      <c r="L119" s="37" t="s">
        <v>2249</v>
      </c>
      <c r="M119" s="37" t="s">
        <v>2250</v>
      </c>
      <c r="N119" s="38">
        <v>16.0</v>
      </c>
      <c r="O119" s="38">
        <v>2.0</v>
      </c>
      <c r="P119" s="36" t="s">
        <v>240</v>
      </c>
      <c r="Q119" s="37" t="s">
        <v>2251</v>
      </c>
      <c r="R119" s="85">
        <v>104.0</v>
      </c>
      <c r="S119" s="86" t="s">
        <v>2252</v>
      </c>
      <c r="T119" s="86" t="s">
        <v>2253</v>
      </c>
      <c r="U119" s="86" t="s">
        <v>2254</v>
      </c>
      <c r="V119" s="85">
        <v>0.0</v>
      </c>
      <c r="W119" s="85">
        <v>4.0</v>
      </c>
      <c r="X119" s="86" t="s">
        <v>1641</v>
      </c>
      <c r="Y119" s="85" t="s">
        <v>1643</v>
      </c>
      <c r="Z119" s="86" t="s">
        <v>2255</v>
      </c>
      <c r="AA119" s="39"/>
      <c r="AB119" s="39"/>
      <c r="AC119" s="39"/>
      <c r="AD119" s="40"/>
      <c r="AE119" s="40"/>
      <c r="AF119" s="40"/>
      <c r="AG119" s="39"/>
      <c r="AH119" s="40"/>
      <c r="AI119" s="40"/>
      <c r="AJ119" s="40"/>
      <c r="AK119" s="41"/>
      <c r="AL119" s="40"/>
      <c r="AM119" s="40"/>
      <c r="AN119" s="40"/>
      <c r="AO119" s="40"/>
      <c r="AP119" s="40"/>
      <c r="AQ119" s="84" t="s">
        <v>1645</v>
      </c>
      <c r="AR119" s="43"/>
      <c r="AS119" s="43"/>
      <c r="AT119" s="43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56"/>
      <c r="BF119" s="39"/>
      <c r="BG119" s="39"/>
      <c r="BH119" s="39"/>
      <c r="BI119" s="39"/>
      <c r="BJ119" s="39"/>
      <c r="BK119" s="39"/>
      <c r="BL119" s="39"/>
      <c r="BM119" s="39"/>
      <c r="BN119" s="39"/>
    </row>
    <row r="120">
      <c r="A120" s="33"/>
      <c r="B120" s="33" t="s">
        <v>2256</v>
      </c>
      <c r="C120" s="34"/>
      <c r="D120" s="35" t="s">
        <v>64</v>
      </c>
      <c r="E120" s="53" t="s">
        <v>2118</v>
      </c>
      <c r="F120" s="35" t="s">
        <v>2257</v>
      </c>
      <c r="G120" s="35" t="s">
        <v>2018</v>
      </c>
      <c r="H120" s="75" t="s">
        <v>2019</v>
      </c>
      <c r="I120" s="35" t="s">
        <v>2020</v>
      </c>
      <c r="J120" s="36" t="s">
        <v>2081</v>
      </c>
      <c r="K120" s="36" t="s">
        <v>2094</v>
      </c>
      <c r="L120" s="37" t="s">
        <v>2258</v>
      </c>
      <c r="M120" s="37" t="s">
        <v>2259</v>
      </c>
      <c r="N120" s="38">
        <v>23.0</v>
      </c>
      <c r="O120" s="38">
        <v>1.0</v>
      </c>
      <c r="P120" s="36" t="s">
        <v>74</v>
      </c>
      <c r="Q120" s="37" t="s">
        <v>2260</v>
      </c>
      <c r="R120" s="85">
        <v>658.0</v>
      </c>
      <c r="S120" s="86" t="s">
        <v>2261</v>
      </c>
      <c r="T120" s="86" t="s">
        <v>2262</v>
      </c>
      <c r="U120" s="86" t="s">
        <v>2263</v>
      </c>
      <c r="V120" s="85">
        <v>0.0</v>
      </c>
      <c r="W120" s="85">
        <v>8.0</v>
      </c>
      <c r="X120" s="86" t="s">
        <v>2264</v>
      </c>
      <c r="Y120" s="85" t="s">
        <v>2265</v>
      </c>
      <c r="Z120" s="86" t="s">
        <v>2266</v>
      </c>
      <c r="AA120" s="39"/>
      <c r="AB120" s="39"/>
      <c r="AC120" s="39"/>
      <c r="AD120" s="40"/>
      <c r="AE120" s="40"/>
      <c r="AF120" s="40"/>
      <c r="AG120" s="39"/>
      <c r="AH120" s="40"/>
      <c r="AI120" s="40"/>
      <c r="AJ120" s="40"/>
      <c r="AK120" s="41"/>
      <c r="AL120" s="40"/>
      <c r="AM120" s="40"/>
      <c r="AN120" s="40"/>
      <c r="AO120" s="40"/>
      <c r="AP120" s="40"/>
      <c r="AQ120" s="87">
        <v>0.0</v>
      </c>
      <c r="AR120" s="43"/>
      <c r="AS120" s="43"/>
      <c r="AT120" s="43"/>
      <c r="AU120" s="39"/>
      <c r="AV120" s="39"/>
      <c r="AW120" s="35"/>
      <c r="AX120" s="39"/>
      <c r="AY120" s="39"/>
      <c r="AZ120" s="39"/>
      <c r="BA120" s="39"/>
      <c r="BB120" s="39"/>
      <c r="BC120" s="39"/>
      <c r="BD120" s="39"/>
      <c r="BE120" s="56"/>
      <c r="BF120" s="39"/>
      <c r="BG120" s="39"/>
      <c r="BH120" s="39"/>
      <c r="BI120" s="39"/>
      <c r="BJ120" s="39"/>
      <c r="BK120" s="39"/>
      <c r="BL120" s="39"/>
      <c r="BM120" s="39"/>
      <c r="BN120" s="39"/>
    </row>
    <row r="121">
      <c r="A121" s="33"/>
      <c r="B121" s="33" t="s">
        <v>2267</v>
      </c>
      <c r="C121" s="34"/>
      <c r="D121" s="35" t="s">
        <v>64</v>
      </c>
      <c r="E121" s="53" t="s">
        <v>2118</v>
      </c>
      <c r="F121" s="35" t="s">
        <v>2268</v>
      </c>
      <c r="G121" s="35" t="s">
        <v>2018</v>
      </c>
      <c r="H121" s="75" t="s">
        <v>2019</v>
      </c>
      <c r="I121" s="35" t="s">
        <v>2020</v>
      </c>
      <c r="J121" s="36" t="s">
        <v>2094</v>
      </c>
      <c r="K121" s="36" t="s">
        <v>2120</v>
      </c>
      <c r="L121" s="37" t="s">
        <v>2269</v>
      </c>
      <c r="M121" s="37" t="s">
        <v>2270</v>
      </c>
      <c r="N121" s="38">
        <v>88.0</v>
      </c>
      <c r="O121" s="38">
        <v>8.0</v>
      </c>
      <c r="P121" s="36" t="s">
        <v>240</v>
      </c>
      <c r="Q121" s="37" t="s">
        <v>2271</v>
      </c>
      <c r="R121" s="85">
        <v>3988.0</v>
      </c>
      <c r="S121" s="86" t="s">
        <v>2272</v>
      </c>
      <c r="T121" s="86" t="s">
        <v>2273</v>
      </c>
      <c r="U121" s="86" t="s">
        <v>2274</v>
      </c>
      <c r="V121" s="85">
        <v>0.0</v>
      </c>
      <c r="W121" s="85">
        <v>14.0</v>
      </c>
      <c r="X121" s="86" t="s">
        <v>2275</v>
      </c>
      <c r="Y121" s="85" t="s">
        <v>2276</v>
      </c>
      <c r="Z121" s="86" t="s">
        <v>2277</v>
      </c>
      <c r="AA121" s="39"/>
      <c r="AB121" s="39"/>
      <c r="AC121" s="39"/>
      <c r="AD121" s="40"/>
      <c r="AE121" s="40"/>
      <c r="AF121" s="40"/>
      <c r="AG121" s="39"/>
      <c r="AH121" s="40"/>
      <c r="AI121" s="40"/>
      <c r="AJ121" s="40"/>
      <c r="AK121" s="41"/>
      <c r="AL121" s="40"/>
      <c r="AM121" s="40"/>
      <c r="AN121" s="40"/>
      <c r="AO121" s="40"/>
      <c r="AP121" s="40"/>
      <c r="AQ121" s="79" t="s">
        <v>366</v>
      </c>
      <c r="AR121" s="43"/>
      <c r="AS121" s="43"/>
      <c r="AT121" s="43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56"/>
      <c r="BF121" s="39"/>
      <c r="BG121" s="39"/>
      <c r="BH121" s="39"/>
      <c r="BI121" s="39"/>
      <c r="BJ121" s="39"/>
      <c r="BK121" s="39"/>
      <c r="BL121" s="39"/>
      <c r="BM121" s="39"/>
      <c r="BN121" s="39"/>
    </row>
    <row r="122">
      <c r="A122" s="47" t="s">
        <v>2278</v>
      </c>
      <c r="B122" s="47" t="s">
        <v>2279</v>
      </c>
      <c r="C122" s="34"/>
      <c r="D122" s="35" t="s">
        <v>64</v>
      </c>
      <c r="E122" s="53" t="s">
        <v>2118</v>
      </c>
      <c r="F122" s="35" t="s">
        <v>2280</v>
      </c>
      <c r="G122" s="35" t="s">
        <v>2018</v>
      </c>
      <c r="H122" s="75" t="s">
        <v>2019</v>
      </c>
      <c r="I122" s="35" t="s">
        <v>2281</v>
      </c>
      <c r="J122" s="36" t="s">
        <v>2120</v>
      </c>
      <c r="K122" s="36" t="s">
        <v>2133</v>
      </c>
      <c r="L122" s="37" t="s">
        <v>2282</v>
      </c>
      <c r="M122" s="37" t="s">
        <v>2283</v>
      </c>
      <c r="N122" s="38">
        <v>3006.0</v>
      </c>
      <c r="O122" s="38">
        <v>389.0</v>
      </c>
      <c r="P122" s="36" t="s">
        <v>240</v>
      </c>
      <c r="Q122" s="37" t="s">
        <v>2284</v>
      </c>
      <c r="R122" s="82">
        <v>67518.0</v>
      </c>
      <c r="S122" s="83" t="s">
        <v>2285</v>
      </c>
      <c r="T122" s="83" t="s">
        <v>2286</v>
      </c>
      <c r="U122" s="83" t="s">
        <v>2287</v>
      </c>
      <c r="V122" s="82">
        <v>3.0</v>
      </c>
      <c r="W122" s="82">
        <v>58.0</v>
      </c>
      <c r="X122" s="83" t="s">
        <v>2288</v>
      </c>
      <c r="Y122" s="82" t="s">
        <v>2289</v>
      </c>
      <c r="Z122" s="83" t="s">
        <v>2290</v>
      </c>
      <c r="AA122" s="36" t="s">
        <v>2120</v>
      </c>
      <c r="AB122" s="36" t="s">
        <v>2133</v>
      </c>
      <c r="AC122" s="38">
        <v>2266379.0</v>
      </c>
      <c r="AD122" s="49" t="s">
        <v>2291</v>
      </c>
      <c r="AE122" s="49" t="s">
        <v>2292</v>
      </c>
      <c r="AF122" s="49" t="s">
        <v>2293</v>
      </c>
      <c r="AG122" s="36" t="s">
        <v>2289</v>
      </c>
      <c r="AH122" s="49" t="s">
        <v>2294</v>
      </c>
      <c r="AI122" s="49" t="s">
        <v>2295</v>
      </c>
      <c r="AJ122" s="49" t="s">
        <v>2296</v>
      </c>
      <c r="AK122" s="50">
        <v>40623.0</v>
      </c>
      <c r="AL122" s="51" t="s">
        <v>730</v>
      </c>
      <c r="AM122" s="51" t="s">
        <v>2297</v>
      </c>
      <c r="AN122" s="51" t="s">
        <v>2298</v>
      </c>
      <c r="AO122" s="37" t="s">
        <v>271</v>
      </c>
      <c r="AP122" s="37" t="s">
        <v>271</v>
      </c>
      <c r="AQ122" s="51" t="s">
        <v>288</v>
      </c>
      <c r="AR122" s="51" t="s">
        <v>2299</v>
      </c>
      <c r="AS122" s="51" t="s">
        <v>2300</v>
      </c>
      <c r="AT122" s="37" t="s">
        <v>271</v>
      </c>
      <c r="AU122" s="36" t="s">
        <v>2141</v>
      </c>
      <c r="AV122" s="36" t="s">
        <v>2301</v>
      </c>
      <c r="AW122" s="39"/>
      <c r="AX122" s="39"/>
      <c r="AY122" s="39"/>
      <c r="AZ122" s="39"/>
      <c r="BA122" s="39"/>
      <c r="BB122" s="39"/>
      <c r="BC122" s="39"/>
      <c r="BD122" s="39"/>
      <c r="BE122" s="56"/>
      <c r="BF122" s="39"/>
      <c r="BG122" s="39"/>
      <c r="BH122" s="39"/>
      <c r="BI122" s="39"/>
      <c r="BJ122" s="39"/>
      <c r="BK122" s="39"/>
      <c r="BL122" s="39"/>
      <c r="BM122" s="39"/>
      <c r="BN122" s="39"/>
    </row>
    <row r="123">
      <c r="A123" s="33"/>
      <c r="B123" s="33" t="s">
        <v>2302</v>
      </c>
      <c r="C123" s="34"/>
      <c r="D123" s="35" t="s">
        <v>64</v>
      </c>
      <c r="E123" s="53" t="s">
        <v>2118</v>
      </c>
      <c r="F123" s="35" t="s">
        <v>2303</v>
      </c>
      <c r="G123" s="35" t="s">
        <v>2018</v>
      </c>
      <c r="H123" s="75" t="s">
        <v>2019</v>
      </c>
      <c r="I123" s="35" t="s">
        <v>2020</v>
      </c>
      <c r="J123" s="36" t="s">
        <v>2133</v>
      </c>
      <c r="K123" s="36" t="s">
        <v>2146</v>
      </c>
      <c r="L123" s="37" t="s">
        <v>2304</v>
      </c>
      <c r="M123" s="37" t="s">
        <v>2305</v>
      </c>
      <c r="N123" s="38">
        <v>1127.0</v>
      </c>
      <c r="O123" s="38">
        <v>158.0</v>
      </c>
      <c r="P123" s="36" t="s">
        <v>240</v>
      </c>
      <c r="Q123" s="37" t="s">
        <v>2306</v>
      </c>
      <c r="R123" s="82">
        <v>35466.0</v>
      </c>
      <c r="S123" s="83" t="s">
        <v>2307</v>
      </c>
      <c r="T123" s="83" t="s">
        <v>2308</v>
      </c>
      <c r="U123" s="83" t="s">
        <v>2309</v>
      </c>
      <c r="V123" s="82">
        <v>0.0</v>
      </c>
      <c r="W123" s="82">
        <v>35.0</v>
      </c>
      <c r="X123" s="83" t="s">
        <v>2310</v>
      </c>
      <c r="Y123" s="82" t="s">
        <v>2311</v>
      </c>
      <c r="Z123" s="83" t="s">
        <v>2312</v>
      </c>
      <c r="AA123" s="39"/>
      <c r="AB123" s="39"/>
      <c r="AC123" s="39"/>
      <c r="AD123" s="40"/>
      <c r="AE123" s="40"/>
      <c r="AF123" s="40"/>
      <c r="AG123" s="39"/>
      <c r="AH123" s="40"/>
      <c r="AI123" s="40"/>
      <c r="AJ123" s="40"/>
      <c r="AK123" s="41"/>
      <c r="AL123" s="40"/>
      <c r="AM123" s="40"/>
      <c r="AN123" s="40"/>
      <c r="AO123" s="40"/>
      <c r="AP123" s="40"/>
      <c r="AQ123" s="84" t="s">
        <v>2313</v>
      </c>
      <c r="AR123" s="43"/>
      <c r="AS123" s="43"/>
      <c r="AT123" s="43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56"/>
      <c r="BF123" s="39"/>
      <c r="BG123" s="39"/>
      <c r="BH123" s="39"/>
      <c r="BI123" s="39"/>
      <c r="BJ123" s="39"/>
      <c r="BK123" s="39"/>
      <c r="BL123" s="39"/>
      <c r="BM123" s="39"/>
      <c r="BN123" s="39"/>
    </row>
    <row r="124">
      <c r="A124" s="33"/>
      <c r="B124" s="33" t="s">
        <v>2314</v>
      </c>
      <c r="C124" s="34"/>
      <c r="D124" s="35" t="s">
        <v>64</v>
      </c>
      <c r="E124" s="53" t="s">
        <v>2118</v>
      </c>
      <c r="F124" s="35" t="s">
        <v>2315</v>
      </c>
      <c r="G124" s="35" t="s">
        <v>2018</v>
      </c>
      <c r="H124" s="75" t="s">
        <v>2019</v>
      </c>
      <c r="I124" s="35" t="s">
        <v>2080</v>
      </c>
      <c r="J124" s="36" t="s">
        <v>2058</v>
      </c>
      <c r="K124" s="36" t="s">
        <v>2094</v>
      </c>
      <c r="L124" s="37" t="s">
        <v>2316</v>
      </c>
      <c r="M124" s="37" t="s">
        <v>2317</v>
      </c>
      <c r="N124" s="38">
        <v>932.0</v>
      </c>
      <c r="O124" s="38">
        <v>4.0</v>
      </c>
      <c r="P124" s="36" t="s">
        <v>74</v>
      </c>
      <c r="Q124" s="49" t="s">
        <v>2318</v>
      </c>
      <c r="R124" s="36">
        <v>75606.0</v>
      </c>
      <c r="S124" s="37" t="s">
        <v>2319</v>
      </c>
      <c r="T124" s="37" t="s">
        <v>2320</v>
      </c>
      <c r="U124" s="37" t="s">
        <v>2321</v>
      </c>
      <c r="V124" s="36">
        <v>1.0</v>
      </c>
      <c r="W124" s="36">
        <v>68.0</v>
      </c>
      <c r="X124" s="37" t="s">
        <v>2322</v>
      </c>
      <c r="Y124" s="36" t="s">
        <v>592</v>
      </c>
      <c r="Z124" s="37" t="s">
        <v>2323</v>
      </c>
      <c r="AA124" s="39"/>
      <c r="AB124" s="39"/>
      <c r="AC124" s="39"/>
      <c r="AD124" s="40"/>
      <c r="AE124" s="40"/>
      <c r="AF124" s="40"/>
      <c r="AG124" s="39"/>
      <c r="AH124" s="40"/>
      <c r="AI124" s="40"/>
      <c r="AJ124" s="40"/>
      <c r="AK124" s="41"/>
      <c r="AL124" s="40"/>
      <c r="AM124" s="40"/>
      <c r="AN124" s="40"/>
      <c r="AO124" s="40"/>
      <c r="AP124" s="40"/>
      <c r="AQ124" s="84" t="s">
        <v>913</v>
      </c>
      <c r="AR124" s="43"/>
      <c r="AS124" s="43"/>
      <c r="AT124" s="43"/>
      <c r="AU124" s="39"/>
      <c r="AV124" s="39"/>
      <c r="AW124" s="35"/>
      <c r="AX124" s="39"/>
      <c r="AY124" s="39"/>
      <c r="AZ124" s="39"/>
      <c r="BA124" s="39"/>
      <c r="BB124" s="39"/>
      <c r="BC124" s="39"/>
      <c r="BD124" s="39"/>
      <c r="BE124" s="56"/>
      <c r="BF124" s="39"/>
      <c r="BG124" s="39"/>
      <c r="BH124" s="39"/>
      <c r="BI124" s="39"/>
      <c r="BJ124" s="39"/>
      <c r="BK124" s="39"/>
      <c r="BL124" s="39"/>
      <c r="BM124" s="39"/>
      <c r="BN124" s="39"/>
    </row>
    <row r="125">
      <c r="A125" s="33"/>
      <c r="B125" s="33" t="s">
        <v>2324</v>
      </c>
      <c r="C125" s="34"/>
      <c r="D125" s="35" t="s">
        <v>64</v>
      </c>
      <c r="E125" s="53" t="s">
        <v>2118</v>
      </c>
      <c r="F125" s="35" t="s">
        <v>2325</v>
      </c>
      <c r="G125" s="35" t="s">
        <v>2018</v>
      </c>
      <c r="H125" s="75" t="s">
        <v>2019</v>
      </c>
      <c r="I125" s="35" t="s">
        <v>2020</v>
      </c>
      <c r="J125" s="36" t="s">
        <v>2081</v>
      </c>
      <c r="K125" s="36" t="s">
        <v>2120</v>
      </c>
      <c r="L125" s="37" t="s">
        <v>2326</v>
      </c>
      <c r="M125" s="37" t="s">
        <v>2327</v>
      </c>
      <c r="N125" s="38">
        <v>219.0</v>
      </c>
      <c r="O125" s="38">
        <v>4.0</v>
      </c>
      <c r="P125" s="36" t="s">
        <v>74</v>
      </c>
      <c r="Q125" s="49" t="s">
        <v>2328</v>
      </c>
      <c r="R125" s="36">
        <v>29592.0</v>
      </c>
      <c r="S125" s="37" t="s">
        <v>2329</v>
      </c>
      <c r="T125" s="37" t="s">
        <v>2330</v>
      </c>
      <c r="U125" s="37" t="s">
        <v>2331</v>
      </c>
      <c r="V125" s="36">
        <v>2.0</v>
      </c>
      <c r="W125" s="36">
        <v>67.0</v>
      </c>
      <c r="X125" s="37" t="s">
        <v>2332</v>
      </c>
      <c r="Y125" s="36" t="s">
        <v>2333</v>
      </c>
      <c r="Z125" s="37" t="s">
        <v>808</v>
      </c>
      <c r="AA125" s="39"/>
      <c r="AB125" s="39"/>
      <c r="AC125" s="39"/>
      <c r="AD125" s="40"/>
      <c r="AE125" s="40"/>
      <c r="AF125" s="40"/>
      <c r="AG125" s="39"/>
      <c r="AH125" s="40"/>
      <c r="AI125" s="40"/>
      <c r="AJ125" s="40"/>
      <c r="AK125" s="41"/>
      <c r="AL125" s="40"/>
      <c r="AM125" s="40"/>
      <c r="AN125" s="40"/>
      <c r="AO125" s="40"/>
      <c r="AP125" s="40"/>
      <c r="AQ125" s="84" t="s">
        <v>2334</v>
      </c>
      <c r="AR125" s="43"/>
      <c r="AS125" s="43"/>
      <c r="AT125" s="43"/>
      <c r="AU125" s="39"/>
      <c r="AV125" s="39"/>
      <c r="AW125" s="35"/>
      <c r="AX125" s="39"/>
      <c r="AY125" s="39"/>
      <c r="AZ125" s="39"/>
      <c r="BA125" s="39"/>
      <c r="BB125" s="39"/>
      <c r="BC125" s="39"/>
      <c r="BD125" s="39"/>
      <c r="BE125" s="56"/>
      <c r="BF125" s="39"/>
      <c r="BG125" s="39"/>
      <c r="BH125" s="39"/>
      <c r="BI125" s="39"/>
      <c r="BJ125" s="39"/>
      <c r="BK125" s="39"/>
      <c r="BL125" s="39"/>
      <c r="BM125" s="39"/>
      <c r="BN125" s="39"/>
    </row>
    <row r="126">
      <c r="A126" s="33"/>
      <c r="B126" s="33" t="s">
        <v>2335</v>
      </c>
      <c r="C126" s="34"/>
      <c r="D126" s="35" t="s">
        <v>64</v>
      </c>
      <c r="E126" s="53" t="s">
        <v>2118</v>
      </c>
      <c r="F126" s="35" t="s">
        <v>2336</v>
      </c>
      <c r="G126" s="35" t="s">
        <v>2018</v>
      </c>
      <c r="H126" s="75" t="s">
        <v>2019</v>
      </c>
      <c r="I126" s="35" t="s">
        <v>2080</v>
      </c>
      <c r="J126" s="53" t="s">
        <v>2021</v>
      </c>
      <c r="K126" s="53" t="s">
        <v>2081</v>
      </c>
      <c r="L126" s="37" t="s">
        <v>2337</v>
      </c>
      <c r="M126" s="88" t="s">
        <v>2338</v>
      </c>
      <c r="N126" s="54">
        <v>390.0</v>
      </c>
      <c r="O126" s="54">
        <v>50.0</v>
      </c>
      <c r="P126" s="53" t="s">
        <v>240</v>
      </c>
      <c r="Q126" s="88" t="s">
        <v>2339</v>
      </c>
      <c r="R126" s="85">
        <v>26019.0</v>
      </c>
      <c r="S126" s="86" t="s">
        <v>2340</v>
      </c>
      <c r="T126" s="86" t="s">
        <v>2341</v>
      </c>
      <c r="U126" s="86" t="s">
        <v>2342</v>
      </c>
      <c r="V126" s="85">
        <v>0.0</v>
      </c>
      <c r="W126" s="85">
        <v>6.0</v>
      </c>
      <c r="X126" s="86" t="s">
        <v>2343</v>
      </c>
      <c r="Y126" s="85" t="s">
        <v>2344</v>
      </c>
      <c r="Z126" s="86" t="s">
        <v>2345</v>
      </c>
      <c r="AA126" s="39"/>
      <c r="AB126" s="39"/>
      <c r="AC126" s="39"/>
      <c r="AD126" s="40"/>
      <c r="AE126" s="40"/>
      <c r="AF126" s="40"/>
      <c r="AG126" s="39"/>
      <c r="AH126" s="40"/>
      <c r="AI126" s="40"/>
      <c r="AJ126" s="40"/>
      <c r="AK126" s="41"/>
      <c r="AL126" s="40"/>
      <c r="AM126" s="40"/>
      <c r="AN126" s="40"/>
      <c r="AO126" s="40"/>
      <c r="AP126" s="40"/>
      <c r="AQ126" s="87">
        <v>0.0</v>
      </c>
      <c r="AR126" s="43"/>
      <c r="AS126" s="43"/>
      <c r="AT126" s="43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56"/>
      <c r="BF126" s="39"/>
      <c r="BG126" s="39"/>
      <c r="BH126" s="39"/>
      <c r="BI126" s="39"/>
      <c r="BJ126" s="39"/>
      <c r="BK126" s="39"/>
      <c r="BL126" s="39"/>
      <c r="BM126" s="39"/>
      <c r="BN126" s="39"/>
    </row>
    <row r="127">
      <c r="A127" s="33"/>
      <c r="B127" s="33" t="s">
        <v>2346</v>
      </c>
      <c r="C127" s="34"/>
      <c r="D127" s="35" t="s">
        <v>64</v>
      </c>
      <c r="E127" s="53" t="s">
        <v>2118</v>
      </c>
      <c r="F127" s="35" t="s">
        <v>2347</v>
      </c>
      <c r="G127" s="35" t="s">
        <v>2018</v>
      </c>
      <c r="H127" s="75" t="s">
        <v>2019</v>
      </c>
      <c r="I127" s="35" t="s">
        <v>69</v>
      </c>
      <c r="J127" s="53" t="s">
        <v>2033</v>
      </c>
      <c r="K127" s="53" t="s">
        <v>2094</v>
      </c>
      <c r="L127" s="37" t="s">
        <v>2348</v>
      </c>
      <c r="M127" s="88" t="s">
        <v>2349</v>
      </c>
      <c r="N127" s="54">
        <v>6126.0</v>
      </c>
      <c r="O127" s="54">
        <v>54.0</v>
      </c>
      <c r="P127" s="53" t="s">
        <v>74</v>
      </c>
      <c r="Q127" s="88" t="s">
        <v>2350</v>
      </c>
      <c r="R127" s="36">
        <v>83649.0</v>
      </c>
      <c r="S127" s="37" t="s">
        <v>2351</v>
      </c>
      <c r="T127" s="37" t="s">
        <v>2352</v>
      </c>
      <c r="U127" s="37" t="s">
        <v>2353</v>
      </c>
      <c r="V127" s="36">
        <v>3.0</v>
      </c>
      <c r="W127" s="36">
        <v>53.0</v>
      </c>
      <c r="X127" s="37" t="s">
        <v>2354</v>
      </c>
      <c r="Y127" s="36" t="s">
        <v>2355</v>
      </c>
      <c r="Z127" s="37" t="s">
        <v>2356</v>
      </c>
      <c r="AA127" s="39"/>
      <c r="AB127" s="39"/>
      <c r="AC127" s="39"/>
      <c r="AD127" s="40"/>
      <c r="AE127" s="40"/>
      <c r="AF127" s="40"/>
      <c r="AG127" s="39"/>
      <c r="AH127" s="40"/>
      <c r="AI127" s="40"/>
      <c r="AJ127" s="40"/>
      <c r="AK127" s="41"/>
      <c r="AL127" s="40"/>
      <c r="AM127" s="40"/>
      <c r="AN127" s="40"/>
      <c r="AO127" s="40"/>
      <c r="AP127" s="40"/>
      <c r="AQ127" s="87">
        <v>0.0</v>
      </c>
      <c r="AR127" s="43"/>
      <c r="AS127" s="43"/>
      <c r="AT127" s="43"/>
      <c r="AU127" s="39"/>
      <c r="AV127" s="39"/>
      <c r="AW127" s="35"/>
      <c r="AX127" s="39"/>
      <c r="AY127" s="39"/>
      <c r="AZ127" s="39"/>
      <c r="BA127" s="39"/>
      <c r="BB127" s="39"/>
      <c r="BC127" s="39"/>
      <c r="BD127" s="39"/>
      <c r="BE127" s="56"/>
      <c r="BF127" s="39"/>
      <c r="BG127" s="39"/>
      <c r="BH127" s="39"/>
      <c r="BI127" s="39"/>
      <c r="BJ127" s="39"/>
      <c r="BK127" s="39"/>
      <c r="BL127" s="39"/>
      <c r="BM127" s="39"/>
      <c r="BN127" s="39"/>
    </row>
    <row r="128">
      <c r="A128" s="33"/>
      <c r="B128" s="33" t="s">
        <v>2357</v>
      </c>
      <c r="C128" s="34"/>
      <c r="D128" s="35" t="s">
        <v>64</v>
      </c>
      <c r="E128" s="53" t="s">
        <v>2118</v>
      </c>
      <c r="F128" s="35" t="s">
        <v>2358</v>
      </c>
      <c r="G128" s="35" t="s">
        <v>2018</v>
      </c>
      <c r="H128" s="75" t="s">
        <v>2019</v>
      </c>
      <c r="I128" s="35" t="s">
        <v>106</v>
      </c>
      <c r="J128" s="53" t="s">
        <v>2058</v>
      </c>
      <c r="K128" s="53" t="s">
        <v>2120</v>
      </c>
      <c r="L128" s="37" t="s">
        <v>2359</v>
      </c>
      <c r="M128" s="88" t="s">
        <v>2360</v>
      </c>
      <c r="N128" s="54">
        <v>2923.0</v>
      </c>
      <c r="O128" s="54">
        <v>382.0</v>
      </c>
      <c r="P128" s="53" t="s">
        <v>240</v>
      </c>
      <c r="Q128" s="88" t="s">
        <v>2361</v>
      </c>
      <c r="R128" s="36">
        <v>62776.0</v>
      </c>
      <c r="S128" s="37" t="s">
        <v>2362</v>
      </c>
      <c r="T128" s="37" t="s">
        <v>2363</v>
      </c>
      <c r="U128" s="37" t="s">
        <v>2364</v>
      </c>
      <c r="V128" s="36">
        <v>4.0</v>
      </c>
      <c r="W128" s="36">
        <v>62.0</v>
      </c>
      <c r="X128" s="37" t="s">
        <v>2365</v>
      </c>
      <c r="Y128" s="36" t="s">
        <v>2366</v>
      </c>
      <c r="Z128" s="37" t="s">
        <v>2367</v>
      </c>
      <c r="AA128" s="39"/>
      <c r="AB128" s="39"/>
      <c r="AC128" s="39"/>
      <c r="AD128" s="40"/>
      <c r="AE128" s="40"/>
      <c r="AF128" s="40"/>
      <c r="AG128" s="39"/>
      <c r="AH128" s="40"/>
      <c r="AI128" s="40"/>
      <c r="AJ128" s="40"/>
      <c r="AK128" s="41"/>
      <c r="AL128" s="40"/>
      <c r="AM128" s="40"/>
      <c r="AN128" s="40"/>
      <c r="AO128" s="40"/>
      <c r="AP128" s="40"/>
      <c r="AQ128" s="87">
        <v>0.0</v>
      </c>
      <c r="AR128" s="43"/>
      <c r="AS128" s="43"/>
      <c r="AT128" s="43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56"/>
      <c r="BF128" s="39"/>
      <c r="BG128" s="39"/>
      <c r="BH128" s="39"/>
      <c r="BI128" s="39"/>
      <c r="BJ128" s="39"/>
      <c r="BK128" s="39"/>
      <c r="BL128" s="39"/>
      <c r="BM128" s="39"/>
      <c r="BN128" s="39"/>
    </row>
    <row r="129">
      <c r="A129" s="33"/>
      <c r="B129" s="33" t="s">
        <v>2368</v>
      </c>
      <c r="C129" s="34"/>
      <c r="D129" s="35" t="s">
        <v>64</v>
      </c>
      <c r="E129" s="53" t="s">
        <v>2118</v>
      </c>
      <c r="F129" s="35" t="s">
        <v>2369</v>
      </c>
      <c r="G129" s="35" t="s">
        <v>2018</v>
      </c>
      <c r="H129" s="75" t="s">
        <v>2019</v>
      </c>
      <c r="I129" s="35" t="s">
        <v>106</v>
      </c>
      <c r="J129" s="53" t="s">
        <v>2081</v>
      </c>
      <c r="K129" s="53" t="s">
        <v>2133</v>
      </c>
      <c r="L129" s="37" t="s">
        <v>2370</v>
      </c>
      <c r="M129" s="88" t="s">
        <v>2371</v>
      </c>
      <c r="N129" s="54">
        <v>5146.0</v>
      </c>
      <c r="O129" s="54">
        <v>59.0</v>
      </c>
      <c r="P129" s="53" t="s">
        <v>74</v>
      </c>
      <c r="Q129" s="88" t="s">
        <v>2372</v>
      </c>
      <c r="R129" s="36">
        <v>68261.0</v>
      </c>
      <c r="S129" s="37" t="s">
        <v>2373</v>
      </c>
      <c r="T129" s="37" t="s">
        <v>2374</v>
      </c>
      <c r="U129" s="37" t="s">
        <v>2375</v>
      </c>
      <c r="V129" s="36">
        <v>2.0</v>
      </c>
      <c r="W129" s="36">
        <v>79.0</v>
      </c>
      <c r="X129" s="37" t="s">
        <v>2376</v>
      </c>
      <c r="Y129" s="36" t="s">
        <v>1621</v>
      </c>
      <c r="Z129" s="37" t="s">
        <v>2377</v>
      </c>
      <c r="AA129" s="39"/>
      <c r="AB129" s="39"/>
      <c r="AC129" s="39"/>
      <c r="AD129" s="40"/>
      <c r="AE129" s="40"/>
      <c r="AF129" s="40"/>
      <c r="AG129" s="39"/>
      <c r="AH129" s="40"/>
      <c r="AI129" s="40"/>
      <c r="AJ129" s="40"/>
      <c r="AK129" s="41"/>
      <c r="AL129" s="40"/>
      <c r="AM129" s="40"/>
      <c r="AN129" s="40"/>
      <c r="AO129" s="40"/>
      <c r="AP129" s="40"/>
      <c r="AQ129" s="87">
        <v>0.0</v>
      </c>
      <c r="AR129" s="43"/>
      <c r="AS129" s="43"/>
      <c r="AT129" s="43"/>
      <c r="AU129" s="39"/>
      <c r="AV129" s="39"/>
      <c r="AW129" s="35"/>
      <c r="AX129" s="39"/>
      <c r="AY129" s="39"/>
      <c r="AZ129" s="39"/>
      <c r="BA129" s="39"/>
      <c r="BB129" s="39"/>
      <c r="BC129" s="39"/>
      <c r="BD129" s="39"/>
      <c r="BE129" s="56"/>
      <c r="BF129" s="39"/>
      <c r="BG129" s="39"/>
      <c r="BH129" s="39"/>
      <c r="BI129" s="39"/>
      <c r="BJ129" s="39"/>
      <c r="BK129" s="39"/>
      <c r="BL129" s="39"/>
      <c r="BM129" s="39"/>
      <c r="BN129" s="39"/>
    </row>
    <row r="130">
      <c r="A130" s="33"/>
      <c r="B130" s="33" t="s">
        <v>2378</v>
      </c>
      <c r="C130" s="34"/>
      <c r="D130" s="35" t="s">
        <v>64</v>
      </c>
      <c r="E130" s="53" t="s">
        <v>2118</v>
      </c>
      <c r="F130" s="35" t="s">
        <v>2379</v>
      </c>
      <c r="G130" s="35" t="s">
        <v>2018</v>
      </c>
      <c r="H130" s="75" t="s">
        <v>2019</v>
      </c>
      <c r="I130" s="35" t="s">
        <v>106</v>
      </c>
      <c r="J130" s="53" t="s">
        <v>2094</v>
      </c>
      <c r="K130" s="53" t="s">
        <v>2146</v>
      </c>
      <c r="L130" s="37" t="s">
        <v>2380</v>
      </c>
      <c r="M130" s="88" t="s">
        <v>2381</v>
      </c>
      <c r="N130" s="54">
        <v>7483.0</v>
      </c>
      <c r="O130" s="54">
        <v>61.0</v>
      </c>
      <c r="P130" s="53" t="s">
        <v>74</v>
      </c>
      <c r="Q130" s="88" t="s">
        <v>2382</v>
      </c>
      <c r="R130" s="36">
        <v>72761.0</v>
      </c>
      <c r="S130" s="37" t="s">
        <v>2383</v>
      </c>
      <c r="T130" s="37" t="s">
        <v>2384</v>
      </c>
      <c r="U130" s="37" t="s">
        <v>2385</v>
      </c>
      <c r="V130" s="36">
        <v>8.0</v>
      </c>
      <c r="W130" s="36">
        <v>152.0</v>
      </c>
      <c r="X130" s="37" t="s">
        <v>2386</v>
      </c>
      <c r="Y130" s="36" t="s">
        <v>2141</v>
      </c>
      <c r="Z130" s="37" t="s">
        <v>752</v>
      </c>
      <c r="AA130" s="39"/>
      <c r="AB130" s="39"/>
      <c r="AC130" s="39"/>
      <c r="AD130" s="40"/>
      <c r="AE130" s="40"/>
      <c r="AF130" s="40"/>
      <c r="AG130" s="39"/>
      <c r="AH130" s="40"/>
      <c r="AI130" s="40"/>
      <c r="AJ130" s="40"/>
      <c r="AK130" s="41"/>
      <c r="AL130" s="40"/>
      <c r="AM130" s="40"/>
      <c r="AN130" s="40"/>
      <c r="AO130" s="40"/>
      <c r="AP130" s="40"/>
      <c r="AQ130" s="84" t="s">
        <v>1453</v>
      </c>
      <c r="AR130" s="43"/>
      <c r="AS130" s="43"/>
      <c r="AT130" s="43"/>
      <c r="AU130" s="39"/>
      <c r="AV130" s="39"/>
      <c r="AW130" s="35"/>
      <c r="AX130" s="39"/>
      <c r="AY130" s="39"/>
      <c r="AZ130" s="39"/>
      <c r="BA130" s="39"/>
      <c r="BB130" s="39"/>
      <c r="BC130" s="39"/>
      <c r="BD130" s="39"/>
      <c r="BE130" s="56"/>
      <c r="BF130" s="39"/>
      <c r="BG130" s="39"/>
      <c r="BH130" s="39"/>
      <c r="BI130" s="39"/>
      <c r="BJ130" s="39"/>
      <c r="BK130" s="39"/>
      <c r="BL130" s="39"/>
      <c r="BM130" s="39"/>
      <c r="BN130" s="39"/>
    </row>
    <row r="131">
      <c r="A131" s="47" t="s">
        <v>2387</v>
      </c>
      <c r="B131" s="47" t="s">
        <v>2388</v>
      </c>
      <c r="C131" s="81" t="s">
        <v>422</v>
      </c>
      <c r="D131" s="35" t="s">
        <v>64</v>
      </c>
      <c r="E131" s="53" t="s">
        <v>2118</v>
      </c>
      <c r="F131" s="35" t="s">
        <v>2389</v>
      </c>
      <c r="G131" s="35" t="s">
        <v>2018</v>
      </c>
      <c r="H131" s="75" t="s">
        <v>2019</v>
      </c>
      <c r="I131" s="35" t="s">
        <v>69</v>
      </c>
      <c r="J131" s="53" t="s">
        <v>2133</v>
      </c>
      <c r="K131" s="53" t="s">
        <v>2171</v>
      </c>
      <c r="L131" s="37" t="s">
        <v>2390</v>
      </c>
      <c r="M131" s="88" t="s">
        <v>2391</v>
      </c>
      <c r="N131" s="54">
        <v>18132.0</v>
      </c>
      <c r="O131" s="54">
        <v>177.0</v>
      </c>
      <c r="P131" s="53" t="s">
        <v>74</v>
      </c>
      <c r="Q131" s="88" t="s">
        <v>2392</v>
      </c>
      <c r="R131" s="36">
        <v>81869.0</v>
      </c>
      <c r="S131" s="37" t="s">
        <v>2393</v>
      </c>
      <c r="T131" s="37" t="s">
        <v>2394</v>
      </c>
      <c r="U131" s="37" t="s">
        <v>2395</v>
      </c>
      <c r="V131" s="36">
        <v>2.0</v>
      </c>
      <c r="W131" s="36">
        <v>119.0</v>
      </c>
      <c r="X131" s="37" t="s">
        <v>2396</v>
      </c>
      <c r="Y131" s="36" t="s">
        <v>956</v>
      </c>
      <c r="Z131" s="37" t="s">
        <v>201</v>
      </c>
      <c r="AA131" s="36" t="s">
        <v>2133</v>
      </c>
      <c r="AB131" s="36" t="s">
        <v>2171</v>
      </c>
      <c r="AC131" s="38">
        <v>7.0986354E7</v>
      </c>
      <c r="AD131" s="49" t="s">
        <v>2397</v>
      </c>
      <c r="AE131" s="49" t="s">
        <v>2398</v>
      </c>
      <c r="AF131" s="49" t="s">
        <v>2399</v>
      </c>
      <c r="AG131" s="36" t="s">
        <v>956</v>
      </c>
      <c r="AH131" s="49" t="s">
        <v>201</v>
      </c>
      <c r="AI131" s="49" t="s">
        <v>2400</v>
      </c>
      <c r="AJ131" s="49" t="s">
        <v>2401</v>
      </c>
      <c r="AK131" s="50">
        <v>558612.0</v>
      </c>
      <c r="AL131" s="51" t="s">
        <v>2402</v>
      </c>
      <c r="AM131" s="51" t="s">
        <v>2403</v>
      </c>
      <c r="AN131" s="51" t="s">
        <v>2404</v>
      </c>
      <c r="AO131" s="51" t="s">
        <v>2405</v>
      </c>
      <c r="AP131" s="51" t="s">
        <v>2406</v>
      </c>
      <c r="AQ131" s="51" t="s">
        <v>2407</v>
      </c>
      <c r="AR131" s="51" t="s">
        <v>2408</v>
      </c>
      <c r="AS131" s="51" t="s">
        <v>2409</v>
      </c>
      <c r="AT131" s="89" t="s">
        <v>2410</v>
      </c>
      <c r="AU131" s="39"/>
      <c r="AV131" s="39"/>
      <c r="AW131" s="35"/>
      <c r="AX131" s="39"/>
      <c r="AY131" s="39"/>
      <c r="AZ131" s="39"/>
      <c r="BA131" s="39"/>
      <c r="BB131" s="39"/>
      <c r="BC131" s="39"/>
      <c r="BD131" s="39"/>
      <c r="BE131" s="56"/>
      <c r="BF131" s="39"/>
      <c r="BG131" s="39"/>
      <c r="BH131" s="39"/>
      <c r="BI131" s="39"/>
      <c r="BJ131" s="39"/>
      <c r="BK131" s="39"/>
      <c r="BL131" s="39"/>
      <c r="BM131" s="39"/>
      <c r="BN131" s="39"/>
    </row>
    <row r="132">
      <c r="A132" s="33"/>
      <c r="B132" s="33" t="s">
        <v>2411</v>
      </c>
      <c r="C132" s="34"/>
      <c r="D132" s="35" t="s">
        <v>64</v>
      </c>
      <c r="E132" s="53" t="s">
        <v>2118</v>
      </c>
      <c r="F132" s="35" t="s">
        <v>2412</v>
      </c>
      <c r="G132" s="35" t="s">
        <v>2018</v>
      </c>
      <c r="H132" s="75" t="s">
        <v>2019</v>
      </c>
      <c r="I132" s="35" t="s">
        <v>69</v>
      </c>
      <c r="J132" s="53" t="s">
        <v>2146</v>
      </c>
      <c r="K132" s="53" t="s">
        <v>2194</v>
      </c>
      <c r="L132" s="37" t="s">
        <v>2413</v>
      </c>
      <c r="M132" s="88" t="s">
        <v>2414</v>
      </c>
      <c r="N132" s="54">
        <v>8945.0</v>
      </c>
      <c r="O132" s="54">
        <v>85.0</v>
      </c>
      <c r="P132" s="53" t="s">
        <v>74</v>
      </c>
      <c r="Q132" s="88" t="s">
        <v>2415</v>
      </c>
      <c r="R132" s="36">
        <v>98421.0</v>
      </c>
      <c r="S132" s="37" t="s">
        <v>2416</v>
      </c>
      <c r="T132" s="37" t="s">
        <v>2417</v>
      </c>
      <c r="U132" s="37" t="s">
        <v>2418</v>
      </c>
      <c r="V132" s="36">
        <v>2.0</v>
      </c>
      <c r="W132" s="36">
        <v>84.0</v>
      </c>
      <c r="X132" s="37" t="s">
        <v>2419</v>
      </c>
      <c r="Y132" s="36" t="s">
        <v>2420</v>
      </c>
      <c r="Z132" s="37" t="s">
        <v>2421</v>
      </c>
      <c r="AA132" s="39"/>
      <c r="AB132" s="39"/>
      <c r="AC132" s="39"/>
      <c r="AD132" s="40"/>
      <c r="AE132" s="40"/>
      <c r="AF132" s="40"/>
      <c r="AG132" s="39"/>
      <c r="AH132" s="40"/>
      <c r="AI132" s="40"/>
      <c r="AJ132" s="40"/>
      <c r="AK132" s="41"/>
      <c r="AL132" s="40"/>
      <c r="AM132" s="40"/>
      <c r="AN132" s="40"/>
      <c r="AO132" s="40"/>
      <c r="AP132" s="40"/>
      <c r="AQ132" s="79" t="s">
        <v>2422</v>
      </c>
      <c r="AR132" s="43"/>
      <c r="AS132" s="43"/>
      <c r="AT132" s="43"/>
      <c r="AU132" s="39"/>
      <c r="AV132" s="39"/>
      <c r="AW132" s="35"/>
      <c r="AX132" s="39"/>
      <c r="AY132" s="39"/>
      <c r="AZ132" s="39"/>
      <c r="BA132" s="39"/>
      <c r="BB132" s="39"/>
      <c r="BC132" s="39"/>
      <c r="BD132" s="39"/>
      <c r="BE132" s="56"/>
      <c r="BF132" s="39"/>
      <c r="BG132" s="39"/>
      <c r="BH132" s="39"/>
      <c r="BI132" s="39"/>
      <c r="BJ132" s="39"/>
      <c r="BK132" s="39"/>
      <c r="BL132" s="39"/>
      <c r="BM132" s="39"/>
      <c r="BN132" s="39"/>
    </row>
    <row r="133">
      <c r="A133" s="47" t="s">
        <v>2423</v>
      </c>
      <c r="B133" s="47" t="s">
        <v>2424</v>
      </c>
      <c r="C133" s="81" t="s">
        <v>163</v>
      </c>
      <c r="D133" s="35" t="s">
        <v>64</v>
      </c>
      <c r="E133" s="53" t="s">
        <v>2118</v>
      </c>
      <c r="F133" s="35" t="s">
        <v>2425</v>
      </c>
      <c r="G133" s="35" t="s">
        <v>2018</v>
      </c>
      <c r="H133" s="75" t="s">
        <v>2019</v>
      </c>
      <c r="I133" s="35" t="s">
        <v>106</v>
      </c>
      <c r="J133" s="53" t="s">
        <v>2171</v>
      </c>
      <c r="K133" s="53" t="s">
        <v>2218</v>
      </c>
      <c r="L133" s="37" t="s">
        <v>2426</v>
      </c>
      <c r="M133" s="88" t="s">
        <v>2427</v>
      </c>
      <c r="N133" s="54">
        <v>8212.0</v>
      </c>
      <c r="O133" s="54">
        <v>1121.0</v>
      </c>
      <c r="P133" s="53" t="s">
        <v>240</v>
      </c>
      <c r="Q133" s="88" t="s">
        <v>2428</v>
      </c>
      <c r="R133" s="36">
        <v>100408.0</v>
      </c>
      <c r="S133" s="37" t="s">
        <v>2429</v>
      </c>
      <c r="T133" s="37" t="s">
        <v>2430</v>
      </c>
      <c r="U133" s="37" t="s">
        <v>2431</v>
      </c>
      <c r="V133" s="36">
        <v>5.0</v>
      </c>
      <c r="W133" s="36">
        <v>174.0</v>
      </c>
      <c r="X133" s="37" t="s">
        <v>2432</v>
      </c>
      <c r="Y133" s="36" t="s">
        <v>592</v>
      </c>
      <c r="Z133" s="37" t="s">
        <v>201</v>
      </c>
      <c r="AA133" s="36" t="s">
        <v>2171</v>
      </c>
      <c r="AB133" s="36" t="s">
        <v>2218</v>
      </c>
      <c r="AC133" s="38">
        <v>9.0352666E7</v>
      </c>
      <c r="AD133" s="49" t="s">
        <v>2433</v>
      </c>
      <c r="AE133" s="49" t="s">
        <v>2434</v>
      </c>
      <c r="AF133" s="49" t="s">
        <v>2435</v>
      </c>
      <c r="AG133" s="36" t="s">
        <v>592</v>
      </c>
      <c r="AH133" s="49" t="s">
        <v>201</v>
      </c>
      <c r="AI133" s="49" t="s">
        <v>2436</v>
      </c>
      <c r="AJ133" s="49" t="s">
        <v>2437</v>
      </c>
      <c r="AK133" s="50">
        <v>795514.0</v>
      </c>
      <c r="AL133" s="51" t="s">
        <v>2438</v>
      </c>
      <c r="AM133" s="51" t="s">
        <v>2439</v>
      </c>
      <c r="AN133" s="51" t="s">
        <v>2440</v>
      </c>
      <c r="AO133" s="51" t="s">
        <v>2441</v>
      </c>
      <c r="AP133" s="51" t="s">
        <v>2442</v>
      </c>
      <c r="AQ133" s="51" t="s">
        <v>2443</v>
      </c>
      <c r="AR133" s="51" t="s">
        <v>2444</v>
      </c>
      <c r="AS133" s="51" t="s">
        <v>2445</v>
      </c>
      <c r="AT133" s="51" t="s">
        <v>132</v>
      </c>
      <c r="AU133" s="36" t="s">
        <v>1700</v>
      </c>
      <c r="AV133" s="36" t="s">
        <v>2446</v>
      </c>
      <c r="AW133" s="39"/>
      <c r="AX133" s="39"/>
      <c r="AY133" s="39"/>
      <c r="AZ133" s="39"/>
      <c r="BA133" s="39"/>
      <c r="BB133" s="39"/>
      <c r="BC133" s="39"/>
      <c r="BD133" s="39"/>
      <c r="BE133" s="56"/>
      <c r="BF133" s="39"/>
      <c r="BG133" s="39"/>
      <c r="BH133" s="39"/>
      <c r="BI133" s="39"/>
      <c r="BJ133" s="39"/>
      <c r="BK133" s="39"/>
      <c r="BL133" s="39"/>
      <c r="BM133" s="39"/>
      <c r="BN133" s="39"/>
    </row>
    <row r="134">
      <c r="A134" s="47" t="s">
        <v>2447</v>
      </c>
      <c r="B134" s="47" t="s">
        <v>2448</v>
      </c>
      <c r="C134" s="81" t="s">
        <v>477</v>
      </c>
      <c r="D134" s="35" t="s">
        <v>64</v>
      </c>
      <c r="E134" s="53" t="s">
        <v>2118</v>
      </c>
      <c r="F134" s="35" t="s">
        <v>2449</v>
      </c>
      <c r="G134" s="35" t="s">
        <v>2018</v>
      </c>
      <c r="H134" s="75" t="s">
        <v>2019</v>
      </c>
      <c r="I134" s="35" t="s">
        <v>69</v>
      </c>
      <c r="J134" s="36" t="s">
        <v>2207</v>
      </c>
      <c r="K134" s="36" t="s">
        <v>2450</v>
      </c>
      <c r="L134" s="37" t="s">
        <v>2451</v>
      </c>
      <c r="M134" s="37" t="s">
        <v>2452</v>
      </c>
      <c r="N134" s="38">
        <v>14375.0</v>
      </c>
      <c r="O134" s="38">
        <v>146.0</v>
      </c>
      <c r="P134" s="36" t="s">
        <v>74</v>
      </c>
      <c r="Q134" s="37" t="s">
        <v>2453</v>
      </c>
      <c r="R134" s="36">
        <v>87216.0</v>
      </c>
      <c r="S134" s="37" t="s">
        <v>2454</v>
      </c>
      <c r="T134" s="37" t="s">
        <v>2455</v>
      </c>
      <c r="U134" s="37" t="s">
        <v>2456</v>
      </c>
      <c r="V134" s="36">
        <v>6.0</v>
      </c>
      <c r="W134" s="36">
        <v>112.0</v>
      </c>
      <c r="X134" s="37" t="s">
        <v>2457</v>
      </c>
      <c r="Y134" s="36" t="s">
        <v>2458</v>
      </c>
      <c r="Z134" s="37" t="s">
        <v>2459</v>
      </c>
      <c r="AA134" s="36" t="s">
        <v>2207</v>
      </c>
      <c r="AB134" s="36" t="s">
        <v>2450</v>
      </c>
      <c r="AC134" s="38">
        <v>6.6608431E7</v>
      </c>
      <c r="AD134" s="49" t="s">
        <v>2460</v>
      </c>
      <c r="AE134" s="49" t="s">
        <v>2461</v>
      </c>
      <c r="AF134" s="49" t="s">
        <v>2462</v>
      </c>
      <c r="AG134" s="36" t="s">
        <v>2458</v>
      </c>
      <c r="AH134" s="49" t="s">
        <v>2463</v>
      </c>
      <c r="AI134" s="49" t="s">
        <v>2464</v>
      </c>
      <c r="AJ134" s="49" t="s">
        <v>2465</v>
      </c>
      <c r="AK134" s="50">
        <v>515221.0</v>
      </c>
      <c r="AL134" s="51" t="s">
        <v>2466</v>
      </c>
      <c r="AM134" s="51" t="s">
        <v>2467</v>
      </c>
      <c r="AN134" s="51" t="s">
        <v>2468</v>
      </c>
      <c r="AO134" s="51" t="s">
        <v>2469</v>
      </c>
      <c r="AP134" s="51" t="s">
        <v>2470</v>
      </c>
      <c r="AQ134" s="51" t="s">
        <v>2471</v>
      </c>
      <c r="AR134" s="51" t="s">
        <v>2472</v>
      </c>
      <c r="AS134" s="51" t="s">
        <v>2473</v>
      </c>
      <c r="AT134" s="51" t="s">
        <v>132</v>
      </c>
      <c r="AU134" s="39"/>
      <c r="AV134" s="39"/>
      <c r="AW134" s="35"/>
      <c r="AX134" s="39"/>
      <c r="AY134" s="39"/>
      <c r="AZ134" s="39"/>
      <c r="BA134" s="39"/>
      <c r="BB134" s="39"/>
      <c r="BC134" s="39"/>
      <c r="BD134" s="39"/>
      <c r="BE134" s="56"/>
      <c r="BF134" s="39"/>
      <c r="BG134" s="39"/>
      <c r="BH134" s="39"/>
      <c r="BI134" s="39"/>
      <c r="BJ134" s="39"/>
      <c r="BK134" s="39"/>
      <c r="BL134" s="39"/>
      <c r="BM134" s="39"/>
      <c r="BN134" s="39"/>
    </row>
    <row r="135">
      <c r="A135" s="33"/>
      <c r="B135" s="33" t="s">
        <v>2474</v>
      </c>
      <c r="C135" s="34"/>
      <c r="D135" s="35" t="s">
        <v>64</v>
      </c>
      <c r="E135" s="53" t="s">
        <v>2118</v>
      </c>
      <c r="F135" s="35" t="s">
        <v>2475</v>
      </c>
      <c r="G135" s="35" t="s">
        <v>2018</v>
      </c>
      <c r="H135" s="75" t="s">
        <v>2019</v>
      </c>
      <c r="I135" s="35" t="s">
        <v>2020</v>
      </c>
      <c r="J135" s="36" t="s">
        <v>2218</v>
      </c>
      <c r="K135" s="36" t="s">
        <v>2476</v>
      </c>
      <c r="L135" s="37" t="s">
        <v>2477</v>
      </c>
      <c r="M135" s="37" t="s">
        <v>2478</v>
      </c>
      <c r="N135" s="38">
        <v>59.0</v>
      </c>
      <c r="O135" s="38">
        <v>5.0</v>
      </c>
      <c r="P135" s="36" t="s">
        <v>240</v>
      </c>
      <c r="Q135" s="37" t="s">
        <v>2479</v>
      </c>
      <c r="R135" s="85">
        <v>23345.0</v>
      </c>
      <c r="S135" s="86" t="s">
        <v>2480</v>
      </c>
      <c r="T135" s="86" t="s">
        <v>2481</v>
      </c>
      <c r="U135" s="86" t="s">
        <v>2482</v>
      </c>
      <c r="V135" s="85">
        <v>0.0</v>
      </c>
      <c r="W135" s="85">
        <v>9.0</v>
      </c>
      <c r="X135" s="86" t="s">
        <v>132</v>
      </c>
      <c r="Y135" s="85" t="s">
        <v>1643</v>
      </c>
      <c r="Z135" s="86" t="s">
        <v>2255</v>
      </c>
      <c r="AA135" s="39"/>
      <c r="AB135" s="39"/>
      <c r="AC135" s="39"/>
      <c r="AD135" s="40"/>
      <c r="AE135" s="40"/>
      <c r="AF135" s="40"/>
      <c r="AG135" s="39"/>
      <c r="AH135" s="40"/>
      <c r="AI135" s="40"/>
      <c r="AJ135" s="40"/>
      <c r="AK135" s="41"/>
      <c r="AL135" s="40"/>
      <c r="AM135" s="40"/>
      <c r="AN135" s="40"/>
      <c r="AO135" s="40"/>
      <c r="AP135" s="40"/>
      <c r="AQ135" s="87">
        <v>0.0</v>
      </c>
      <c r="AR135" s="43"/>
      <c r="AS135" s="43"/>
      <c r="AT135" s="43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56"/>
      <c r="BF135" s="39"/>
      <c r="BG135" s="39"/>
      <c r="BH135" s="39"/>
      <c r="BI135" s="39"/>
      <c r="BJ135" s="39"/>
      <c r="BK135" s="39"/>
      <c r="BL135" s="39"/>
      <c r="BM135" s="39"/>
      <c r="BN135" s="39"/>
    </row>
    <row r="136">
      <c r="A136" s="33"/>
      <c r="B136" s="33" t="s">
        <v>2483</v>
      </c>
      <c r="C136" s="34"/>
      <c r="D136" s="35" t="s">
        <v>64</v>
      </c>
      <c r="E136" s="53" t="s">
        <v>2118</v>
      </c>
      <c r="F136" s="35" t="s">
        <v>2484</v>
      </c>
      <c r="G136" s="35" t="s">
        <v>2018</v>
      </c>
      <c r="H136" s="75" t="s">
        <v>2019</v>
      </c>
      <c r="I136" s="35" t="s">
        <v>2080</v>
      </c>
      <c r="J136" s="36" t="s">
        <v>2133</v>
      </c>
      <c r="K136" s="36" t="s">
        <v>2158</v>
      </c>
      <c r="L136" s="37" t="s">
        <v>2485</v>
      </c>
      <c r="M136" s="37" t="s">
        <v>2486</v>
      </c>
      <c r="N136" s="38">
        <v>93.0</v>
      </c>
      <c r="O136" s="38">
        <v>3.0</v>
      </c>
      <c r="P136" s="36" t="s">
        <v>74</v>
      </c>
      <c r="Q136" s="49" t="s">
        <v>2487</v>
      </c>
      <c r="R136" s="85">
        <v>11700.0</v>
      </c>
      <c r="S136" s="86" t="s">
        <v>2488</v>
      </c>
      <c r="T136" s="86" t="s">
        <v>2489</v>
      </c>
      <c r="U136" s="86" t="s">
        <v>2490</v>
      </c>
      <c r="V136" s="85">
        <v>0.0</v>
      </c>
      <c r="W136" s="85">
        <v>11.0</v>
      </c>
      <c r="X136" s="86" t="s">
        <v>2491</v>
      </c>
      <c r="Y136" s="85" t="s">
        <v>2492</v>
      </c>
      <c r="Z136" s="86" t="s">
        <v>2493</v>
      </c>
      <c r="AA136" s="39"/>
      <c r="AB136" s="39"/>
      <c r="AC136" s="39"/>
      <c r="AD136" s="40"/>
      <c r="AE136" s="40"/>
      <c r="AF136" s="40"/>
      <c r="AG136" s="39"/>
      <c r="AH136" s="40"/>
      <c r="AI136" s="40"/>
      <c r="AJ136" s="40"/>
      <c r="AK136" s="41"/>
      <c r="AL136" s="40"/>
      <c r="AM136" s="40"/>
      <c r="AN136" s="40"/>
      <c r="AO136" s="40"/>
      <c r="AP136" s="40"/>
      <c r="AQ136" s="87">
        <v>0.0</v>
      </c>
      <c r="AR136" s="43"/>
      <c r="AS136" s="43"/>
      <c r="AT136" s="43"/>
      <c r="AU136" s="39"/>
      <c r="AV136" s="39"/>
      <c r="AW136" s="35"/>
      <c r="AX136" s="39"/>
      <c r="AY136" s="39"/>
      <c r="AZ136" s="39"/>
      <c r="BA136" s="39"/>
      <c r="BB136" s="39"/>
      <c r="BC136" s="39"/>
      <c r="BD136" s="39"/>
      <c r="BE136" s="56"/>
      <c r="BF136" s="39"/>
      <c r="BG136" s="39"/>
      <c r="BH136" s="39"/>
      <c r="BI136" s="39"/>
      <c r="BJ136" s="39"/>
      <c r="BK136" s="39"/>
      <c r="BL136" s="39"/>
      <c r="BM136" s="39"/>
      <c r="BN136" s="39"/>
    </row>
    <row r="137">
      <c r="A137" s="33"/>
      <c r="B137" s="33" t="s">
        <v>2494</v>
      </c>
      <c r="C137" s="34"/>
      <c r="D137" s="35" t="s">
        <v>64</v>
      </c>
      <c r="E137" s="53" t="s">
        <v>2118</v>
      </c>
      <c r="F137" s="35" t="s">
        <v>2495</v>
      </c>
      <c r="G137" s="35" t="s">
        <v>2018</v>
      </c>
      <c r="H137" s="75" t="s">
        <v>2019</v>
      </c>
      <c r="I137" s="35" t="s">
        <v>2080</v>
      </c>
      <c r="J137" s="36" t="s">
        <v>2146</v>
      </c>
      <c r="K137" s="36" t="s">
        <v>2171</v>
      </c>
      <c r="L137" s="37" t="s">
        <v>2496</v>
      </c>
      <c r="M137" s="37" t="s">
        <v>2497</v>
      </c>
      <c r="N137" s="38">
        <v>96.0</v>
      </c>
      <c r="O137" s="38">
        <v>14.0</v>
      </c>
      <c r="P137" s="36" t="s">
        <v>240</v>
      </c>
      <c r="Q137" s="49" t="s">
        <v>2498</v>
      </c>
      <c r="R137" s="36">
        <v>1465.0</v>
      </c>
      <c r="S137" s="37" t="s">
        <v>2499</v>
      </c>
      <c r="T137" s="37" t="s">
        <v>2500</v>
      </c>
      <c r="U137" s="37" t="s">
        <v>2501</v>
      </c>
      <c r="V137" s="36">
        <v>0.0</v>
      </c>
      <c r="W137" s="36">
        <v>15.0</v>
      </c>
      <c r="X137" s="37" t="s">
        <v>2502</v>
      </c>
      <c r="Y137" s="36" t="s">
        <v>2503</v>
      </c>
      <c r="Z137" s="37" t="s">
        <v>2504</v>
      </c>
      <c r="AA137" s="39"/>
      <c r="AB137" s="39"/>
      <c r="AC137" s="39"/>
      <c r="AD137" s="40"/>
      <c r="AE137" s="40"/>
      <c r="AF137" s="40"/>
      <c r="AG137" s="39"/>
      <c r="AH137" s="40"/>
      <c r="AI137" s="40"/>
      <c r="AJ137" s="40"/>
      <c r="AK137" s="41"/>
      <c r="AL137" s="40"/>
      <c r="AM137" s="40"/>
      <c r="AN137" s="40"/>
      <c r="AO137" s="40"/>
      <c r="AP137" s="40"/>
      <c r="AQ137" s="84" t="s">
        <v>525</v>
      </c>
      <c r="AR137" s="43"/>
      <c r="AS137" s="43"/>
      <c r="AT137" s="43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56"/>
      <c r="BF137" s="39"/>
      <c r="BG137" s="39"/>
      <c r="BH137" s="39"/>
      <c r="BI137" s="39"/>
      <c r="BJ137" s="39"/>
      <c r="BK137" s="39"/>
      <c r="BL137" s="39"/>
      <c r="BM137" s="39"/>
      <c r="BN137" s="39"/>
    </row>
    <row r="138">
      <c r="A138" s="33"/>
      <c r="B138" s="33" t="s">
        <v>2505</v>
      </c>
      <c r="C138" s="34"/>
      <c r="D138" s="35" t="s">
        <v>64</v>
      </c>
      <c r="E138" s="53" t="s">
        <v>2118</v>
      </c>
      <c r="F138" s="35">
        <v>202.0</v>
      </c>
      <c r="G138" s="35" t="s">
        <v>2018</v>
      </c>
      <c r="H138" s="75" t="s">
        <v>2019</v>
      </c>
      <c r="I138" s="35" t="s">
        <v>69</v>
      </c>
      <c r="J138" s="36" t="s">
        <v>2158</v>
      </c>
      <c r="K138" s="36" t="s">
        <v>2194</v>
      </c>
      <c r="L138" s="37" t="s">
        <v>2506</v>
      </c>
      <c r="M138" s="37" t="s">
        <v>2507</v>
      </c>
      <c r="N138" s="38">
        <v>2445.0</v>
      </c>
      <c r="O138" s="38">
        <v>296.0</v>
      </c>
      <c r="P138" s="36" t="s">
        <v>240</v>
      </c>
      <c r="Q138" s="49" t="s">
        <v>2508</v>
      </c>
      <c r="R138" s="36">
        <v>42828.0</v>
      </c>
      <c r="S138" s="37" t="s">
        <v>2509</v>
      </c>
      <c r="T138" s="37" t="s">
        <v>2510</v>
      </c>
      <c r="U138" s="37" t="s">
        <v>2511</v>
      </c>
      <c r="V138" s="36">
        <v>0.0</v>
      </c>
      <c r="W138" s="36">
        <v>55.0</v>
      </c>
      <c r="X138" s="37" t="s">
        <v>2512</v>
      </c>
      <c r="Y138" s="36" t="s">
        <v>2513</v>
      </c>
      <c r="Z138" s="37" t="s">
        <v>1342</v>
      </c>
      <c r="AA138" s="39"/>
      <c r="AB138" s="39"/>
      <c r="AC138" s="39"/>
      <c r="AD138" s="40"/>
      <c r="AE138" s="40"/>
      <c r="AF138" s="40"/>
      <c r="AG138" s="39"/>
      <c r="AH138" s="40"/>
      <c r="AI138" s="40"/>
      <c r="AJ138" s="40"/>
      <c r="AK138" s="41"/>
      <c r="AL138" s="40"/>
      <c r="AM138" s="40"/>
      <c r="AN138" s="40"/>
      <c r="AO138" s="40"/>
      <c r="AP138" s="40"/>
      <c r="AQ138" s="84" t="s">
        <v>2013</v>
      </c>
      <c r="AR138" s="43"/>
      <c r="AS138" s="43"/>
      <c r="AT138" s="43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56"/>
      <c r="BF138" s="39"/>
      <c r="BG138" s="39"/>
      <c r="BH138" s="39"/>
      <c r="BI138" s="39"/>
      <c r="BJ138" s="39"/>
      <c r="BK138" s="39"/>
      <c r="BL138" s="39"/>
      <c r="BM138" s="39"/>
      <c r="BN138" s="39"/>
    </row>
    <row r="139">
      <c r="A139" s="33"/>
      <c r="B139" s="33" t="s">
        <v>2514</v>
      </c>
      <c r="C139" s="34"/>
      <c r="D139" s="35" t="s">
        <v>64</v>
      </c>
      <c r="E139" s="53" t="s">
        <v>2118</v>
      </c>
      <c r="F139" s="35" t="s">
        <v>2515</v>
      </c>
      <c r="G139" s="35" t="s">
        <v>2018</v>
      </c>
      <c r="H139" s="75" t="s">
        <v>2019</v>
      </c>
      <c r="I139" s="35" t="s">
        <v>106</v>
      </c>
      <c r="J139" s="36" t="s">
        <v>2171</v>
      </c>
      <c r="K139" s="36" t="s">
        <v>2207</v>
      </c>
      <c r="L139" s="37" t="s">
        <v>2516</v>
      </c>
      <c r="M139" s="37" t="s">
        <v>2517</v>
      </c>
      <c r="N139" s="38">
        <v>4236.0</v>
      </c>
      <c r="O139" s="38">
        <v>33.0</v>
      </c>
      <c r="P139" s="36" t="s">
        <v>74</v>
      </c>
      <c r="Q139" s="49" t="s">
        <v>2518</v>
      </c>
      <c r="R139" s="82">
        <v>56469.0</v>
      </c>
      <c r="S139" s="83" t="s">
        <v>2519</v>
      </c>
      <c r="T139" s="83" t="s">
        <v>2520</v>
      </c>
      <c r="U139" s="83" t="s">
        <v>2521</v>
      </c>
      <c r="V139" s="82">
        <v>2.0</v>
      </c>
      <c r="W139" s="82">
        <v>96.0</v>
      </c>
      <c r="X139" s="83" t="s">
        <v>2522</v>
      </c>
      <c r="Y139" s="82" t="s">
        <v>2523</v>
      </c>
      <c r="Z139" s="83" t="s">
        <v>2524</v>
      </c>
      <c r="AA139" s="39"/>
      <c r="AB139" s="39"/>
      <c r="AC139" s="39"/>
      <c r="AD139" s="40"/>
      <c r="AE139" s="40"/>
      <c r="AF139" s="40"/>
      <c r="AG139" s="39"/>
      <c r="AH139" s="40"/>
      <c r="AI139" s="40"/>
      <c r="AJ139" s="40"/>
      <c r="AK139" s="41"/>
      <c r="AL139" s="40"/>
      <c r="AM139" s="40"/>
      <c r="AN139" s="40"/>
      <c r="AO139" s="40"/>
      <c r="AP139" s="40"/>
      <c r="AQ139" s="84" t="s">
        <v>1327</v>
      </c>
      <c r="AR139" s="43"/>
      <c r="AS139" s="43"/>
      <c r="AT139" s="43"/>
      <c r="AU139" s="39"/>
      <c r="AV139" s="39"/>
      <c r="AW139" s="35"/>
      <c r="AX139" s="39"/>
      <c r="AY139" s="39"/>
      <c r="AZ139" s="39"/>
      <c r="BA139" s="39"/>
      <c r="BB139" s="39"/>
      <c r="BC139" s="39"/>
      <c r="BD139" s="39"/>
      <c r="BE139" s="56"/>
      <c r="BF139" s="39"/>
      <c r="BG139" s="39"/>
      <c r="BH139" s="39"/>
      <c r="BI139" s="39"/>
      <c r="BJ139" s="39"/>
      <c r="BK139" s="39"/>
      <c r="BL139" s="39"/>
      <c r="BM139" s="39"/>
      <c r="BN139" s="39"/>
    </row>
    <row r="140">
      <c r="A140" s="33"/>
      <c r="B140" s="33" t="s">
        <v>2525</v>
      </c>
      <c r="C140" s="34"/>
      <c r="D140" s="35" t="s">
        <v>64</v>
      </c>
      <c r="E140" s="53" t="s">
        <v>2118</v>
      </c>
      <c r="F140" s="35">
        <v>52.0</v>
      </c>
      <c r="G140" s="35" t="s">
        <v>2018</v>
      </c>
      <c r="H140" s="75" t="s">
        <v>2019</v>
      </c>
      <c r="I140" s="35" t="s">
        <v>2526</v>
      </c>
      <c r="J140" s="36" t="s">
        <v>2194</v>
      </c>
      <c r="K140" s="36" t="s">
        <v>2218</v>
      </c>
      <c r="L140" s="37" t="s">
        <v>2527</v>
      </c>
      <c r="M140" s="37" t="s">
        <v>2528</v>
      </c>
      <c r="N140" s="38">
        <v>2391.0</v>
      </c>
      <c r="O140" s="38">
        <v>39.0</v>
      </c>
      <c r="P140" s="36" t="s">
        <v>74</v>
      </c>
      <c r="Q140" s="49" t="s">
        <v>2529</v>
      </c>
      <c r="R140" s="82">
        <v>74225.0</v>
      </c>
      <c r="S140" s="83" t="s">
        <v>2530</v>
      </c>
      <c r="T140" s="83" t="s">
        <v>2531</v>
      </c>
      <c r="U140" s="83" t="s">
        <v>2532</v>
      </c>
      <c r="V140" s="82">
        <v>1.0</v>
      </c>
      <c r="W140" s="82">
        <v>97.0</v>
      </c>
      <c r="X140" s="83" t="s">
        <v>2533</v>
      </c>
      <c r="Y140" s="82" t="s">
        <v>2534</v>
      </c>
      <c r="Z140" s="83" t="s">
        <v>201</v>
      </c>
      <c r="AA140" s="39"/>
      <c r="AB140" s="39"/>
      <c r="AC140" s="39"/>
      <c r="AD140" s="40"/>
      <c r="AE140" s="40"/>
      <c r="AF140" s="40"/>
      <c r="AG140" s="39"/>
      <c r="AH140" s="40"/>
      <c r="AI140" s="40"/>
      <c r="AJ140" s="40"/>
      <c r="AK140" s="41"/>
      <c r="AL140" s="40"/>
      <c r="AM140" s="40"/>
      <c r="AN140" s="40"/>
      <c r="AO140" s="40"/>
      <c r="AP140" s="40"/>
      <c r="AQ140" s="84" t="s">
        <v>2407</v>
      </c>
      <c r="AR140" s="43"/>
      <c r="AS140" s="43"/>
      <c r="AT140" s="43"/>
      <c r="AU140" s="39"/>
      <c r="AV140" s="39"/>
      <c r="AW140" s="35"/>
      <c r="AX140" s="39"/>
      <c r="AY140" s="39"/>
      <c r="AZ140" s="39"/>
      <c r="BA140" s="39"/>
      <c r="BB140" s="39"/>
      <c r="BC140" s="39"/>
      <c r="BD140" s="39"/>
      <c r="BE140" s="56"/>
      <c r="BF140" s="39"/>
      <c r="BG140" s="39"/>
      <c r="BH140" s="39"/>
      <c r="BI140" s="39"/>
      <c r="BJ140" s="39"/>
      <c r="BK140" s="39"/>
      <c r="BL140" s="39"/>
      <c r="BM140" s="39"/>
      <c r="BN140" s="39"/>
    </row>
    <row r="141">
      <c r="A141" s="47" t="s">
        <v>2535</v>
      </c>
      <c r="B141" s="47" t="s">
        <v>2536</v>
      </c>
      <c r="C141" s="34"/>
      <c r="D141" s="35" t="s">
        <v>64</v>
      </c>
      <c r="E141" s="53" t="s">
        <v>2118</v>
      </c>
      <c r="F141" s="35">
        <v>114.0</v>
      </c>
      <c r="G141" s="35" t="s">
        <v>2018</v>
      </c>
      <c r="H141" s="75" t="s">
        <v>2019</v>
      </c>
      <c r="I141" s="35" t="s">
        <v>69</v>
      </c>
      <c r="J141" s="36" t="s">
        <v>2207</v>
      </c>
      <c r="K141" s="36" t="s">
        <v>2537</v>
      </c>
      <c r="L141" s="37" t="s">
        <v>2538</v>
      </c>
      <c r="M141" s="37" t="s">
        <v>2539</v>
      </c>
      <c r="N141" s="38">
        <v>3146.0</v>
      </c>
      <c r="O141" s="38">
        <v>358.0</v>
      </c>
      <c r="P141" s="36" t="s">
        <v>240</v>
      </c>
      <c r="Q141" s="49" t="s">
        <v>2540</v>
      </c>
      <c r="R141" s="82">
        <v>44635.0</v>
      </c>
      <c r="S141" s="83" t="s">
        <v>2541</v>
      </c>
      <c r="T141" s="83" t="s">
        <v>2542</v>
      </c>
      <c r="U141" s="83" t="s">
        <v>2543</v>
      </c>
      <c r="V141" s="82">
        <v>1.0</v>
      </c>
      <c r="W141" s="82">
        <v>80.0</v>
      </c>
      <c r="X141" s="83" t="s">
        <v>2544</v>
      </c>
      <c r="Y141" s="82" t="s">
        <v>2545</v>
      </c>
      <c r="Z141" s="83" t="s">
        <v>931</v>
      </c>
      <c r="AA141" s="36" t="s">
        <v>2207</v>
      </c>
      <c r="AB141" s="36" t="s">
        <v>2537</v>
      </c>
      <c r="AC141" s="38">
        <v>2526985.0</v>
      </c>
      <c r="AD141" s="49" t="s">
        <v>2546</v>
      </c>
      <c r="AE141" s="49" t="s">
        <v>2547</v>
      </c>
      <c r="AF141" s="49" t="s">
        <v>2548</v>
      </c>
      <c r="AG141" s="36" t="s">
        <v>1621</v>
      </c>
      <c r="AH141" s="49" t="s">
        <v>2549</v>
      </c>
      <c r="AI141" s="49" t="s">
        <v>2550</v>
      </c>
      <c r="AJ141" s="49" t="s">
        <v>2551</v>
      </c>
      <c r="AK141" s="50">
        <v>46541.0</v>
      </c>
      <c r="AL141" s="51" t="s">
        <v>730</v>
      </c>
      <c r="AM141" s="51" t="s">
        <v>2552</v>
      </c>
      <c r="AN141" s="51" t="s">
        <v>2553</v>
      </c>
      <c r="AO141" s="37" t="s">
        <v>271</v>
      </c>
      <c r="AP141" s="37" t="s">
        <v>271</v>
      </c>
      <c r="AQ141" s="51" t="s">
        <v>1467</v>
      </c>
      <c r="AR141" s="51" t="s">
        <v>2554</v>
      </c>
      <c r="AS141" s="51" t="s">
        <v>2555</v>
      </c>
      <c r="AT141" s="37" t="s">
        <v>271</v>
      </c>
      <c r="AU141" s="36" t="s">
        <v>1908</v>
      </c>
      <c r="AV141" s="36" t="s">
        <v>2556</v>
      </c>
      <c r="AW141" s="39"/>
      <c r="AX141" s="39"/>
      <c r="AY141" s="39"/>
      <c r="AZ141" s="39"/>
      <c r="BA141" s="39"/>
      <c r="BB141" s="39"/>
      <c r="BC141" s="39"/>
      <c r="BD141" s="39"/>
      <c r="BE141" s="56"/>
      <c r="BF141" s="39"/>
      <c r="BG141" s="39"/>
      <c r="BH141" s="39"/>
      <c r="BI141" s="39"/>
      <c r="BJ141" s="39"/>
      <c r="BK141" s="39"/>
      <c r="BL141" s="39"/>
      <c r="BM141" s="39"/>
      <c r="BN141" s="39"/>
    </row>
    <row r="142">
      <c r="A142" s="33"/>
      <c r="B142" s="33" t="s">
        <v>2557</v>
      </c>
      <c r="C142" s="34"/>
      <c r="D142" s="35" t="s">
        <v>64</v>
      </c>
      <c r="E142" s="53" t="s">
        <v>2118</v>
      </c>
      <c r="F142" s="35">
        <v>159.0</v>
      </c>
      <c r="G142" s="35" t="s">
        <v>2018</v>
      </c>
      <c r="H142" s="75" t="s">
        <v>2019</v>
      </c>
      <c r="I142" s="35" t="s">
        <v>2020</v>
      </c>
      <c r="J142" s="36" t="s">
        <v>2537</v>
      </c>
      <c r="K142" s="36" t="s">
        <v>2021</v>
      </c>
      <c r="L142" s="37" t="s">
        <v>2558</v>
      </c>
      <c r="M142" s="37" t="s">
        <v>2559</v>
      </c>
      <c r="N142" s="38">
        <v>623.0</v>
      </c>
      <c r="O142" s="38">
        <v>9.0</v>
      </c>
      <c r="P142" s="36" t="s">
        <v>74</v>
      </c>
      <c r="Q142" s="37" t="s">
        <v>2560</v>
      </c>
      <c r="R142" s="85">
        <v>531.0</v>
      </c>
      <c r="S142" s="86" t="s">
        <v>2561</v>
      </c>
      <c r="T142" s="86" t="s">
        <v>2562</v>
      </c>
      <c r="U142" s="86" t="s">
        <v>2563</v>
      </c>
      <c r="V142" s="85">
        <v>0.0</v>
      </c>
      <c r="W142" s="85">
        <v>1.0</v>
      </c>
      <c r="X142" s="86" t="s">
        <v>132</v>
      </c>
      <c r="Y142" s="85" t="s">
        <v>1643</v>
      </c>
      <c r="Z142" s="86" t="s">
        <v>2255</v>
      </c>
      <c r="AA142" s="39"/>
      <c r="AB142" s="39"/>
      <c r="AC142" s="39"/>
      <c r="AD142" s="40"/>
      <c r="AE142" s="40"/>
      <c r="AF142" s="40"/>
      <c r="AG142" s="39"/>
      <c r="AH142" s="40"/>
      <c r="AI142" s="40"/>
      <c r="AJ142" s="40"/>
      <c r="AK142" s="41"/>
      <c r="AL142" s="40"/>
      <c r="AM142" s="40"/>
      <c r="AN142" s="40"/>
      <c r="AO142" s="40"/>
      <c r="AP142" s="40"/>
      <c r="AQ142" s="84" t="s">
        <v>1645</v>
      </c>
      <c r="AR142" s="43"/>
      <c r="AS142" s="43"/>
      <c r="AT142" s="43"/>
      <c r="AU142" s="39"/>
      <c r="AV142" s="39"/>
      <c r="AW142" s="35"/>
      <c r="AX142" s="39"/>
      <c r="AY142" s="39"/>
      <c r="AZ142" s="39"/>
      <c r="BA142" s="39"/>
      <c r="BB142" s="39"/>
      <c r="BC142" s="39"/>
      <c r="BD142" s="39"/>
      <c r="BE142" s="56"/>
      <c r="BF142" s="39"/>
      <c r="BG142" s="39"/>
      <c r="BH142" s="39"/>
      <c r="BI142" s="39"/>
      <c r="BJ142" s="39"/>
      <c r="BK142" s="39"/>
      <c r="BL142" s="39"/>
      <c r="BM142" s="39"/>
      <c r="BN142" s="39"/>
    </row>
    <row r="143">
      <c r="A143" s="33"/>
      <c r="B143" s="33" t="s">
        <v>2564</v>
      </c>
      <c r="C143" s="34"/>
      <c r="D143" s="35" t="s">
        <v>64</v>
      </c>
      <c r="E143" s="53" t="s">
        <v>2118</v>
      </c>
      <c r="F143" s="35">
        <v>183.0</v>
      </c>
      <c r="G143" s="35" t="s">
        <v>2018</v>
      </c>
      <c r="H143" s="75" t="s">
        <v>2019</v>
      </c>
      <c r="I143" s="35" t="s">
        <v>2020</v>
      </c>
      <c r="J143" s="36" t="s">
        <v>2450</v>
      </c>
      <c r="K143" s="36" t="s">
        <v>2033</v>
      </c>
      <c r="L143" s="37" t="s">
        <v>2565</v>
      </c>
      <c r="M143" s="37" t="s">
        <v>2566</v>
      </c>
      <c r="N143" s="38">
        <v>956.0</v>
      </c>
      <c r="O143" s="38">
        <v>119.0</v>
      </c>
      <c r="P143" s="36" t="s">
        <v>240</v>
      </c>
      <c r="Q143" s="37" t="s">
        <v>2567</v>
      </c>
      <c r="R143" s="85">
        <v>22579.0</v>
      </c>
      <c r="S143" s="86" t="s">
        <v>2568</v>
      </c>
      <c r="T143" s="86" t="s">
        <v>2569</v>
      </c>
      <c r="U143" s="86" t="s">
        <v>2570</v>
      </c>
      <c r="V143" s="85">
        <v>0.0</v>
      </c>
      <c r="W143" s="85">
        <v>5.0</v>
      </c>
      <c r="X143" s="86" t="s">
        <v>132</v>
      </c>
      <c r="Y143" s="85" t="s">
        <v>1643</v>
      </c>
      <c r="Z143" s="86" t="s">
        <v>2255</v>
      </c>
      <c r="AA143" s="39"/>
      <c r="AB143" s="39"/>
      <c r="AC143" s="39"/>
      <c r="AD143" s="40"/>
      <c r="AE143" s="40"/>
      <c r="AF143" s="40"/>
      <c r="AG143" s="39"/>
      <c r="AH143" s="40"/>
      <c r="AI143" s="40"/>
      <c r="AJ143" s="40"/>
      <c r="AK143" s="41"/>
      <c r="AL143" s="40"/>
      <c r="AM143" s="40"/>
      <c r="AN143" s="40"/>
      <c r="AO143" s="40"/>
      <c r="AP143" s="40"/>
      <c r="AQ143" s="87">
        <v>0.0</v>
      </c>
      <c r="AR143" s="43"/>
      <c r="AS143" s="43"/>
      <c r="AT143" s="43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56"/>
      <c r="BF143" s="39"/>
      <c r="BG143" s="39"/>
      <c r="BH143" s="39"/>
      <c r="BI143" s="39"/>
      <c r="BJ143" s="39"/>
      <c r="BK143" s="39"/>
      <c r="BL143" s="39"/>
      <c r="BM143" s="39"/>
      <c r="BN143" s="39"/>
    </row>
    <row r="144">
      <c r="A144" s="33"/>
      <c r="B144" s="33" t="s">
        <v>2571</v>
      </c>
      <c r="C144" s="34"/>
      <c r="D144" s="35" t="s">
        <v>64</v>
      </c>
      <c r="E144" s="53" t="s">
        <v>2572</v>
      </c>
      <c r="F144" s="90">
        <v>41275.0</v>
      </c>
      <c r="G144" s="35" t="s">
        <v>2018</v>
      </c>
      <c r="H144" s="53" t="s">
        <v>2573</v>
      </c>
      <c r="I144" s="35" t="s">
        <v>2574</v>
      </c>
      <c r="J144" s="36" t="s">
        <v>2476</v>
      </c>
      <c r="K144" s="36" t="s">
        <v>2058</v>
      </c>
      <c r="L144" s="37" t="s">
        <v>2575</v>
      </c>
      <c r="M144" s="37" t="s">
        <v>2576</v>
      </c>
      <c r="N144" s="38">
        <v>3309.0</v>
      </c>
      <c r="O144" s="38">
        <v>427.0</v>
      </c>
      <c r="P144" s="36" t="s">
        <v>240</v>
      </c>
      <c r="Q144" s="37" t="s">
        <v>2577</v>
      </c>
      <c r="R144" s="85">
        <v>13965.0</v>
      </c>
      <c r="S144" s="86" t="s">
        <v>2578</v>
      </c>
      <c r="T144" s="86" t="s">
        <v>2579</v>
      </c>
      <c r="U144" s="86" t="s">
        <v>2580</v>
      </c>
      <c r="V144" s="85">
        <v>0.0</v>
      </c>
      <c r="W144" s="85">
        <v>5.0</v>
      </c>
      <c r="X144" s="86" t="s">
        <v>2581</v>
      </c>
      <c r="Y144" s="85" t="s">
        <v>1230</v>
      </c>
      <c r="Z144" s="86" t="s">
        <v>2582</v>
      </c>
      <c r="AA144" s="39"/>
      <c r="AB144" s="39"/>
      <c r="AC144" s="39"/>
      <c r="AD144" s="40"/>
      <c r="AE144" s="40"/>
      <c r="AF144" s="40"/>
      <c r="AG144" s="39"/>
      <c r="AH144" s="40"/>
      <c r="AI144" s="40"/>
      <c r="AJ144" s="40"/>
      <c r="AK144" s="41"/>
      <c r="AL144" s="40"/>
      <c r="AM144" s="40"/>
      <c r="AN144" s="40"/>
      <c r="AO144" s="40"/>
      <c r="AP144" s="40"/>
      <c r="AQ144" s="87">
        <v>0.0</v>
      </c>
      <c r="AR144" s="43"/>
      <c r="AS144" s="43"/>
      <c r="AT144" s="43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56"/>
      <c r="BF144" s="39"/>
      <c r="BG144" s="39"/>
      <c r="BH144" s="39"/>
      <c r="BI144" s="39"/>
      <c r="BJ144" s="39"/>
      <c r="BK144" s="39"/>
      <c r="BL144" s="39"/>
      <c r="BM144" s="39"/>
      <c r="BN144" s="39"/>
    </row>
    <row r="145">
      <c r="A145" s="33"/>
      <c r="B145" s="33" t="s">
        <v>2583</v>
      </c>
      <c r="C145" s="34"/>
      <c r="D145" s="35" t="s">
        <v>64</v>
      </c>
      <c r="E145" s="53" t="s">
        <v>2572</v>
      </c>
      <c r="F145" s="91">
        <v>41307.0</v>
      </c>
      <c r="G145" s="35" t="s">
        <v>2018</v>
      </c>
      <c r="H145" s="53" t="s">
        <v>2584</v>
      </c>
      <c r="I145" s="35" t="s">
        <v>69</v>
      </c>
      <c r="J145" s="36" t="s">
        <v>2021</v>
      </c>
      <c r="K145" s="36" t="s">
        <v>2094</v>
      </c>
      <c r="L145" s="37" t="s">
        <v>2585</v>
      </c>
      <c r="M145" s="37" t="s">
        <v>2586</v>
      </c>
      <c r="N145" s="38">
        <v>1115.0</v>
      </c>
      <c r="O145" s="38">
        <v>139.0</v>
      </c>
      <c r="P145" s="36" t="s">
        <v>240</v>
      </c>
      <c r="Q145" s="37" t="s">
        <v>2587</v>
      </c>
      <c r="R145" s="36">
        <v>42782.0</v>
      </c>
      <c r="S145" s="37" t="s">
        <v>2588</v>
      </c>
      <c r="T145" s="37" t="s">
        <v>2589</v>
      </c>
      <c r="U145" s="37" t="s">
        <v>2590</v>
      </c>
      <c r="V145" s="36">
        <v>0.0</v>
      </c>
      <c r="W145" s="36">
        <v>48.0</v>
      </c>
      <c r="X145" s="37" t="s">
        <v>2591</v>
      </c>
      <c r="Y145" s="36" t="s">
        <v>2592</v>
      </c>
      <c r="Z145" s="37" t="s">
        <v>201</v>
      </c>
      <c r="AA145" s="39"/>
      <c r="AB145" s="39"/>
      <c r="AC145" s="39"/>
      <c r="AD145" s="40"/>
      <c r="AE145" s="40"/>
      <c r="AF145" s="40"/>
      <c r="AG145" s="39"/>
      <c r="AH145" s="40"/>
      <c r="AI145" s="40"/>
      <c r="AJ145" s="40"/>
      <c r="AK145" s="41"/>
      <c r="AL145" s="40"/>
      <c r="AM145" s="40"/>
      <c r="AN145" s="40"/>
      <c r="AO145" s="40"/>
      <c r="AP145" s="40"/>
      <c r="AQ145" s="84" t="s">
        <v>1645</v>
      </c>
      <c r="AR145" s="43"/>
      <c r="AS145" s="43"/>
      <c r="AT145" s="43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56"/>
      <c r="BF145" s="39"/>
      <c r="BG145" s="39"/>
      <c r="BH145" s="39"/>
      <c r="BI145" s="39"/>
      <c r="BJ145" s="39"/>
      <c r="BK145" s="39"/>
      <c r="BL145" s="39"/>
      <c r="BM145" s="39"/>
      <c r="BN145" s="39"/>
    </row>
    <row r="146">
      <c r="A146" s="33"/>
      <c r="B146" s="33" t="s">
        <v>2593</v>
      </c>
      <c r="C146" s="34"/>
      <c r="D146" s="35" t="s">
        <v>64</v>
      </c>
      <c r="E146" s="53" t="s">
        <v>2572</v>
      </c>
      <c r="F146" s="53" t="s">
        <v>2594</v>
      </c>
      <c r="G146" s="35" t="s">
        <v>2018</v>
      </c>
      <c r="H146" s="53" t="s">
        <v>2595</v>
      </c>
      <c r="I146" s="35" t="s">
        <v>69</v>
      </c>
      <c r="J146" s="36" t="s">
        <v>2033</v>
      </c>
      <c r="K146" s="36" t="s">
        <v>2120</v>
      </c>
      <c r="L146" s="37" t="s">
        <v>2596</v>
      </c>
      <c r="M146" s="37" t="s">
        <v>2597</v>
      </c>
      <c r="N146" s="38">
        <v>2861.0</v>
      </c>
      <c r="O146" s="38">
        <v>360.0</v>
      </c>
      <c r="P146" s="36" t="s">
        <v>240</v>
      </c>
      <c r="Q146" s="37" t="s">
        <v>2598</v>
      </c>
      <c r="R146" s="36">
        <v>88922.0</v>
      </c>
      <c r="S146" s="37" t="s">
        <v>2599</v>
      </c>
      <c r="T146" s="37" t="s">
        <v>2600</v>
      </c>
      <c r="U146" s="37" t="s">
        <v>2601</v>
      </c>
      <c r="V146" s="36">
        <v>1.0</v>
      </c>
      <c r="W146" s="36">
        <v>100.0</v>
      </c>
      <c r="X146" s="37" t="s">
        <v>2602</v>
      </c>
      <c r="Y146" s="36" t="s">
        <v>2603</v>
      </c>
      <c r="Z146" s="37" t="s">
        <v>2604</v>
      </c>
      <c r="AA146" s="39"/>
      <c r="AB146" s="39"/>
      <c r="AC146" s="39"/>
      <c r="AD146" s="40"/>
      <c r="AE146" s="40"/>
      <c r="AF146" s="40"/>
      <c r="AG146" s="39"/>
      <c r="AH146" s="40"/>
      <c r="AI146" s="40"/>
      <c r="AJ146" s="40"/>
      <c r="AK146" s="41"/>
      <c r="AL146" s="40"/>
      <c r="AM146" s="40"/>
      <c r="AN146" s="40"/>
      <c r="AO146" s="40"/>
      <c r="AP146" s="40"/>
      <c r="AQ146" s="87">
        <v>0.0</v>
      </c>
      <c r="AR146" s="43"/>
      <c r="AS146" s="43"/>
      <c r="AT146" s="43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56"/>
      <c r="BF146" s="39"/>
      <c r="BG146" s="39"/>
      <c r="BH146" s="39"/>
      <c r="BI146" s="39"/>
      <c r="BJ146" s="39"/>
      <c r="BK146" s="39"/>
      <c r="BL146" s="39"/>
      <c r="BM146" s="39"/>
      <c r="BN146" s="39"/>
    </row>
    <row r="147">
      <c r="A147" s="92" t="s">
        <v>2605</v>
      </c>
      <c r="B147" s="92" t="s">
        <v>2606</v>
      </c>
      <c r="C147" s="81" t="s">
        <v>477</v>
      </c>
      <c r="D147" s="53" t="s">
        <v>64</v>
      </c>
      <c r="E147" s="53" t="s">
        <v>2607</v>
      </c>
      <c r="F147" s="53" t="s">
        <v>2608</v>
      </c>
      <c r="G147" s="35" t="s">
        <v>2609</v>
      </c>
      <c r="H147" s="53" t="s">
        <v>685</v>
      </c>
      <c r="I147" s="53" t="s">
        <v>106</v>
      </c>
      <c r="J147" s="36" t="s">
        <v>2094</v>
      </c>
      <c r="K147" s="36" t="s">
        <v>2158</v>
      </c>
      <c r="L147" s="37" t="s">
        <v>2610</v>
      </c>
      <c r="M147" s="37" t="s">
        <v>2611</v>
      </c>
      <c r="N147" s="38">
        <v>6704.0</v>
      </c>
      <c r="O147" s="38">
        <v>899.0</v>
      </c>
      <c r="P147" s="36" t="s">
        <v>240</v>
      </c>
      <c r="Q147" s="37" t="s">
        <v>2612</v>
      </c>
      <c r="R147" s="36">
        <v>21093.0</v>
      </c>
      <c r="S147" s="37" t="s">
        <v>2613</v>
      </c>
      <c r="T147" s="37" t="s">
        <v>2614</v>
      </c>
      <c r="U147" s="37" t="s">
        <v>2615</v>
      </c>
      <c r="V147" s="36">
        <v>0.0</v>
      </c>
      <c r="W147" s="36">
        <v>86.0</v>
      </c>
      <c r="X147" s="37" t="s">
        <v>2616</v>
      </c>
      <c r="Y147" s="36" t="s">
        <v>2617</v>
      </c>
      <c r="Z147" s="37" t="s">
        <v>2618</v>
      </c>
      <c r="AA147" s="36" t="s">
        <v>2094</v>
      </c>
      <c r="AB147" s="36" t="s">
        <v>2158</v>
      </c>
      <c r="AC147" s="38">
        <v>7.317523E7</v>
      </c>
      <c r="AD147" s="49" t="s">
        <v>2619</v>
      </c>
      <c r="AE147" s="49" t="s">
        <v>2620</v>
      </c>
      <c r="AF147" s="49" t="s">
        <v>2621</v>
      </c>
      <c r="AG147" s="36" t="s">
        <v>2617</v>
      </c>
      <c r="AH147" s="49" t="s">
        <v>2622</v>
      </c>
      <c r="AI147" s="49" t="s">
        <v>2623</v>
      </c>
      <c r="AJ147" s="49" t="s">
        <v>2624</v>
      </c>
      <c r="AK147" s="50">
        <v>606463.0</v>
      </c>
      <c r="AL147" s="51" t="s">
        <v>2625</v>
      </c>
      <c r="AM147" s="51" t="s">
        <v>2626</v>
      </c>
      <c r="AN147" s="51" t="s">
        <v>2627</v>
      </c>
      <c r="AO147" s="51" t="s">
        <v>2628</v>
      </c>
      <c r="AP147" s="51" t="s">
        <v>2629</v>
      </c>
      <c r="AQ147" s="51" t="s">
        <v>2630</v>
      </c>
      <c r="AR147" s="51" t="s">
        <v>2631</v>
      </c>
      <c r="AS147" s="51" t="s">
        <v>2632</v>
      </c>
      <c r="AT147" s="51" t="s">
        <v>132</v>
      </c>
      <c r="AU147" s="36" t="s">
        <v>2633</v>
      </c>
      <c r="AV147" s="36" t="s">
        <v>2634</v>
      </c>
      <c r="AW147" s="39"/>
      <c r="AX147" s="39"/>
      <c r="AY147" s="39"/>
      <c r="AZ147" s="39"/>
      <c r="BA147" s="39"/>
      <c r="BB147" s="39"/>
      <c r="BC147" s="39"/>
      <c r="BD147" s="39"/>
      <c r="BE147" s="56"/>
      <c r="BF147" s="39"/>
      <c r="BG147" s="39"/>
      <c r="BH147" s="39"/>
      <c r="BI147" s="39"/>
      <c r="BJ147" s="39"/>
      <c r="BK147" s="39"/>
      <c r="BL147" s="39"/>
      <c r="BM147" s="39"/>
      <c r="BN147" s="39"/>
    </row>
    <row r="148">
      <c r="A148" s="92" t="s">
        <v>2635</v>
      </c>
      <c r="B148" s="92" t="s">
        <v>2636</v>
      </c>
      <c r="C148" s="34"/>
      <c r="D148" s="53" t="s">
        <v>64</v>
      </c>
      <c r="E148" s="53" t="s">
        <v>2607</v>
      </c>
      <c r="F148" s="53" t="s">
        <v>2637</v>
      </c>
      <c r="G148" s="35" t="s">
        <v>2609</v>
      </c>
      <c r="H148" s="53" t="s">
        <v>685</v>
      </c>
      <c r="I148" s="53" t="s">
        <v>106</v>
      </c>
      <c r="J148" s="36" t="s">
        <v>2120</v>
      </c>
      <c r="K148" s="36" t="s">
        <v>2171</v>
      </c>
      <c r="L148" s="37" t="s">
        <v>2638</v>
      </c>
      <c r="M148" s="37" t="s">
        <v>2639</v>
      </c>
      <c r="N148" s="38">
        <v>6567.0</v>
      </c>
      <c r="O148" s="38">
        <v>786.0</v>
      </c>
      <c r="P148" s="36" t="s">
        <v>240</v>
      </c>
      <c r="Q148" s="37" t="s">
        <v>2640</v>
      </c>
      <c r="R148" s="36">
        <v>23100.0</v>
      </c>
      <c r="S148" s="37" t="s">
        <v>2641</v>
      </c>
      <c r="T148" s="37" t="s">
        <v>2642</v>
      </c>
      <c r="U148" s="37" t="s">
        <v>2643</v>
      </c>
      <c r="V148" s="36">
        <v>0.0</v>
      </c>
      <c r="W148" s="36">
        <v>39.0</v>
      </c>
      <c r="X148" s="37" t="s">
        <v>2644</v>
      </c>
      <c r="Y148" s="36" t="s">
        <v>2645</v>
      </c>
      <c r="Z148" s="37" t="s">
        <v>2646</v>
      </c>
      <c r="AA148" s="36" t="s">
        <v>2120</v>
      </c>
      <c r="AB148" s="36" t="s">
        <v>2171</v>
      </c>
      <c r="AC148" s="38">
        <v>3694280.0</v>
      </c>
      <c r="AD148" s="49" t="s">
        <v>2647</v>
      </c>
      <c r="AE148" s="49" t="s">
        <v>2648</v>
      </c>
      <c r="AF148" s="49" t="s">
        <v>2649</v>
      </c>
      <c r="AG148" s="36" t="s">
        <v>2645</v>
      </c>
      <c r="AH148" s="49" t="s">
        <v>2650</v>
      </c>
      <c r="AI148" s="49" t="s">
        <v>2651</v>
      </c>
      <c r="AJ148" s="49" t="s">
        <v>2652</v>
      </c>
      <c r="AK148" s="50">
        <v>55937.0</v>
      </c>
      <c r="AL148" s="51" t="s">
        <v>730</v>
      </c>
      <c r="AM148" s="51" t="s">
        <v>2653</v>
      </c>
      <c r="AN148" s="51" t="s">
        <v>2654</v>
      </c>
      <c r="AO148" s="37" t="s">
        <v>271</v>
      </c>
      <c r="AP148" s="37" t="s">
        <v>271</v>
      </c>
      <c r="AQ148" s="93">
        <v>0.01</v>
      </c>
      <c r="AR148" s="51" t="s">
        <v>2655</v>
      </c>
      <c r="AS148" s="51" t="s">
        <v>2656</v>
      </c>
      <c r="AT148" s="37" t="s">
        <v>271</v>
      </c>
      <c r="AU148" s="36" t="s">
        <v>2657</v>
      </c>
      <c r="AV148" s="36" t="s">
        <v>2658</v>
      </c>
      <c r="AW148" s="39"/>
      <c r="AX148" s="39"/>
      <c r="AY148" s="39"/>
      <c r="AZ148" s="39"/>
      <c r="BA148" s="39"/>
      <c r="BB148" s="39"/>
      <c r="BC148" s="39"/>
      <c r="BD148" s="39"/>
      <c r="BE148" s="56"/>
      <c r="BF148" s="39"/>
      <c r="BG148" s="39"/>
      <c r="BH148" s="39"/>
      <c r="BI148" s="39"/>
      <c r="BJ148" s="39"/>
      <c r="BK148" s="39"/>
      <c r="BL148" s="39"/>
      <c r="BM148" s="39"/>
      <c r="BN148" s="39"/>
    </row>
    <row r="149">
      <c r="A149" s="94"/>
      <c r="B149" s="94" t="s">
        <v>2659</v>
      </c>
      <c r="C149" s="34"/>
      <c r="D149" s="53" t="s">
        <v>64</v>
      </c>
      <c r="E149" s="53" t="s">
        <v>2607</v>
      </c>
      <c r="F149" s="53" t="s">
        <v>2660</v>
      </c>
      <c r="G149" s="35" t="s">
        <v>2609</v>
      </c>
      <c r="H149" s="53" t="s">
        <v>685</v>
      </c>
      <c r="I149" s="53" t="s">
        <v>106</v>
      </c>
      <c r="J149" s="36" t="s">
        <v>2133</v>
      </c>
      <c r="K149" s="36" t="s">
        <v>2194</v>
      </c>
      <c r="L149" s="37" t="s">
        <v>2661</v>
      </c>
      <c r="M149" s="37" t="s">
        <v>2662</v>
      </c>
      <c r="N149" s="38">
        <v>5128.0</v>
      </c>
      <c r="O149" s="38">
        <v>645.0</v>
      </c>
      <c r="P149" s="36" t="s">
        <v>240</v>
      </c>
      <c r="Q149" s="37" t="s">
        <v>2663</v>
      </c>
      <c r="R149" s="36">
        <v>50727.0</v>
      </c>
      <c r="S149" s="37" t="s">
        <v>2664</v>
      </c>
      <c r="T149" s="37" t="s">
        <v>2665</v>
      </c>
      <c r="U149" s="37" t="s">
        <v>2666</v>
      </c>
      <c r="V149" s="36">
        <v>0.0</v>
      </c>
      <c r="W149" s="36">
        <v>45.0</v>
      </c>
      <c r="X149" s="37" t="s">
        <v>2667</v>
      </c>
      <c r="Y149" s="36" t="s">
        <v>2668</v>
      </c>
      <c r="Z149" s="37" t="s">
        <v>2669</v>
      </c>
      <c r="AA149" s="39"/>
      <c r="AB149" s="39"/>
      <c r="AC149" s="39"/>
      <c r="AD149" s="40"/>
      <c r="AE149" s="40"/>
      <c r="AF149" s="40"/>
      <c r="AG149" s="39"/>
      <c r="AH149" s="40"/>
      <c r="AI149" s="40"/>
      <c r="AJ149" s="40"/>
      <c r="AK149" s="41"/>
      <c r="AL149" s="40"/>
      <c r="AM149" s="40"/>
      <c r="AN149" s="40"/>
      <c r="AO149" s="40"/>
      <c r="AP149" s="40"/>
      <c r="AQ149" s="84" t="s">
        <v>1645</v>
      </c>
      <c r="AR149" s="43"/>
      <c r="AS149" s="43"/>
      <c r="AT149" s="43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56"/>
      <c r="BF149" s="39"/>
      <c r="BG149" s="39"/>
      <c r="BH149" s="39"/>
      <c r="BI149" s="39"/>
      <c r="BJ149" s="39"/>
      <c r="BK149" s="39"/>
      <c r="BL149" s="39"/>
      <c r="BM149" s="39"/>
      <c r="BN149" s="39"/>
    </row>
    <row r="150">
      <c r="A150" s="94"/>
      <c r="B150" s="94" t="s">
        <v>2670</v>
      </c>
      <c r="C150" s="34"/>
      <c r="D150" s="53" t="s">
        <v>64</v>
      </c>
      <c r="E150" s="53" t="s">
        <v>2607</v>
      </c>
      <c r="F150" s="53" t="s">
        <v>2671</v>
      </c>
      <c r="G150" s="35" t="s">
        <v>2609</v>
      </c>
      <c r="H150" s="53" t="s">
        <v>685</v>
      </c>
      <c r="I150" s="53" t="s">
        <v>106</v>
      </c>
      <c r="J150" s="36" t="s">
        <v>2146</v>
      </c>
      <c r="K150" s="36" t="s">
        <v>2207</v>
      </c>
      <c r="L150" s="37" t="s">
        <v>2672</v>
      </c>
      <c r="M150" s="37" t="s">
        <v>2673</v>
      </c>
      <c r="N150" s="38">
        <v>6151.0</v>
      </c>
      <c r="O150" s="38">
        <v>74.0</v>
      </c>
      <c r="P150" s="36" t="s">
        <v>74</v>
      </c>
      <c r="Q150" s="37" t="s">
        <v>2674</v>
      </c>
      <c r="R150" s="36">
        <v>62188.0</v>
      </c>
      <c r="S150" s="37" t="s">
        <v>2675</v>
      </c>
      <c r="T150" s="37" t="s">
        <v>2676</v>
      </c>
      <c r="U150" s="37" t="s">
        <v>2677</v>
      </c>
      <c r="V150" s="36">
        <v>0.0</v>
      </c>
      <c r="W150" s="36">
        <v>23.0</v>
      </c>
      <c r="X150" s="37" t="s">
        <v>2678</v>
      </c>
      <c r="Y150" s="36" t="s">
        <v>2679</v>
      </c>
      <c r="Z150" s="37" t="s">
        <v>1272</v>
      </c>
      <c r="AA150" s="39"/>
      <c r="AB150" s="39"/>
      <c r="AC150" s="39"/>
      <c r="AD150" s="40"/>
      <c r="AE150" s="40"/>
      <c r="AF150" s="40"/>
      <c r="AG150" s="39"/>
      <c r="AH150" s="40"/>
      <c r="AI150" s="40"/>
      <c r="AJ150" s="40"/>
      <c r="AK150" s="41"/>
      <c r="AL150" s="40"/>
      <c r="AM150" s="40"/>
      <c r="AN150" s="40"/>
      <c r="AO150" s="40"/>
      <c r="AP150" s="40"/>
      <c r="AQ150" s="84" t="s">
        <v>1645</v>
      </c>
      <c r="AR150" s="43"/>
      <c r="AS150" s="43"/>
      <c r="AT150" s="43"/>
      <c r="AU150" s="39"/>
      <c r="AV150" s="39"/>
      <c r="AW150" s="35"/>
      <c r="AX150" s="39"/>
      <c r="AY150" s="39"/>
      <c r="AZ150" s="39"/>
      <c r="BA150" s="39"/>
      <c r="BB150" s="39"/>
      <c r="BC150" s="39"/>
      <c r="BD150" s="39"/>
      <c r="BE150" s="56"/>
      <c r="BF150" s="39"/>
      <c r="BG150" s="39"/>
      <c r="BH150" s="39"/>
      <c r="BI150" s="39"/>
      <c r="BJ150" s="39"/>
      <c r="BK150" s="39"/>
      <c r="BL150" s="39"/>
      <c r="BM150" s="39"/>
      <c r="BN150" s="39"/>
    </row>
    <row r="151">
      <c r="A151" s="94"/>
      <c r="B151" s="94" t="s">
        <v>2680</v>
      </c>
      <c r="C151" s="34"/>
      <c r="D151" s="53" t="s">
        <v>64</v>
      </c>
      <c r="E151" s="53" t="s">
        <v>2607</v>
      </c>
      <c r="F151" s="53" t="s">
        <v>2681</v>
      </c>
      <c r="G151" s="35" t="s">
        <v>2609</v>
      </c>
      <c r="H151" s="53" t="s">
        <v>685</v>
      </c>
      <c r="I151" s="53" t="s">
        <v>106</v>
      </c>
      <c r="J151" s="36" t="s">
        <v>2158</v>
      </c>
      <c r="K151" s="36" t="s">
        <v>2218</v>
      </c>
      <c r="L151" s="37" t="s">
        <v>2682</v>
      </c>
      <c r="M151" s="37" t="s">
        <v>2683</v>
      </c>
      <c r="N151" s="38">
        <v>3881.0</v>
      </c>
      <c r="O151" s="38">
        <v>512.0</v>
      </c>
      <c r="P151" s="36" t="s">
        <v>240</v>
      </c>
      <c r="Q151" s="37" t="s">
        <v>2684</v>
      </c>
      <c r="R151" s="36">
        <v>24656.0</v>
      </c>
      <c r="S151" s="37" t="s">
        <v>2685</v>
      </c>
      <c r="T151" s="37" t="s">
        <v>2686</v>
      </c>
      <c r="U151" s="37" t="s">
        <v>2687</v>
      </c>
      <c r="V151" s="36">
        <v>2.0</v>
      </c>
      <c r="W151" s="36">
        <v>55.0</v>
      </c>
      <c r="X151" s="37" t="s">
        <v>2688</v>
      </c>
      <c r="Y151" s="36" t="s">
        <v>2689</v>
      </c>
      <c r="Z151" s="37" t="s">
        <v>2690</v>
      </c>
      <c r="AA151" s="39"/>
      <c r="AB151" s="39"/>
      <c r="AC151" s="39"/>
      <c r="AD151" s="40"/>
      <c r="AE151" s="40"/>
      <c r="AF151" s="40"/>
      <c r="AG151" s="39"/>
      <c r="AH151" s="40"/>
      <c r="AI151" s="40"/>
      <c r="AJ151" s="40"/>
      <c r="AK151" s="41"/>
      <c r="AL151" s="40"/>
      <c r="AM151" s="40"/>
      <c r="AN151" s="40"/>
      <c r="AO151" s="40"/>
      <c r="AP151" s="40"/>
      <c r="AQ151" s="84" t="s">
        <v>1645</v>
      </c>
      <c r="AR151" s="43"/>
      <c r="AS151" s="43"/>
      <c r="AT151" s="43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56"/>
      <c r="BF151" s="39"/>
      <c r="BG151" s="39"/>
      <c r="BH151" s="39"/>
      <c r="BI151" s="39"/>
      <c r="BJ151" s="39"/>
      <c r="BK151" s="39"/>
      <c r="BL151" s="39"/>
      <c r="BM151" s="39"/>
      <c r="BN151" s="39"/>
    </row>
    <row r="152">
      <c r="A152" s="92" t="s">
        <v>2691</v>
      </c>
      <c r="B152" s="92" t="s">
        <v>2692</v>
      </c>
      <c r="C152" s="34"/>
      <c r="D152" s="53" t="s">
        <v>64</v>
      </c>
      <c r="E152" s="53" t="s">
        <v>2607</v>
      </c>
      <c r="F152" s="53" t="s">
        <v>2693</v>
      </c>
      <c r="G152" s="35" t="s">
        <v>2609</v>
      </c>
      <c r="H152" s="53" t="s">
        <v>685</v>
      </c>
      <c r="I152" s="53" t="s">
        <v>69</v>
      </c>
      <c r="J152" s="36" t="s">
        <v>2171</v>
      </c>
      <c r="K152" s="36" t="s">
        <v>2537</v>
      </c>
      <c r="L152" s="37" t="s">
        <v>2694</v>
      </c>
      <c r="M152" s="37" t="s">
        <v>2695</v>
      </c>
      <c r="N152" s="38">
        <v>7676.0</v>
      </c>
      <c r="O152" s="38">
        <v>62.0</v>
      </c>
      <c r="P152" s="36" t="s">
        <v>74</v>
      </c>
      <c r="Q152" s="37" t="s">
        <v>2696</v>
      </c>
      <c r="R152" s="36">
        <v>47965.0</v>
      </c>
      <c r="S152" s="37" t="s">
        <v>2697</v>
      </c>
      <c r="T152" s="37" t="s">
        <v>2698</v>
      </c>
      <c r="U152" s="37" t="s">
        <v>2699</v>
      </c>
      <c r="V152" s="36">
        <v>1.0</v>
      </c>
      <c r="W152" s="36">
        <v>78.0</v>
      </c>
      <c r="X152" s="37" t="s">
        <v>2700</v>
      </c>
      <c r="Y152" s="36" t="s">
        <v>1048</v>
      </c>
      <c r="Z152" s="37" t="s">
        <v>2701</v>
      </c>
      <c r="AA152" s="36" t="s">
        <v>2171</v>
      </c>
      <c r="AB152" s="36" t="s">
        <v>2537</v>
      </c>
      <c r="AC152" s="38">
        <v>3210646.0</v>
      </c>
      <c r="AD152" s="49" t="s">
        <v>2702</v>
      </c>
      <c r="AE152" s="49" t="s">
        <v>2703</v>
      </c>
      <c r="AF152" s="49" t="s">
        <v>2704</v>
      </c>
      <c r="AG152" s="36" t="s">
        <v>1048</v>
      </c>
      <c r="AH152" s="49" t="s">
        <v>2705</v>
      </c>
      <c r="AI152" s="49" t="s">
        <v>2706</v>
      </c>
      <c r="AJ152" s="49" t="s">
        <v>2707</v>
      </c>
      <c r="AK152" s="50">
        <v>71509.0</v>
      </c>
      <c r="AL152" s="51" t="s">
        <v>2708</v>
      </c>
      <c r="AM152" s="51" t="s">
        <v>2709</v>
      </c>
      <c r="AN152" s="51" t="s">
        <v>2710</v>
      </c>
      <c r="AO152" s="37" t="s">
        <v>271</v>
      </c>
      <c r="AP152" s="37" t="s">
        <v>271</v>
      </c>
      <c r="AQ152" s="51" t="s">
        <v>1327</v>
      </c>
      <c r="AR152" s="51" t="s">
        <v>2711</v>
      </c>
      <c r="AS152" s="51" t="s">
        <v>2712</v>
      </c>
      <c r="AT152" s="37" t="s">
        <v>271</v>
      </c>
      <c r="AU152" s="39"/>
      <c r="AV152" s="39"/>
      <c r="AW152" s="35"/>
      <c r="AX152" s="39"/>
      <c r="AY152" s="39"/>
      <c r="AZ152" s="39"/>
      <c r="BA152" s="39"/>
      <c r="BB152" s="39"/>
      <c r="BC152" s="39"/>
      <c r="BD152" s="39"/>
      <c r="BE152" s="56"/>
      <c r="BF152" s="39"/>
      <c r="BG152" s="39"/>
      <c r="BH152" s="39"/>
      <c r="BI152" s="39"/>
      <c r="BJ152" s="39"/>
      <c r="BK152" s="39"/>
      <c r="BL152" s="39"/>
      <c r="BM152" s="39"/>
      <c r="BN152" s="39"/>
    </row>
    <row r="153">
      <c r="A153" s="94"/>
      <c r="B153" s="94" t="s">
        <v>2713</v>
      </c>
      <c r="C153" s="34"/>
      <c r="D153" s="53" t="s">
        <v>64</v>
      </c>
      <c r="E153" s="53" t="s">
        <v>2607</v>
      </c>
      <c r="F153" s="53" t="s">
        <v>2714</v>
      </c>
      <c r="G153" s="35" t="s">
        <v>2609</v>
      </c>
      <c r="H153" s="53" t="s">
        <v>685</v>
      </c>
      <c r="I153" s="53" t="s">
        <v>106</v>
      </c>
      <c r="J153" s="36" t="s">
        <v>2194</v>
      </c>
      <c r="K153" s="36" t="s">
        <v>2450</v>
      </c>
      <c r="L153" s="37" t="s">
        <v>2715</v>
      </c>
      <c r="M153" s="37" t="s">
        <v>2716</v>
      </c>
      <c r="N153" s="38">
        <v>3551.0</v>
      </c>
      <c r="O153" s="38">
        <v>443.0</v>
      </c>
      <c r="P153" s="36" t="s">
        <v>240</v>
      </c>
      <c r="Q153" s="37" t="s">
        <v>2717</v>
      </c>
      <c r="R153" s="36">
        <v>16440.0</v>
      </c>
      <c r="S153" s="37" t="s">
        <v>2718</v>
      </c>
      <c r="T153" s="37" t="s">
        <v>2719</v>
      </c>
      <c r="U153" s="37" t="s">
        <v>2720</v>
      </c>
      <c r="V153" s="36">
        <v>0.0</v>
      </c>
      <c r="W153" s="36">
        <v>21.0</v>
      </c>
      <c r="X153" s="37" t="s">
        <v>2721</v>
      </c>
      <c r="Y153" s="36" t="s">
        <v>1643</v>
      </c>
      <c r="Z153" s="37" t="s">
        <v>2255</v>
      </c>
      <c r="AA153" s="39"/>
      <c r="AB153" s="39"/>
      <c r="AC153" s="39"/>
      <c r="AD153" s="40"/>
      <c r="AE153" s="40"/>
      <c r="AF153" s="40"/>
      <c r="AG153" s="39"/>
      <c r="AH153" s="40"/>
      <c r="AI153" s="40"/>
      <c r="AJ153" s="40"/>
      <c r="AK153" s="41"/>
      <c r="AL153" s="40"/>
      <c r="AM153" s="40"/>
      <c r="AN153" s="40"/>
      <c r="AO153" s="40"/>
      <c r="AP153" s="40"/>
      <c r="AQ153" s="84" t="s">
        <v>1645</v>
      </c>
      <c r="AR153" s="43"/>
      <c r="AS153" s="43"/>
      <c r="AT153" s="43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56"/>
      <c r="BF153" s="39"/>
      <c r="BG153" s="39"/>
      <c r="BH153" s="39"/>
      <c r="BI153" s="39"/>
      <c r="BJ153" s="39"/>
      <c r="BK153" s="39"/>
      <c r="BL153" s="39"/>
      <c r="BM153" s="39"/>
      <c r="BN153" s="39"/>
    </row>
    <row r="154">
      <c r="A154" s="92" t="s">
        <v>2722</v>
      </c>
      <c r="B154" s="92" t="s">
        <v>2723</v>
      </c>
      <c r="C154" s="81" t="s">
        <v>2724</v>
      </c>
      <c r="D154" s="53" t="s">
        <v>64</v>
      </c>
      <c r="E154" s="53" t="s">
        <v>2607</v>
      </c>
      <c r="F154" s="53" t="s">
        <v>2725</v>
      </c>
      <c r="G154" s="35" t="s">
        <v>2609</v>
      </c>
      <c r="H154" s="53" t="s">
        <v>685</v>
      </c>
      <c r="I154" s="53" t="s">
        <v>69</v>
      </c>
      <c r="J154" s="36" t="s">
        <v>2207</v>
      </c>
      <c r="K154" s="36" t="s">
        <v>2476</v>
      </c>
      <c r="L154" s="37" t="s">
        <v>2726</v>
      </c>
      <c r="M154" s="37" t="s">
        <v>2727</v>
      </c>
      <c r="N154" s="38">
        <v>14937.0</v>
      </c>
      <c r="O154" s="38">
        <v>152.0</v>
      </c>
      <c r="P154" s="36" t="s">
        <v>74</v>
      </c>
      <c r="Q154" s="37" t="s">
        <v>2728</v>
      </c>
      <c r="R154" s="36">
        <v>103053.0</v>
      </c>
      <c r="S154" s="37" t="s">
        <v>2729</v>
      </c>
      <c r="T154" s="37" t="s">
        <v>2730</v>
      </c>
      <c r="U154" s="37" t="s">
        <v>2731</v>
      </c>
      <c r="V154" s="36">
        <v>3.0</v>
      </c>
      <c r="W154" s="36">
        <v>135.0</v>
      </c>
      <c r="X154" s="37" t="s">
        <v>2732</v>
      </c>
      <c r="Y154" s="36" t="s">
        <v>2733</v>
      </c>
      <c r="Z154" s="37" t="s">
        <v>1782</v>
      </c>
      <c r="AA154" s="36" t="s">
        <v>2207</v>
      </c>
      <c r="AB154" s="36" t="s">
        <v>2476</v>
      </c>
      <c r="AC154" s="38">
        <v>1.02921565E8</v>
      </c>
      <c r="AD154" s="49" t="s">
        <v>2734</v>
      </c>
      <c r="AE154" s="49" t="s">
        <v>2735</v>
      </c>
      <c r="AF154" s="49" t="s">
        <v>2736</v>
      </c>
      <c r="AG154" s="36" t="s">
        <v>2733</v>
      </c>
      <c r="AH154" s="49" t="s">
        <v>1782</v>
      </c>
      <c r="AI154" s="49" t="s">
        <v>2737</v>
      </c>
      <c r="AJ154" s="49" t="s">
        <v>2738</v>
      </c>
      <c r="AK154" s="50">
        <v>751915.0</v>
      </c>
      <c r="AL154" s="51" t="s">
        <v>2739</v>
      </c>
      <c r="AM154" s="51" t="s">
        <v>2740</v>
      </c>
      <c r="AN154" s="51" t="s">
        <v>2741</v>
      </c>
      <c r="AO154" s="51" t="s">
        <v>2742</v>
      </c>
      <c r="AP154" s="51" t="s">
        <v>2743</v>
      </c>
      <c r="AQ154" s="51" t="s">
        <v>858</v>
      </c>
      <c r="AR154" s="51" t="s">
        <v>2744</v>
      </c>
      <c r="AS154" s="51" t="s">
        <v>2745</v>
      </c>
      <c r="AT154" s="51" t="s">
        <v>132</v>
      </c>
      <c r="AU154" s="39"/>
      <c r="AV154" s="39"/>
      <c r="AW154" s="35"/>
      <c r="AX154" s="39"/>
      <c r="AY154" s="39"/>
      <c r="AZ154" s="39"/>
      <c r="BA154" s="39"/>
      <c r="BB154" s="39"/>
      <c r="BC154" s="39"/>
      <c r="BD154" s="39"/>
      <c r="BE154" s="56"/>
      <c r="BF154" s="39"/>
      <c r="BG154" s="39"/>
      <c r="BH154" s="39"/>
      <c r="BI154" s="39"/>
      <c r="BJ154" s="39"/>
      <c r="BK154" s="39"/>
      <c r="BL154" s="39"/>
      <c r="BM154" s="39"/>
      <c r="BN154" s="39"/>
    </row>
    <row r="155">
      <c r="A155" s="92" t="s">
        <v>2746</v>
      </c>
      <c r="B155" s="92" t="s">
        <v>2747</v>
      </c>
      <c r="C155" s="34"/>
      <c r="D155" s="53" t="s">
        <v>64</v>
      </c>
      <c r="E155" s="53" t="s">
        <v>2607</v>
      </c>
      <c r="F155" s="53" t="s">
        <v>2748</v>
      </c>
      <c r="G155" s="35" t="s">
        <v>2609</v>
      </c>
      <c r="H155" s="53" t="s">
        <v>685</v>
      </c>
      <c r="I155" s="53" t="s">
        <v>106</v>
      </c>
      <c r="J155" s="36" t="s">
        <v>2450</v>
      </c>
      <c r="K155" s="36" t="s">
        <v>2058</v>
      </c>
      <c r="L155" s="37" t="s">
        <v>2749</v>
      </c>
      <c r="M155" s="37" t="s">
        <v>2750</v>
      </c>
      <c r="N155" s="38">
        <v>9608.0</v>
      </c>
      <c r="O155" s="38">
        <v>82.0</v>
      </c>
      <c r="P155" s="36" t="s">
        <v>74</v>
      </c>
      <c r="Q155" s="37" t="s">
        <v>2751</v>
      </c>
      <c r="R155" s="36">
        <v>139869.0</v>
      </c>
      <c r="S155" s="37" t="s">
        <v>2752</v>
      </c>
      <c r="T155" s="37" t="s">
        <v>2753</v>
      </c>
      <c r="U155" s="37" t="s">
        <v>2754</v>
      </c>
      <c r="V155" s="36">
        <v>1.0</v>
      </c>
      <c r="W155" s="36">
        <v>30.0</v>
      </c>
      <c r="X155" s="37" t="s">
        <v>2755</v>
      </c>
      <c r="Y155" s="36" t="s">
        <v>645</v>
      </c>
      <c r="Z155" s="37" t="s">
        <v>2756</v>
      </c>
      <c r="AA155" s="36" t="s">
        <v>2450</v>
      </c>
      <c r="AB155" s="36" t="s">
        <v>2058</v>
      </c>
      <c r="AC155" s="38">
        <v>3267536.0</v>
      </c>
      <c r="AD155" s="49" t="s">
        <v>2757</v>
      </c>
      <c r="AE155" s="49" t="s">
        <v>2758</v>
      </c>
      <c r="AF155" s="49" t="s">
        <v>2759</v>
      </c>
      <c r="AG155" s="36" t="s">
        <v>2760</v>
      </c>
      <c r="AH155" s="49" t="s">
        <v>2761</v>
      </c>
      <c r="AI155" s="49" t="s">
        <v>2762</v>
      </c>
      <c r="AJ155" s="49" t="s">
        <v>2763</v>
      </c>
      <c r="AK155" s="50">
        <v>44228.0</v>
      </c>
      <c r="AL155" s="51" t="s">
        <v>2764</v>
      </c>
      <c r="AM155" s="51" t="s">
        <v>2765</v>
      </c>
      <c r="AN155" s="51" t="s">
        <v>2766</v>
      </c>
      <c r="AO155" s="37" t="s">
        <v>271</v>
      </c>
      <c r="AP155" s="37" t="s">
        <v>271</v>
      </c>
      <c r="AQ155" s="93">
        <v>0.0</v>
      </c>
      <c r="AR155" s="51" t="s">
        <v>2767</v>
      </c>
      <c r="AS155" s="51" t="s">
        <v>2768</v>
      </c>
      <c r="AT155" s="37" t="s">
        <v>271</v>
      </c>
      <c r="AU155" s="39"/>
      <c r="AV155" s="39"/>
      <c r="AW155" s="35"/>
      <c r="AX155" s="39"/>
      <c r="AY155" s="39"/>
      <c r="AZ155" s="39"/>
      <c r="BA155" s="39"/>
      <c r="BB155" s="39"/>
      <c r="BC155" s="39"/>
      <c r="BD155" s="39"/>
      <c r="BE155" s="56"/>
      <c r="BF155" s="39"/>
      <c r="BG155" s="39"/>
      <c r="BH155" s="39"/>
      <c r="BI155" s="39"/>
      <c r="BJ155" s="39"/>
      <c r="BK155" s="39"/>
      <c r="BL155" s="39"/>
      <c r="BM155" s="39"/>
      <c r="BN155" s="39"/>
    </row>
    <row r="156">
      <c r="A156" s="94"/>
      <c r="B156" s="94" t="s">
        <v>2769</v>
      </c>
      <c r="C156" s="34"/>
      <c r="D156" s="53" t="s">
        <v>64</v>
      </c>
      <c r="E156" s="53" t="s">
        <v>2607</v>
      </c>
      <c r="F156" s="53" t="s">
        <v>2770</v>
      </c>
      <c r="G156" s="35" t="s">
        <v>2609</v>
      </c>
      <c r="H156" s="53" t="s">
        <v>685</v>
      </c>
      <c r="I156" s="53" t="s">
        <v>106</v>
      </c>
      <c r="J156" s="36" t="s">
        <v>2476</v>
      </c>
      <c r="K156" s="36" t="s">
        <v>2081</v>
      </c>
      <c r="L156" s="37" t="s">
        <v>2771</v>
      </c>
      <c r="M156" s="37" t="s">
        <v>2772</v>
      </c>
      <c r="N156" s="38">
        <v>1886.0</v>
      </c>
      <c r="O156" s="38">
        <v>216.0</v>
      </c>
      <c r="P156" s="36" t="s">
        <v>240</v>
      </c>
      <c r="Q156" s="37" t="s">
        <v>2773</v>
      </c>
      <c r="R156" s="36">
        <v>77797.0</v>
      </c>
      <c r="S156" s="37" t="s">
        <v>2774</v>
      </c>
      <c r="T156" s="37" t="s">
        <v>2775</v>
      </c>
      <c r="U156" s="37" t="s">
        <v>2776</v>
      </c>
      <c r="V156" s="36">
        <v>0.0</v>
      </c>
      <c r="W156" s="36">
        <v>23.0</v>
      </c>
      <c r="X156" s="37" t="s">
        <v>2777</v>
      </c>
      <c r="Y156" s="36" t="s">
        <v>2778</v>
      </c>
      <c r="Z156" s="37" t="s">
        <v>2779</v>
      </c>
      <c r="AA156" s="39"/>
      <c r="AB156" s="39"/>
      <c r="AC156" s="39"/>
      <c r="AD156" s="40"/>
      <c r="AE156" s="40"/>
      <c r="AF156" s="40"/>
      <c r="AG156" s="39"/>
      <c r="AH156" s="40"/>
      <c r="AI156" s="40"/>
      <c r="AJ156" s="40"/>
      <c r="AK156" s="41"/>
      <c r="AL156" s="40"/>
      <c r="AM156" s="40"/>
      <c r="AN156" s="40"/>
      <c r="AO156" s="40"/>
      <c r="AP156" s="40"/>
      <c r="AQ156" s="84" t="s">
        <v>2780</v>
      </c>
      <c r="AR156" s="43"/>
      <c r="AS156" s="43"/>
      <c r="AT156" s="43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56"/>
      <c r="BF156" s="39"/>
      <c r="BG156" s="39"/>
      <c r="BH156" s="39"/>
      <c r="BI156" s="39"/>
      <c r="BJ156" s="39"/>
      <c r="BK156" s="39"/>
      <c r="BL156" s="39"/>
      <c r="BM156" s="39"/>
      <c r="BN156" s="39"/>
    </row>
    <row r="157">
      <c r="A157" s="94"/>
      <c r="B157" s="94" t="s">
        <v>2781</v>
      </c>
      <c r="C157" s="34"/>
      <c r="D157" s="53" t="s">
        <v>64</v>
      </c>
      <c r="E157" s="53" t="s">
        <v>2607</v>
      </c>
      <c r="F157" s="53" t="s">
        <v>2782</v>
      </c>
      <c r="G157" s="35" t="s">
        <v>2609</v>
      </c>
      <c r="H157" s="53" t="s">
        <v>685</v>
      </c>
      <c r="I157" s="53" t="s">
        <v>106</v>
      </c>
      <c r="J157" s="36" t="s">
        <v>2021</v>
      </c>
      <c r="K157" s="36" t="s">
        <v>2120</v>
      </c>
      <c r="L157" s="37" t="s">
        <v>2783</v>
      </c>
      <c r="M157" s="37" t="s">
        <v>2784</v>
      </c>
      <c r="N157" s="38">
        <v>668.0</v>
      </c>
      <c r="O157" s="38">
        <v>95.0</v>
      </c>
      <c r="P157" s="36" t="s">
        <v>240</v>
      </c>
      <c r="Q157" s="37" t="s">
        <v>2785</v>
      </c>
      <c r="R157" s="36">
        <v>40825.0</v>
      </c>
      <c r="S157" s="37" t="s">
        <v>2786</v>
      </c>
      <c r="T157" s="37" t="s">
        <v>2787</v>
      </c>
      <c r="U157" s="37" t="s">
        <v>2788</v>
      </c>
      <c r="V157" s="36">
        <v>0.0</v>
      </c>
      <c r="W157" s="36">
        <v>18.0</v>
      </c>
      <c r="X157" s="37" t="s">
        <v>2789</v>
      </c>
      <c r="Y157" s="36" t="s">
        <v>2790</v>
      </c>
      <c r="Z157" s="37" t="s">
        <v>2791</v>
      </c>
      <c r="AA157" s="39"/>
      <c r="AB157" s="39"/>
      <c r="AC157" s="39"/>
      <c r="AD157" s="40"/>
      <c r="AE157" s="40"/>
      <c r="AF157" s="40"/>
      <c r="AG157" s="39"/>
      <c r="AH157" s="40"/>
      <c r="AI157" s="40"/>
      <c r="AJ157" s="40"/>
      <c r="AK157" s="41"/>
      <c r="AL157" s="40"/>
      <c r="AM157" s="40"/>
      <c r="AN157" s="40"/>
      <c r="AO157" s="40"/>
      <c r="AP157" s="40"/>
      <c r="AQ157" s="84" t="s">
        <v>603</v>
      </c>
      <c r="AR157" s="43"/>
      <c r="AS157" s="43"/>
      <c r="AT157" s="43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56"/>
      <c r="BF157" s="39"/>
      <c r="BG157" s="39"/>
      <c r="BH157" s="39"/>
      <c r="BI157" s="39"/>
      <c r="BJ157" s="39"/>
      <c r="BK157" s="39"/>
      <c r="BL157" s="39"/>
      <c r="BM157" s="39"/>
      <c r="BN157" s="39"/>
    </row>
    <row r="158">
      <c r="A158" s="92" t="s">
        <v>2792</v>
      </c>
      <c r="B158" s="92" t="s">
        <v>2793</v>
      </c>
      <c r="C158" s="81" t="s">
        <v>741</v>
      </c>
      <c r="D158" s="53" t="s">
        <v>64</v>
      </c>
      <c r="E158" s="53" t="s">
        <v>2607</v>
      </c>
      <c r="F158" s="53" t="s">
        <v>2794</v>
      </c>
      <c r="G158" s="35" t="s">
        <v>2609</v>
      </c>
      <c r="H158" s="53" t="s">
        <v>685</v>
      </c>
      <c r="I158" s="53" t="s">
        <v>69</v>
      </c>
      <c r="J158" s="36" t="s">
        <v>2033</v>
      </c>
      <c r="K158" s="36" t="s">
        <v>2133</v>
      </c>
      <c r="L158" s="37" t="s">
        <v>2795</v>
      </c>
      <c r="M158" s="37" t="s">
        <v>2796</v>
      </c>
      <c r="N158" s="38">
        <v>8393.0</v>
      </c>
      <c r="O158" s="38">
        <v>74.0</v>
      </c>
      <c r="P158" s="36" t="s">
        <v>74</v>
      </c>
      <c r="Q158" s="37" t="s">
        <v>2797</v>
      </c>
      <c r="R158" s="36">
        <v>94927.0</v>
      </c>
      <c r="S158" s="37" t="s">
        <v>2798</v>
      </c>
      <c r="T158" s="37" t="s">
        <v>2799</v>
      </c>
      <c r="U158" s="37" t="s">
        <v>2800</v>
      </c>
      <c r="V158" s="36">
        <v>2.0</v>
      </c>
      <c r="W158" s="36">
        <v>82.0</v>
      </c>
      <c r="X158" s="37" t="s">
        <v>2801</v>
      </c>
      <c r="Y158" s="36" t="s">
        <v>2802</v>
      </c>
      <c r="Z158" s="37" t="s">
        <v>2803</v>
      </c>
      <c r="AA158" s="36" t="s">
        <v>2033</v>
      </c>
      <c r="AB158" s="36" t="s">
        <v>2133</v>
      </c>
      <c r="AC158" s="38">
        <v>8.3922659E7</v>
      </c>
      <c r="AD158" s="49" t="s">
        <v>2804</v>
      </c>
      <c r="AE158" s="49" t="s">
        <v>2805</v>
      </c>
      <c r="AF158" s="49" t="s">
        <v>2806</v>
      </c>
      <c r="AG158" s="36" t="s">
        <v>2802</v>
      </c>
      <c r="AH158" s="49" t="s">
        <v>905</v>
      </c>
      <c r="AI158" s="49" t="s">
        <v>2807</v>
      </c>
      <c r="AJ158" s="49" t="s">
        <v>2808</v>
      </c>
      <c r="AK158" s="50">
        <v>469956.0</v>
      </c>
      <c r="AL158" s="51" t="s">
        <v>2809</v>
      </c>
      <c r="AM158" s="51" t="s">
        <v>2810</v>
      </c>
      <c r="AN158" s="51" t="s">
        <v>2811</v>
      </c>
      <c r="AO158" s="51" t="s">
        <v>2812</v>
      </c>
      <c r="AP158" s="51" t="s">
        <v>2813</v>
      </c>
      <c r="AQ158" s="51" t="s">
        <v>2407</v>
      </c>
      <c r="AR158" s="51" t="s">
        <v>2814</v>
      </c>
      <c r="AS158" s="51" t="s">
        <v>2815</v>
      </c>
      <c r="AT158" s="51" t="s">
        <v>132</v>
      </c>
      <c r="AU158" s="39"/>
      <c r="AV158" s="39"/>
      <c r="AW158" s="35"/>
      <c r="AX158" s="39"/>
      <c r="AY158" s="39"/>
      <c r="AZ158" s="39"/>
      <c r="BA158" s="39"/>
      <c r="BB158" s="39"/>
      <c r="BC158" s="39"/>
      <c r="BD158" s="39"/>
      <c r="BE158" s="56"/>
      <c r="BF158" s="39"/>
      <c r="BG158" s="39"/>
      <c r="BH158" s="39"/>
      <c r="BI158" s="39"/>
      <c r="BJ158" s="39"/>
      <c r="BK158" s="39"/>
      <c r="BL158" s="39"/>
      <c r="BM158" s="39"/>
      <c r="BN158" s="39"/>
    </row>
    <row r="159">
      <c r="A159" s="94"/>
      <c r="B159" s="94" t="s">
        <v>2816</v>
      </c>
      <c r="C159" s="34"/>
      <c r="D159" s="53" t="s">
        <v>64</v>
      </c>
      <c r="E159" s="53" t="s">
        <v>2607</v>
      </c>
      <c r="F159" s="53" t="s">
        <v>2817</v>
      </c>
      <c r="G159" s="35" t="s">
        <v>2609</v>
      </c>
      <c r="H159" s="53" t="s">
        <v>685</v>
      </c>
      <c r="I159" s="53" t="s">
        <v>69</v>
      </c>
      <c r="J159" s="36" t="s">
        <v>2058</v>
      </c>
      <c r="K159" s="36" t="s">
        <v>2146</v>
      </c>
      <c r="L159" s="37" t="s">
        <v>2818</v>
      </c>
      <c r="M159" s="37" t="s">
        <v>2819</v>
      </c>
      <c r="N159" s="38">
        <v>4695.0</v>
      </c>
      <c r="O159" s="38">
        <v>580.0</v>
      </c>
      <c r="P159" s="36" t="s">
        <v>240</v>
      </c>
      <c r="Q159" s="37" t="s">
        <v>2820</v>
      </c>
      <c r="R159" s="36">
        <v>38711.0</v>
      </c>
      <c r="S159" s="37" t="s">
        <v>2821</v>
      </c>
      <c r="T159" s="37" t="s">
        <v>2822</v>
      </c>
      <c r="U159" s="37" t="s">
        <v>2823</v>
      </c>
      <c r="V159" s="36">
        <v>2.0</v>
      </c>
      <c r="W159" s="36">
        <v>44.0</v>
      </c>
      <c r="X159" s="37" t="s">
        <v>2824</v>
      </c>
      <c r="Y159" s="36" t="s">
        <v>2825</v>
      </c>
      <c r="Z159" s="37" t="s">
        <v>201</v>
      </c>
      <c r="AA159" s="39"/>
      <c r="AB159" s="39"/>
      <c r="AC159" s="39"/>
      <c r="AD159" s="40"/>
      <c r="AE159" s="40"/>
      <c r="AF159" s="40"/>
      <c r="AG159" s="39"/>
      <c r="AH159" s="40"/>
      <c r="AI159" s="40"/>
      <c r="AJ159" s="40"/>
      <c r="AK159" s="41"/>
      <c r="AL159" s="40"/>
      <c r="AM159" s="40"/>
      <c r="AN159" s="40"/>
      <c r="AO159" s="40"/>
      <c r="AP159" s="40"/>
      <c r="AQ159" s="84" t="s">
        <v>2443</v>
      </c>
      <c r="AR159" s="43"/>
      <c r="AS159" s="43"/>
      <c r="AT159" s="43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56"/>
      <c r="BF159" s="39"/>
      <c r="BG159" s="39"/>
      <c r="BH159" s="39"/>
      <c r="BI159" s="39"/>
      <c r="BJ159" s="39"/>
      <c r="BK159" s="39"/>
      <c r="BL159" s="39"/>
      <c r="BM159" s="39"/>
      <c r="BN159" s="39"/>
    </row>
    <row r="160">
      <c r="A160" s="94"/>
      <c r="B160" s="94" t="s">
        <v>2826</v>
      </c>
      <c r="C160" s="34"/>
      <c r="D160" s="53" t="s">
        <v>64</v>
      </c>
      <c r="E160" s="53" t="s">
        <v>2607</v>
      </c>
      <c r="F160" s="53" t="s">
        <v>2827</v>
      </c>
      <c r="G160" s="35" t="s">
        <v>2609</v>
      </c>
      <c r="H160" s="53" t="s">
        <v>685</v>
      </c>
      <c r="I160" s="53" t="s">
        <v>2828</v>
      </c>
      <c r="J160" s="36" t="s">
        <v>2120</v>
      </c>
      <c r="K160" s="36" t="s">
        <v>2450</v>
      </c>
      <c r="L160" s="37" t="s">
        <v>2829</v>
      </c>
      <c r="M160" s="37" t="s">
        <v>2830</v>
      </c>
      <c r="N160" s="38">
        <v>2543.0</v>
      </c>
      <c r="O160" s="38">
        <v>31.0</v>
      </c>
      <c r="P160" s="36" t="s">
        <v>74</v>
      </c>
      <c r="Q160" s="37" t="s">
        <v>2831</v>
      </c>
      <c r="R160" s="36">
        <v>36922.0</v>
      </c>
      <c r="S160" s="37" t="s">
        <v>2832</v>
      </c>
      <c r="T160" s="37" t="s">
        <v>2833</v>
      </c>
      <c r="U160" s="37" t="s">
        <v>2834</v>
      </c>
      <c r="V160" s="36">
        <v>2.0</v>
      </c>
      <c r="W160" s="36">
        <v>42.0</v>
      </c>
      <c r="X160" s="37" t="s">
        <v>2835</v>
      </c>
      <c r="Y160" s="36" t="s">
        <v>2836</v>
      </c>
      <c r="Z160" s="37" t="s">
        <v>2837</v>
      </c>
      <c r="AA160" s="39"/>
      <c r="AB160" s="39"/>
      <c r="AC160" s="39"/>
      <c r="AD160" s="40"/>
      <c r="AE160" s="40"/>
      <c r="AF160" s="40"/>
      <c r="AG160" s="39"/>
      <c r="AH160" s="40"/>
      <c r="AI160" s="40"/>
      <c r="AJ160" s="40"/>
      <c r="AK160" s="41"/>
      <c r="AL160" s="40"/>
      <c r="AM160" s="40"/>
      <c r="AN160" s="40"/>
      <c r="AO160" s="40"/>
      <c r="AP160" s="40"/>
      <c r="AQ160" s="84" t="s">
        <v>2838</v>
      </c>
      <c r="AR160" s="43"/>
      <c r="AS160" s="43"/>
      <c r="AT160" s="43"/>
      <c r="AU160" s="39"/>
      <c r="AV160" s="39"/>
      <c r="AW160" s="35"/>
      <c r="AX160" s="39"/>
      <c r="AY160" s="39"/>
      <c r="AZ160" s="39"/>
      <c r="BA160" s="39"/>
      <c r="BB160" s="39"/>
      <c r="BC160" s="39"/>
      <c r="BD160" s="39"/>
      <c r="BE160" s="56"/>
      <c r="BF160" s="39"/>
      <c r="BG160" s="39"/>
      <c r="BH160" s="39"/>
      <c r="BI160" s="39"/>
      <c r="BJ160" s="39"/>
      <c r="BK160" s="39"/>
      <c r="BL160" s="39"/>
      <c r="BM160" s="39"/>
      <c r="BN160" s="39"/>
    </row>
    <row r="161">
      <c r="A161" s="94"/>
      <c r="B161" s="94" t="s">
        <v>2839</v>
      </c>
      <c r="C161" s="34"/>
      <c r="D161" s="53" t="s">
        <v>64</v>
      </c>
      <c r="E161" s="53" t="s">
        <v>2607</v>
      </c>
      <c r="F161" s="53" t="s">
        <v>2840</v>
      </c>
      <c r="G161" s="35" t="s">
        <v>2609</v>
      </c>
      <c r="H161" s="53" t="s">
        <v>685</v>
      </c>
      <c r="I161" s="53" t="s">
        <v>2841</v>
      </c>
      <c r="J161" s="36" t="s">
        <v>2133</v>
      </c>
      <c r="K161" s="36" t="s">
        <v>2476</v>
      </c>
      <c r="L161" s="37" t="s">
        <v>2842</v>
      </c>
      <c r="M161" s="37" t="s">
        <v>2843</v>
      </c>
      <c r="N161" s="38">
        <v>112.0</v>
      </c>
      <c r="O161" s="38">
        <v>12.0</v>
      </c>
      <c r="P161" s="36" t="s">
        <v>240</v>
      </c>
      <c r="Q161" s="37" t="s">
        <v>2844</v>
      </c>
      <c r="R161" s="36">
        <v>53498.0</v>
      </c>
      <c r="S161" s="37" t="s">
        <v>2845</v>
      </c>
      <c r="T161" s="37" t="s">
        <v>2846</v>
      </c>
      <c r="U161" s="37" t="s">
        <v>2847</v>
      </c>
      <c r="V161" s="36">
        <v>1.0</v>
      </c>
      <c r="W161" s="36">
        <v>57.0</v>
      </c>
      <c r="X161" s="37" t="s">
        <v>2848</v>
      </c>
      <c r="Y161" s="36" t="s">
        <v>2849</v>
      </c>
      <c r="Z161" s="37" t="s">
        <v>2850</v>
      </c>
      <c r="AA161" s="39"/>
      <c r="AB161" s="39"/>
      <c r="AC161" s="39"/>
      <c r="AD161" s="40"/>
      <c r="AE161" s="40"/>
      <c r="AF161" s="40"/>
      <c r="AG161" s="39"/>
      <c r="AH161" s="40"/>
      <c r="AI161" s="40"/>
      <c r="AJ161" s="40"/>
      <c r="AK161" s="41"/>
      <c r="AL161" s="40"/>
      <c r="AM161" s="40"/>
      <c r="AN161" s="40"/>
      <c r="AO161" s="40"/>
      <c r="AP161" s="40"/>
      <c r="AQ161" s="84" t="s">
        <v>2838</v>
      </c>
      <c r="AR161" s="43"/>
      <c r="AS161" s="43"/>
      <c r="AT161" s="43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56"/>
      <c r="BF161" s="39"/>
      <c r="BG161" s="39"/>
      <c r="BH161" s="39"/>
      <c r="BI161" s="39"/>
      <c r="BJ161" s="39"/>
      <c r="BK161" s="39"/>
      <c r="BL161" s="39"/>
      <c r="BM161" s="39"/>
      <c r="BN161" s="39"/>
    </row>
    <row r="162">
      <c r="A162" s="94"/>
      <c r="B162" s="94" t="s">
        <v>2851</v>
      </c>
      <c r="C162" s="34"/>
      <c r="D162" s="53" t="s">
        <v>64</v>
      </c>
      <c r="E162" s="53" t="s">
        <v>2607</v>
      </c>
      <c r="F162" s="53" t="s">
        <v>2852</v>
      </c>
      <c r="G162" s="35" t="s">
        <v>2609</v>
      </c>
      <c r="H162" s="53" t="s">
        <v>685</v>
      </c>
      <c r="I162" s="53" t="s">
        <v>69</v>
      </c>
      <c r="J162" s="36" t="s">
        <v>2120</v>
      </c>
      <c r="K162" s="36" t="s">
        <v>2194</v>
      </c>
      <c r="L162" s="37" t="s">
        <v>2853</v>
      </c>
      <c r="M162" s="37" t="s">
        <v>2854</v>
      </c>
      <c r="N162" s="38">
        <v>930.0</v>
      </c>
      <c r="O162" s="38">
        <v>25.0</v>
      </c>
      <c r="P162" s="36" t="s">
        <v>74</v>
      </c>
      <c r="Q162" s="37" t="s">
        <v>2855</v>
      </c>
      <c r="R162" s="36">
        <v>41957.0</v>
      </c>
      <c r="S162" s="37" t="s">
        <v>2856</v>
      </c>
      <c r="T162" s="37" t="s">
        <v>2857</v>
      </c>
      <c r="U162" s="37" t="s">
        <v>2858</v>
      </c>
      <c r="V162" s="36">
        <v>0.0</v>
      </c>
      <c r="W162" s="36">
        <v>18.0</v>
      </c>
      <c r="X162" s="37" t="s">
        <v>2859</v>
      </c>
      <c r="Y162" s="36" t="s">
        <v>1621</v>
      </c>
      <c r="Z162" s="37" t="s">
        <v>2860</v>
      </c>
      <c r="AA162" s="39"/>
      <c r="AB162" s="39"/>
      <c r="AC162" s="39"/>
      <c r="AD162" s="40"/>
      <c r="AE162" s="40"/>
      <c r="AF162" s="40"/>
      <c r="AG162" s="39"/>
      <c r="AH162" s="40"/>
      <c r="AI162" s="40"/>
      <c r="AJ162" s="40"/>
      <c r="AK162" s="41"/>
      <c r="AL162" s="40"/>
      <c r="AM162" s="40"/>
      <c r="AN162" s="40"/>
      <c r="AO162" s="40"/>
      <c r="AP162" s="40"/>
      <c r="AQ162" s="84" t="s">
        <v>2861</v>
      </c>
      <c r="AR162" s="43"/>
      <c r="AS162" s="43"/>
      <c r="AT162" s="43"/>
      <c r="AU162" s="39"/>
      <c r="AV162" s="39"/>
      <c r="AW162" s="35"/>
      <c r="AX162" s="39"/>
      <c r="AY162" s="39"/>
      <c r="AZ162" s="39"/>
      <c r="BA162" s="39"/>
      <c r="BB162" s="39"/>
      <c r="BC162" s="39"/>
      <c r="BD162" s="39"/>
      <c r="BE162" s="56"/>
      <c r="BF162" s="39"/>
      <c r="BG162" s="39"/>
      <c r="BH162" s="39"/>
      <c r="BI162" s="39"/>
      <c r="BJ162" s="39"/>
      <c r="BK162" s="39"/>
      <c r="BL162" s="39"/>
      <c r="BM162" s="39"/>
      <c r="BN162" s="39"/>
    </row>
    <row r="163">
      <c r="A163" s="94"/>
      <c r="B163" s="94" t="s">
        <v>2862</v>
      </c>
      <c r="C163" s="34"/>
      <c r="D163" s="53" t="s">
        <v>64</v>
      </c>
      <c r="E163" s="53" t="s">
        <v>2607</v>
      </c>
      <c r="F163" s="53" t="s">
        <v>2863</v>
      </c>
      <c r="G163" s="35" t="s">
        <v>2609</v>
      </c>
      <c r="H163" s="53" t="s">
        <v>685</v>
      </c>
      <c r="I163" s="53" t="s">
        <v>106</v>
      </c>
      <c r="J163" s="36" t="s">
        <v>2133</v>
      </c>
      <c r="K163" s="36" t="s">
        <v>2207</v>
      </c>
      <c r="L163" s="37" t="s">
        <v>2864</v>
      </c>
      <c r="M163" s="37" t="s">
        <v>2865</v>
      </c>
      <c r="N163" s="38">
        <v>2756.0</v>
      </c>
      <c r="O163" s="38">
        <v>322.0</v>
      </c>
      <c r="P163" s="36" t="s">
        <v>240</v>
      </c>
      <c r="Q163" s="37" t="s">
        <v>2866</v>
      </c>
      <c r="R163" s="36">
        <v>33319.0</v>
      </c>
      <c r="S163" s="37" t="s">
        <v>2867</v>
      </c>
      <c r="T163" s="37" t="s">
        <v>2868</v>
      </c>
      <c r="U163" s="37" t="s">
        <v>2869</v>
      </c>
      <c r="V163" s="36">
        <v>0.0</v>
      </c>
      <c r="W163" s="36">
        <v>29.0</v>
      </c>
      <c r="X163" s="37" t="s">
        <v>2870</v>
      </c>
      <c r="Y163" s="36" t="s">
        <v>2871</v>
      </c>
      <c r="Z163" s="37" t="s">
        <v>2872</v>
      </c>
      <c r="AA163" s="39"/>
      <c r="AB163" s="39"/>
      <c r="AC163" s="39"/>
      <c r="AD163" s="40"/>
      <c r="AE163" s="40"/>
      <c r="AF163" s="40"/>
      <c r="AG163" s="39"/>
      <c r="AH163" s="40"/>
      <c r="AI163" s="40"/>
      <c r="AJ163" s="40"/>
      <c r="AK163" s="41"/>
      <c r="AL163" s="40"/>
      <c r="AM163" s="40"/>
      <c r="AN163" s="40"/>
      <c r="AO163" s="40"/>
      <c r="AP163" s="40"/>
      <c r="AQ163" s="84" t="s">
        <v>1384</v>
      </c>
      <c r="AR163" s="43"/>
      <c r="AS163" s="43"/>
      <c r="AT163" s="43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56"/>
      <c r="BF163" s="39"/>
      <c r="BG163" s="39"/>
      <c r="BH163" s="39"/>
      <c r="BI163" s="39"/>
      <c r="BJ163" s="39"/>
      <c r="BK163" s="39"/>
      <c r="BL163" s="39"/>
      <c r="BM163" s="39"/>
      <c r="BN163" s="39"/>
    </row>
    <row r="164">
      <c r="A164" s="92" t="s">
        <v>2873</v>
      </c>
      <c r="B164" s="92" t="s">
        <v>2874</v>
      </c>
      <c r="C164" s="81" t="s">
        <v>2724</v>
      </c>
      <c r="D164" s="53" t="s">
        <v>64</v>
      </c>
      <c r="E164" s="53" t="s">
        <v>2607</v>
      </c>
      <c r="F164" s="53" t="s">
        <v>2875</v>
      </c>
      <c r="G164" s="35" t="s">
        <v>2609</v>
      </c>
      <c r="H164" s="53" t="s">
        <v>685</v>
      </c>
      <c r="I164" s="53" t="s">
        <v>106</v>
      </c>
      <c r="J164" s="36" t="s">
        <v>2146</v>
      </c>
      <c r="K164" s="36" t="s">
        <v>2218</v>
      </c>
      <c r="L164" s="37" t="s">
        <v>2876</v>
      </c>
      <c r="M164" s="37" t="s">
        <v>2877</v>
      </c>
      <c r="N164" s="38">
        <v>7391.0</v>
      </c>
      <c r="O164" s="38">
        <v>976.0</v>
      </c>
      <c r="P164" s="36" t="s">
        <v>240</v>
      </c>
      <c r="Q164" s="37" t="s">
        <v>2878</v>
      </c>
      <c r="R164" s="36">
        <v>53427.0</v>
      </c>
      <c r="S164" s="37" t="s">
        <v>2879</v>
      </c>
      <c r="T164" s="37" t="s">
        <v>2880</v>
      </c>
      <c r="U164" s="37" t="s">
        <v>2881</v>
      </c>
      <c r="V164" s="36">
        <v>0.0</v>
      </c>
      <c r="W164" s="36">
        <v>80.0</v>
      </c>
      <c r="X164" s="37" t="s">
        <v>2882</v>
      </c>
      <c r="Y164" s="36" t="s">
        <v>2883</v>
      </c>
      <c r="Z164" s="37" t="s">
        <v>2884</v>
      </c>
      <c r="AA164" s="36" t="s">
        <v>2146</v>
      </c>
      <c r="AB164" s="36" t="s">
        <v>2218</v>
      </c>
      <c r="AC164" s="38">
        <v>7.5230581E7</v>
      </c>
      <c r="AD164" s="49" t="s">
        <v>2885</v>
      </c>
      <c r="AE164" s="49" t="s">
        <v>2886</v>
      </c>
      <c r="AF164" s="49" t="s">
        <v>2887</v>
      </c>
      <c r="AG164" s="36" t="s">
        <v>2883</v>
      </c>
      <c r="AH164" s="49" t="s">
        <v>2884</v>
      </c>
      <c r="AI164" s="49" t="s">
        <v>2888</v>
      </c>
      <c r="AJ164" s="49" t="s">
        <v>2889</v>
      </c>
      <c r="AK164" s="50">
        <v>498043.0</v>
      </c>
      <c r="AL164" s="51" t="s">
        <v>2890</v>
      </c>
      <c r="AM164" s="51" t="s">
        <v>2891</v>
      </c>
      <c r="AN164" s="51" t="s">
        <v>2892</v>
      </c>
      <c r="AO164" s="51" t="s">
        <v>2893</v>
      </c>
      <c r="AP164" s="51" t="s">
        <v>2894</v>
      </c>
      <c r="AQ164" s="51" t="s">
        <v>2838</v>
      </c>
      <c r="AR164" s="51" t="s">
        <v>2895</v>
      </c>
      <c r="AS164" s="51" t="s">
        <v>2896</v>
      </c>
      <c r="AT164" s="51" t="s">
        <v>132</v>
      </c>
      <c r="AU164" s="36" t="s">
        <v>2897</v>
      </c>
      <c r="AV164" s="36" t="s">
        <v>2898</v>
      </c>
      <c r="AW164" s="39"/>
      <c r="AX164" s="39"/>
      <c r="AY164" s="39"/>
      <c r="AZ164" s="39"/>
      <c r="BA164" s="39"/>
      <c r="BB164" s="39"/>
      <c r="BC164" s="39"/>
      <c r="BD164" s="39"/>
      <c r="BE164" s="56"/>
      <c r="BF164" s="39"/>
      <c r="BG164" s="39"/>
      <c r="BH164" s="39"/>
      <c r="BI164" s="39"/>
      <c r="BJ164" s="39"/>
      <c r="BK164" s="39"/>
      <c r="BL164" s="39"/>
      <c r="BM164" s="39"/>
      <c r="BN164" s="39"/>
    </row>
    <row r="165">
      <c r="A165" s="94"/>
      <c r="B165" s="94" t="s">
        <v>2899</v>
      </c>
      <c r="C165" s="34"/>
      <c r="D165" s="53" t="s">
        <v>64</v>
      </c>
      <c r="E165" s="53" t="s">
        <v>2607</v>
      </c>
      <c r="F165" s="53" t="s">
        <v>389</v>
      </c>
      <c r="G165" s="35" t="s">
        <v>2609</v>
      </c>
      <c r="H165" s="53" t="s">
        <v>685</v>
      </c>
      <c r="I165" s="53" t="s">
        <v>69</v>
      </c>
      <c r="J165" s="36" t="s">
        <v>2158</v>
      </c>
      <c r="K165" s="36" t="s">
        <v>2537</v>
      </c>
      <c r="L165" s="37" t="s">
        <v>2900</v>
      </c>
      <c r="M165" s="37" t="s">
        <v>2901</v>
      </c>
      <c r="N165" s="38">
        <v>2132.0</v>
      </c>
      <c r="O165" s="38">
        <v>258.0</v>
      </c>
      <c r="P165" s="36" t="s">
        <v>240</v>
      </c>
      <c r="Q165" s="37" t="s">
        <v>2902</v>
      </c>
      <c r="R165" s="36">
        <v>26466.0</v>
      </c>
      <c r="S165" s="37" t="s">
        <v>2903</v>
      </c>
      <c r="T165" s="37" t="s">
        <v>2904</v>
      </c>
      <c r="U165" s="37" t="s">
        <v>2905</v>
      </c>
      <c r="V165" s="36">
        <v>2.0</v>
      </c>
      <c r="W165" s="36">
        <v>72.0</v>
      </c>
      <c r="X165" s="37" t="s">
        <v>2906</v>
      </c>
      <c r="Y165" s="36" t="s">
        <v>2907</v>
      </c>
      <c r="Z165" s="37" t="s">
        <v>201</v>
      </c>
      <c r="AA165" s="39"/>
      <c r="AB165" s="39"/>
      <c r="AC165" s="39"/>
      <c r="AD165" s="40"/>
      <c r="AE165" s="40"/>
      <c r="AF165" s="40"/>
      <c r="AG165" s="39"/>
      <c r="AH165" s="40"/>
      <c r="AI165" s="40"/>
      <c r="AJ165" s="40"/>
      <c r="AK165" s="41"/>
      <c r="AL165" s="40"/>
      <c r="AM165" s="40"/>
      <c r="AN165" s="40"/>
      <c r="AO165" s="40"/>
      <c r="AP165" s="40"/>
      <c r="AQ165" s="84" t="s">
        <v>472</v>
      </c>
      <c r="AR165" s="43"/>
      <c r="AS165" s="43"/>
      <c r="AT165" s="43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56"/>
      <c r="BF165" s="39"/>
      <c r="BG165" s="39"/>
      <c r="BH165" s="39"/>
      <c r="BI165" s="39"/>
      <c r="BJ165" s="39"/>
      <c r="BK165" s="39"/>
      <c r="BL165" s="39"/>
      <c r="BM165" s="39"/>
      <c r="BN165" s="39"/>
    </row>
    <row r="166">
      <c r="A166" s="94"/>
      <c r="B166" s="94" t="s">
        <v>2908</v>
      </c>
      <c r="C166" s="34"/>
      <c r="D166" s="53" t="s">
        <v>64</v>
      </c>
      <c r="E166" s="53" t="s">
        <v>2607</v>
      </c>
      <c r="F166" s="53" t="s">
        <v>2909</v>
      </c>
      <c r="G166" s="35" t="s">
        <v>2609</v>
      </c>
      <c r="H166" s="53" t="s">
        <v>685</v>
      </c>
      <c r="I166" s="53" t="s">
        <v>69</v>
      </c>
      <c r="J166" s="36" t="s">
        <v>2171</v>
      </c>
      <c r="K166" s="36" t="s">
        <v>2450</v>
      </c>
      <c r="L166" s="37" t="s">
        <v>2910</v>
      </c>
      <c r="M166" s="37" t="s">
        <v>2911</v>
      </c>
      <c r="N166" s="38">
        <v>3033.0</v>
      </c>
      <c r="O166" s="38">
        <v>358.0</v>
      </c>
      <c r="P166" s="36" t="s">
        <v>240</v>
      </c>
      <c r="Q166" s="37" t="s">
        <v>2912</v>
      </c>
      <c r="R166" s="64">
        <v>15445.0</v>
      </c>
      <c r="S166" s="68" t="s">
        <v>2913</v>
      </c>
      <c r="T166" s="68" t="s">
        <v>2914</v>
      </c>
      <c r="U166" s="68" t="s">
        <v>2915</v>
      </c>
      <c r="V166" s="64">
        <v>0.0</v>
      </c>
      <c r="W166" s="64">
        <v>13.0</v>
      </c>
      <c r="X166" s="68" t="s">
        <v>2916</v>
      </c>
      <c r="Y166" s="64" t="s">
        <v>2836</v>
      </c>
      <c r="Z166" s="68" t="s">
        <v>2917</v>
      </c>
      <c r="AA166" s="39"/>
      <c r="AB166" s="39"/>
      <c r="AC166" s="39"/>
      <c r="AD166" s="40"/>
      <c r="AE166" s="40"/>
      <c r="AF166" s="40"/>
      <c r="AG166" s="39"/>
      <c r="AH166" s="40"/>
      <c r="AI166" s="40"/>
      <c r="AJ166" s="40"/>
      <c r="AK166" s="41"/>
      <c r="AL166" s="40"/>
      <c r="AM166" s="40"/>
      <c r="AN166" s="40"/>
      <c r="AO166" s="40"/>
      <c r="AP166" s="40"/>
      <c r="AQ166" s="87">
        <v>0.0</v>
      </c>
      <c r="AR166" s="43"/>
      <c r="AS166" s="43"/>
      <c r="AT166" s="43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56"/>
      <c r="BF166" s="39"/>
      <c r="BG166" s="39"/>
      <c r="BH166" s="39"/>
      <c r="BI166" s="39"/>
      <c r="BJ166" s="39"/>
      <c r="BK166" s="39"/>
      <c r="BL166" s="39"/>
      <c r="BM166" s="39"/>
      <c r="BN166" s="39"/>
    </row>
    <row r="167">
      <c r="A167" s="92" t="s">
        <v>2918</v>
      </c>
      <c r="B167" s="92" t="s">
        <v>2919</v>
      </c>
      <c r="C167" s="81" t="s">
        <v>422</v>
      </c>
      <c r="D167" s="53" t="s">
        <v>64</v>
      </c>
      <c r="E167" s="53" t="s">
        <v>2607</v>
      </c>
      <c r="F167" s="53" t="s">
        <v>2920</v>
      </c>
      <c r="G167" s="35" t="s">
        <v>2609</v>
      </c>
      <c r="H167" s="53" t="s">
        <v>685</v>
      </c>
      <c r="I167" s="53" t="s">
        <v>106</v>
      </c>
      <c r="J167" s="36" t="s">
        <v>2194</v>
      </c>
      <c r="K167" s="36" t="s">
        <v>2476</v>
      </c>
      <c r="L167" s="37" t="s">
        <v>2921</v>
      </c>
      <c r="M167" s="37" t="s">
        <v>2922</v>
      </c>
      <c r="N167" s="38">
        <v>5229.0</v>
      </c>
      <c r="O167" s="38">
        <v>727.0</v>
      </c>
      <c r="P167" s="36" t="s">
        <v>240</v>
      </c>
      <c r="Q167" s="37" t="s">
        <v>2923</v>
      </c>
      <c r="R167" s="36">
        <v>15276.0</v>
      </c>
      <c r="S167" s="37" t="s">
        <v>2924</v>
      </c>
      <c r="T167" s="37" t="s">
        <v>2925</v>
      </c>
      <c r="U167" s="37" t="s">
        <v>2926</v>
      </c>
      <c r="V167" s="36">
        <v>0.0</v>
      </c>
      <c r="W167" s="36">
        <v>55.0</v>
      </c>
      <c r="X167" s="37" t="s">
        <v>2927</v>
      </c>
      <c r="Y167" s="36" t="s">
        <v>2778</v>
      </c>
      <c r="Z167" s="37" t="s">
        <v>2928</v>
      </c>
      <c r="AA167" s="36" t="s">
        <v>2194</v>
      </c>
      <c r="AB167" s="36" t="s">
        <v>2476</v>
      </c>
      <c r="AC167" s="38">
        <v>6.7766939E7</v>
      </c>
      <c r="AD167" s="49" t="s">
        <v>2929</v>
      </c>
      <c r="AE167" s="49" t="s">
        <v>2930</v>
      </c>
      <c r="AF167" s="49" t="s">
        <v>2931</v>
      </c>
      <c r="AG167" s="36" t="s">
        <v>2778</v>
      </c>
      <c r="AH167" s="49" t="s">
        <v>2932</v>
      </c>
      <c r="AI167" s="49" t="s">
        <v>2933</v>
      </c>
      <c r="AJ167" s="49" t="s">
        <v>2934</v>
      </c>
      <c r="AK167" s="50">
        <v>416281.0</v>
      </c>
      <c r="AL167" s="51" t="s">
        <v>730</v>
      </c>
      <c r="AM167" s="51" t="s">
        <v>2935</v>
      </c>
      <c r="AN167" s="51" t="s">
        <v>2936</v>
      </c>
      <c r="AO167" s="51" t="s">
        <v>2937</v>
      </c>
      <c r="AP167" s="51" t="s">
        <v>2938</v>
      </c>
      <c r="AQ167" s="51" t="s">
        <v>1146</v>
      </c>
      <c r="AR167" s="51" t="s">
        <v>2939</v>
      </c>
      <c r="AS167" s="51" t="s">
        <v>2940</v>
      </c>
      <c r="AT167" s="58" t="s">
        <v>2941</v>
      </c>
      <c r="AU167" s="36" t="s">
        <v>2942</v>
      </c>
      <c r="AV167" s="36" t="s">
        <v>2943</v>
      </c>
      <c r="AW167" s="39"/>
      <c r="AX167" s="39"/>
      <c r="AY167" s="39"/>
      <c r="AZ167" s="39"/>
      <c r="BA167" s="39"/>
      <c r="BB167" s="39"/>
      <c r="BC167" s="39"/>
      <c r="BD167" s="39"/>
      <c r="BE167" s="56"/>
      <c r="BF167" s="39"/>
      <c r="BG167" s="39"/>
      <c r="BH167" s="39"/>
      <c r="BI167" s="39"/>
      <c r="BJ167" s="39"/>
      <c r="BK167" s="39"/>
      <c r="BL167" s="39"/>
      <c r="BM167" s="39"/>
      <c r="BN167" s="39"/>
    </row>
    <row r="168">
      <c r="A168" s="94"/>
      <c r="B168" s="94" t="s">
        <v>2944</v>
      </c>
      <c r="C168" s="34"/>
      <c r="D168" s="53" t="s">
        <v>64</v>
      </c>
      <c r="E168" s="53" t="s">
        <v>2607</v>
      </c>
      <c r="F168" s="53" t="s">
        <v>2945</v>
      </c>
      <c r="G168" s="35" t="s">
        <v>2609</v>
      </c>
      <c r="H168" s="53" t="s">
        <v>685</v>
      </c>
      <c r="I168" s="53" t="s">
        <v>69</v>
      </c>
      <c r="J168" s="36" t="s">
        <v>2207</v>
      </c>
      <c r="K168" s="36" t="s">
        <v>2021</v>
      </c>
      <c r="L168" s="37" t="s">
        <v>2946</v>
      </c>
      <c r="M168" s="37" t="s">
        <v>2947</v>
      </c>
      <c r="N168" s="38">
        <v>1350.0</v>
      </c>
      <c r="O168" s="38">
        <v>168.0</v>
      </c>
      <c r="P168" s="36" t="s">
        <v>240</v>
      </c>
      <c r="Q168" s="37" t="s">
        <v>2948</v>
      </c>
      <c r="R168" s="64">
        <v>5817.0</v>
      </c>
      <c r="S168" s="68" t="s">
        <v>2949</v>
      </c>
      <c r="T168" s="68" t="s">
        <v>2950</v>
      </c>
      <c r="U168" s="68" t="s">
        <v>2951</v>
      </c>
      <c r="V168" s="64">
        <v>0.0</v>
      </c>
      <c r="W168" s="64">
        <v>9.0</v>
      </c>
      <c r="X168" s="68" t="s">
        <v>2952</v>
      </c>
      <c r="Y168" s="64" t="s">
        <v>2953</v>
      </c>
      <c r="Z168" s="68" t="s">
        <v>2954</v>
      </c>
      <c r="AA168" s="39"/>
      <c r="AB168" s="39"/>
      <c r="AC168" s="39"/>
      <c r="AD168" s="40"/>
      <c r="AE168" s="40"/>
      <c r="AF168" s="40"/>
      <c r="AG168" s="39"/>
      <c r="AH168" s="40"/>
      <c r="AI168" s="40"/>
      <c r="AJ168" s="40"/>
      <c r="AK168" s="41"/>
      <c r="AL168" s="40"/>
      <c r="AM168" s="40"/>
      <c r="AN168" s="40"/>
      <c r="AO168" s="40"/>
      <c r="AP168" s="40"/>
      <c r="AQ168" s="95">
        <v>0.0</v>
      </c>
      <c r="AR168" s="43"/>
      <c r="AS168" s="43"/>
      <c r="AT168" s="43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56"/>
      <c r="BF168" s="39"/>
      <c r="BG168" s="39"/>
      <c r="BH168" s="39"/>
      <c r="BI168" s="39"/>
      <c r="BJ168" s="39"/>
      <c r="BK168" s="39"/>
      <c r="BL168" s="39"/>
      <c r="BM168" s="39"/>
      <c r="BN168" s="39"/>
    </row>
    <row r="169">
      <c r="A169" s="92" t="s">
        <v>2955</v>
      </c>
      <c r="B169" s="92" t="s">
        <v>2956</v>
      </c>
      <c r="C169" s="81" t="s">
        <v>477</v>
      </c>
      <c r="D169" s="53" t="s">
        <v>64</v>
      </c>
      <c r="E169" s="53" t="s">
        <v>2607</v>
      </c>
      <c r="F169" s="53" t="s">
        <v>2957</v>
      </c>
      <c r="G169" s="35" t="s">
        <v>2609</v>
      </c>
      <c r="H169" s="53" t="s">
        <v>685</v>
      </c>
      <c r="I169" s="53" t="s">
        <v>106</v>
      </c>
      <c r="J169" s="36" t="s">
        <v>2218</v>
      </c>
      <c r="K169" s="36" t="s">
        <v>2033</v>
      </c>
      <c r="L169" s="37" t="s">
        <v>2958</v>
      </c>
      <c r="M169" s="37" t="s">
        <v>2959</v>
      </c>
      <c r="N169" s="38">
        <v>4552.0</v>
      </c>
      <c r="O169" s="38">
        <v>563.0</v>
      </c>
      <c r="P169" s="36" t="s">
        <v>240</v>
      </c>
      <c r="Q169" s="37" t="s">
        <v>2960</v>
      </c>
      <c r="R169" s="36">
        <v>7736.0</v>
      </c>
      <c r="S169" s="37" t="s">
        <v>2961</v>
      </c>
      <c r="T169" s="37" t="s">
        <v>2962</v>
      </c>
      <c r="U169" s="37" t="s">
        <v>2963</v>
      </c>
      <c r="V169" s="36">
        <v>0.0</v>
      </c>
      <c r="W169" s="36">
        <v>41.0</v>
      </c>
      <c r="X169" s="37" t="s">
        <v>2964</v>
      </c>
      <c r="Y169" s="36" t="s">
        <v>2965</v>
      </c>
      <c r="Z169" s="37" t="s">
        <v>2966</v>
      </c>
      <c r="AA169" s="36" t="s">
        <v>2218</v>
      </c>
      <c r="AB169" s="36" t="s">
        <v>2033</v>
      </c>
      <c r="AC169" s="38">
        <v>5.808431E7</v>
      </c>
      <c r="AD169" s="49" t="s">
        <v>2967</v>
      </c>
      <c r="AE169" s="49" t="s">
        <v>2968</v>
      </c>
      <c r="AF169" s="49" t="s">
        <v>2969</v>
      </c>
      <c r="AG169" s="36" t="s">
        <v>2965</v>
      </c>
      <c r="AH169" s="49" t="s">
        <v>2970</v>
      </c>
      <c r="AI169" s="49" t="s">
        <v>2971</v>
      </c>
      <c r="AJ169" s="49" t="s">
        <v>2972</v>
      </c>
      <c r="AK169" s="50">
        <v>375524.0</v>
      </c>
      <c r="AL169" s="51" t="s">
        <v>2973</v>
      </c>
      <c r="AM169" s="51" t="s">
        <v>2974</v>
      </c>
      <c r="AN169" s="51" t="s">
        <v>2627</v>
      </c>
      <c r="AO169" s="37" t="s">
        <v>271</v>
      </c>
      <c r="AP169" s="37" t="s">
        <v>271</v>
      </c>
      <c r="AQ169" s="51" t="s">
        <v>1146</v>
      </c>
      <c r="AR169" s="51" t="s">
        <v>2975</v>
      </c>
      <c r="AS169" s="51" t="s">
        <v>2976</v>
      </c>
      <c r="AT169" s="51" t="s">
        <v>132</v>
      </c>
      <c r="AU169" s="36" t="s">
        <v>2977</v>
      </c>
      <c r="AV169" s="36" t="s">
        <v>2978</v>
      </c>
      <c r="AW169" s="39"/>
      <c r="AX169" s="39"/>
      <c r="AY169" s="39"/>
      <c r="AZ169" s="39"/>
      <c r="BA169" s="39"/>
      <c r="BB169" s="39"/>
      <c r="BC169" s="39"/>
      <c r="BD169" s="39"/>
      <c r="BE169" s="56"/>
      <c r="BF169" s="39"/>
      <c r="BG169" s="39"/>
      <c r="BH169" s="39"/>
      <c r="BI169" s="39"/>
      <c r="BJ169" s="39"/>
      <c r="BK169" s="39"/>
      <c r="BL169" s="39"/>
      <c r="BM169" s="39"/>
      <c r="BN169" s="39"/>
    </row>
    <row r="170">
      <c r="A170" s="94"/>
      <c r="B170" s="94" t="s">
        <v>2979</v>
      </c>
      <c r="C170" s="34"/>
      <c r="D170" s="53" t="s">
        <v>64</v>
      </c>
      <c r="E170" s="53" t="s">
        <v>2607</v>
      </c>
      <c r="F170" s="53" t="s">
        <v>2980</v>
      </c>
      <c r="G170" s="35" t="s">
        <v>2609</v>
      </c>
      <c r="H170" s="53" t="s">
        <v>685</v>
      </c>
      <c r="I170" s="53" t="s">
        <v>69</v>
      </c>
      <c r="J170" s="36" t="s">
        <v>2537</v>
      </c>
      <c r="K170" s="36" t="s">
        <v>2058</v>
      </c>
      <c r="L170" s="37" t="s">
        <v>2981</v>
      </c>
      <c r="M170" s="37" t="s">
        <v>2982</v>
      </c>
      <c r="N170" s="38">
        <v>2710.0</v>
      </c>
      <c r="O170" s="38">
        <v>40.0</v>
      </c>
      <c r="P170" s="36" t="s">
        <v>74</v>
      </c>
      <c r="Q170" s="37" t="s">
        <v>2983</v>
      </c>
      <c r="R170" s="36">
        <v>35864.0</v>
      </c>
      <c r="S170" s="37" t="s">
        <v>2984</v>
      </c>
      <c r="T170" s="37" t="s">
        <v>2985</v>
      </c>
      <c r="U170" s="37" t="s">
        <v>2986</v>
      </c>
      <c r="V170" s="36">
        <v>0.0</v>
      </c>
      <c r="W170" s="36">
        <v>30.0</v>
      </c>
      <c r="X170" s="37" t="s">
        <v>2987</v>
      </c>
      <c r="Y170" s="36" t="s">
        <v>2988</v>
      </c>
      <c r="Z170" s="37" t="s">
        <v>2989</v>
      </c>
      <c r="AA170" s="39"/>
      <c r="AB170" s="39"/>
      <c r="AC170" s="39"/>
      <c r="AD170" s="40"/>
      <c r="AE170" s="40"/>
      <c r="AF170" s="40"/>
      <c r="AG170" s="39"/>
      <c r="AH170" s="40"/>
      <c r="AI170" s="40"/>
      <c r="AJ170" s="40"/>
      <c r="AK170" s="41"/>
      <c r="AL170" s="40"/>
      <c r="AM170" s="40"/>
      <c r="AN170" s="40"/>
      <c r="AO170" s="40"/>
      <c r="AP170" s="40"/>
      <c r="AQ170" s="79" t="s">
        <v>2990</v>
      </c>
      <c r="AR170" s="43"/>
      <c r="AS170" s="43"/>
      <c r="AT170" s="43"/>
      <c r="AU170" s="39"/>
      <c r="AV170" s="39"/>
      <c r="AW170" s="35"/>
      <c r="AX170" s="39"/>
      <c r="AY170" s="39"/>
      <c r="AZ170" s="39"/>
      <c r="BA170" s="39"/>
      <c r="BB170" s="39"/>
      <c r="BC170" s="39"/>
      <c r="BD170" s="39"/>
      <c r="BE170" s="56"/>
      <c r="BF170" s="39"/>
      <c r="BG170" s="39"/>
      <c r="BH170" s="39"/>
      <c r="BI170" s="39"/>
      <c r="BJ170" s="39"/>
      <c r="BK170" s="39"/>
      <c r="BL170" s="39"/>
      <c r="BM170" s="39"/>
      <c r="BN170" s="39"/>
    </row>
    <row r="171">
      <c r="A171" s="92" t="s">
        <v>2991</v>
      </c>
      <c r="B171" s="92" t="s">
        <v>2992</v>
      </c>
      <c r="C171" s="34"/>
      <c r="D171" s="53" t="s">
        <v>64</v>
      </c>
      <c r="E171" s="53" t="s">
        <v>2607</v>
      </c>
      <c r="F171" s="53" t="s">
        <v>2993</v>
      </c>
      <c r="G171" s="35" t="s">
        <v>2609</v>
      </c>
      <c r="H171" s="53" t="s">
        <v>685</v>
      </c>
      <c r="I171" s="53" t="s">
        <v>106</v>
      </c>
      <c r="J171" s="36" t="s">
        <v>2476</v>
      </c>
      <c r="K171" s="36" t="s">
        <v>2094</v>
      </c>
      <c r="L171" s="37" t="s">
        <v>2994</v>
      </c>
      <c r="M171" s="37" t="s">
        <v>2995</v>
      </c>
      <c r="N171" s="38">
        <v>10240.0</v>
      </c>
      <c r="O171" s="38">
        <v>93.0</v>
      </c>
      <c r="P171" s="36" t="s">
        <v>74</v>
      </c>
      <c r="Q171" s="37" t="s">
        <v>2996</v>
      </c>
      <c r="R171" s="36">
        <v>50580.0</v>
      </c>
      <c r="S171" s="37" t="s">
        <v>2997</v>
      </c>
      <c r="T171" s="37" t="s">
        <v>2998</v>
      </c>
      <c r="U171" s="37" t="s">
        <v>2999</v>
      </c>
      <c r="V171" s="36">
        <v>1.0</v>
      </c>
      <c r="W171" s="36">
        <v>47.0</v>
      </c>
      <c r="X171" s="37" t="s">
        <v>3000</v>
      </c>
      <c r="Y171" s="36" t="s">
        <v>3001</v>
      </c>
      <c r="Z171" s="37" t="s">
        <v>354</v>
      </c>
      <c r="AA171" s="36" t="s">
        <v>2476</v>
      </c>
      <c r="AB171" s="36" t="s">
        <v>2094</v>
      </c>
      <c r="AC171" s="38">
        <v>2887305.0</v>
      </c>
      <c r="AD171" s="49" t="s">
        <v>3002</v>
      </c>
      <c r="AE171" s="49" t="s">
        <v>3003</v>
      </c>
      <c r="AF171" s="49" t="s">
        <v>3004</v>
      </c>
      <c r="AG171" s="36" t="s">
        <v>3005</v>
      </c>
      <c r="AH171" s="49" t="s">
        <v>3006</v>
      </c>
      <c r="AI171" s="49" t="s">
        <v>3007</v>
      </c>
      <c r="AJ171" s="49" t="s">
        <v>3008</v>
      </c>
      <c r="AK171" s="50">
        <v>43937.0</v>
      </c>
      <c r="AL171" s="51" t="s">
        <v>3009</v>
      </c>
      <c r="AM171" s="51" t="s">
        <v>3010</v>
      </c>
      <c r="AN171" s="51" t="s">
        <v>3011</v>
      </c>
      <c r="AO171" s="51" t="s">
        <v>3012</v>
      </c>
      <c r="AP171" s="51" t="s">
        <v>3013</v>
      </c>
      <c r="AQ171" s="51" t="s">
        <v>658</v>
      </c>
      <c r="AR171" s="51" t="s">
        <v>3014</v>
      </c>
      <c r="AS171" s="51" t="s">
        <v>3015</v>
      </c>
      <c r="AT171" s="37" t="s">
        <v>271</v>
      </c>
      <c r="AU171" s="39"/>
      <c r="AV171" s="39"/>
      <c r="AW171" s="35"/>
      <c r="AX171" s="39"/>
      <c r="AY171" s="39"/>
      <c r="AZ171" s="39"/>
      <c r="BA171" s="39"/>
      <c r="BB171" s="39"/>
      <c r="BC171" s="39"/>
      <c r="BD171" s="39"/>
      <c r="BE171" s="56"/>
      <c r="BF171" s="39"/>
      <c r="BG171" s="39"/>
      <c r="BH171" s="39"/>
      <c r="BI171" s="39"/>
      <c r="BJ171" s="39"/>
      <c r="BK171" s="39"/>
      <c r="BL171" s="39"/>
      <c r="BM171" s="39"/>
      <c r="BN171" s="39"/>
    </row>
    <row r="172">
      <c r="A172" s="94"/>
      <c r="B172" s="94" t="s">
        <v>3016</v>
      </c>
      <c r="C172" s="34"/>
      <c r="D172" s="53" t="s">
        <v>64</v>
      </c>
      <c r="E172" s="53" t="s">
        <v>2607</v>
      </c>
      <c r="F172" s="53" t="s">
        <v>3017</v>
      </c>
      <c r="G172" s="35" t="s">
        <v>2609</v>
      </c>
      <c r="H172" s="53" t="s">
        <v>685</v>
      </c>
      <c r="I172" s="53" t="s">
        <v>69</v>
      </c>
      <c r="J172" s="36" t="s">
        <v>2021</v>
      </c>
      <c r="K172" s="36" t="s">
        <v>2133</v>
      </c>
      <c r="L172" s="37" t="s">
        <v>3018</v>
      </c>
      <c r="M172" s="37" t="s">
        <v>3019</v>
      </c>
      <c r="N172" s="38">
        <v>8395.0</v>
      </c>
      <c r="O172" s="38">
        <v>89.0</v>
      </c>
      <c r="P172" s="36" t="s">
        <v>74</v>
      </c>
      <c r="Q172" s="37" t="s">
        <v>3020</v>
      </c>
      <c r="R172" s="36">
        <v>68228.0</v>
      </c>
      <c r="S172" s="37" t="s">
        <v>3021</v>
      </c>
      <c r="T172" s="37" t="s">
        <v>3022</v>
      </c>
      <c r="U172" s="37" t="s">
        <v>3023</v>
      </c>
      <c r="V172" s="36">
        <v>3.0</v>
      </c>
      <c r="W172" s="36">
        <v>42.0</v>
      </c>
      <c r="X172" s="37" t="s">
        <v>3024</v>
      </c>
      <c r="Y172" s="36" t="s">
        <v>3025</v>
      </c>
      <c r="Z172" s="37" t="s">
        <v>3026</v>
      </c>
      <c r="AA172" s="39"/>
      <c r="AB172" s="39"/>
      <c r="AC172" s="39"/>
      <c r="AD172" s="40"/>
      <c r="AE172" s="40"/>
      <c r="AF172" s="40"/>
      <c r="AG172" s="39"/>
      <c r="AH172" s="40"/>
      <c r="AI172" s="40"/>
      <c r="AJ172" s="40"/>
      <c r="AK172" s="41"/>
      <c r="AL172" s="40"/>
      <c r="AM172" s="40"/>
      <c r="AN172" s="40"/>
      <c r="AO172" s="40"/>
      <c r="AP172" s="40"/>
      <c r="AQ172" s="79" t="s">
        <v>3027</v>
      </c>
      <c r="AR172" s="43"/>
      <c r="AS172" s="43"/>
      <c r="AT172" s="43"/>
      <c r="AU172" s="39"/>
      <c r="AV172" s="39"/>
      <c r="AW172" s="35"/>
      <c r="AX172" s="39"/>
      <c r="AY172" s="39"/>
      <c r="AZ172" s="39"/>
      <c r="BA172" s="39"/>
      <c r="BB172" s="39"/>
      <c r="BC172" s="39"/>
      <c r="BD172" s="39"/>
      <c r="BE172" s="56"/>
      <c r="BF172" s="39"/>
      <c r="BG172" s="39"/>
      <c r="BH172" s="39"/>
      <c r="BI172" s="39"/>
      <c r="BJ172" s="39"/>
      <c r="BK172" s="39"/>
      <c r="BL172" s="39"/>
      <c r="BM172" s="39"/>
      <c r="BN172" s="39"/>
    </row>
    <row r="173">
      <c r="A173" s="92" t="s">
        <v>3028</v>
      </c>
      <c r="B173" s="92" t="s">
        <v>3029</v>
      </c>
      <c r="C173" s="81" t="s">
        <v>477</v>
      </c>
      <c r="D173" s="53" t="s">
        <v>64</v>
      </c>
      <c r="E173" s="53" t="s">
        <v>2607</v>
      </c>
      <c r="F173" s="53" t="s">
        <v>3030</v>
      </c>
      <c r="G173" s="35" t="s">
        <v>2609</v>
      </c>
      <c r="H173" s="53" t="s">
        <v>685</v>
      </c>
      <c r="I173" s="53" t="s">
        <v>69</v>
      </c>
      <c r="J173" s="36" t="s">
        <v>2033</v>
      </c>
      <c r="K173" s="36" t="s">
        <v>2146</v>
      </c>
      <c r="L173" s="37" t="s">
        <v>3031</v>
      </c>
      <c r="M173" s="37" t="s">
        <v>3032</v>
      </c>
      <c r="N173" s="38">
        <v>7320.0</v>
      </c>
      <c r="O173" s="38">
        <v>913.0</v>
      </c>
      <c r="P173" s="36" t="s">
        <v>240</v>
      </c>
      <c r="Q173" s="37" t="s">
        <v>3033</v>
      </c>
      <c r="R173" s="36">
        <v>13275.0</v>
      </c>
      <c r="S173" s="37" t="s">
        <v>3034</v>
      </c>
      <c r="T173" s="37" t="s">
        <v>3035</v>
      </c>
      <c r="U173" s="37" t="s">
        <v>3036</v>
      </c>
      <c r="V173" s="36">
        <v>1.0</v>
      </c>
      <c r="W173" s="36">
        <v>48.0</v>
      </c>
      <c r="X173" s="37" t="s">
        <v>3037</v>
      </c>
      <c r="Y173" s="36" t="s">
        <v>3025</v>
      </c>
      <c r="Z173" s="37" t="s">
        <v>3038</v>
      </c>
      <c r="AA173" s="36" t="s">
        <v>2033</v>
      </c>
      <c r="AB173" s="36" t="s">
        <v>2146</v>
      </c>
      <c r="AC173" s="38">
        <v>1.1256071E8</v>
      </c>
      <c r="AD173" s="49" t="s">
        <v>3039</v>
      </c>
      <c r="AE173" s="49" t="s">
        <v>3040</v>
      </c>
      <c r="AF173" s="49" t="s">
        <v>3041</v>
      </c>
      <c r="AG173" s="36" t="s">
        <v>3025</v>
      </c>
      <c r="AH173" s="49" t="s">
        <v>3042</v>
      </c>
      <c r="AI173" s="49" t="s">
        <v>3043</v>
      </c>
      <c r="AJ173" s="49" t="s">
        <v>3044</v>
      </c>
      <c r="AK173" s="50">
        <v>390575.0</v>
      </c>
      <c r="AL173" s="51" t="s">
        <v>3045</v>
      </c>
      <c r="AM173" s="51" t="s">
        <v>3046</v>
      </c>
      <c r="AN173" s="51" t="s">
        <v>3047</v>
      </c>
      <c r="AO173" s="51" t="s">
        <v>3048</v>
      </c>
      <c r="AP173" s="51" t="s">
        <v>3049</v>
      </c>
      <c r="AQ173" s="51" t="s">
        <v>1146</v>
      </c>
      <c r="AR173" s="51" t="s">
        <v>3050</v>
      </c>
      <c r="AS173" s="51" t="s">
        <v>3051</v>
      </c>
      <c r="AT173" s="51" t="s">
        <v>132</v>
      </c>
      <c r="AU173" s="36" t="s">
        <v>3052</v>
      </c>
      <c r="AV173" s="36" t="s">
        <v>3053</v>
      </c>
      <c r="AW173" s="39"/>
      <c r="AX173" s="39"/>
      <c r="AY173" s="39"/>
      <c r="AZ173" s="39"/>
      <c r="BA173" s="39"/>
      <c r="BB173" s="39"/>
      <c r="BC173" s="39"/>
      <c r="BD173" s="39"/>
      <c r="BE173" s="56"/>
      <c r="BF173" s="39"/>
      <c r="BG173" s="39"/>
      <c r="BH173" s="39"/>
      <c r="BI173" s="39"/>
      <c r="BJ173" s="39"/>
      <c r="BK173" s="39"/>
      <c r="BL173" s="39"/>
      <c r="BM173" s="39"/>
      <c r="BN173" s="39"/>
    </row>
    <row r="174">
      <c r="A174" s="92" t="s">
        <v>3054</v>
      </c>
      <c r="B174" s="92" t="s">
        <v>3055</v>
      </c>
      <c r="C174" s="81" t="s">
        <v>477</v>
      </c>
      <c r="D174" s="53" t="s">
        <v>64</v>
      </c>
      <c r="E174" s="53" t="s">
        <v>2607</v>
      </c>
      <c r="F174" s="53" t="s">
        <v>3056</v>
      </c>
      <c r="G174" s="35" t="s">
        <v>2609</v>
      </c>
      <c r="H174" s="53" t="s">
        <v>685</v>
      </c>
      <c r="I174" s="53" t="s">
        <v>106</v>
      </c>
      <c r="J174" s="36" t="s">
        <v>2058</v>
      </c>
      <c r="K174" s="36" t="s">
        <v>2158</v>
      </c>
      <c r="L174" s="37" t="s">
        <v>3057</v>
      </c>
      <c r="M174" s="37" t="s">
        <v>3058</v>
      </c>
      <c r="N174" s="38">
        <v>6252.0</v>
      </c>
      <c r="O174" s="38">
        <v>799.0</v>
      </c>
      <c r="P174" s="36" t="s">
        <v>240</v>
      </c>
      <c r="Q174" s="37" t="s">
        <v>3059</v>
      </c>
      <c r="R174" s="36">
        <v>70845.0</v>
      </c>
      <c r="S174" s="37" t="s">
        <v>3060</v>
      </c>
      <c r="T174" s="37" t="s">
        <v>3061</v>
      </c>
      <c r="U174" s="37" t="s">
        <v>3062</v>
      </c>
      <c r="V174" s="36">
        <v>0.0</v>
      </c>
      <c r="W174" s="36">
        <v>105.0</v>
      </c>
      <c r="X174" s="37" t="s">
        <v>3063</v>
      </c>
      <c r="Y174" s="36" t="s">
        <v>3025</v>
      </c>
      <c r="Z174" s="37" t="s">
        <v>3038</v>
      </c>
      <c r="AA174" s="36" t="s">
        <v>2058</v>
      </c>
      <c r="AB174" s="36" t="s">
        <v>2158</v>
      </c>
      <c r="AC174" s="38">
        <v>8.428366E7</v>
      </c>
      <c r="AD174" s="49" t="s">
        <v>3064</v>
      </c>
      <c r="AE174" s="49" t="s">
        <v>3065</v>
      </c>
      <c r="AF174" s="49" t="s">
        <v>3066</v>
      </c>
      <c r="AG174" s="36" t="s">
        <v>3025</v>
      </c>
      <c r="AH174" s="49" t="s">
        <v>3038</v>
      </c>
      <c r="AI174" s="49" t="s">
        <v>3067</v>
      </c>
      <c r="AJ174" s="49" t="s">
        <v>3068</v>
      </c>
      <c r="AK174" s="50">
        <v>429254.0</v>
      </c>
      <c r="AL174" s="51" t="s">
        <v>730</v>
      </c>
      <c r="AM174" s="51" t="s">
        <v>3069</v>
      </c>
      <c r="AN174" s="51" t="s">
        <v>3070</v>
      </c>
      <c r="AO174" s="51" t="s">
        <v>3071</v>
      </c>
      <c r="AP174" s="51" t="s">
        <v>3072</v>
      </c>
      <c r="AQ174" s="51" t="s">
        <v>2313</v>
      </c>
      <c r="AR174" s="51" t="s">
        <v>3073</v>
      </c>
      <c r="AS174" s="51" t="s">
        <v>3074</v>
      </c>
      <c r="AT174" s="51" t="s">
        <v>132</v>
      </c>
      <c r="AU174" s="36" t="s">
        <v>3075</v>
      </c>
      <c r="AV174" s="36" t="s">
        <v>3076</v>
      </c>
      <c r="AW174" s="39"/>
      <c r="AX174" s="39"/>
      <c r="AY174" s="39"/>
      <c r="AZ174" s="39"/>
      <c r="BA174" s="39"/>
      <c r="BB174" s="39"/>
      <c r="BC174" s="39"/>
      <c r="BD174" s="39"/>
      <c r="BE174" s="56"/>
      <c r="BF174" s="39"/>
      <c r="BG174" s="39"/>
      <c r="BH174" s="39"/>
      <c r="BI174" s="39"/>
      <c r="BJ174" s="39"/>
      <c r="BK174" s="39"/>
      <c r="BL174" s="39"/>
      <c r="BM174" s="39"/>
      <c r="BN174" s="39"/>
    </row>
    <row r="175">
      <c r="A175" s="94"/>
      <c r="B175" s="94" t="s">
        <v>3077</v>
      </c>
      <c r="C175" s="34"/>
      <c r="D175" s="53" t="s">
        <v>64</v>
      </c>
      <c r="E175" s="53" t="s">
        <v>2607</v>
      </c>
      <c r="F175" s="53" t="s">
        <v>3078</v>
      </c>
      <c r="G175" s="35" t="s">
        <v>2609</v>
      </c>
      <c r="H175" s="53" t="s">
        <v>685</v>
      </c>
      <c r="I175" s="53" t="s">
        <v>106</v>
      </c>
      <c r="J175" s="36" t="s">
        <v>2081</v>
      </c>
      <c r="K175" s="36" t="s">
        <v>2171</v>
      </c>
      <c r="L175" s="37" t="s">
        <v>3079</v>
      </c>
      <c r="M175" s="37" t="s">
        <v>3080</v>
      </c>
      <c r="N175" s="38">
        <v>3611.0</v>
      </c>
      <c r="O175" s="38">
        <v>439.0</v>
      </c>
      <c r="P175" s="36" t="s">
        <v>240</v>
      </c>
      <c r="Q175" s="37" t="s">
        <v>3081</v>
      </c>
      <c r="R175" s="36">
        <v>4775.0</v>
      </c>
      <c r="S175" s="37" t="s">
        <v>3082</v>
      </c>
      <c r="T175" s="37" t="s">
        <v>3083</v>
      </c>
      <c r="U175" s="37" t="s">
        <v>3084</v>
      </c>
      <c r="V175" s="36">
        <v>0.0</v>
      </c>
      <c r="W175" s="36">
        <v>33.0</v>
      </c>
      <c r="X175" s="37" t="s">
        <v>3085</v>
      </c>
      <c r="Y175" s="36" t="s">
        <v>3086</v>
      </c>
      <c r="Z175" s="37" t="s">
        <v>3087</v>
      </c>
      <c r="AA175" s="39"/>
      <c r="AB175" s="39"/>
      <c r="AC175" s="39"/>
      <c r="AD175" s="40"/>
      <c r="AE175" s="40"/>
      <c r="AF175" s="40"/>
      <c r="AG175" s="39"/>
      <c r="AH175" s="40"/>
      <c r="AI175" s="40"/>
      <c r="AJ175" s="40"/>
      <c r="AK175" s="41"/>
      <c r="AL175" s="40"/>
      <c r="AM175" s="40"/>
      <c r="AN175" s="40"/>
      <c r="AO175" s="40"/>
      <c r="AP175" s="40"/>
      <c r="AQ175" s="79" t="s">
        <v>538</v>
      </c>
      <c r="AR175" s="43"/>
      <c r="AS175" s="43"/>
      <c r="AT175" s="43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56"/>
      <c r="BF175" s="39"/>
      <c r="BG175" s="39"/>
      <c r="BH175" s="39"/>
      <c r="BI175" s="39"/>
      <c r="BJ175" s="39"/>
      <c r="BK175" s="39"/>
      <c r="BL175" s="39"/>
      <c r="BM175" s="39"/>
      <c r="BN175" s="39"/>
    </row>
    <row r="176">
      <c r="A176" s="92" t="s">
        <v>3088</v>
      </c>
      <c r="B176" s="92" t="s">
        <v>3089</v>
      </c>
      <c r="C176" s="81" t="s">
        <v>163</v>
      </c>
      <c r="D176" s="53" t="s">
        <v>64</v>
      </c>
      <c r="E176" s="53" t="s">
        <v>2607</v>
      </c>
      <c r="F176" s="53" t="s">
        <v>3090</v>
      </c>
      <c r="G176" s="35" t="s">
        <v>2609</v>
      </c>
      <c r="H176" s="53" t="s">
        <v>685</v>
      </c>
      <c r="I176" s="53" t="s">
        <v>106</v>
      </c>
      <c r="J176" s="36" t="s">
        <v>2094</v>
      </c>
      <c r="K176" s="36" t="s">
        <v>2194</v>
      </c>
      <c r="L176" s="37" t="s">
        <v>3091</v>
      </c>
      <c r="M176" s="37" t="s">
        <v>3092</v>
      </c>
      <c r="N176" s="38">
        <v>12621.0</v>
      </c>
      <c r="O176" s="38">
        <v>122.0</v>
      </c>
      <c r="P176" s="36" t="s">
        <v>74</v>
      </c>
      <c r="Q176" s="37" t="s">
        <v>3093</v>
      </c>
      <c r="R176" s="36">
        <v>51165.0</v>
      </c>
      <c r="S176" s="37" t="s">
        <v>3094</v>
      </c>
      <c r="T176" s="37" t="s">
        <v>3095</v>
      </c>
      <c r="U176" s="37" t="s">
        <v>3096</v>
      </c>
      <c r="V176" s="36">
        <v>3.0</v>
      </c>
      <c r="W176" s="36">
        <v>95.0</v>
      </c>
      <c r="X176" s="37" t="s">
        <v>3097</v>
      </c>
      <c r="Y176" s="36" t="s">
        <v>3098</v>
      </c>
      <c r="Z176" s="37" t="s">
        <v>201</v>
      </c>
      <c r="AA176" s="36" t="s">
        <v>2094</v>
      </c>
      <c r="AB176" s="36" t="s">
        <v>2194</v>
      </c>
      <c r="AC176" s="38">
        <v>6.3828083E7</v>
      </c>
      <c r="AD176" s="49" t="s">
        <v>3099</v>
      </c>
      <c r="AE176" s="49" t="s">
        <v>3100</v>
      </c>
      <c r="AF176" s="49" t="s">
        <v>3101</v>
      </c>
      <c r="AG176" s="36" t="s">
        <v>3098</v>
      </c>
      <c r="AH176" s="49" t="s">
        <v>3102</v>
      </c>
      <c r="AI176" s="49" t="s">
        <v>3103</v>
      </c>
      <c r="AJ176" s="49" t="s">
        <v>3104</v>
      </c>
      <c r="AK176" s="50">
        <v>519577.0</v>
      </c>
      <c r="AL176" s="51" t="s">
        <v>3105</v>
      </c>
      <c r="AM176" s="51" t="s">
        <v>3106</v>
      </c>
      <c r="AN176" s="51" t="s">
        <v>3107</v>
      </c>
      <c r="AO176" s="51" t="s">
        <v>3108</v>
      </c>
      <c r="AP176" s="51" t="s">
        <v>3109</v>
      </c>
      <c r="AQ176" s="51" t="s">
        <v>400</v>
      </c>
      <c r="AR176" s="51" t="s">
        <v>3110</v>
      </c>
      <c r="AS176" s="51" t="s">
        <v>3111</v>
      </c>
      <c r="AT176" s="58" t="s">
        <v>3112</v>
      </c>
      <c r="AU176" s="39"/>
      <c r="AV176" s="39"/>
      <c r="AW176" s="35"/>
      <c r="AX176" s="39"/>
      <c r="AY176" s="39"/>
      <c r="AZ176" s="39"/>
      <c r="BA176" s="39"/>
      <c r="BB176" s="39"/>
      <c r="BC176" s="39"/>
      <c r="BD176" s="39"/>
      <c r="BE176" s="56"/>
      <c r="BF176" s="39"/>
      <c r="BG176" s="39"/>
      <c r="BH176" s="39"/>
      <c r="BI176" s="39"/>
      <c r="BJ176" s="39"/>
      <c r="BK176" s="39"/>
      <c r="BL176" s="39"/>
      <c r="BM176" s="39"/>
      <c r="BN176" s="39"/>
    </row>
    <row r="177">
      <c r="A177" s="94"/>
      <c r="B177" s="94" t="s">
        <v>3113</v>
      </c>
      <c r="C177" s="34"/>
      <c r="D177" s="53" t="s">
        <v>64</v>
      </c>
      <c r="E177" s="53" t="s">
        <v>2607</v>
      </c>
      <c r="F177" s="53" t="s">
        <v>3114</v>
      </c>
      <c r="G177" s="35" t="s">
        <v>2609</v>
      </c>
      <c r="H177" s="53" t="s">
        <v>685</v>
      </c>
      <c r="I177" s="53" t="s">
        <v>106</v>
      </c>
      <c r="J177" s="36" t="s">
        <v>2120</v>
      </c>
      <c r="K177" s="36" t="s">
        <v>2207</v>
      </c>
      <c r="L177" s="37" t="s">
        <v>3115</v>
      </c>
      <c r="M177" s="37" t="s">
        <v>3116</v>
      </c>
      <c r="N177" s="38">
        <v>1936.0</v>
      </c>
      <c r="O177" s="38">
        <v>255.0</v>
      </c>
      <c r="P177" s="36" t="s">
        <v>240</v>
      </c>
      <c r="Q177" s="37" t="s">
        <v>3117</v>
      </c>
      <c r="R177" s="64">
        <v>44834.0</v>
      </c>
      <c r="S177" s="68" t="s">
        <v>3118</v>
      </c>
      <c r="T177" s="68" t="s">
        <v>3119</v>
      </c>
      <c r="U177" s="68" t="s">
        <v>3120</v>
      </c>
      <c r="V177" s="64">
        <v>0.0</v>
      </c>
      <c r="W177" s="64">
        <v>15.0</v>
      </c>
      <c r="X177" s="68" t="s">
        <v>3121</v>
      </c>
      <c r="Y177" s="64" t="s">
        <v>3122</v>
      </c>
      <c r="Z177" s="68" t="s">
        <v>3123</v>
      </c>
      <c r="AA177" s="39"/>
      <c r="AB177" s="39"/>
      <c r="AC177" s="39"/>
      <c r="AD177" s="40"/>
      <c r="AE177" s="40"/>
      <c r="AF177" s="40"/>
      <c r="AG177" s="39"/>
      <c r="AH177" s="40"/>
      <c r="AI177" s="40"/>
      <c r="AJ177" s="40"/>
      <c r="AK177" s="41"/>
      <c r="AL177" s="40"/>
      <c r="AM177" s="40"/>
      <c r="AN177" s="40"/>
      <c r="AO177" s="40"/>
      <c r="AP177" s="40"/>
      <c r="AQ177" s="84" t="s">
        <v>1721</v>
      </c>
      <c r="AR177" s="43"/>
      <c r="AS177" s="43"/>
      <c r="AT177" s="43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56"/>
      <c r="BF177" s="39"/>
      <c r="BG177" s="39"/>
      <c r="BH177" s="39"/>
      <c r="BI177" s="39"/>
      <c r="BJ177" s="39"/>
      <c r="BK177" s="39"/>
      <c r="BL177" s="39"/>
      <c r="BM177" s="39"/>
      <c r="BN177" s="39"/>
    </row>
    <row r="178">
      <c r="A178" s="94"/>
      <c r="B178" s="94" t="s">
        <v>3124</v>
      </c>
      <c r="C178" s="34"/>
      <c r="D178" s="53" t="s">
        <v>64</v>
      </c>
      <c r="E178" s="53" t="s">
        <v>2607</v>
      </c>
      <c r="F178" s="53" t="s">
        <v>3125</v>
      </c>
      <c r="G178" s="35" t="s">
        <v>2609</v>
      </c>
      <c r="H178" s="53" t="s">
        <v>685</v>
      </c>
      <c r="I178" s="53" t="s">
        <v>106</v>
      </c>
      <c r="J178" s="36" t="s">
        <v>2133</v>
      </c>
      <c r="K178" s="36" t="s">
        <v>2218</v>
      </c>
      <c r="L178" s="37" t="s">
        <v>3126</v>
      </c>
      <c r="M178" s="37" t="s">
        <v>3127</v>
      </c>
      <c r="N178" s="38">
        <v>1773.0</v>
      </c>
      <c r="O178" s="38">
        <v>210.0</v>
      </c>
      <c r="P178" s="36" t="s">
        <v>240</v>
      </c>
      <c r="Q178" s="37" t="s">
        <v>3128</v>
      </c>
      <c r="R178" s="36">
        <v>50894.0</v>
      </c>
      <c r="S178" s="37" t="s">
        <v>3129</v>
      </c>
      <c r="T178" s="37" t="s">
        <v>3130</v>
      </c>
      <c r="U178" s="37" t="s">
        <v>3131</v>
      </c>
      <c r="V178" s="36">
        <v>1.0</v>
      </c>
      <c r="W178" s="36">
        <v>37.0</v>
      </c>
      <c r="X178" s="37" t="s">
        <v>3132</v>
      </c>
      <c r="Y178" s="36" t="s">
        <v>3133</v>
      </c>
      <c r="Z178" s="37" t="s">
        <v>3134</v>
      </c>
      <c r="AA178" s="39"/>
      <c r="AB178" s="39"/>
      <c r="AC178" s="39"/>
      <c r="AD178" s="40"/>
      <c r="AE178" s="40"/>
      <c r="AF178" s="40"/>
      <c r="AG178" s="39"/>
      <c r="AH178" s="40"/>
      <c r="AI178" s="40"/>
      <c r="AJ178" s="40"/>
      <c r="AK178" s="41"/>
      <c r="AL178" s="40"/>
      <c r="AM178" s="40"/>
      <c r="AN178" s="40"/>
      <c r="AO178" s="40"/>
      <c r="AP178" s="40"/>
      <c r="AQ178" s="84" t="s">
        <v>3135</v>
      </c>
      <c r="AR178" s="43"/>
      <c r="AS178" s="43"/>
      <c r="AT178" s="43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56"/>
      <c r="BF178" s="39"/>
      <c r="BG178" s="39"/>
      <c r="BH178" s="39"/>
      <c r="BI178" s="39"/>
      <c r="BJ178" s="39"/>
      <c r="BK178" s="39"/>
      <c r="BL178" s="39"/>
      <c r="BM178" s="39"/>
      <c r="BN178" s="39"/>
    </row>
    <row r="179">
      <c r="A179" s="94"/>
      <c r="B179" s="94" t="s">
        <v>3136</v>
      </c>
      <c r="C179" s="34"/>
      <c r="D179" s="53" t="s">
        <v>64</v>
      </c>
      <c r="E179" s="53" t="s">
        <v>2607</v>
      </c>
      <c r="F179" s="53" t="s">
        <v>3137</v>
      </c>
      <c r="G179" s="35" t="s">
        <v>2609</v>
      </c>
      <c r="H179" s="53" t="s">
        <v>685</v>
      </c>
      <c r="I179" s="53" t="s">
        <v>69</v>
      </c>
      <c r="J179" s="36" t="s">
        <v>2146</v>
      </c>
      <c r="K179" s="36" t="s">
        <v>2537</v>
      </c>
      <c r="L179" s="37" t="s">
        <v>3138</v>
      </c>
      <c r="M179" s="37" t="s">
        <v>3139</v>
      </c>
      <c r="N179" s="38">
        <v>3794.0</v>
      </c>
      <c r="O179" s="38">
        <v>452.0</v>
      </c>
      <c r="P179" s="36" t="s">
        <v>240</v>
      </c>
      <c r="Q179" s="37" t="s">
        <v>3140</v>
      </c>
      <c r="R179" s="36">
        <v>46993.0</v>
      </c>
      <c r="S179" s="37" t="s">
        <v>3141</v>
      </c>
      <c r="T179" s="37" t="s">
        <v>3142</v>
      </c>
      <c r="U179" s="96" t="s">
        <v>3143</v>
      </c>
      <c r="V179" s="36">
        <v>0.0</v>
      </c>
      <c r="W179" s="36">
        <v>26.0</v>
      </c>
      <c r="X179" s="37" t="s">
        <v>3144</v>
      </c>
      <c r="Y179" s="36" t="s">
        <v>215</v>
      </c>
      <c r="Z179" s="37" t="s">
        <v>3145</v>
      </c>
      <c r="AA179" s="39"/>
      <c r="AB179" s="39"/>
      <c r="AC179" s="39"/>
      <c r="AD179" s="40"/>
      <c r="AE179" s="40"/>
      <c r="AF179" s="40"/>
      <c r="AG179" s="39"/>
      <c r="AH179" s="40"/>
      <c r="AI179" s="40"/>
      <c r="AJ179" s="40"/>
      <c r="AK179" s="41"/>
      <c r="AL179" s="40"/>
      <c r="AM179" s="40"/>
      <c r="AN179" s="40"/>
      <c r="AO179" s="40"/>
      <c r="AP179" s="40"/>
      <c r="AQ179" s="84" t="s">
        <v>3146</v>
      </c>
      <c r="AR179" s="43"/>
      <c r="AS179" s="43"/>
      <c r="AT179" s="43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56"/>
      <c r="BF179" s="39"/>
      <c r="BG179" s="39"/>
      <c r="BH179" s="39"/>
      <c r="BI179" s="39"/>
      <c r="BJ179" s="39"/>
      <c r="BK179" s="39"/>
      <c r="BL179" s="39"/>
      <c r="BM179" s="39"/>
      <c r="BN179" s="39"/>
    </row>
    <row r="180">
      <c r="A180" s="94"/>
      <c r="B180" s="94" t="s">
        <v>3147</v>
      </c>
      <c r="C180" s="34"/>
      <c r="D180" s="53" t="s">
        <v>64</v>
      </c>
      <c r="E180" s="53" t="s">
        <v>2607</v>
      </c>
      <c r="F180" s="53" t="s">
        <v>3148</v>
      </c>
      <c r="G180" s="35" t="s">
        <v>2609</v>
      </c>
      <c r="H180" s="53" t="s">
        <v>685</v>
      </c>
      <c r="I180" s="53" t="s">
        <v>69</v>
      </c>
      <c r="J180" s="36" t="s">
        <v>2158</v>
      </c>
      <c r="K180" s="36" t="s">
        <v>2450</v>
      </c>
      <c r="L180" s="37" t="s">
        <v>3149</v>
      </c>
      <c r="M180" s="37" t="s">
        <v>3150</v>
      </c>
      <c r="N180" s="38">
        <v>4502.0</v>
      </c>
      <c r="O180" s="38">
        <v>51.0</v>
      </c>
      <c r="P180" s="36" t="s">
        <v>74</v>
      </c>
      <c r="Q180" s="37" t="s">
        <v>3151</v>
      </c>
      <c r="R180" s="36">
        <v>38844.0</v>
      </c>
      <c r="S180" s="37" t="s">
        <v>3152</v>
      </c>
      <c r="T180" s="37" t="s">
        <v>3153</v>
      </c>
      <c r="U180" s="37" t="s">
        <v>3154</v>
      </c>
      <c r="V180" s="36">
        <v>1.0</v>
      </c>
      <c r="W180" s="36">
        <v>38.0</v>
      </c>
      <c r="X180" s="37" t="s">
        <v>3155</v>
      </c>
      <c r="Y180" s="36" t="s">
        <v>3156</v>
      </c>
      <c r="Z180" s="37" t="s">
        <v>201</v>
      </c>
      <c r="AA180" s="39"/>
      <c r="AB180" s="39"/>
      <c r="AC180" s="39"/>
      <c r="AD180" s="40"/>
      <c r="AE180" s="40"/>
      <c r="AF180" s="40"/>
      <c r="AG180" s="39"/>
      <c r="AH180" s="40"/>
      <c r="AI180" s="40"/>
      <c r="AJ180" s="40"/>
      <c r="AK180" s="41"/>
      <c r="AL180" s="40"/>
      <c r="AM180" s="40"/>
      <c r="AN180" s="40"/>
      <c r="AO180" s="40"/>
      <c r="AP180" s="40"/>
      <c r="AQ180" s="84" t="s">
        <v>1697</v>
      </c>
      <c r="AR180" s="43"/>
      <c r="AS180" s="43"/>
      <c r="AT180" s="43"/>
      <c r="AU180" s="39"/>
      <c r="AV180" s="39"/>
      <c r="AW180" s="35"/>
      <c r="AX180" s="39"/>
      <c r="AY180" s="39"/>
      <c r="AZ180" s="39"/>
      <c r="BA180" s="39"/>
      <c r="BB180" s="39"/>
      <c r="BC180" s="39"/>
      <c r="BD180" s="39"/>
      <c r="BE180" s="56"/>
      <c r="BF180" s="39"/>
      <c r="BG180" s="39"/>
      <c r="BH180" s="39"/>
      <c r="BI180" s="39"/>
      <c r="BJ180" s="39"/>
      <c r="BK180" s="39"/>
      <c r="BL180" s="39"/>
      <c r="BM180" s="39"/>
      <c r="BN180" s="39"/>
    </row>
    <row r="181">
      <c r="A181" s="94"/>
      <c r="B181" s="94" t="s">
        <v>3157</v>
      </c>
      <c r="C181" s="34"/>
      <c r="D181" s="53" t="s">
        <v>64</v>
      </c>
      <c r="E181" s="53" t="s">
        <v>2607</v>
      </c>
      <c r="F181" s="53" t="s">
        <v>3158</v>
      </c>
      <c r="G181" s="35" t="s">
        <v>2609</v>
      </c>
      <c r="H181" s="53" t="s">
        <v>685</v>
      </c>
      <c r="I181" s="53" t="s">
        <v>106</v>
      </c>
      <c r="J181" s="36" t="s">
        <v>2171</v>
      </c>
      <c r="K181" s="36" t="s">
        <v>2476</v>
      </c>
      <c r="L181" s="37" t="s">
        <v>3159</v>
      </c>
      <c r="M181" s="37" t="s">
        <v>3160</v>
      </c>
      <c r="N181" s="38">
        <v>1933.0</v>
      </c>
      <c r="O181" s="38">
        <v>236.0</v>
      </c>
      <c r="P181" s="36" t="s">
        <v>240</v>
      </c>
      <c r="Q181" s="37" t="s">
        <v>3161</v>
      </c>
      <c r="R181" s="36">
        <v>7220.0</v>
      </c>
      <c r="S181" s="37" t="s">
        <v>3162</v>
      </c>
      <c r="T181" s="37" t="s">
        <v>3163</v>
      </c>
      <c r="U181" s="37" t="s">
        <v>3164</v>
      </c>
      <c r="V181" s="36">
        <v>0.0</v>
      </c>
      <c r="W181" s="36">
        <v>44.0</v>
      </c>
      <c r="X181" s="37" t="s">
        <v>3165</v>
      </c>
      <c r="Y181" s="36" t="s">
        <v>326</v>
      </c>
      <c r="Z181" s="37" t="s">
        <v>3166</v>
      </c>
      <c r="AA181" s="39"/>
      <c r="AB181" s="39"/>
      <c r="AC181" s="39"/>
      <c r="AD181" s="40"/>
      <c r="AE181" s="40"/>
      <c r="AF181" s="40"/>
      <c r="AG181" s="39"/>
      <c r="AH181" s="40"/>
      <c r="AI181" s="40"/>
      <c r="AJ181" s="40"/>
      <c r="AK181" s="41"/>
      <c r="AL181" s="40"/>
      <c r="AM181" s="40"/>
      <c r="AN181" s="40"/>
      <c r="AO181" s="40"/>
      <c r="AP181" s="40"/>
      <c r="AQ181" s="84" t="s">
        <v>1412</v>
      </c>
      <c r="AR181" s="43"/>
      <c r="AS181" s="43"/>
      <c r="AT181" s="43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56"/>
      <c r="BF181" s="39"/>
      <c r="BG181" s="39"/>
      <c r="BH181" s="39"/>
      <c r="BI181" s="39"/>
      <c r="BJ181" s="39"/>
      <c r="BK181" s="39"/>
      <c r="BL181" s="39"/>
      <c r="BM181" s="39"/>
      <c r="BN181" s="39"/>
    </row>
    <row r="182">
      <c r="A182" s="92" t="s">
        <v>3167</v>
      </c>
      <c r="B182" s="92" t="s">
        <v>3168</v>
      </c>
      <c r="C182" s="34"/>
      <c r="D182" s="53" t="s">
        <v>64</v>
      </c>
      <c r="E182" s="53" t="s">
        <v>2607</v>
      </c>
      <c r="F182" s="53" t="s">
        <v>3169</v>
      </c>
      <c r="G182" s="35" t="s">
        <v>2609</v>
      </c>
      <c r="H182" s="53" t="s">
        <v>685</v>
      </c>
      <c r="I182" s="53" t="s">
        <v>106</v>
      </c>
      <c r="J182" s="36" t="s">
        <v>2194</v>
      </c>
      <c r="K182" s="36" t="s">
        <v>2021</v>
      </c>
      <c r="L182" s="37" t="s">
        <v>3170</v>
      </c>
      <c r="M182" s="37" t="s">
        <v>3171</v>
      </c>
      <c r="N182" s="38">
        <v>6846.0</v>
      </c>
      <c r="O182" s="38">
        <v>802.0</v>
      </c>
      <c r="P182" s="36" t="s">
        <v>240</v>
      </c>
      <c r="Q182" s="37" t="s">
        <v>3172</v>
      </c>
      <c r="R182" s="36">
        <v>41075.0</v>
      </c>
      <c r="S182" s="37" t="s">
        <v>3173</v>
      </c>
      <c r="T182" s="37" t="s">
        <v>3174</v>
      </c>
      <c r="U182" s="37" t="s">
        <v>3175</v>
      </c>
      <c r="V182" s="36">
        <v>1.0</v>
      </c>
      <c r="W182" s="36">
        <v>51.0</v>
      </c>
      <c r="X182" s="37" t="s">
        <v>3176</v>
      </c>
      <c r="Y182" s="36" t="s">
        <v>2988</v>
      </c>
      <c r="Z182" s="37" t="s">
        <v>3177</v>
      </c>
      <c r="AA182" s="36" t="s">
        <v>2194</v>
      </c>
      <c r="AB182" s="36" t="s">
        <v>2021</v>
      </c>
      <c r="AC182" s="38">
        <v>7.494399E7</v>
      </c>
      <c r="AD182" s="49" t="s">
        <v>3178</v>
      </c>
      <c r="AE182" s="49" t="s">
        <v>3179</v>
      </c>
      <c r="AF182" s="49" t="s">
        <v>3180</v>
      </c>
      <c r="AG182" s="36" t="s">
        <v>2988</v>
      </c>
      <c r="AH182" s="49" t="s">
        <v>3181</v>
      </c>
      <c r="AI182" s="49" t="s">
        <v>3182</v>
      </c>
      <c r="AJ182" s="49" t="s">
        <v>3183</v>
      </c>
      <c r="AK182" s="50">
        <v>327563.0</v>
      </c>
      <c r="AL182" s="51" t="s">
        <v>730</v>
      </c>
      <c r="AM182" s="51" t="s">
        <v>3184</v>
      </c>
      <c r="AN182" s="51" t="s">
        <v>3185</v>
      </c>
      <c r="AO182" s="37" t="s">
        <v>271</v>
      </c>
      <c r="AP182" s="37" t="s">
        <v>271</v>
      </c>
      <c r="AQ182" s="51" t="s">
        <v>2471</v>
      </c>
      <c r="AR182" s="51" t="s">
        <v>3186</v>
      </c>
      <c r="AS182" s="51" t="s">
        <v>3187</v>
      </c>
      <c r="AT182" s="51" t="s">
        <v>132</v>
      </c>
      <c r="AU182" s="36" t="s">
        <v>3188</v>
      </c>
      <c r="AV182" s="36" t="s">
        <v>3189</v>
      </c>
      <c r="AW182" s="39"/>
      <c r="AX182" s="39"/>
      <c r="AY182" s="39"/>
      <c r="AZ182" s="39"/>
      <c r="BA182" s="39"/>
      <c r="BB182" s="39"/>
      <c r="BC182" s="39"/>
      <c r="BD182" s="39"/>
      <c r="BE182" s="56"/>
      <c r="BF182" s="39"/>
      <c r="BG182" s="39"/>
      <c r="BH182" s="39"/>
      <c r="BI182" s="39"/>
      <c r="BJ182" s="39"/>
      <c r="BK182" s="39"/>
      <c r="BL182" s="39"/>
      <c r="BM182" s="39"/>
      <c r="BN182" s="39"/>
    </row>
    <row r="183">
      <c r="A183" s="92" t="s">
        <v>3190</v>
      </c>
      <c r="B183" s="92" t="s">
        <v>3191</v>
      </c>
      <c r="C183" s="81" t="s">
        <v>477</v>
      </c>
      <c r="D183" s="53" t="s">
        <v>64</v>
      </c>
      <c r="E183" s="53" t="s">
        <v>2607</v>
      </c>
      <c r="F183" s="53" t="s">
        <v>3192</v>
      </c>
      <c r="G183" s="35" t="s">
        <v>2609</v>
      </c>
      <c r="H183" s="53" t="s">
        <v>685</v>
      </c>
      <c r="I183" s="53" t="s">
        <v>106</v>
      </c>
      <c r="J183" s="36" t="s">
        <v>2207</v>
      </c>
      <c r="K183" s="36" t="s">
        <v>2033</v>
      </c>
      <c r="L183" s="37" t="s">
        <v>3193</v>
      </c>
      <c r="M183" s="37" t="s">
        <v>3194</v>
      </c>
      <c r="N183" s="38">
        <v>6510.0</v>
      </c>
      <c r="O183" s="38">
        <v>860.0</v>
      </c>
      <c r="P183" s="36" t="s">
        <v>240</v>
      </c>
      <c r="Q183" s="37" t="s">
        <v>3195</v>
      </c>
      <c r="R183" s="36">
        <v>18530.0</v>
      </c>
      <c r="S183" s="37" t="s">
        <v>3196</v>
      </c>
      <c r="T183" s="37" t="s">
        <v>3197</v>
      </c>
      <c r="U183" s="37" t="s">
        <v>3198</v>
      </c>
      <c r="V183" s="36">
        <v>1.0</v>
      </c>
      <c r="W183" s="36">
        <v>52.0</v>
      </c>
      <c r="X183" s="37" t="s">
        <v>3199</v>
      </c>
      <c r="Y183" s="36" t="s">
        <v>3200</v>
      </c>
      <c r="Z183" s="37" t="s">
        <v>3201</v>
      </c>
      <c r="AA183" s="36" t="s">
        <v>2207</v>
      </c>
      <c r="AB183" s="36" t="s">
        <v>2033</v>
      </c>
      <c r="AC183" s="38">
        <v>7.9083358E7</v>
      </c>
      <c r="AD183" s="49" t="s">
        <v>3202</v>
      </c>
      <c r="AE183" s="49" t="s">
        <v>3203</v>
      </c>
      <c r="AF183" s="49" t="s">
        <v>3204</v>
      </c>
      <c r="AG183" s="36" t="s">
        <v>3200</v>
      </c>
      <c r="AH183" s="49" t="s">
        <v>3205</v>
      </c>
      <c r="AI183" s="49" t="s">
        <v>3206</v>
      </c>
      <c r="AJ183" s="49" t="s">
        <v>3207</v>
      </c>
      <c r="AK183" s="50">
        <v>391272.0</v>
      </c>
      <c r="AL183" s="51" t="s">
        <v>3208</v>
      </c>
      <c r="AM183" s="51" t="s">
        <v>3209</v>
      </c>
      <c r="AN183" s="51" t="s">
        <v>3210</v>
      </c>
      <c r="AO183" s="51" t="s">
        <v>3211</v>
      </c>
      <c r="AP183" s="51" t="s">
        <v>3212</v>
      </c>
      <c r="AQ183" s="51" t="s">
        <v>2780</v>
      </c>
      <c r="AR183" s="51" t="s">
        <v>3213</v>
      </c>
      <c r="AS183" s="51" t="s">
        <v>3214</v>
      </c>
      <c r="AT183" s="58" t="s">
        <v>3215</v>
      </c>
      <c r="AU183" s="36" t="s">
        <v>3216</v>
      </c>
      <c r="AV183" s="36" t="s">
        <v>3217</v>
      </c>
      <c r="AW183" s="39"/>
      <c r="AX183" s="39"/>
      <c r="AY183" s="39"/>
      <c r="AZ183" s="39"/>
      <c r="BA183" s="39"/>
      <c r="BB183" s="39"/>
      <c r="BC183" s="39"/>
      <c r="BD183" s="39"/>
      <c r="BE183" s="56"/>
      <c r="BF183" s="39"/>
      <c r="BG183" s="39"/>
      <c r="BH183" s="39"/>
      <c r="BI183" s="39"/>
      <c r="BJ183" s="39"/>
      <c r="BK183" s="39"/>
      <c r="BL183" s="39"/>
      <c r="BM183" s="39"/>
      <c r="BN183" s="39"/>
    </row>
    <row r="184">
      <c r="A184" s="92" t="s">
        <v>3218</v>
      </c>
      <c r="B184" s="92" t="s">
        <v>3219</v>
      </c>
      <c r="C184" s="81" t="s">
        <v>422</v>
      </c>
      <c r="D184" s="53" t="s">
        <v>64</v>
      </c>
      <c r="E184" s="53" t="s">
        <v>2607</v>
      </c>
      <c r="F184" s="53" t="s">
        <v>405</v>
      </c>
      <c r="G184" s="35" t="s">
        <v>2609</v>
      </c>
      <c r="H184" s="53" t="s">
        <v>685</v>
      </c>
      <c r="I184" s="53" t="s">
        <v>106</v>
      </c>
      <c r="J184" s="36" t="s">
        <v>2218</v>
      </c>
      <c r="K184" s="36" t="s">
        <v>2058</v>
      </c>
      <c r="L184" s="37" t="s">
        <v>3220</v>
      </c>
      <c r="M184" s="37" t="s">
        <v>3221</v>
      </c>
      <c r="N184" s="38">
        <v>5276.0</v>
      </c>
      <c r="O184" s="38">
        <v>643.0</v>
      </c>
      <c r="P184" s="36" t="s">
        <v>240</v>
      </c>
      <c r="Q184" s="37" t="s">
        <v>3222</v>
      </c>
      <c r="R184" s="36">
        <v>79835.0</v>
      </c>
      <c r="S184" s="37" t="s">
        <v>3223</v>
      </c>
      <c r="T184" s="37" t="s">
        <v>3224</v>
      </c>
      <c r="U184" s="37" t="s">
        <v>3225</v>
      </c>
      <c r="V184" s="36">
        <v>5.0</v>
      </c>
      <c r="W184" s="36">
        <v>95.0</v>
      </c>
      <c r="X184" s="37" t="s">
        <v>3226</v>
      </c>
      <c r="Y184" s="36" t="s">
        <v>3227</v>
      </c>
      <c r="Z184" s="37" t="s">
        <v>850</v>
      </c>
      <c r="AA184" s="36" t="s">
        <v>2218</v>
      </c>
      <c r="AB184" s="36" t="s">
        <v>2058</v>
      </c>
      <c r="AC184" s="38">
        <v>1.01421437E8</v>
      </c>
      <c r="AD184" s="49" t="s">
        <v>3228</v>
      </c>
      <c r="AE184" s="49" t="s">
        <v>3229</v>
      </c>
      <c r="AF184" s="49" t="s">
        <v>3230</v>
      </c>
      <c r="AG184" s="36" t="s">
        <v>3227</v>
      </c>
      <c r="AH184" s="49" t="s">
        <v>850</v>
      </c>
      <c r="AI184" s="49" t="s">
        <v>3231</v>
      </c>
      <c r="AJ184" s="49" t="s">
        <v>3232</v>
      </c>
      <c r="AK184" s="50">
        <v>640774.0</v>
      </c>
      <c r="AL184" s="51" t="s">
        <v>3233</v>
      </c>
      <c r="AM184" s="51" t="s">
        <v>3234</v>
      </c>
      <c r="AN184" s="51" t="s">
        <v>3235</v>
      </c>
      <c r="AO184" s="51" t="s">
        <v>3236</v>
      </c>
      <c r="AP184" s="51" t="s">
        <v>3237</v>
      </c>
      <c r="AQ184" s="51" t="s">
        <v>2407</v>
      </c>
      <c r="AR184" s="51" t="s">
        <v>3238</v>
      </c>
      <c r="AS184" s="51" t="s">
        <v>3239</v>
      </c>
      <c r="AT184" s="51" t="s">
        <v>132</v>
      </c>
      <c r="AU184" s="36" t="s">
        <v>3240</v>
      </c>
      <c r="AV184" s="36" t="s">
        <v>3241</v>
      </c>
      <c r="AW184" s="39"/>
      <c r="AX184" s="39"/>
      <c r="AY184" s="39"/>
      <c r="AZ184" s="39"/>
      <c r="BA184" s="39"/>
      <c r="BB184" s="39"/>
      <c r="BC184" s="39"/>
      <c r="BD184" s="39"/>
      <c r="BE184" s="56"/>
      <c r="BF184" s="39"/>
      <c r="BG184" s="39"/>
      <c r="BH184" s="39"/>
      <c r="BI184" s="39"/>
      <c r="BJ184" s="39"/>
      <c r="BK184" s="39"/>
      <c r="BL184" s="39"/>
      <c r="BM184" s="39"/>
      <c r="BN184" s="39"/>
    </row>
    <row r="185">
      <c r="A185" s="94"/>
      <c r="B185" s="94" t="s">
        <v>3242</v>
      </c>
      <c r="C185" s="34"/>
      <c r="D185" s="53" t="s">
        <v>64</v>
      </c>
      <c r="E185" s="53" t="s">
        <v>2607</v>
      </c>
      <c r="F185" s="53" t="s">
        <v>423</v>
      </c>
      <c r="G185" s="35" t="s">
        <v>2609</v>
      </c>
      <c r="H185" s="53" t="s">
        <v>685</v>
      </c>
      <c r="I185" s="53" t="s">
        <v>69</v>
      </c>
      <c r="J185" s="36" t="s">
        <v>2537</v>
      </c>
      <c r="K185" s="36" t="s">
        <v>2081</v>
      </c>
      <c r="L185" s="37" t="s">
        <v>3243</v>
      </c>
      <c r="M185" s="37" t="s">
        <v>3244</v>
      </c>
      <c r="N185" s="38">
        <v>6757.0</v>
      </c>
      <c r="O185" s="38">
        <v>69.0</v>
      </c>
      <c r="P185" s="36" t="s">
        <v>74</v>
      </c>
      <c r="Q185" s="37" t="s">
        <v>3245</v>
      </c>
      <c r="R185" s="36">
        <v>80386.0</v>
      </c>
      <c r="S185" s="37" t="s">
        <v>3246</v>
      </c>
      <c r="T185" s="37" t="s">
        <v>3247</v>
      </c>
      <c r="U185" s="37" t="s">
        <v>3248</v>
      </c>
      <c r="V185" s="36">
        <v>0.0</v>
      </c>
      <c r="W185" s="36">
        <v>45.0</v>
      </c>
      <c r="X185" s="37" t="s">
        <v>3249</v>
      </c>
      <c r="Y185" s="36" t="s">
        <v>3227</v>
      </c>
      <c r="Z185" s="37" t="s">
        <v>850</v>
      </c>
      <c r="AA185" s="39"/>
      <c r="AB185" s="39"/>
      <c r="AC185" s="39"/>
      <c r="AD185" s="40"/>
      <c r="AE185" s="40"/>
      <c r="AF185" s="40"/>
      <c r="AG185" s="39"/>
      <c r="AH185" s="40"/>
      <c r="AI185" s="40"/>
      <c r="AJ185" s="40"/>
      <c r="AK185" s="41"/>
      <c r="AL185" s="40"/>
      <c r="AM185" s="40"/>
      <c r="AN185" s="40"/>
      <c r="AO185" s="40"/>
      <c r="AP185" s="40"/>
      <c r="AQ185" s="84" t="s">
        <v>538</v>
      </c>
      <c r="AR185" s="43"/>
      <c r="AS185" s="43"/>
      <c r="AT185" s="43"/>
      <c r="AU185" s="39"/>
      <c r="AV185" s="39"/>
      <c r="AW185" s="35"/>
      <c r="AX185" s="39"/>
      <c r="AY185" s="39"/>
      <c r="AZ185" s="39"/>
      <c r="BA185" s="39"/>
      <c r="BB185" s="39"/>
      <c r="BC185" s="39"/>
      <c r="BD185" s="39"/>
      <c r="BE185" s="56"/>
      <c r="BF185" s="39"/>
      <c r="BG185" s="39"/>
      <c r="BH185" s="39"/>
      <c r="BI185" s="39"/>
      <c r="BJ185" s="39"/>
      <c r="BK185" s="39"/>
      <c r="BL185" s="39"/>
      <c r="BM185" s="39"/>
      <c r="BN185" s="39"/>
    </row>
    <row r="186">
      <c r="A186" s="94"/>
      <c r="B186" s="94" t="s">
        <v>3250</v>
      </c>
      <c r="C186" s="34"/>
      <c r="D186" s="53" t="s">
        <v>64</v>
      </c>
      <c r="E186" s="53" t="s">
        <v>2607</v>
      </c>
      <c r="F186" s="53" t="s">
        <v>504</v>
      </c>
      <c r="G186" s="35" t="s">
        <v>2609</v>
      </c>
      <c r="H186" s="53" t="s">
        <v>685</v>
      </c>
      <c r="I186" s="53" t="s">
        <v>106</v>
      </c>
      <c r="J186" s="36" t="s">
        <v>2450</v>
      </c>
      <c r="K186" s="36" t="s">
        <v>2094</v>
      </c>
      <c r="L186" s="37" t="s">
        <v>3251</v>
      </c>
      <c r="M186" s="37" t="s">
        <v>3252</v>
      </c>
      <c r="N186" s="38">
        <v>4402.0</v>
      </c>
      <c r="O186" s="38">
        <v>38.0</v>
      </c>
      <c r="P186" s="36" t="s">
        <v>74</v>
      </c>
      <c r="Q186" s="37" t="s">
        <v>3253</v>
      </c>
      <c r="R186" s="36">
        <v>62070.0</v>
      </c>
      <c r="S186" s="37" t="s">
        <v>3254</v>
      </c>
      <c r="T186" s="37" t="s">
        <v>3255</v>
      </c>
      <c r="U186" s="37" t="s">
        <v>3256</v>
      </c>
      <c r="V186" s="36">
        <v>1.0</v>
      </c>
      <c r="W186" s="36">
        <v>54.0</v>
      </c>
      <c r="X186" s="37" t="s">
        <v>3257</v>
      </c>
      <c r="Y186" s="36" t="s">
        <v>3227</v>
      </c>
      <c r="Z186" s="37" t="s">
        <v>3258</v>
      </c>
      <c r="AA186" s="39"/>
      <c r="AB186" s="39"/>
      <c r="AC186" s="39"/>
      <c r="AD186" s="40"/>
      <c r="AE186" s="40"/>
      <c r="AF186" s="40"/>
      <c r="AG186" s="39"/>
      <c r="AH186" s="40"/>
      <c r="AI186" s="40"/>
      <c r="AJ186" s="40"/>
      <c r="AK186" s="41"/>
      <c r="AL186" s="40"/>
      <c r="AM186" s="40"/>
      <c r="AN186" s="40"/>
      <c r="AO186" s="40"/>
      <c r="AP186" s="40"/>
      <c r="AQ186" s="84" t="s">
        <v>1426</v>
      </c>
      <c r="AR186" s="43"/>
      <c r="AS186" s="43"/>
      <c r="AT186" s="43"/>
      <c r="AU186" s="39"/>
      <c r="AV186" s="39"/>
      <c r="AW186" s="35"/>
      <c r="AX186" s="39"/>
      <c r="AY186" s="39"/>
      <c r="AZ186" s="39"/>
      <c r="BA186" s="39"/>
      <c r="BB186" s="39"/>
      <c r="BC186" s="39"/>
      <c r="BD186" s="39"/>
      <c r="BE186" s="56"/>
      <c r="BF186" s="39"/>
      <c r="BG186" s="39"/>
      <c r="BH186" s="39"/>
      <c r="BI186" s="39"/>
      <c r="BJ186" s="39"/>
      <c r="BK186" s="39"/>
      <c r="BL186" s="39"/>
      <c r="BM186" s="39"/>
      <c r="BN186" s="39"/>
    </row>
    <row r="187">
      <c r="A187" s="92" t="s">
        <v>3259</v>
      </c>
      <c r="B187" s="92" t="s">
        <v>3260</v>
      </c>
      <c r="C187" s="81" t="s">
        <v>477</v>
      </c>
      <c r="D187" s="53" t="s">
        <v>64</v>
      </c>
      <c r="E187" s="53" t="s">
        <v>2607</v>
      </c>
      <c r="F187" s="53" t="s">
        <v>3261</v>
      </c>
      <c r="G187" s="35" t="s">
        <v>2609</v>
      </c>
      <c r="H187" s="53" t="s">
        <v>685</v>
      </c>
      <c r="I187" s="53" t="s">
        <v>106</v>
      </c>
      <c r="J187" s="36" t="s">
        <v>2218</v>
      </c>
      <c r="K187" s="36" t="s">
        <v>2081</v>
      </c>
      <c r="L187" s="37" t="s">
        <v>3262</v>
      </c>
      <c r="M187" s="37" t="s">
        <v>3263</v>
      </c>
      <c r="N187" s="38">
        <v>16302.0</v>
      </c>
      <c r="O187" s="38">
        <v>127.0</v>
      </c>
      <c r="P187" s="36" t="s">
        <v>74</v>
      </c>
      <c r="Q187" s="37" t="s">
        <v>3264</v>
      </c>
      <c r="R187" s="36">
        <v>73881.0</v>
      </c>
      <c r="S187" s="37" t="s">
        <v>3265</v>
      </c>
      <c r="T187" s="37" t="s">
        <v>3266</v>
      </c>
      <c r="U187" s="37" t="s">
        <v>3267</v>
      </c>
      <c r="V187" s="36">
        <v>3.0</v>
      </c>
      <c r="W187" s="36">
        <v>87.0</v>
      </c>
      <c r="X187" s="37" t="s">
        <v>3268</v>
      </c>
      <c r="Y187" s="36" t="s">
        <v>3269</v>
      </c>
      <c r="Z187" s="37" t="s">
        <v>3270</v>
      </c>
      <c r="AA187" s="36" t="s">
        <v>2218</v>
      </c>
      <c r="AB187" s="36" t="s">
        <v>2081</v>
      </c>
      <c r="AC187" s="38">
        <v>6.787217E7</v>
      </c>
      <c r="AD187" s="49" t="s">
        <v>3271</v>
      </c>
      <c r="AE187" s="49" t="s">
        <v>3272</v>
      </c>
      <c r="AF187" s="49" t="s">
        <v>3273</v>
      </c>
      <c r="AG187" s="36" t="s">
        <v>3269</v>
      </c>
      <c r="AH187" s="49" t="s">
        <v>201</v>
      </c>
      <c r="AI187" s="49" t="s">
        <v>3274</v>
      </c>
      <c r="AJ187" s="49" t="s">
        <v>3275</v>
      </c>
      <c r="AK187" s="50">
        <v>411651.0</v>
      </c>
      <c r="AL187" s="51" t="s">
        <v>3276</v>
      </c>
      <c r="AM187" s="51" t="s">
        <v>3277</v>
      </c>
      <c r="AN187" s="51" t="s">
        <v>3278</v>
      </c>
      <c r="AO187" s="51" t="s">
        <v>3279</v>
      </c>
      <c r="AP187" s="51" t="s">
        <v>3280</v>
      </c>
      <c r="AQ187" s="51" t="s">
        <v>3135</v>
      </c>
      <c r="AR187" s="51" t="s">
        <v>3281</v>
      </c>
      <c r="AS187" s="51" t="s">
        <v>3282</v>
      </c>
      <c r="AT187" s="51" t="s">
        <v>132</v>
      </c>
      <c r="AU187" s="39"/>
      <c r="AV187" s="39"/>
      <c r="AW187" s="35"/>
      <c r="AX187" s="39"/>
      <c r="AY187" s="39"/>
      <c r="AZ187" s="39"/>
      <c r="BA187" s="39"/>
      <c r="BB187" s="39"/>
      <c r="BC187" s="39"/>
      <c r="BD187" s="39"/>
      <c r="BE187" s="56"/>
      <c r="BF187" s="39"/>
      <c r="BG187" s="39"/>
      <c r="BH187" s="39"/>
      <c r="BI187" s="39"/>
      <c r="BJ187" s="39"/>
      <c r="BK187" s="39"/>
      <c r="BL187" s="39"/>
      <c r="BM187" s="39"/>
      <c r="BN187" s="39"/>
    </row>
    <row r="188">
      <c r="A188" s="92" t="s">
        <v>3283</v>
      </c>
      <c r="B188" s="92" t="s">
        <v>3284</v>
      </c>
      <c r="C188" s="34"/>
      <c r="D188" s="53" t="s">
        <v>64</v>
      </c>
      <c r="E188" s="53" t="s">
        <v>2607</v>
      </c>
      <c r="F188" s="53" t="s">
        <v>3285</v>
      </c>
      <c r="G188" s="35" t="s">
        <v>2609</v>
      </c>
      <c r="H188" s="53" t="s">
        <v>685</v>
      </c>
      <c r="I188" s="53" t="s">
        <v>106</v>
      </c>
      <c r="J188" s="36" t="s">
        <v>2537</v>
      </c>
      <c r="K188" s="36" t="s">
        <v>2094</v>
      </c>
      <c r="L188" s="37" t="s">
        <v>3286</v>
      </c>
      <c r="M188" s="37" t="s">
        <v>3287</v>
      </c>
      <c r="N188" s="38">
        <v>6899.0</v>
      </c>
      <c r="O188" s="38">
        <v>40.0</v>
      </c>
      <c r="P188" s="36" t="s">
        <v>74</v>
      </c>
      <c r="Q188" s="37" t="s">
        <v>3288</v>
      </c>
      <c r="R188" s="97">
        <v>30798.0</v>
      </c>
      <c r="S188" s="98" t="s">
        <v>3289</v>
      </c>
      <c r="T188" s="98" t="s">
        <v>3290</v>
      </c>
      <c r="U188" s="98" t="s">
        <v>3291</v>
      </c>
      <c r="V188" s="97">
        <v>0.0</v>
      </c>
      <c r="W188" s="97">
        <v>29.0</v>
      </c>
      <c r="X188" s="98" t="s">
        <v>3292</v>
      </c>
      <c r="Y188" s="97" t="s">
        <v>3293</v>
      </c>
      <c r="Z188" s="98" t="s">
        <v>3294</v>
      </c>
      <c r="AA188" s="36" t="s">
        <v>2537</v>
      </c>
      <c r="AB188" s="36" t="s">
        <v>2094</v>
      </c>
      <c r="AC188" s="38">
        <v>3706886.0</v>
      </c>
      <c r="AD188" s="49" t="s">
        <v>3295</v>
      </c>
      <c r="AE188" s="49" t="s">
        <v>3296</v>
      </c>
      <c r="AF188" s="49" t="s">
        <v>3297</v>
      </c>
      <c r="AG188" s="36" t="s">
        <v>1897</v>
      </c>
      <c r="AH188" s="49" t="s">
        <v>3298</v>
      </c>
      <c r="AI188" s="49" t="s">
        <v>3299</v>
      </c>
      <c r="AJ188" s="49" t="s">
        <v>3300</v>
      </c>
      <c r="AK188" s="50">
        <v>67277.0</v>
      </c>
      <c r="AL188" s="51" t="s">
        <v>3301</v>
      </c>
      <c r="AM188" s="51" t="s">
        <v>3302</v>
      </c>
      <c r="AN188" s="51" t="s">
        <v>3303</v>
      </c>
      <c r="AO188" s="51" t="s">
        <v>3304</v>
      </c>
      <c r="AP188" s="51" t="s">
        <v>3305</v>
      </c>
      <c r="AQ188" s="51" t="s">
        <v>3027</v>
      </c>
      <c r="AR188" s="51" t="s">
        <v>3306</v>
      </c>
      <c r="AS188" s="51" t="s">
        <v>3307</v>
      </c>
      <c r="AT188" s="37" t="s">
        <v>271</v>
      </c>
      <c r="AU188" s="39"/>
      <c r="AV188" s="39"/>
      <c r="AW188" s="35"/>
      <c r="AX188" s="39"/>
      <c r="AY188" s="39"/>
      <c r="AZ188" s="39"/>
      <c r="BA188" s="39"/>
      <c r="BB188" s="39"/>
      <c r="BC188" s="39"/>
      <c r="BD188" s="39"/>
      <c r="BE188" s="56"/>
      <c r="BF188" s="39"/>
      <c r="BG188" s="39"/>
      <c r="BH188" s="39"/>
      <c r="BI188" s="39"/>
      <c r="BJ188" s="39"/>
      <c r="BK188" s="39"/>
      <c r="BL188" s="39"/>
      <c r="BM188" s="39"/>
      <c r="BN188" s="39"/>
    </row>
    <row r="189">
      <c r="A189" s="94"/>
      <c r="B189" s="94" t="s">
        <v>3308</v>
      </c>
      <c r="C189" s="34"/>
      <c r="D189" s="35" t="s">
        <v>64</v>
      </c>
      <c r="E189" s="53" t="s">
        <v>3309</v>
      </c>
      <c r="F189" s="53">
        <v>28.0</v>
      </c>
      <c r="G189" s="35" t="s">
        <v>2609</v>
      </c>
      <c r="H189" s="35" t="s">
        <v>3310</v>
      </c>
      <c r="I189" s="53" t="s">
        <v>2828</v>
      </c>
      <c r="J189" s="36" t="s">
        <v>2218</v>
      </c>
      <c r="K189" s="36" t="s">
        <v>3311</v>
      </c>
      <c r="L189" s="37" t="s">
        <v>3312</v>
      </c>
      <c r="M189" s="37" t="s">
        <v>3313</v>
      </c>
      <c r="N189" s="38">
        <v>38.0</v>
      </c>
      <c r="O189" s="38">
        <v>4.0</v>
      </c>
      <c r="P189" s="36" t="s">
        <v>240</v>
      </c>
      <c r="Q189" s="37" t="s">
        <v>3314</v>
      </c>
      <c r="R189" s="39"/>
      <c r="S189" s="40"/>
      <c r="T189" s="40"/>
      <c r="U189" s="40"/>
      <c r="V189" s="39"/>
      <c r="W189" s="39"/>
      <c r="X189" s="40"/>
      <c r="Y189" s="39"/>
      <c r="Z189" s="40"/>
      <c r="AA189" s="39"/>
      <c r="AB189" s="39"/>
      <c r="AC189" s="39"/>
      <c r="AD189" s="40"/>
      <c r="AE189" s="40"/>
      <c r="AF189" s="40"/>
      <c r="AG189" s="39"/>
      <c r="AH189" s="40"/>
      <c r="AI189" s="40"/>
      <c r="AJ189" s="40"/>
      <c r="AK189" s="41"/>
      <c r="AL189" s="40"/>
      <c r="AM189" s="40"/>
      <c r="AN189" s="40"/>
      <c r="AO189" s="40"/>
      <c r="AP189" s="40"/>
      <c r="AQ189" s="43"/>
      <c r="AR189" s="43"/>
      <c r="AS189" s="43"/>
      <c r="AT189" s="43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56"/>
      <c r="BF189" s="39"/>
      <c r="BG189" s="39"/>
      <c r="BH189" s="39"/>
      <c r="BI189" s="39"/>
      <c r="BJ189" s="39"/>
      <c r="BK189" s="39"/>
      <c r="BL189" s="39"/>
      <c r="BM189" s="39"/>
      <c r="BN189" s="39"/>
    </row>
    <row r="190">
      <c r="A190" s="92" t="s">
        <v>3315</v>
      </c>
      <c r="B190" s="92" t="s">
        <v>3316</v>
      </c>
      <c r="C190" s="81" t="s">
        <v>477</v>
      </c>
      <c r="D190" s="35" t="s">
        <v>64</v>
      </c>
      <c r="E190" s="53" t="s">
        <v>3309</v>
      </c>
      <c r="F190" s="53">
        <v>43.0</v>
      </c>
      <c r="G190" s="35" t="s">
        <v>2609</v>
      </c>
      <c r="H190" s="35" t="s">
        <v>3310</v>
      </c>
      <c r="I190" s="53" t="s">
        <v>106</v>
      </c>
      <c r="J190" s="36" t="s">
        <v>2537</v>
      </c>
      <c r="K190" s="36" t="s">
        <v>3317</v>
      </c>
      <c r="L190" s="37" t="s">
        <v>3318</v>
      </c>
      <c r="M190" s="37" t="s">
        <v>3319</v>
      </c>
      <c r="N190" s="38">
        <v>8263.0</v>
      </c>
      <c r="O190" s="38">
        <v>78.0</v>
      </c>
      <c r="P190" s="36" t="s">
        <v>74</v>
      </c>
      <c r="Q190" s="37" t="s">
        <v>3320</v>
      </c>
      <c r="R190" s="39"/>
      <c r="S190" s="40"/>
      <c r="T190" s="40"/>
      <c r="U190" s="40"/>
      <c r="V190" s="39"/>
      <c r="W190" s="39"/>
      <c r="X190" s="40"/>
      <c r="Y190" s="39"/>
      <c r="Z190" s="40"/>
      <c r="AA190" s="36" t="s">
        <v>2537</v>
      </c>
      <c r="AB190" s="36" t="s">
        <v>3317</v>
      </c>
      <c r="AC190" s="38">
        <v>5.0615074E7</v>
      </c>
      <c r="AD190" s="49" t="s">
        <v>3321</v>
      </c>
      <c r="AE190" s="49" t="s">
        <v>3322</v>
      </c>
      <c r="AF190" s="49" t="s">
        <v>3323</v>
      </c>
      <c r="AG190" s="36" t="s">
        <v>2965</v>
      </c>
      <c r="AH190" s="49" t="s">
        <v>3324</v>
      </c>
      <c r="AI190" s="49" t="s">
        <v>3325</v>
      </c>
      <c r="AJ190" s="49" t="s">
        <v>3326</v>
      </c>
      <c r="AK190" s="50">
        <v>479862.0</v>
      </c>
      <c r="AL190" s="51" t="s">
        <v>3327</v>
      </c>
      <c r="AM190" s="51" t="s">
        <v>3328</v>
      </c>
      <c r="AN190" s="51" t="s">
        <v>3329</v>
      </c>
      <c r="AO190" s="51" t="s">
        <v>3330</v>
      </c>
      <c r="AP190" s="51" t="s">
        <v>3331</v>
      </c>
      <c r="AQ190" s="51" t="s">
        <v>2189</v>
      </c>
      <c r="AR190" s="51" t="s">
        <v>3332</v>
      </c>
      <c r="AS190" s="51" t="s">
        <v>3333</v>
      </c>
      <c r="AT190" s="51" t="s">
        <v>132</v>
      </c>
      <c r="AU190" s="39"/>
      <c r="AV190" s="39"/>
      <c r="AW190" s="35"/>
      <c r="AX190" s="39"/>
      <c r="AY190" s="39"/>
      <c r="AZ190" s="39"/>
      <c r="BA190" s="39"/>
      <c r="BB190" s="39"/>
      <c r="BC190" s="39"/>
      <c r="BD190" s="39"/>
      <c r="BE190" s="56"/>
      <c r="BF190" s="39"/>
      <c r="BG190" s="39"/>
      <c r="BH190" s="39"/>
      <c r="BI190" s="39"/>
      <c r="BJ190" s="39"/>
      <c r="BK190" s="39"/>
      <c r="BL190" s="39"/>
      <c r="BM190" s="39"/>
      <c r="BN190" s="39"/>
    </row>
    <row r="191">
      <c r="A191" s="94"/>
      <c r="B191" s="94" t="s">
        <v>3334</v>
      </c>
      <c r="C191" s="34"/>
      <c r="D191" s="35" t="s">
        <v>64</v>
      </c>
      <c r="E191" s="53" t="s">
        <v>3309</v>
      </c>
      <c r="F191" s="53">
        <v>5.0</v>
      </c>
      <c r="G191" s="35" t="s">
        <v>2609</v>
      </c>
      <c r="H191" s="35" t="s">
        <v>3310</v>
      </c>
      <c r="I191" s="53" t="s">
        <v>106</v>
      </c>
      <c r="J191" s="36" t="s">
        <v>2450</v>
      </c>
      <c r="K191" s="36" t="s">
        <v>3335</v>
      </c>
      <c r="L191" s="37" t="s">
        <v>3336</v>
      </c>
      <c r="M191" s="37" t="s">
        <v>3337</v>
      </c>
      <c r="N191" s="38">
        <v>163.0</v>
      </c>
      <c r="O191" s="38">
        <v>0.0</v>
      </c>
      <c r="P191" s="36" t="s">
        <v>74</v>
      </c>
      <c r="Q191" s="37" t="s">
        <v>3338</v>
      </c>
      <c r="R191" s="39"/>
      <c r="S191" s="40"/>
      <c r="T191" s="40"/>
      <c r="U191" s="40"/>
      <c r="V191" s="39"/>
      <c r="W191" s="39"/>
      <c r="X191" s="40"/>
      <c r="Y191" s="39"/>
      <c r="Z191" s="40"/>
      <c r="AA191" s="39"/>
      <c r="AB191" s="39"/>
      <c r="AC191" s="39"/>
      <c r="AD191" s="40"/>
      <c r="AE191" s="40"/>
      <c r="AF191" s="40"/>
      <c r="AG191" s="39"/>
      <c r="AH191" s="40"/>
      <c r="AI191" s="40"/>
      <c r="AJ191" s="40"/>
      <c r="AK191" s="41"/>
      <c r="AL191" s="40"/>
      <c r="AM191" s="40"/>
      <c r="AN191" s="40"/>
      <c r="AO191" s="40"/>
      <c r="AP191" s="40"/>
      <c r="AQ191" s="43"/>
      <c r="AR191" s="43"/>
      <c r="AS191" s="43"/>
      <c r="AT191" s="43"/>
      <c r="AU191" s="39"/>
      <c r="AV191" s="39"/>
      <c r="AW191" s="35"/>
      <c r="AX191" s="39"/>
      <c r="AY191" s="39"/>
      <c r="AZ191" s="39"/>
      <c r="BA191" s="39"/>
      <c r="BB191" s="39"/>
      <c r="BC191" s="39"/>
      <c r="BD191" s="39"/>
      <c r="BE191" s="56"/>
      <c r="BF191" s="39"/>
      <c r="BG191" s="39"/>
      <c r="BH191" s="39"/>
      <c r="BI191" s="39"/>
      <c r="BJ191" s="39"/>
      <c r="BK191" s="39"/>
      <c r="BL191" s="39"/>
      <c r="BM191" s="39"/>
      <c r="BN191" s="39"/>
    </row>
    <row r="192">
      <c r="A192" s="92" t="s">
        <v>3339</v>
      </c>
      <c r="B192" s="92" t="s">
        <v>3340</v>
      </c>
      <c r="C192" s="81" t="s">
        <v>477</v>
      </c>
      <c r="D192" s="35" t="s">
        <v>64</v>
      </c>
      <c r="E192" s="53" t="s">
        <v>3309</v>
      </c>
      <c r="F192" s="53">
        <v>7.0</v>
      </c>
      <c r="G192" s="35" t="s">
        <v>2609</v>
      </c>
      <c r="H192" s="35" t="s">
        <v>3310</v>
      </c>
      <c r="I192" s="53" t="s">
        <v>106</v>
      </c>
      <c r="J192" s="36" t="s">
        <v>2476</v>
      </c>
      <c r="K192" s="36" t="s">
        <v>3341</v>
      </c>
      <c r="L192" s="37" t="s">
        <v>3342</v>
      </c>
      <c r="M192" s="37" t="s">
        <v>3343</v>
      </c>
      <c r="N192" s="38">
        <v>8437.0</v>
      </c>
      <c r="O192" s="38">
        <v>91.0</v>
      </c>
      <c r="P192" s="36" t="s">
        <v>74</v>
      </c>
      <c r="Q192" s="37" t="s">
        <v>3344</v>
      </c>
      <c r="R192" s="39"/>
      <c r="S192" s="40"/>
      <c r="T192" s="40"/>
      <c r="U192" s="40"/>
      <c r="V192" s="39"/>
      <c r="W192" s="39"/>
      <c r="X192" s="40"/>
      <c r="Y192" s="39"/>
      <c r="Z192" s="40"/>
      <c r="AA192" s="36" t="s">
        <v>2476</v>
      </c>
      <c r="AB192" s="36" t="s">
        <v>3341</v>
      </c>
      <c r="AC192" s="38">
        <v>4.7232619E7</v>
      </c>
      <c r="AD192" s="49" t="s">
        <v>3345</v>
      </c>
      <c r="AE192" s="49" t="s">
        <v>3346</v>
      </c>
      <c r="AF192" s="49" t="s">
        <v>3347</v>
      </c>
      <c r="AG192" s="36" t="s">
        <v>1451</v>
      </c>
      <c r="AH192" s="49" t="s">
        <v>3348</v>
      </c>
      <c r="AI192" s="49" t="s">
        <v>3349</v>
      </c>
      <c r="AJ192" s="49" t="s">
        <v>3350</v>
      </c>
      <c r="AK192" s="50">
        <v>559080.0</v>
      </c>
      <c r="AL192" s="51" t="s">
        <v>3351</v>
      </c>
      <c r="AM192" s="51" t="s">
        <v>3352</v>
      </c>
      <c r="AN192" s="51" t="s">
        <v>3353</v>
      </c>
      <c r="AO192" s="51" t="s">
        <v>3354</v>
      </c>
      <c r="AP192" s="51" t="s">
        <v>3355</v>
      </c>
      <c r="AQ192" s="51" t="s">
        <v>129</v>
      </c>
      <c r="AR192" s="51" t="s">
        <v>3356</v>
      </c>
      <c r="AS192" s="51" t="s">
        <v>3357</v>
      </c>
      <c r="AT192" s="51" t="s">
        <v>132</v>
      </c>
      <c r="AU192" s="39"/>
      <c r="AV192" s="39"/>
      <c r="AW192" s="35"/>
      <c r="AX192" s="39"/>
      <c r="AY192" s="39"/>
      <c r="AZ192" s="39"/>
      <c r="BA192" s="39"/>
      <c r="BB192" s="39"/>
      <c r="BC192" s="39"/>
      <c r="BD192" s="39"/>
      <c r="BE192" s="56"/>
      <c r="BF192" s="39"/>
      <c r="BG192" s="39"/>
      <c r="BH192" s="39"/>
      <c r="BI192" s="39"/>
      <c r="BJ192" s="39"/>
      <c r="BK192" s="39"/>
      <c r="BL192" s="39"/>
      <c r="BM192" s="39"/>
      <c r="BN192" s="39"/>
    </row>
    <row r="193">
      <c r="A193" s="92" t="s">
        <v>3358</v>
      </c>
      <c r="B193" s="92" t="s">
        <v>3359</v>
      </c>
      <c r="C193" s="81" t="s">
        <v>2724</v>
      </c>
      <c r="D193" s="35" t="s">
        <v>64</v>
      </c>
      <c r="E193" s="53" t="s">
        <v>3309</v>
      </c>
      <c r="F193" s="53">
        <v>9.0</v>
      </c>
      <c r="G193" s="35" t="s">
        <v>2609</v>
      </c>
      <c r="H193" s="35" t="s">
        <v>3310</v>
      </c>
      <c r="I193" s="53" t="s">
        <v>106</v>
      </c>
      <c r="J193" s="36" t="s">
        <v>2021</v>
      </c>
      <c r="K193" s="36" t="s">
        <v>3360</v>
      </c>
      <c r="L193" s="37" t="s">
        <v>3361</v>
      </c>
      <c r="M193" s="37" t="s">
        <v>3362</v>
      </c>
      <c r="N193" s="38">
        <v>9657.0</v>
      </c>
      <c r="O193" s="38">
        <v>98.0</v>
      </c>
      <c r="P193" s="36" t="s">
        <v>74</v>
      </c>
      <c r="Q193" s="37" t="s">
        <v>3363</v>
      </c>
      <c r="R193" s="39"/>
      <c r="S193" s="40"/>
      <c r="T193" s="40"/>
      <c r="U193" s="40"/>
      <c r="V193" s="39"/>
      <c r="W193" s="39"/>
      <c r="X193" s="40"/>
      <c r="Y193" s="39"/>
      <c r="Z193" s="40"/>
      <c r="AA193" s="36" t="s">
        <v>2021</v>
      </c>
      <c r="AB193" s="36" t="s">
        <v>3360</v>
      </c>
      <c r="AC193" s="38">
        <v>5.0508941E7</v>
      </c>
      <c r="AD193" s="49" t="s">
        <v>3364</v>
      </c>
      <c r="AE193" s="49" t="s">
        <v>3365</v>
      </c>
      <c r="AF193" s="49" t="s">
        <v>3366</v>
      </c>
      <c r="AG193" s="36" t="s">
        <v>215</v>
      </c>
      <c r="AH193" s="49" t="s">
        <v>3367</v>
      </c>
      <c r="AI193" s="49" t="s">
        <v>3368</v>
      </c>
      <c r="AJ193" s="49" t="s">
        <v>3369</v>
      </c>
      <c r="AK193" s="50">
        <v>487876.0</v>
      </c>
      <c r="AL193" s="51" t="s">
        <v>3370</v>
      </c>
      <c r="AM193" s="51" t="s">
        <v>3371</v>
      </c>
      <c r="AN193" s="51" t="s">
        <v>3372</v>
      </c>
      <c r="AO193" s="51" t="s">
        <v>3373</v>
      </c>
      <c r="AP193" s="51" t="s">
        <v>3374</v>
      </c>
      <c r="AQ193" s="51" t="s">
        <v>603</v>
      </c>
      <c r="AR193" s="51" t="s">
        <v>3375</v>
      </c>
      <c r="AS193" s="51" t="s">
        <v>3376</v>
      </c>
      <c r="AT193" s="51" t="s">
        <v>132</v>
      </c>
      <c r="AU193" s="39"/>
      <c r="AV193" s="39"/>
      <c r="AW193" s="35"/>
      <c r="AX193" s="39"/>
      <c r="AY193" s="39"/>
      <c r="AZ193" s="39"/>
      <c r="BA193" s="39"/>
      <c r="BB193" s="39"/>
      <c r="BC193" s="39"/>
      <c r="BD193" s="39"/>
      <c r="BE193" s="56"/>
      <c r="BF193" s="39"/>
      <c r="BG193" s="39"/>
      <c r="BH193" s="39"/>
      <c r="BI193" s="39"/>
      <c r="BJ193" s="39"/>
      <c r="BK193" s="39"/>
      <c r="BL193" s="39"/>
      <c r="BM193" s="39"/>
      <c r="BN193" s="39"/>
    </row>
    <row r="194">
      <c r="A194" s="94"/>
      <c r="B194" s="94" t="s">
        <v>3377</v>
      </c>
      <c r="C194" s="34"/>
      <c r="D194" s="35" t="s">
        <v>64</v>
      </c>
      <c r="E194" s="53" t="s">
        <v>3309</v>
      </c>
      <c r="F194" s="53">
        <v>10.0</v>
      </c>
      <c r="G194" s="35" t="s">
        <v>2609</v>
      </c>
      <c r="H194" s="35" t="s">
        <v>3310</v>
      </c>
      <c r="I194" s="53" t="s">
        <v>69</v>
      </c>
      <c r="J194" s="36" t="s">
        <v>2033</v>
      </c>
      <c r="K194" s="36" t="s">
        <v>3378</v>
      </c>
      <c r="L194" s="37" t="s">
        <v>3379</v>
      </c>
      <c r="M194" s="37" t="s">
        <v>3380</v>
      </c>
      <c r="N194" s="38">
        <v>456.0</v>
      </c>
      <c r="O194" s="38">
        <v>1.0</v>
      </c>
      <c r="P194" s="36" t="s">
        <v>74</v>
      </c>
      <c r="Q194" s="37" t="s">
        <v>3381</v>
      </c>
      <c r="R194" s="39"/>
      <c r="S194" s="40"/>
      <c r="T194" s="40"/>
      <c r="U194" s="40"/>
      <c r="V194" s="39"/>
      <c r="W194" s="39"/>
      <c r="X194" s="40"/>
      <c r="Y194" s="39"/>
      <c r="Z194" s="40"/>
      <c r="AA194" s="39"/>
      <c r="AB194" s="39"/>
      <c r="AC194" s="39"/>
      <c r="AD194" s="40"/>
      <c r="AE194" s="40"/>
      <c r="AF194" s="40"/>
      <c r="AG194" s="39"/>
      <c r="AH194" s="40"/>
      <c r="AI194" s="40"/>
      <c r="AJ194" s="40"/>
      <c r="AK194" s="41"/>
      <c r="AL194" s="40"/>
      <c r="AM194" s="40"/>
      <c r="AN194" s="40"/>
      <c r="AO194" s="40"/>
      <c r="AP194" s="40"/>
      <c r="AQ194" s="43"/>
      <c r="AR194" s="43"/>
      <c r="AS194" s="43"/>
      <c r="AT194" s="43"/>
      <c r="AU194" s="39"/>
      <c r="AV194" s="39"/>
      <c r="AW194" s="35"/>
      <c r="AX194" s="39"/>
      <c r="AY194" s="39"/>
      <c r="AZ194" s="39"/>
      <c r="BA194" s="39"/>
      <c r="BB194" s="39"/>
      <c r="BC194" s="39"/>
      <c r="BD194" s="39"/>
      <c r="BE194" s="56"/>
      <c r="BF194" s="39"/>
      <c r="BG194" s="39"/>
      <c r="BH194" s="39"/>
      <c r="BI194" s="39"/>
      <c r="BJ194" s="39"/>
      <c r="BK194" s="39"/>
      <c r="BL194" s="39"/>
      <c r="BM194" s="39"/>
      <c r="BN194" s="39"/>
    </row>
    <row r="195">
      <c r="A195" s="94"/>
      <c r="B195" s="94" t="s">
        <v>3382</v>
      </c>
      <c r="C195" s="34"/>
      <c r="D195" s="35" t="s">
        <v>64</v>
      </c>
      <c r="E195" s="53" t="s">
        <v>3309</v>
      </c>
      <c r="F195" s="53">
        <v>11.0</v>
      </c>
      <c r="G195" s="35" t="s">
        <v>2609</v>
      </c>
      <c r="H195" s="35" t="s">
        <v>3310</v>
      </c>
      <c r="I195" s="53" t="s">
        <v>106</v>
      </c>
      <c r="J195" s="36" t="s">
        <v>2058</v>
      </c>
      <c r="K195" s="36" t="s">
        <v>3383</v>
      </c>
      <c r="L195" s="37" t="s">
        <v>3384</v>
      </c>
      <c r="M195" s="37" t="s">
        <v>3385</v>
      </c>
      <c r="N195" s="38">
        <v>4502.0</v>
      </c>
      <c r="O195" s="38">
        <v>48.0</v>
      </c>
      <c r="P195" s="36" t="s">
        <v>74</v>
      </c>
      <c r="Q195" s="37" t="s">
        <v>3386</v>
      </c>
      <c r="R195" s="39"/>
      <c r="S195" s="40"/>
      <c r="T195" s="40"/>
      <c r="U195" s="40"/>
      <c r="V195" s="39"/>
      <c r="W195" s="39"/>
      <c r="X195" s="40"/>
      <c r="Y195" s="39"/>
      <c r="Z195" s="40"/>
      <c r="AA195" s="39"/>
      <c r="AB195" s="39"/>
      <c r="AC195" s="39"/>
      <c r="AD195" s="40"/>
      <c r="AE195" s="40"/>
      <c r="AF195" s="40"/>
      <c r="AG195" s="39"/>
      <c r="AH195" s="40"/>
      <c r="AI195" s="40"/>
      <c r="AJ195" s="40"/>
      <c r="AK195" s="41"/>
      <c r="AL195" s="40"/>
      <c r="AM195" s="40"/>
      <c r="AN195" s="40"/>
      <c r="AO195" s="40"/>
      <c r="AP195" s="40"/>
      <c r="AQ195" s="43"/>
      <c r="AR195" s="43"/>
      <c r="AS195" s="43"/>
      <c r="AT195" s="43"/>
      <c r="AU195" s="39"/>
      <c r="AV195" s="39"/>
      <c r="AW195" s="35"/>
      <c r="AX195" s="39"/>
      <c r="AY195" s="39"/>
      <c r="AZ195" s="39"/>
      <c r="BA195" s="39"/>
      <c r="BB195" s="39"/>
      <c r="BC195" s="39"/>
      <c r="BD195" s="39"/>
      <c r="BE195" s="56"/>
      <c r="BF195" s="39"/>
      <c r="BG195" s="39"/>
      <c r="BH195" s="39"/>
      <c r="BI195" s="39"/>
      <c r="BJ195" s="39"/>
      <c r="BK195" s="39"/>
      <c r="BL195" s="39"/>
      <c r="BM195" s="39"/>
      <c r="BN195" s="39"/>
    </row>
    <row r="196">
      <c r="A196" s="94"/>
      <c r="B196" s="94" t="s">
        <v>3387</v>
      </c>
      <c r="C196" s="34"/>
      <c r="D196" s="35" t="s">
        <v>64</v>
      </c>
      <c r="E196" s="53" t="s">
        <v>3309</v>
      </c>
      <c r="F196" s="53">
        <v>13.0</v>
      </c>
      <c r="G196" s="35" t="s">
        <v>2609</v>
      </c>
      <c r="H196" s="35" t="s">
        <v>3310</v>
      </c>
      <c r="I196" s="53" t="s">
        <v>106</v>
      </c>
      <c r="J196" s="36" t="s">
        <v>2081</v>
      </c>
      <c r="K196" s="36" t="s">
        <v>3388</v>
      </c>
      <c r="L196" s="37" t="s">
        <v>3389</v>
      </c>
      <c r="M196" s="37" t="s">
        <v>3390</v>
      </c>
      <c r="N196" s="38">
        <v>2532.0</v>
      </c>
      <c r="O196" s="38">
        <v>311.0</v>
      </c>
      <c r="P196" s="36" t="s">
        <v>240</v>
      </c>
      <c r="Q196" s="37" t="s">
        <v>3391</v>
      </c>
      <c r="R196" s="39"/>
      <c r="S196" s="40"/>
      <c r="T196" s="40"/>
      <c r="U196" s="40"/>
      <c r="V196" s="39"/>
      <c r="W196" s="39"/>
      <c r="X196" s="40"/>
      <c r="Y196" s="39"/>
      <c r="Z196" s="40"/>
      <c r="AA196" s="39"/>
      <c r="AB196" s="39"/>
      <c r="AC196" s="39"/>
      <c r="AD196" s="40"/>
      <c r="AE196" s="40"/>
      <c r="AF196" s="40"/>
      <c r="AG196" s="39"/>
      <c r="AH196" s="40"/>
      <c r="AI196" s="40"/>
      <c r="AJ196" s="40"/>
      <c r="AK196" s="41"/>
      <c r="AL196" s="40"/>
      <c r="AM196" s="40"/>
      <c r="AN196" s="40"/>
      <c r="AO196" s="40"/>
      <c r="AP196" s="40"/>
      <c r="AQ196" s="43"/>
      <c r="AR196" s="43"/>
      <c r="AS196" s="43"/>
      <c r="AT196" s="43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56"/>
      <c r="BF196" s="39"/>
      <c r="BG196" s="39"/>
      <c r="BH196" s="39"/>
      <c r="BI196" s="39"/>
      <c r="BJ196" s="39"/>
      <c r="BK196" s="39"/>
      <c r="BL196" s="39"/>
      <c r="BM196" s="39"/>
      <c r="BN196" s="39"/>
    </row>
    <row r="197">
      <c r="A197" s="94"/>
      <c r="B197" s="94" t="s">
        <v>3392</v>
      </c>
      <c r="C197" s="34"/>
      <c r="D197" s="35" t="s">
        <v>64</v>
      </c>
      <c r="E197" s="53" t="s">
        <v>3309</v>
      </c>
      <c r="F197" s="53">
        <v>18.0</v>
      </c>
      <c r="G197" s="35" t="s">
        <v>2609</v>
      </c>
      <c r="H197" s="35" t="s">
        <v>3310</v>
      </c>
      <c r="I197" s="53" t="s">
        <v>106</v>
      </c>
      <c r="J197" s="36" t="s">
        <v>2094</v>
      </c>
      <c r="K197" s="36" t="s">
        <v>3393</v>
      </c>
      <c r="L197" s="37" t="s">
        <v>3394</v>
      </c>
      <c r="M197" s="37" t="s">
        <v>3395</v>
      </c>
      <c r="N197" s="38">
        <v>8453.0</v>
      </c>
      <c r="O197" s="38">
        <v>57.0</v>
      </c>
      <c r="P197" s="36" t="s">
        <v>74</v>
      </c>
      <c r="Q197" s="37" t="s">
        <v>3396</v>
      </c>
      <c r="R197" s="39"/>
      <c r="S197" s="40"/>
      <c r="T197" s="40"/>
      <c r="U197" s="40"/>
      <c r="V197" s="39"/>
      <c r="W197" s="39"/>
      <c r="X197" s="40"/>
      <c r="Y197" s="39"/>
      <c r="Z197" s="40"/>
      <c r="AA197" s="39"/>
      <c r="AB197" s="39"/>
      <c r="AC197" s="39"/>
      <c r="AD197" s="40"/>
      <c r="AE197" s="40"/>
      <c r="AF197" s="40"/>
      <c r="AG197" s="39"/>
      <c r="AH197" s="40"/>
      <c r="AI197" s="40"/>
      <c r="AJ197" s="40"/>
      <c r="AK197" s="41"/>
      <c r="AL197" s="40"/>
      <c r="AM197" s="40"/>
      <c r="AN197" s="40"/>
      <c r="AO197" s="40"/>
      <c r="AP197" s="40"/>
      <c r="AQ197" s="43"/>
      <c r="AR197" s="43"/>
      <c r="AS197" s="43"/>
      <c r="AT197" s="43"/>
      <c r="AU197" s="39"/>
      <c r="AV197" s="39"/>
      <c r="AW197" s="35"/>
      <c r="AX197" s="39"/>
      <c r="AY197" s="39"/>
      <c r="AZ197" s="39"/>
      <c r="BA197" s="39"/>
      <c r="BB197" s="39"/>
      <c r="BC197" s="39"/>
      <c r="BD197" s="39"/>
      <c r="BE197" s="56"/>
      <c r="BF197" s="39"/>
      <c r="BG197" s="39"/>
      <c r="BH197" s="39"/>
      <c r="BI197" s="39"/>
      <c r="BJ197" s="39"/>
      <c r="BK197" s="39"/>
      <c r="BL197" s="39"/>
      <c r="BM197" s="39"/>
      <c r="BN197" s="39"/>
    </row>
    <row r="198">
      <c r="A198" s="92" t="s">
        <v>3397</v>
      </c>
      <c r="B198" s="92" t="s">
        <v>3398</v>
      </c>
      <c r="C198" s="81" t="s">
        <v>422</v>
      </c>
      <c r="D198" s="35" t="s">
        <v>64</v>
      </c>
      <c r="E198" s="53" t="s">
        <v>3309</v>
      </c>
      <c r="F198" s="53">
        <v>23.0</v>
      </c>
      <c r="G198" s="35" t="s">
        <v>2609</v>
      </c>
      <c r="H198" s="35" t="s">
        <v>3310</v>
      </c>
      <c r="I198" s="53" t="s">
        <v>69</v>
      </c>
      <c r="J198" s="36" t="s">
        <v>2120</v>
      </c>
      <c r="K198" s="36" t="s">
        <v>3399</v>
      </c>
      <c r="L198" s="37" t="s">
        <v>3400</v>
      </c>
      <c r="M198" s="37" t="s">
        <v>3401</v>
      </c>
      <c r="N198" s="38">
        <v>9235.0</v>
      </c>
      <c r="O198" s="38">
        <v>1251.0</v>
      </c>
      <c r="P198" s="36" t="s">
        <v>240</v>
      </c>
      <c r="Q198" s="37" t="s">
        <v>3402</v>
      </c>
      <c r="R198" s="39"/>
      <c r="S198" s="40"/>
      <c r="T198" s="40"/>
      <c r="U198" s="40"/>
      <c r="V198" s="39"/>
      <c r="W198" s="39"/>
      <c r="X198" s="40"/>
      <c r="Y198" s="39"/>
      <c r="Z198" s="40"/>
      <c r="AA198" s="36" t="s">
        <v>2120</v>
      </c>
      <c r="AB198" s="36" t="s">
        <v>3399</v>
      </c>
      <c r="AC198" s="38">
        <v>5.2435216E7</v>
      </c>
      <c r="AD198" s="49" t="s">
        <v>3403</v>
      </c>
      <c r="AE198" s="49" t="s">
        <v>3404</v>
      </c>
      <c r="AF198" s="49" t="s">
        <v>3405</v>
      </c>
      <c r="AG198" s="36" t="s">
        <v>3406</v>
      </c>
      <c r="AH198" s="49" t="s">
        <v>3407</v>
      </c>
      <c r="AI198" s="49" t="s">
        <v>3408</v>
      </c>
      <c r="AJ198" s="49" t="s">
        <v>3409</v>
      </c>
      <c r="AK198" s="50">
        <v>517392.0</v>
      </c>
      <c r="AL198" s="51" t="s">
        <v>730</v>
      </c>
      <c r="AM198" s="51" t="s">
        <v>3410</v>
      </c>
      <c r="AN198" s="51" t="s">
        <v>3410</v>
      </c>
      <c r="AO198" s="51" t="s">
        <v>3411</v>
      </c>
      <c r="AP198" s="51" t="s">
        <v>3412</v>
      </c>
      <c r="AQ198" s="51" t="s">
        <v>940</v>
      </c>
      <c r="AR198" s="51" t="s">
        <v>3413</v>
      </c>
      <c r="AS198" s="51" t="s">
        <v>3414</v>
      </c>
      <c r="AT198" s="51" t="s">
        <v>132</v>
      </c>
      <c r="AU198" s="36" t="s">
        <v>3415</v>
      </c>
      <c r="AV198" s="36" t="s">
        <v>3416</v>
      </c>
      <c r="AW198" s="39"/>
      <c r="AX198" s="39"/>
      <c r="AY198" s="39"/>
      <c r="AZ198" s="39"/>
      <c r="BA198" s="39"/>
      <c r="BB198" s="39"/>
      <c r="BC198" s="39"/>
      <c r="BD198" s="39"/>
      <c r="BE198" s="56"/>
      <c r="BF198" s="39"/>
      <c r="BG198" s="39"/>
      <c r="BH198" s="39"/>
      <c r="BI198" s="39"/>
      <c r="BJ198" s="39"/>
      <c r="BK198" s="39"/>
      <c r="BL198" s="39"/>
      <c r="BM198" s="39"/>
      <c r="BN198" s="39"/>
    </row>
    <row r="199">
      <c r="A199" s="94"/>
      <c r="B199" s="94" t="s">
        <v>3417</v>
      </c>
      <c r="C199" s="34"/>
      <c r="D199" s="35" t="s">
        <v>64</v>
      </c>
      <c r="E199" s="53" t="s">
        <v>3309</v>
      </c>
      <c r="F199" s="53" t="s">
        <v>3418</v>
      </c>
      <c r="G199" s="35" t="s">
        <v>2609</v>
      </c>
      <c r="H199" s="35" t="s">
        <v>3310</v>
      </c>
      <c r="I199" s="53" t="s">
        <v>69</v>
      </c>
      <c r="J199" s="36" t="s">
        <v>2133</v>
      </c>
      <c r="K199" s="36" t="s">
        <v>3419</v>
      </c>
      <c r="L199" s="37" t="s">
        <v>3420</v>
      </c>
      <c r="M199" s="37" t="s">
        <v>3421</v>
      </c>
      <c r="N199" s="38">
        <v>4310.0</v>
      </c>
      <c r="O199" s="38">
        <v>38.0</v>
      </c>
      <c r="P199" s="36" t="s">
        <v>74</v>
      </c>
      <c r="Q199" s="37" t="s">
        <v>3422</v>
      </c>
      <c r="R199" s="39"/>
      <c r="S199" s="40"/>
      <c r="T199" s="40"/>
      <c r="U199" s="40"/>
      <c r="V199" s="39"/>
      <c r="W199" s="39"/>
      <c r="X199" s="40"/>
      <c r="Y199" s="39"/>
      <c r="Z199" s="40"/>
      <c r="AA199" s="39"/>
      <c r="AB199" s="39"/>
      <c r="AC199" s="39"/>
      <c r="AD199" s="40"/>
      <c r="AE199" s="40"/>
      <c r="AF199" s="40"/>
      <c r="AG199" s="39"/>
      <c r="AH199" s="40"/>
      <c r="AI199" s="40"/>
      <c r="AJ199" s="40"/>
      <c r="AK199" s="41"/>
      <c r="AL199" s="40"/>
      <c r="AM199" s="40"/>
      <c r="AN199" s="40"/>
      <c r="AO199" s="40"/>
      <c r="AP199" s="40"/>
      <c r="AQ199" s="43"/>
      <c r="AR199" s="43"/>
      <c r="AS199" s="43"/>
      <c r="AT199" s="43"/>
      <c r="AU199" s="39"/>
      <c r="AV199" s="39"/>
      <c r="AW199" s="35"/>
      <c r="AX199" s="39"/>
      <c r="AY199" s="39"/>
      <c r="AZ199" s="39"/>
      <c r="BA199" s="39"/>
      <c r="BB199" s="39"/>
      <c r="BC199" s="39"/>
      <c r="BD199" s="39"/>
      <c r="BE199" s="56"/>
      <c r="BF199" s="39"/>
      <c r="BG199" s="39"/>
      <c r="BH199" s="39"/>
      <c r="BI199" s="39"/>
      <c r="BJ199" s="39"/>
      <c r="BK199" s="39"/>
      <c r="BL199" s="39"/>
      <c r="BM199" s="39"/>
      <c r="BN199" s="39"/>
    </row>
    <row r="200">
      <c r="A200" s="94"/>
      <c r="B200" s="94" t="s">
        <v>3423</v>
      </c>
      <c r="C200" s="34"/>
      <c r="D200" s="35" t="s">
        <v>64</v>
      </c>
      <c r="E200" s="53" t="s">
        <v>3309</v>
      </c>
      <c r="F200" s="53" t="s">
        <v>3424</v>
      </c>
      <c r="G200" s="35" t="s">
        <v>2609</v>
      </c>
      <c r="H200" s="35" t="s">
        <v>3310</v>
      </c>
      <c r="I200" s="53" t="s">
        <v>69</v>
      </c>
      <c r="J200" s="36" t="s">
        <v>2146</v>
      </c>
      <c r="K200" s="36" t="s">
        <v>3425</v>
      </c>
      <c r="L200" s="37" t="s">
        <v>3426</v>
      </c>
      <c r="M200" s="37" t="s">
        <v>3427</v>
      </c>
      <c r="N200" s="38">
        <v>1776.0</v>
      </c>
      <c r="O200" s="38">
        <v>219.0</v>
      </c>
      <c r="P200" s="36" t="s">
        <v>240</v>
      </c>
      <c r="Q200" s="37" t="s">
        <v>3428</v>
      </c>
      <c r="R200" s="39"/>
      <c r="S200" s="40"/>
      <c r="T200" s="40"/>
      <c r="U200" s="40"/>
      <c r="V200" s="39"/>
      <c r="W200" s="39"/>
      <c r="X200" s="40"/>
      <c r="Y200" s="39"/>
      <c r="Z200" s="40"/>
      <c r="AA200" s="39"/>
      <c r="AB200" s="39"/>
      <c r="AC200" s="39"/>
      <c r="AD200" s="40"/>
      <c r="AE200" s="40"/>
      <c r="AF200" s="40"/>
      <c r="AG200" s="39"/>
      <c r="AH200" s="40"/>
      <c r="AI200" s="40"/>
      <c r="AJ200" s="40"/>
      <c r="AK200" s="41"/>
      <c r="AL200" s="40"/>
      <c r="AM200" s="40"/>
      <c r="AN200" s="40"/>
      <c r="AO200" s="40"/>
      <c r="AP200" s="40"/>
      <c r="AQ200" s="43"/>
      <c r="AR200" s="43"/>
      <c r="AS200" s="43"/>
      <c r="AT200" s="43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56"/>
      <c r="BF200" s="39"/>
      <c r="BG200" s="39"/>
      <c r="BH200" s="39"/>
      <c r="BI200" s="39"/>
      <c r="BJ200" s="39"/>
      <c r="BK200" s="39"/>
      <c r="BL200" s="39"/>
      <c r="BM200" s="39"/>
      <c r="BN200" s="39"/>
    </row>
    <row r="201">
      <c r="A201" s="94"/>
      <c r="B201" s="94" t="s">
        <v>3429</v>
      </c>
      <c r="C201" s="34"/>
      <c r="D201" s="35" t="s">
        <v>64</v>
      </c>
      <c r="E201" s="53" t="s">
        <v>3309</v>
      </c>
      <c r="F201" s="53">
        <v>29.0</v>
      </c>
      <c r="G201" s="35" t="s">
        <v>2609</v>
      </c>
      <c r="H201" s="35" t="s">
        <v>3310</v>
      </c>
      <c r="I201" s="53" t="s">
        <v>69</v>
      </c>
      <c r="J201" s="36" t="s">
        <v>2158</v>
      </c>
      <c r="K201" s="36" t="s">
        <v>3430</v>
      </c>
      <c r="L201" s="37" t="s">
        <v>3431</v>
      </c>
      <c r="M201" s="37" t="s">
        <v>3432</v>
      </c>
      <c r="N201" s="38">
        <v>6107.0</v>
      </c>
      <c r="O201" s="38">
        <v>41.0</v>
      </c>
      <c r="P201" s="36" t="s">
        <v>74</v>
      </c>
      <c r="Q201" s="37" t="s">
        <v>3433</v>
      </c>
      <c r="R201" s="39"/>
      <c r="S201" s="40"/>
      <c r="T201" s="40"/>
      <c r="U201" s="40"/>
      <c r="V201" s="39"/>
      <c r="W201" s="39"/>
      <c r="X201" s="40"/>
      <c r="Y201" s="39"/>
      <c r="Z201" s="40"/>
      <c r="AA201" s="39"/>
      <c r="AB201" s="39"/>
      <c r="AC201" s="39"/>
      <c r="AD201" s="40"/>
      <c r="AE201" s="40"/>
      <c r="AF201" s="40"/>
      <c r="AG201" s="39"/>
      <c r="AH201" s="40"/>
      <c r="AI201" s="40"/>
      <c r="AJ201" s="40"/>
      <c r="AK201" s="41"/>
      <c r="AL201" s="40"/>
      <c r="AM201" s="40"/>
      <c r="AN201" s="40"/>
      <c r="AO201" s="40"/>
      <c r="AP201" s="40"/>
      <c r="AQ201" s="43"/>
      <c r="AR201" s="43"/>
      <c r="AS201" s="43"/>
      <c r="AT201" s="43"/>
      <c r="AU201" s="39"/>
      <c r="AV201" s="39"/>
      <c r="AW201" s="35"/>
      <c r="AX201" s="39"/>
      <c r="AY201" s="39"/>
      <c r="AZ201" s="39"/>
      <c r="BA201" s="39"/>
      <c r="BB201" s="39"/>
      <c r="BC201" s="39"/>
      <c r="BD201" s="39"/>
      <c r="BE201" s="56"/>
      <c r="BF201" s="39"/>
      <c r="BG201" s="39"/>
      <c r="BH201" s="39"/>
      <c r="BI201" s="39"/>
      <c r="BJ201" s="39"/>
      <c r="BK201" s="39"/>
      <c r="BL201" s="39"/>
      <c r="BM201" s="39"/>
      <c r="BN201" s="39"/>
    </row>
    <row r="202">
      <c r="A202" s="92" t="s">
        <v>3434</v>
      </c>
      <c r="B202" s="92" t="s">
        <v>3435</v>
      </c>
      <c r="C202" s="81" t="s">
        <v>741</v>
      </c>
      <c r="D202" s="35" t="s">
        <v>64</v>
      </c>
      <c r="E202" s="53" t="s">
        <v>3309</v>
      </c>
      <c r="F202" s="53">
        <v>33.0</v>
      </c>
      <c r="G202" s="35" t="s">
        <v>2609</v>
      </c>
      <c r="H202" s="35" t="s">
        <v>3310</v>
      </c>
      <c r="I202" s="53" t="s">
        <v>106</v>
      </c>
      <c r="J202" s="36" t="s">
        <v>2171</v>
      </c>
      <c r="K202" s="36" t="s">
        <v>3436</v>
      </c>
      <c r="L202" s="37" t="s">
        <v>3437</v>
      </c>
      <c r="M202" s="37" t="s">
        <v>3438</v>
      </c>
      <c r="N202" s="38">
        <v>15247.0</v>
      </c>
      <c r="O202" s="38">
        <v>105.0</v>
      </c>
      <c r="P202" s="36" t="s">
        <v>74</v>
      </c>
      <c r="Q202" s="37" t="s">
        <v>3439</v>
      </c>
      <c r="R202" s="39"/>
      <c r="S202" s="40"/>
      <c r="T202" s="40"/>
      <c r="U202" s="40"/>
      <c r="V202" s="39"/>
      <c r="W202" s="39"/>
      <c r="X202" s="40"/>
      <c r="Y202" s="39"/>
      <c r="Z202" s="40"/>
      <c r="AA202" s="36" t="s">
        <v>2171</v>
      </c>
      <c r="AB202" s="36" t="s">
        <v>3436</v>
      </c>
      <c r="AC202" s="38">
        <v>5.4144982E7</v>
      </c>
      <c r="AD202" s="49" t="s">
        <v>3440</v>
      </c>
      <c r="AE202" s="49" t="s">
        <v>3441</v>
      </c>
      <c r="AF202" s="49" t="s">
        <v>3442</v>
      </c>
      <c r="AG202" s="36" t="s">
        <v>3443</v>
      </c>
      <c r="AH202" s="49" t="s">
        <v>201</v>
      </c>
      <c r="AI202" s="49" t="s">
        <v>3444</v>
      </c>
      <c r="AJ202" s="49" t="s">
        <v>3445</v>
      </c>
      <c r="AK202" s="50">
        <v>571173.0</v>
      </c>
      <c r="AL202" s="51" t="s">
        <v>3446</v>
      </c>
      <c r="AM202" s="51" t="s">
        <v>3447</v>
      </c>
      <c r="AN202" s="51" t="s">
        <v>3448</v>
      </c>
      <c r="AO202" s="51" t="s">
        <v>3449</v>
      </c>
      <c r="AP202" s="51" t="s">
        <v>3450</v>
      </c>
      <c r="AQ202" s="51" t="s">
        <v>2407</v>
      </c>
      <c r="AR202" s="51" t="s">
        <v>3451</v>
      </c>
      <c r="AS202" s="51" t="s">
        <v>3452</v>
      </c>
      <c r="AT202" s="51" t="s">
        <v>132</v>
      </c>
      <c r="AU202" s="39"/>
      <c r="AV202" s="39"/>
      <c r="AW202" s="35"/>
      <c r="AX202" s="39"/>
      <c r="AY202" s="39"/>
      <c r="AZ202" s="39"/>
      <c r="BA202" s="39"/>
      <c r="BB202" s="39"/>
      <c r="BC202" s="39"/>
      <c r="BD202" s="39"/>
      <c r="BE202" s="56"/>
      <c r="BF202" s="39"/>
      <c r="BG202" s="39"/>
      <c r="BH202" s="39"/>
      <c r="BI202" s="39"/>
      <c r="BJ202" s="39"/>
      <c r="BK202" s="39"/>
      <c r="BL202" s="39"/>
      <c r="BM202" s="39"/>
      <c r="BN202" s="39"/>
    </row>
    <row r="203">
      <c r="A203" s="92" t="s">
        <v>3453</v>
      </c>
      <c r="B203" s="92" t="s">
        <v>3454</v>
      </c>
      <c r="C203" s="81" t="s">
        <v>163</v>
      </c>
      <c r="D203" s="35" t="s">
        <v>64</v>
      </c>
      <c r="E203" s="53" t="s">
        <v>3309</v>
      </c>
      <c r="F203" s="53" t="s">
        <v>3455</v>
      </c>
      <c r="G203" s="35" t="s">
        <v>2609</v>
      </c>
      <c r="H203" s="35" t="s">
        <v>3310</v>
      </c>
      <c r="I203" s="53" t="s">
        <v>106</v>
      </c>
      <c r="J203" s="36" t="s">
        <v>2194</v>
      </c>
      <c r="K203" s="36" t="s">
        <v>3456</v>
      </c>
      <c r="L203" s="37" t="s">
        <v>3457</v>
      </c>
      <c r="M203" s="37" t="s">
        <v>3458</v>
      </c>
      <c r="N203" s="38">
        <v>13870.0</v>
      </c>
      <c r="O203" s="38">
        <v>123.0</v>
      </c>
      <c r="P203" s="36" t="s">
        <v>74</v>
      </c>
      <c r="Q203" s="37" t="s">
        <v>3459</v>
      </c>
      <c r="R203" s="39"/>
      <c r="S203" s="40"/>
      <c r="T203" s="40"/>
      <c r="U203" s="40"/>
      <c r="V203" s="39"/>
      <c r="W203" s="39"/>
      <c r="X203" s="40"/>
      <c r="Y203" s="39"/>
      <c r="Z203" s="40"/>
      <c r="AA203" s="36" t="s">
        <v>2194</v>
      </c>
      <c r="AB203" s="36" t="s">
        <v>3456</v>
      </c>
      <c r="AC203" s="38">
        <v>7.2490347E7</v>
      </c>
      <c r="AD203" s="49" t="s">
        <v>3460</v>
      </c>
      <c r="AE203" s="49" t="s">
        <v>3461</v>
      </c>
      <c r="AF203" s="49" t="s">
        <v>3462</v>
      </c>
      <c r="AG203" s="36" t="s">
        <v>3463</v>
      </c>
      <c r="AH203" s="49" t="s">
        <v>3464</v>
      </c>
      <c r="AI203" s="49" t="s">
        <v>3465</v>
      </c>
      <c r="AJ203" s="49" t="s">
        <v>3466</v>
      </c>
      <c r="AK203" s="50">
        <v>684229.0</v>
      </c>
      <c r="AL203" s="51" t="s">
        <v>3467</v>
      </c>
      <c r="AM203" s="51" t="s">
        <v>3468</v>
      </c>
      <c r="AN203" s="51" t="s">
        <v>3469</v>
      </c>
      <c r="AO203" s="51" t="s">
        <v>3470</v>
      </c>
      <c r="AP203" s="51" t="s">
        <v>3471</v>
      </c>
      <c r="AQ203" s="51" t="s">
        <v>272</v>
      </c>
      <c r="AR203" s="51" t="s">
        <v>3472</v>
      </c>
      <c r="AS203" s="51" t="s">
        <v>3473</v>
      </c>
      <c r="AT203" s="51" t="s">
        <v>132</v>
      </c>
      <c r="AU203" s="39"/>
      <c r="AV203" s="39"/>
      <c r="AW203" s="35"/>
      <c r="AX203" s="39"/>
      <c r="AY203" s="39"/>
      <c r="AZ203" s="39"/>
      <c r="BA203" s="39"/>
      <c r="BB203" s="39"/>
      <c r="BC203" s="39"/>
      <c r="BD203" s="39"/>
      <c r="BE203" s="56"/>
      <c r="BF203" s="39"/>
      <c r="BG203" s="39"/>
      <c r="BH203" s="39"/>
      <c r="BI203" s="39"/>
      <c r="BJ203" s="39"/>
      <c r="BK203" s="39"/>
      <c r="BL203" s="39"/>
      <c r="BM203" s="39"/>
      <c r="BN203" s="39"/>
    </row>
    <row r="204">
      <c r="A204" s="94"/>
      <c r="B204" s="94" t="s">
        <v>3474</v>
      </c>
      <c r="C204" s="34"/>
      <c r="D204" s="35" t="s">
        <v>64</v>
      </c>
      <c r="E204" s="53" t="s">
        <v>3309</v>
      </c>
      <c r="F204" s="53" t="s">
        <v>3475</v>
      </c>
      <c r="G204" s="35" t="s">
        <v>2609</v>
      </c>
      <c r="H204" s="35" t="s">
        <v>3310</v>
      </c>
      <c r="I204" s="53" t="s">
        <v>106</v>
      </c>
      <c r="J204" s="36" t="s">
        <v>2207</v>
      </c>
      <c r="K204" s="36" t="s">
        <v>3311</v>
      </c>
      <c r="L204" s="37" t="s">
        <v>3476</v>
      </c>
      <c r="M204" s="37" t="s">
        <v>3477</v>
      </c>
      <c r="N204" s="38">
        <v>1594.0</v>
      </c>
      <c r="O204" s="38">
        <v>200.0</v>
      </c>
      <c r="P204" s="36" t="s">
        <v>240</v>
      </c>
      <c r="Q204" s="37" t="s">
        <v>3478</v>
      </c>
      <c r="R204" s="39"/>
      <c r="S204" s="40"/>
      <c r="T204" s="40"/>
      <c r="U204" s="40"/>
      <c r="V204" s="39"/>
      <c r="W204" s="39"/>
      <c r="X204" s="40"/>
      <c r="Y204" s="39"/>
      <c r="Z204" s="40"/>
      <c r="AA204" s="39"/>
      <c r="AB204" s="39"/>
      <c r="AC204" s="39"/>
      <c r="AD204" s="40"/>
      <c r="AE204" s="40"/>
      <c r="AF204" s="40"/>
      <c r="AG204" s="39"/>
      <c r="AH204" s="40"/>
      <c r="AI204" s="40"/>
      <c r="AJ204" s="40"/>
      <c r="AK204" s="41"/>
      <c r="AL204" s="40"/>
      <c r="AM204" s="40"/>
      <c r="AN204" s="40"/>
      <c r="AO204" s="40"/>
      <c r="AP204" s="40"/>
      <c r="AQ204" s="43"/>
      <c r="AR204" s="43"/>
      <c r="AS204" s="43"/>
      <c r="AT204" s="43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56"/>
      <c r="BF204" s="39"/>
      <c r="BG204" s="39"/>
      <c r="BH204" s="39"/>
      <c r="BI204" s="39"/>
      <c r="BJ204" s="39"/>
      <c r="BK204" s="39"/>
      <c r="BL204" s="39"/>
      <c r="BM204" s="39"/>
      <c r="BN204" s="39"/>
    </row>
    <row r="205">
      <c r="A205" s="94"/>
      <c r="B205" s="94" t="s">
        <v>3479</v>
      </c>
      <c r="C205" s="34"/>
      <c r="D205" s="35" t="s">
        <v>64</v>
      </c>
      <c r="E205" s="53" t="s">
        <v>3309</v>
      </c>
      <c r="F205" s="53">
        <v>56.0</v>
      </c>
      <c r="G205" s="35" t="s">
        <v>2609</v>
      </c>
      <c r="H205" s="35" t="s">
        <v>3310</v>
      </c>
      <c r="I205" s="53" t="s">
        <v>106</v>
      </c>
      <c r="J205" s="36" t="s">
        <v>2218</v>
      </c>
      <c r="K205" s="36" t="s">
        <v>3317</v>
      </c>
      <c r="L205" s="37" t="s">
        <v>3480</v>
      </c>
      <c r="M205" s="37" t="s">
        <v>3481</v>
      </c>
      <c r="N205" s="38">
        <v>383.0</v>
      </c>
      <c r="O205" s="38">
        <v>3.0</v>
      </c>
      <c r="P205" s="36" t="s">
        <v>74</v>
      </c>
      <c r="Q205" s="37" t="s">
        <v>3482</v>
      </c>
      <c r="R205" s="39"/>
      <c r="S205" s="40"/>
      <c r="T205" s="40"/>
      <c r="U205" s="40"/>
      <c r="V205" s="39"/>
      <c r="W205" s="39"/>
      <c r="X205" s="40"/>
      <c r="Y205" s="39"/>
      <c r="Z205" s="40"/>
      <c r="AA205" s="39"/>
      <c r="AB205" s="39"/>
      <c r="AC205" s="39"/>
      <c r="AD205" s="40"/>
      <c r="AE205" s="40"/>
      <c r="AF205" s="40"/>
      <c r="AG205" s="39"/>
      <c r="AH205" s="40"/>
      <c r="AI205" s="40"/>
      <c r="AJ205" s="40"/>
      <c r="AK205" s="41"/>
      <c r="AL205" s="40"/>
      <c r="AM205" s="40"/>
      <c r="AN205" s="40"/>
      <c r="AO205" s="40"/>
      <c r="AP205" s="40"/>
      <c r="AQ205" s="43"/>
      <c r="AR205" s="43"/>
      <c r="AS205" s="43"/>
      <c r="AT205" s="43"/>
      <c r="AU205" s="39"/>
      <c r="AV205" s="39"/>
      <c r="AW205" s="35"/>
      <c r="AX205" s="39"/>
      <c r="AY205" s="39"/>
      <c r="AZ205" s="39"/>
      <c r="BA205" s="39"/>
      <c r="BB205" s="39"/>
      <c r="BC205" s="39"/>
      <c r="BD205" s="39"/>
      <c r="BE205" s="56"/>
      <c r="BF205" s="39"/>
      <c r="BG205" s="39"/>
      <c r="BH205" s="39"/>
      <c r="BI205" s="39"/>
      <c r="BJ205" s="39"/>
      <c r="BK205" s="39"/>
      <c r="BL205" s="39"/>
      <c r="BM205" s="39"/>
      <c r="BN205" s="39"/>
    </row>
    <row r="206">
      <c r="A206" s="92" t="s">
        <v>3483</v>
      </c>
      <c r="B206" s="92" t="s">
        <v>3484</v>
      </c>
      <c r="C206" s="81" t="s">
        <v>104</v>
      </c>
      <c r="D206" s="35" t="s">
        <v>64</v>
      </c>
      <c r="E206" s="53" t="s">
        <v>3485</v>
      </c>
      <c r="F206" s="53" t="s">
        <v>3486</v>
      </c>
      <c r="G206" s="35" t="s">
        <v>2609</v>
      </c>
      <c r="H206" s="35" t="s">
        <v>3310</v>
      </c>
      <c r="I206" s="53" t="s">
        <v>106</v>
      </c>
      <c r="J206" s="36" t="s">
        <v>2537</v>
      </c>
      <c r="K206" s="36" t="s">
        <v>3335</v>
      </c>
      <c r="L206" s="37" t="s">
        <v>3487</v>
      </c>
      <c r="M206" s="37" t="s">
        <v>3488</v>
      </c>
      <c r="N206" s="38">
        <v>2827.0</v>
      </c>
      <c r="O206" s="38">
        <v>371.0</v>
      </c>
      <c r="P206" s="36" t="s">
        <v>240</v>
      </c>
      <c r="Q206" s="37" t="s">
        <v>3489</v>
      </c>
      <c r="R206" s="39"/>
      <c r="S206" s="40"/>
      <c r="T206" s="40"/>
      <c r="U206" s="40"/>
      <c r="V206" s="39"/>
      <c r="W206" s="39"/>
      <c r="X206" s="40"/>
      <c r="Y206" s="39"/>
      <c r="Z206" s="40"/>
      <c r="AA206" s="36" t="s">
        <v>2537</v>
      </c>
      <c r="AB206" s="36" t="s">
        <v>3335</v>
      </c>
      <c r="AC206" s="38">
        <v>5.2567835E7</v>
      </c>
      <c r="AD206" s="49" t="s">
        <v>3490</v>
      </c>
      <c r="AE206" s="49" t="s">
        <v>3491</v>
      </c>
      <c r="AF206" s="49" t="s">
        <v>3492</v>
      </c>
      <c r="AG206" s="36" t="s">
        <v>3493</v>
      </c>
      <c r="AH206" s="49" t="s">
        <v>3042</v>
      </c>
      <c r="AI206" s="49" t="s">
        <v>3494</v>
      </c>
      <c r="AJ206" s="49" t="s">
        <v>3495</v>
      </c>
      <c r="AK206" s="50">
        <v>510072.0</v>
      </c>
      <c r="AL206" s="51" t="s">
        <v>3496</v>
      </c>
      <c r="AM206" s="51" t="s">
        <v>3497</v>
      </c>
      <c r="AN206" s="51" t="s">
        <v>3498</v>
      </c>
      <c r="AO206" s="51" t="s">
        <v>3499</v>
      </c>
      <c r="AP206" s="51" t="s">
        <v>3500</v>
      </c>
      <c r="AQ206" s="51" t="s">
        <v>525</v>
      </c>
      <c r="AR206" s="51" t="s">
        <v>3501</v>
      </c>
      <c r="AS206" s="51" t="s">
        <v>3502</v>
      </c>
      <c r="AT206" s="51" t="s">
        <v>132</v>
      </c>
      <c r="AU206" s="36" t="s">
        <v>3503</v>
      </c>
      <c r="AV206" s="36" t="s">
        <v>3504</v>
      </c>
      <c r="AW206" s="39"/>
      <c r="AX206" s="39"/>
      <c r="AY206" s="39"/>
      <c r="AZ206" s="39"/>
      <c r="BA206" s="39"/>
      <c r="BB206" s="39"/>
      <c r="BC206" s="39"/>
      <c r="BD206" s="39"/>
      <c r="BE206" s="56"/>
      <c r="BF206" s="39"/>
      <c r="BG206" s="39"/>
      <c r="BH206" s="39"/>
      <c r="BI206" s="39"/>
      <c r="BJ206" s="39"/>
      <c r="BK206" s="39"/>
      <c r="BL206" s="39"/>
      <c r="BM206" s="39"/>
      <c r="BN206" s="39"/>
    </row>
    <row r="207">
      <c r="A207" s="94"/>
      <c r="B207" s="94" t="s">
        <v>3505</v>
      </c>
      <c r="C207" s="34"/>
      <c r="D207" s="35" t="s">
        <v>64</v>
      </c>
      <c r="E207" s="53" t="s">
        <v>3485</v>
      </c>
      <c r="F207" s="53" t="s">
        <v>3506</v>
      </c>
      <c r="G207" s="35" t="s">
        <v>2609</v>
      </c>
      <c r="H207" s="35" t="s">
        <v>3310</v>
      </c>
      <c r="I207" s="53" t="s">
        <v>106</v>
      </c>
      <c r="J207" s="36" t="s">
        <v>2450</v>
      </c>
      <c r="K207" s="36" t="s">
        <v>3341</v>
      </c>
      <c r="L207" s="37" t="s">
        <v>3507</v>
      </c>
      <c r="M207" s="37" t="s">
        <v>3508</v>
      </c>
      <c r="N207" s="38">
        <v>1319.0</v>
      </c>
      <c r="O207" s="38">
        <v>156.0</v>
      </c>
      <c r="P207" s="36" t="s">
        <v>240</v>
      </c>
      <c r="Q207" s="37" t="s">
        <v>3509</v>
      </c>
      <c r="R207" s="39"/>
      <c r="S207" s="40"/>
      <c r="T207" s="40"/>
      <c r="U207" s="40"/>
      <c r="V207" s="39"/>
      <c r="W207" s="39"/>
      <c r="X207" s="40"/>
      <c r="Y207" s="39"/>
      <c r="Z207" s="40"/>
      <c r="AA207" s="39"/>
      <c r="AB207" s="39"/>
      <c r="AC207" s="39"/>
      <c r="AD207" s="40"/>
      <c r="AE207" s="40"/>
      <c r="AF207" s="40"/>
      <c r="AG207" s="39"/>
      <c r="AH207" s="40"/>
      <c r="AI207" s="40"/>
      <c r="AJ207" s="40"/>
      <c r="AK207" s="41"/>
      <c r="AL207" s="40"/>
      <c r="AM207" s="40"/>
      <c r="AN207" s="40"/>
      <c r="AO207" s="40"/>
      <c r="AP207" s="40"/>
      <c r="AQ207" s="43"/>
      <c r="AR207" s="43"/>
      <c r="AS207" s="43"/>
      <c r="AT207" s="43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56"/>
      <c r="BF207" s="39"/>
      <c r="BG207" s="39"/>
      <c r="BH207" s="39"/>
      <c r="BI207" s="39"/>
      <c r="BJ207" s="39"/>
      <c r="BK207" s="39"/>
      <c r="BL207" s="39"/>
      <c r="BM207" s="39"/>
      <c r="BN207" s="39"/>
    </row>
    <row r="208">
      <c r="A208" s="94"/>
      <c r="B208" s="94" t="s">
        <v>3510</v>
      </c>
      <c r="C208" s="34"/>
      <c r="D208" s="35" t="s">
        <v>64</v>
      </c>
      <c r="E208" s="53" t="s">
        <v>3485</v>
      </c>
      <c r="F208" s="53" t="s">
        <v>3511</v>
      </c>
      <c r="G208" s="35" t="s">
        <v>2609</v>
      </c>
      <c r="H208" s="35" t="s">
        <v>3310</v>
      </c>
      <c r="I208" s="53" t="s">
        <v>106</v>
      </c>
      <c r="J208" s="36" t="s">
        <v>2476</v>
      </c>
      <c r="K208" s="36" t="s">
        <v>3512</v>
      </c>
      <c r="L208" s="37" t="s">
        <v>3513</v>
      </c>
      <c r="M208" s="37" t="s">
        <v>3514</v>
      </c>
      <c r="N208" s="38">
        <v>6844.0</v>
      </c>
      <c r="O208" s="38">
        <v>54.0</v>
      </c>
      <c r="P208" s="36" t="s">
        <v>74</v>
      </c>
      <c r="Q208" s="37" t="s">
        <v>3515</v>
      </c>
      <c r="R208" s="39"/>
      <c r="S208" s="40"/>
      <c r="T208" s="40"/>
      <c r="U208" s="40"/>
      <c r="V208" s="39"/>
      <c r="W208" s="39"/>
      <c r="X208" s="40"/>
      <c r="Y208" s="39"/>
      <c r="Z208" s="40"/>
      <c r="AA208" s="39"/>
      <c r="AB208" s="39"/>
      <c r="AC208" s="39"/>
      <c r="AD208" s="40"/>
      <c r="AE208" s="40"/>
      <c r="AF208" s="40"/>
      <c r="AG208" s="39"/>
      <c r="AH208" s="40"/>
      <c r="AI208" s="40"/>
      <c r="AJ208" s="40"/>
      <c r="AK208" s="41"/>
      <c r="AL208" s="40"/>
      <c r="AM208" s="40"/>
      <c r="AN208" s="40"/>
      <c r="AO208" s="40"/>
      <c r="AP208" s="40"/>
      <c r="AQ208" s="43"/>
      <c r="AR208" s="43"/>
      <c r="AS208" s="43"/>
      <c r="AT208" s="43"/>
      <c r="AU208" s="39"/>
      <c r="AV208" s="39"/>
      <c r="AW208" s="35"/>
      <c r="AX208" s="39"/>
      <c r="AY208" s="39"/>
      <c r="AZ208" s="39"/>
      <c r="BA208" s="39"/>
      <c r="BB208" s="39"/>
      <c r="BC208" s="39"/>
      <c r="BD208" s="39"/>
      <c r="BE208" s="56"/>
      <c r="BF208" s="39"/>
      <c r="BG208" s="39"/>
      <c r="BH208" s="39"/>
      <c r="BI208" s="39"/>
      <c r="BJ208" s="39"/>
      <c r="BK208" s="39"/>
      <c r="BL208" s="39"/>
      <c r="BM208" s="39"/>
      <c r="BN208" s="39"/>
    </row>
    <row r="209">
      <c r="A209" s="94"/>
      <c r="B209" s="94" t="s">
        <v>3516</v>
      </c>
      <c r="C209" s="34"/>
      <c r="D209" s="35" t="s">
        <v>64</v>
      </c>
      <c r="E209" s="53" t="s">
        <v>3517</v>
      </c>
      <c r="F209" s="53">
        <v>1.0</v>
      </c>
      <c r="G209" s="35" t="s">
        <v>2609</v>
      </c>
      <c r="H209" s="35" t="s">
        <v>3310</v>
      </c>
      <c r="I209" s="53" t="s">
        <v>106</v>
      </c>
      <c r="J209" s="36" t="s">
        <v>2021</v>
      </c>
      <c r="K209" s="36" t="s">
        <v>3378</v>
      </c>
      <c r="L209" s="37" t="s">
        <v>3518</v>
      </c>
      <c r="M209" s="37" t="s">
        <v>3519</v>
      </c>
      <c r="N209" s="38">
        <v>442.0</v>
      </c>
      <c r="O209" s="38">
        <v>56.0</v>
      </c>
      <c r="P209" s="36" t="s">
        <v>240</v>
      </c>
      <c r="Q209" s="37" t="s">
        <v>3520</v>
      </c>
      <c r="R209" s="39"/>
      <c r="S209" s="40"/>
      <c r="T209" s="40"/>
      <c r="U209" s="40"/>
      <c r="V209" s="39"/>
      <c r="W209" s="39"/>
      <c r="X209" s="40"/>
      <c r="Y209" s="39"/>
      <c r="Z209" s="40"/>
      <c r="AA209" s="39"/>
      <c r="AB209" s="39"/>
      <c r="AC209" s="39"/>
      <c r="AD209" s="40"/>
      <c r="AE209" s="40"/>
      <c r="AF209" s="40"/>
      <c r="AG209" s="39"/>
      <c r="AH209" s="40"/>
      <c r="AI209" s="40"/>
      <c r="AJ209" s="40"/>
      <c r="AK209" s="41"/>
      <c r="AL209" s="40"/>
      <c r="AM209" s="40"/>
      <c r="AN209" s="40"/>
      <c r="AO209" s="40"/>
      <c r="AP209" s="40"/>
      <c r="AQ209" s="43"/>
      <c r="AR209" s="43"/>
      <c r="AS209" s="43"/>
      <c r="AT209" s="43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56"/>
      <c r="BF209" s="39"/>
      <c r="BG209" s="39"/>
      <c r="BH209" s="39"/>
      <c r="BI209" s="39"/>
      <c r="BJ209" s="39"/>
      <c r="BK209" s="39"/>
      <c r="BL209" s="39"/>
      <c r="BM209" s="39"/>
      <c r="BN209" s="39"/>
    </row>
    <row r="210">
      <c r="A210" s="92" t="s">
        <v>3521</v>
      </c>
      <c r="B210" s="92" t="s">
        <v>3522</v>
      </c>
      <c r="C210" s="81" t="s">
        <v>741</v>
      </c>
      <c r="D210" s="35" t="s">
        <v>64</v>
      </c>
      <c r="E210" s="53" t="s">
        <v>3517</v>
      </c>
      <c r="F210" s="53">
        <v>2.0</v>
      </c>
      <c r="G210" s="35" t="s">
        <v>2609</v>
      </c>
      <c r="H210" s="35" t="s">
        <v>3310</v>
      </c>
      <c r="I210" s="53" t="s">
        <v>69</v>
      </c>
      <c r="J210" s="36" t="s">
        <v>2033</v>
      </c>
      <c r="K210" s="36" t="s">
        <v>3383</v>
      </c>
      <c r="L210" s="37" t="s">
        <v>3523</v>
      </c>
      <c r="M210" s="37" t="s">
        <v>3524</v>
      </c>
      <c r="N210" s="38">
        <v>4710.0</v>
      </c>
      <c r="O210" s="38">
        <v>623.0</v>
      </c>
      <c r="P210" s="36" t="s">
        <v>240</v>
      </c>
      <c r="Q210" s="37" t="s">
        <v>3525</v>
      </c>
      <c r="R210" s="39"/>
      <c r="S210" s="40"/>
      <c r="T210" s="40"/>
      <c r="U210" s="40"/>
      <c r="V210" s="39"/>
      <c r="W210" s="39"/>
      <c r="X210" s="40"/>
      <c r="Y210" s="39"/>
      <c r="Z210" s="40"/>
      <c r="AA210" s="36" t="s">
        <v>2033</v>
      </c>
      <c r="AB210" s="36" t="s">
        <v>3383</v>
      </c>
      <c r="AC210" s="38">
        <v>3.9360897E7</v>
      </c>
      <c r="AD210" s="49" t="s">
        <v>3526</v>
      </c>
      <c r="AE210" s="49" t="s">
        <v>3527</v>
      </c>
      <c r="AF210" s="49" t="s">
        <v>3528</v>
      </c>
      <c r="AG210" s="36" t="s">
        <v>3529</v>
      </c>
      <c r="AH210" s="49" t="s">
        <v>3530</v>
      </c>
      <c r="AI210" s="49" t="s">
        <v>3531</v>
      </c>
      <c r="AJ210" s="49" t="s">
        <v>3532</v>
      </c>
      <c r="AK210" s="50">
        <v>518883.0</v>
      </c>
      <c r="AL210" s="51" t="s">
        <v>3533</v>
      </c>
      <c r="AM210" s="51" t="s">
        <v>3534</v>
      </c>
      <c r="AN210" s="51" t="s">
        <v>3535</v>
      </c>
      <c r="AO210" s="51" t="s">
        <v>3536</v>
      </c>
      <c r="AP210" s="51" t="s">
        <v>3537</v>
      </c>
      <c r="AQ210" s="51" t="s">
        <v>940</v>
      </c>
      <c r="AR210" s="51" t="s">
        <v>3538</v>
      </c>
      <c r="AS210" s="51" t="s">
        <v>3539</v>
      </c>
      <c r="AT210" s="51" t="s">
        <v>132</v>
      </c>
      <c r="AU210" s="36" t="s">
        <v>3540</v>
      </c>
      <c r="AV210" s="36" t="s">
        <v>3541</v>
      </c>
      <c r="AW210" s="39"/>
      <c r="AX210" s="39"/>
      <c r="AY210" s="39"/>
      <c r="AZ210" s="39"/>
      <c r="BA210" s="39"/>
      <c r="BB210" s="39"/>
      <c r="BC210" s="39"/>
      <c r="BD210" s="39"/>
      <c r="BE210" s="56"/>
      <c r="BF210" s="39"/>
      <c r="BG210" s="39"/>
      <c r="BH210" s="39"/>
      <c r="BI210" s="39"/>
      <c r="BJ210" s="39"/>
      <c r="BK210" s="39"/>
      <c r="BL210" s="39"/>
      <c r="BM210" s="39"/>
      <c r="BN210" s="39"/>
    </row>
    <row r="211">
      <c r="A211" s="94"/>
      <c r="B211" s="94" t="s">
        <v>3542</v>
      </c>
      <c r="C211" s="34"/>
      <c r="D211" s="35" t="s">
        <v>64</v>
      </c>
      <c r="E211" s="53" t="s">
        <v>3517</v>
      </c>
      <c r="F211" s="53">
        <v>3.0</v>
      </c>
      <c r="G211" s="35" t="s">
        <v>2609</v>
      </c>
      <c r="H211" s="35" t="s">
        <v>3310</v>
      </c>
      <c r="I211" s="53" t="s">
        <v>69</v>
      </c>
      <c r="J211" s="36" t="s">
        <v>2058</v>
      </c>
      <c r="K211" s="36" t="s">
        <v>3388</v>
      </c>
      <c r="L211" s="37" t="s">
        <v>3543</v>
      </c>
      <c r="M211" s="37" t="s">
        <v>3544</v>
      </c>
      <c r="N211" s="38">
        <v>3198.0</v>
      </c>
      <c r="O211" s="38">
        <v>407.0</v>
      </c>
      <c r="P211" s="36" t="s">
        <v>240</v>
      </c>
      <c r="Q211" s="37" t="s">
        <v>3545</v>
      </c>
      <c r="R211" s="39"/>
      <c r="S211" s="40"/>
      <c r="T211" s="40"/>
      <c r="U211" s="40"/>
      <c r="V211" s="39"/>
      <c r="W211" s="39"/>
      <c r="X211" s="40"/>
      <c r="Y211" s="39"/>
      <c r="Z211" s="40"/>
      <c r="AA211" s="39"/>
      <c r="AB211" s="39"/>
      <c r="AC211" s="39"/>
      <c r="AD211" s="40"/>
      <c r="AE211" s="40"/>
      <c r="AF211" s="40"/>
      <c r="AG211" s="39"/>
      <c r="AH211" s="40"/>
      <c r="AI211" s="40"/>
      <c r="AJ211" s="40"/>
      <c r="AK211" s="41"/>
      <c r="AL211" s="40"/>
      <c r="AM211" s="40"/>
      <c r="AN211" s="40"/>
      <c r="AO211" s="40"/>
      <c r="AP211" s="40"/>
      <c r="AQ211" s="43"/>
      <c r="AR211" s="43"/>
      <c r="AS211" s="43"/>
      <c r="AT211" s="43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56"/>
      <c r="BF211" s="39"/>
      <c r="BG211" s="39"/>
      <c r="BH211" s="39"/>
      <c r="BI211" s="39"/>
      <c r="BJ211" s="39"/>
      <c r="BK211" s="39"/>
      <c r="BL211" s="39"/>
      <c r="BM211" s="39"/>
      <c r="BN211" s="39"/>
    </row>
    <row r="212">
      <c r="A212" s="92" t="s">
        <v>3546</v>
      </c>
      <c r="B212" s="92" t="s">
        <v>3547</v>
      </c>
      <c r="C212" s="81" t="s">
        <v>2724</v>
      </c>
      <c r="D212" s="35" t="s">
        <v>64</v>
      </c>
      <c r="E212" s="53" t="s">
        <v>3548</v>
      </c>
      <c r="F212" s="53">
        <v>1.0</v>
      </c>
      <c r="G212" s="35" t="s">
        <v>2609</v>
      </c>
      <c r="H212" s="35" t="s">
        <v>3310</v>
      </c>
      <c r="I212" s="53" t="s">
        <v>69</v>
      </c>
      <c r="J212" s="36" t="s">
        <v>2081</v>
      </c>
      <c r="K212" s="36" t="s">
        <v>3393</v>
      </c>
      <c r="L212" s="37" t="s">
        <v>3549</v>
      </c>
      <c r="M212" s="37" t="s">
        <v>3550</v>
      </c>
      <c r="N212" s="38">
        <v>3029.0</v>
      </c>
      <c r="O212" s="38">
        <v>397.0</v>
      </c>
      <c r="P212" s="36" t="s">
        <v>240</v>
      </c>
      <c r="Q212" s="37" t="s">
        <v>3551</v>
      </c>
      <c r="R212" s="39"/>
      <c r="S212" s="40"/>
      <c r="T212" s="40"/>
      <c r="U212" s="40"/>
      <c r="V212" s="39"/>
      <c r="W212" s="39"/>
      <c r="X212" s="40"/>
      <c r="Y212" s="39"/>
      <c r="Z212" s="40"/>
      <c r="AA212" s="36" t="s">
        <v>2081</v>
      </c>
      <c r="AB212" s="36" t="s">
        <v>3393</v>
      </c>
      <c r="AC212" s="38">
        <v>4.8458956E7</v>
      </c>
      <c r="AD212" s="49" t="s">
        <v>3552</v>
      </c>
      <c r="AE212" s="49" t="s">
        <v>3553</v>
      </c>
      <c r="AF212" s="49" t="s">
        <v>3554</v>
      </c>
      <c r="AG212" s="36" t="s">
        <v>1621</v>
      </c>
      <c r="AH212" s="49" t="s">
        <v>3555</v>
      </c>
      <c r="AI212" s="49" t="s">
        <v>3556</v>
      </c>
      <c r="AJ212" s="49" t="s">
        <v>3557</v>
      </c>
      <c r="AK212" s="50">
        <v>489306.0</v>
      </c>
      <c r="AL212" s="51" t="s">
        <v>3558</v>
      </c>
      <c r="AM212" s="51" t="s">
        <v>3559</v>
      </c>
      <c r="AN212" s="51" t="s">
        <v>3560</v>
      </c>
      <c r="AO212" s="51" t="s">
        <v>3561</v>
      </c>
      <c r="AP212" s="51" t="s">
        <v>3562</v>
      </c>
      <c r="AQ212" s="51" t="s">
        <v>525</v>
      </c>
      <c r="AR212" s="51" t="s">
        <v>3563</v>
      </c>
      <c r="AS212" s="51" t="s">
        <v>3564</v>
      </c>
      <c r="AT212" s="51" t="s">
        <v>132</v>
      </c>
      <c r="AU212" s="36" t="s">
        <v>943</v>
      </c>
      <c r="AV212" s="36" t="s">
        <v>944</v>
      </c>
      <c r="AW212" s="39"/>
      <c r="AX212" s="39"/>
      <c r="AY212" s="39"/>
      <c r="AZ212" s="39"/>
      <c r="BA212" s="39"/>
      <c r="BB212" s="39"/>
      <c r="BC212" s="39"/>
      <c r="BD212" s="39"/>
      <c r="BE212" s="56"/>
      <c r="BF212" s="39"/>
      <c r="BG212" s="39"/>
      <c r="BH212" s="39"/>
      <c r="BI212" s="39"/>
      <c r="BJ212" s="39"/>
      <c r="BK212" s="39"/>
      <c r="BL212" s="39"/>
      <c r="BM212" s="39"/>
      <c r="BN212" s="39"/>
    </row>
    <row r="213">
      <c r="A213" s="92" t="s">
        <v>3565</v>
      </c>
      <c r="B213" s="92" t="s">
        <v>3566</v>
      </c>
      <c r="C213" s="34"/>
      <c r="D213" s="35" t="s">
        <v>64</v>
      </c>
      <c r="E213" s="53" t="s">
        <v>3548</v>
      </c>
      <c r="F213" s="53">
        <v>2.0</v>
      </c>
      <c r="G213" s="35" t="s">
        <v>2609</v>
      </c>
      <c r="H213" s="35" t="s">
        <v>3310</v>
      </c>
      <c r="I213" s="53" t="s">
        <v>69</v>
      </c>
      <c r="J213" s="36" t="s">
        <v>2094</v>
      </c>
      <c r="K213" s="36" t="s">
        <v>3399</v>
      </c>
      <c r="L213" s="37" t="s">
        <v>3567</v>
      </c>
      <c r="M213" s="37" t="s">
        <v>3568</v>
      </c>
      <c r="N213" s="38">
        <v>4024.0</v>
      </c>
      <c r="O213" s="38">
        <v>495.0</v>
      </c>
      <c r="P213" s="36" t="s">
        <v>240</v>
      </c>
      <c r="Q213" s="37" t="s">
        <v>3569</v>
      </c>
      <c r="R213" s="39"/>
      <c r="S213" s="40"/>
      <c r="T213" s="40"/>
      <c r="U213" s="40"/>
      <c r="V213" s="39"/>
      <c r="W213" s="39"/>
      <c r="X213" s="40"/>
      <c r="Y213" s="39"/>
      <c r="Z213" s="40"/>
      <c r="AA213" s="36" t="s">
        <v>2094</v>
      </c>
      <c r="AB213" s="36" t="s">
        <v>3399</v>
      </c>
      <c r="AC213" s="38">
        <v>4.2040796E7</v>
      </c>
      <c r="AD213" s="49" t="s">
        <v>3570</v>
      </c>
      <c r="AE213" s="49" t="s">
        <v>3571</v>
      </c>
      <c r="AF213" s="49" t="s">
        <v>3572</v>
      </c>
      <c r="AG213" s="36" t="s">
        <v>1621</v>
      </c>
      <c r="AH213" s="49" t="s">
        <v>3573</v>
      </c>
      <c r="AI213" s="49" t="s">
        <v>3574</v>
      </c>
      <c r="AJ213" s="49" t="s">
        <v>3575</v>
      </c>
      <c r="AK213" s="50">
        <v>237189.0</v>
      </c>
      <c r="AL213" s="51" t="s">
        <v>3576</v>
      </c>
      <c r="AM213" s="51" t="s">
        <v>3577</v>
      </c>
      <c r="AN213" s="51" t="s">
        <v>3578</v>
      </c>
      <c r="AO213" s="37" t="s">
        <v>271</v>
      </c>
      <c r="AP213" s="37" t="s">
        <v>271</v>
      </c>
      <c r="AQ213" s="51" t="s">
        <v>3579</v>
      </c>
      <c r="AR213" s="51" t="s">
        <v>3580</v>
      </c>
      <c r="AS213" s="51" t="s">
        <v>3581</v>
      </c>
      <c r="AT213" s="58" t="s">
        <v>3582</v>
      </c>
      <c r="AU213" s="36" t="s">
        <v>3583</v>
      </c>
      <c r="AV213" s="36" t="s">
        <v>3584</v>
      </c>
      <c r="AW213" s="39"/>
      <c r="AX213" s="39"/>
      <c r="AY213" s="39"/>
      <c r="AZ213" s="39"/>
      <c r="BA213" s="39"/>
      <c r="BB213" s="39"/>
      <c r="BC213" s="39"/>
      <c r="BD213" s="39"/>
      <c r="BE213" s="56"/>
      <c r="BF213" s="39"/>
      <c r="BG213" s="39"/>
      <c r="BH213" s="39"/>
      <c r="BI213" s="39"/>
      <c r="BJ213" s="39"/>
      <c r="BK213" s="39"/>
      <c r="BL213" s="39"/>
      <c r="BM213" s="39"/>
      <c r="BN213" s="39"/>
    </row>
    <row r="214">
      <c r="A214" s="92" t="s">
        <v>3585</v>
      </c>
      <c r="B214" s="92" t="s">
        <v>3586</v>
      </c>
      <c r="C214" s="81" t="s">
        <v>477</v>
      </c>
      <c r="D214" s="35" t="s">
        <v>64</v>
      </c>
      <c r="E214" s="53" t="s">
        <v>3548</v>
      </c>
      <c r="F214" s="53">
        <v>3.0</v>
      </c>
      <c r="G214" s="35" t="s">
        <v>2609</v>
      </c>
      <c r="H214" s="35" t="s">
        <v>3310</v>
      </c>
      <c r="I214" s="53" t="s">
        <v>69</v>
      </c>
      <c r="J214" s="36" t="s">
        <v>2120</v>
      </c>
      <c r="K214" s="36" t="s">
        <v>3419</v>
      </c>
      <c r="L214" s="37" t="s">
        <v>3587</v>
      </c>
      <c r="M214" s="37" t="s">
        <v>3588</v>
      </c>
      <c r="N214" s="38">
        <v>4862.0</v>
      </c>
      <c r="O214" s="38">
        <v>650.0</v>
      </c>
      <c r="P214" s="36" t="s">
        <v>240</v>
      </c>
      <c r="Q214" s="37" t="s">
        <v>3589</v>
      </c>
      <c r="R214" s="39"/>
      <c r="S214" s="40"/>
      <c r="T214" s="40"/>
      <c r="U214" s="40"/>
      <c r="V214" s="39"/>
      <c r="W214" s="39"/>
      <c r="X214" s="40"/>
      <c r="Y214" s="39"/>
      <c r="Z214" s="40"/>
      <c r="AA214" s="36" t="s">
        <v>2120</v>
      </c>
      <c r="AB214" s="36" t="s">
        <v>3419</v>
      </c>
      <c r="AC214" s="38">
        <v>4.5806553E7</v>
      </c>
      <c r="AD214" s="49" t="s">
        <v>3590</v>
      </c>
      <c r="AE214" s="49" t="s">
        <v>3591</v>
      </c>
      <c r="AF214" s="49" t="s">
        <v>3592</v>
      </c>
      <c r="AG214" s="36" t="s">
        <v>3593</v>
      </c>
      <c r="AH214" s="49" t="s">
        <v>3594</v>
      </c>
      <c r="AI214" s="49" t="s">
        <v>3595</v>
      </c>
      <c r="AJ214" s="49" t="s">
        <v>3596</v>
      </c>
      <c r="AK214" s="50">
        <v>470723.0</v>
      </c>
      <c r="AL214" s="51" t="s">
        <v>3597</v>
      </c>
      <c r="AM214" s="51" t="s">
        <v>3598</v>
      </c>
      <c r="AN214" s="51" t="s">
        <v>3599</v>
      </c>
      <c r="AO214" s="51" t="s">
        <v>3600</v>
      </c>
      <c r="AP214" s="51" t="s">
        <v>3601</v>
      </c>
      <c r="AQ214" s="51" t="s">
        <v>3602</v>
      </c>
      <c r="AR214" s="51" t="s">
        <v>3603</v>
      </c>
      <c r="AS214" s="51" t="s">
        <v>3604</v>
      </c>
      <c r="AT214" s="51" t="s">
        <v>132</v>
      </c>
      <c r="AU214" s="36" t="s">
        <v>3605</v>
      </c>
      <c r="AV214" s="36" t="s">
        <v>3606</v>
      </c>
      <c r="AW214" s="39"/>
      <c r="AX214" s="39"/>
      <c r="AY214" s="39"/>
      <c r="AZ214" s="39"/>
      <c r="BA214" s="39"/>
      <c r="BB214" s="39"/>
      <c r="BC214" s="39"/>
      <c r="BD214" s="39"/>
      <c r="BE214" s="56"/>
      <c r="BF214" s="39"/>
      <c r="BG214" s="39"/>
      <c r="BH214" s="39"/>
      <c r="BI214" s="39"/>
      <c r="BJ214" s="39"/>
      <c r="BK214" s="39"/>
      <c r="BL214" s="39"/>
      <c r="BM214" s="39"/>
      <c r="BN214" s="39"/>
    </row>
    <row r="215">
      <c r="A215" s="94"/>
      <c r="B215" s="94" t="s">
        <v>3607</v>
      </c>
      <c r="C215" s="34"/>
      <c r="D215" s="35" t="s">
        <v>64</v>
      </c>
      <c r="E215" s="53" t="s">
        <v>3548</v>
      </c>
      <c r="F215" s="53">
        <v>7.0</v>
      </c>
      <c r="G215" s="35" t="s">
        <v>2609</v>
      </c>
      <c r="H215" s="35" t="s">
        <v>3310</v>
      </c>
      <c r="I215" s="53" t="s">
        <v>69</v>
      </c>
      <c r="J215" s="36" t="s">
        <v>2133</v>
      </c>
      <c r="K215" s="36" t="s">
        <v>3425</v>
      </c>
      <c r="L215" s="37" t="s">
        <v>3608</v>
      </c>
      <c r="M215" s="37" t="s">
        <v>3609</v>
      </c>
      <c r="N215" s="38">
        <v>2993.0</v>
      </c>
      <c r="O215" s="38">
        <v>37.0</v>
      </c>
      <c r="P215" s="36" t="s">
        <v>74</v>
      </c>
      <c r="Q215" s="37" t="s">
        <v>3610</v>
      </c>
      <c r="R215" s="39"/>
      <c r="S215" s="40"/>
      <c r="T215" s="40"/>
      <c r="U215" s="40"/>
      <c r="V215" s="39"/>
      <c r="W215" s="39"/>
      <c r="X215" s="40"/>
      <c r="Y215" s="39"/>
      <c r="Z215" s="40"/>
      <c r="AA215" s="39"/>
      <c r="AB215" s="39"/>
      <c r="AC215" s="39"/>
      <c r="AD215" s="40"/>
      <c r="AE215" s="40"/>
      <c r="AF215" s="40"/>
      <c r="AG215" s="39"/>
      <c r="AH215" s="40"/>
      <c r="AI215" s="40"/>
      <c r="AJ215" s="40"/>
      <c r="AK215" s="41"/>
      <c r="AL215" s="40"/>
      <c r="AM215" s="40"/>
      <c r="AN215" s="40"/>
      <c r="AO215" s="40"/>
      <c r="AP215" s="40"/>
      <c r="AQ215" s="43"/>
      <c r="AR215" s="43"/>
      <c r="AS215" s="43"/>
      <c r="AT215" s="43"/>
      <c r="AU215" s="39"/>
      <c r="AV215" s="39"/>
      <c r="AW215" s="35"/>
      <c r="AX215" s="39"/>
      <c r="AY215" s="39"/>
      <c r="AZ215" s="39"/>
      <c r="BA215" s="39"/>
      <c r="BB215" s="39"/>
      <c r="BC215" s="39"/>
      <c r="BD215" s="39"/>
      <c r="BE215" s="56"/>
      <c r="BF215" s="39"/>
      <c r="BG215" s="39"/>
      <c r="BH215" s="39"/>
      <c r="BI215" s="39"/>
      <c r="BJ215" s="39"/>
      <c r="BK215" s="39"/>
      <c r="BL215" s="39"/>
      <c r="BM215" s="39"/>
      <c r="BN215" s="39"/>
    </row>
    <row r="216">
      <c r="A216" s="92" t="s">
        <v>3611</v>
      </c>
      <c r="B216" s="92" t="s">
        <v>3612</v>
      </c>
      <c r="C216" s="81" t="s">
        <v>163</v>
      </c>
      <c r="D216" s="35" t="s">
        <v>64</v>
      </c>
      <c r="E216" s="53" t="s">
        <v>3548</v>
      </c>
      <c r="F216" s="53" t="s">
        <v>3613</v>
      </c>
      <c r="G216" s="35" t="s">
        <v>2609</v>
      </c>
      <c r="H216" s="35" t="s">
        <v>3310</v>
      </c>
      <c r="I216" s="53" t="s">
        <v>69</v>
      </c>
      <c r="J216" s="36" t="s">
        <v>2146</v>
      </c>
      <c r="K216" s="36" t="s">
        <v>3430</v>
      </c>
      <c r="L216" s="37" t="s">
        <v>3614</v>
      </c>
      <c r="M216" s="37" t="s">
        <v>3615</v>
      </c>
      <c r="N216" s="38">
        <v>8533.0</v>
      </c>
      <c r="O216" s="38">
        <v>1067.0</v>
      </c>
      <c r="P216" s="36" t="s">
        <v>240</v>
      </c>
      <c r="Q216" s="37" t="s">
        <v>3616</v>
      </c>
      <c r="R216" s="39"/>
      <c r="S216" s="40"/>
      <c r="T216" s="40"/>
      <c r="U216" s="40"/>
      <c r="V216" s="39"/>
      <c r="W216" s="39"/>
      <c r="X216" s="40"/>
      <c r="Y216" s="39"/>
      <c r="Z216" s="40"/>
      <c r="AA216" s="36" t="s">
        <v>2146</v>
      </c>
      <c r="AB216" s="36" t="s">
        <v>3430</v>
      </c>
      <c r="AC216" s="38">
        <v>5.1743563E7</v>
      </c>
      <c r="AD216" s="49" t="s">
        <v>3617</v>
      </c>
      <c r="AE216" s="49" t="s">
        <v>3618</v>
      </c>
      <c r="AF216" s="49" t="s">
        <v>3619</v>
      </c>
      <c r="AG216" s="36" t="s">
        <v>3620</v>
      </c>
      <c r="AH216" s="49" t="s">
        <v>201</v>
      </c>
      <c r="AI216" s="49" t="s">
        <v>3621</v>
      </c>
      <c r="AJ216" s="49" t="s">
        <v>3622</v>
      </c>
      <c r="AK216" s="50">
        <v>414074.0</v>
      </c>
      <c r="AL216" s="51" t="s">
        <v>3623</v>
      </c>
      <c r="AM216" s="51" t="s">
        <v>3624</v>
      </c>
      <c r="AN216" s="51" t="s">
        <v>3625</v>
      </c>
      <c r="AO216" s="37" t="s">
        <v>271</v>
      </c>
      <c r="AP216" s="37" t="s">
        <v>271</v>
      </c>
      <c r="AQ216" s="51" t="s">
        <v>2780</v>
      </c>
      <c r="AR216" s="51" t="s">
        <v>3626</v>
      </c>
      <c r="AS216" s="51" t="s">
        <v>3627</v>
      </c>
      <c r="AT216" s="51" t="s">
        <v>132</v>
      </c>
      <c r="AU216" s="36" t="s">
        <v>3628</v>
      </c>
      <c r="AV216" s="36" t="s">
        <v>3629</v>
      </c>
      <c r="AW216" s="39"/>
      <c r="AX216" s="39"/>
      <c r="AY216" s="39"/>
      <c r="AZ216" s="39"/>
      <c r="BA216" s="39"/>
      <c r="BB216" s="39"/>
      <c r="BC216" s="39"/>
      <c r="BD216" s="39"/>
      <c r="BE216" s="56"/>
      <c r="BF216" s="39"/>
      <c r="BG216" s="39"/>
      <c r="BH216" s="39"/>
      <c r="BI216" s="39"/>
      <c r="BJ216" s="39"/>
      <c r="BK216" s="39"/>
      <c r="BL216" s="39"/>
      <c r="BM216" s="39"/>
      <c r="BN216" s="39"/>
    </row>
    <row r="217">
      <c r="A217" s="94"/>
      <c r="B217" s="94" t="s">
        <v>3630</v>
      </c>
      <c r="C217" s="34"/>
      <c r="D217" s="35" t="s">
        <v>64</v>
      </c>
      <c r="E217" s="53" t="s">
        <v>3548</v>
      </c>
      <c r="F217" s="53">
        <v>12.0</v>
      </c>
      <c r="G217" s="35" t="s">
        <v>2609</v>
      </c>
      <c r="H217" s="35" t="s">
        <v>3310</v>
      </c>
      <c r="I217" s="53" t="s">
        <v>106</v>
      </c>
      <c r="J217" s="36" t="s">
        <v>2158</v>
      </c>
      <c r="K217" s="36" t="s">
        <v>3436</v>
      </c>
      <c r="L217" s="37" t="s">
        <v>3631</v>
      </c>
      <c r="M217" s="37" t="s">
        <v>3632</v>
      </c>
      <c r="N217" s="38">
        <v>605.0</v>
      </c>
      <c r="O217" s="38">
        <v>85.0</v>
      </c>
      <c r="P217" s="36" t="s">
        <v>240</v>
      </c>
      <c r="Q217" s="37" t="s">
        <v>3633</v>
      </c>
      <c r="R217" s="39"/>
      <c r="S217" s="40"/>
      <c r="T217" s="40"/>
      <c r="U217" s="40"/>
      <c r="V217" s="39"/>
      <c r="W217" s="39"/>
      <c r="X217" s="40"/>
      <c r="Y217" s="39"/>
      <c r="Z217" s="40"/>
      <c r="AA217" s="39"/>
      <c r="AB217" s="39"/>
      <c r="AC217" s="39"/>
      <c r="AD217" s="40"/>
      <c r="AE217" s="40"/>
      <c r="AF217" s="40"/>
      <c r="AG217" s="39"/>
      <c r="AH217" s="40"/>
      <c r="AI217" s="40"/>
      <c r="AJ217" s="40"/>
      <c r="AK217" s="41"/>
      <c r="AL217" s="40"/>
      <c r="AM217" s="40"/>
      <c r="AN217" s="40"/>
      <c r="AO217" s="40"/>
      <c r="AP217" s="40"/>
      <c r="AQ217" s="43"/>
      <c r="AR217" s="43"/>
      <c r="AS217" s="43"/>
      <c r="AT217" s="43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56"/>
      <c r="BF217" s="39"/>
      <c r="BG217" s="39"/>
      <c r="BH217" s="39"/>
      <c r="BI217" s="39"/>
      <c r="BJ217" s="39"/>
      <c r="BK217" s="39"/>
      <c r="BL217" s="39"/>
      <c r="BM217" s="39"/>
      <c r="BN217" s="39"/>
    </row>
    <row r="218">
      <c r="A218" s="94"/>
      <c r="B218" s="94" t="s">
        <v>3634</v>
      </c>
      <c r="C218" s="34"/>
      <c r="D218" s="35" t="s">
        <v>64</v>
      </c>
      <c r="E218" s="53" t="s">
        <v>3635</v>
      </c>
      <c r="F218" s="53">
        <v>1.0</v>
      </c>
      <c r="G218" s="35" t="s">
        <v>2609</v>
      </c>
      <c r="H218" s="35" t="s">
        <v>3636</v>
      </c>
      <c r="I218" s="53" t="s">
        <v>106</v>
      </c>
      <c r="J218" s="36" t="s">
        <v>3637</v>
      </c>
      <c r="K218" s="36" t="s">
        <v>3638</v>
      </c>
      <c r="L218" s="37" t="s">
        <v>3639</v>
      </c>
      <c r="M218" s="37" t="s">
        <v>3640</v>
      </c>
      <c r="N218" s="38">
        <v>471.0</v>
      </c>
      <c r="O218" s="38">
        <v>3.0</v>
      </c>
      <c r="P218" s="36" t="s">
        <v>74</v>
      </c>
      <c r="Q218" s="37" t="s">
        <v>3641</v>
      </c>
      <c r="R218" s="39"/>
      <c r="S218" s="40"/>
      <c r="T218" s="40"/>
      <c r="U218" s="40"/>
      <c r="V218" s="39"/>
      <c r="W218" s="39"/>
      <c r="X218" s="40"/>
      <c r="Y218" s="39"/>
      <c r="Z218" s="40"/>
      <c r="AA218" s="39"/>
      <c r="AB218" s="39"/>
      <c r="AC218" s="39"/>
      <c r="AD218" s="40"/>
      <c r="AE218" s="40"/>
      <c r="AF218" s="40"/>
      <c r="AG218" s="39"/>
      <c r="AH218" s="40"/>
      <c r="AI218" s="40"/>
      <c r="AJ218" s="40"/>
      <c r="AK218" s="41"/>
      <c r="AL218" s="40"/>
      <c r="AM218" s="40"/>
      <c r="AN218" s="40"/>
      <c r="AO218" s="40"/>
      <c r="AP218" s="40"/>
      <c r="AQ218" s="43"/>
      <c r="AR218" s="43"/>
      <c r="AS218" s="43"/>
      <c r="AT218" s="43"/>
      <c r="AU218" s="39"/>
      <c r="AV218" s="39"/>
      <c r="AW218" s="35"/>
      <c r="AX218" s="39"/>
      <c r="AY218" s="39"/>
      <c r="AZ218" s="39"/>
      <c r="BA218" s="39"/>
      <c r="BB218" s="39"/>
      <c r="BC218" s="39"/>
      <c r="BD218" s="39"/>
      <c r="BE218" s="56"/>
      <c r="BF218" s="39"/>
      <c r="BG218" s="39"/>
      <c r="BH218" s="39"/>
      <c r="BI218" s="39"/>
      <c r="BJ218" s="39"/>
      <c r="BK218" s="39"/>
      <c r="BL218" s="39"/>
      <c r="BM218" s="39"/>
      <c r="BN218" s="39"/>
    </row>
    <row r="219">
      <c r="A219" s="92" t="s">
        <v>3642</v>
      </c>
      <c r="B219" s="92" t="s">
        <v>3643</v>
      </c>
      <c r="C219" s="81" t="s">
        <v>422</v>
      </c>
      <c r="D219" s="35" t="s">
        <v>64</v>
      </c>
      <c r="E219" s="53" t="s">
        <v>3635</v>
      </c>
      <c r="F219" s="53">
        <v>2.0</v>
      </c>
      <c r="G219" s="35" t="s">
        <v>2609</v>
      </c>
      <c r="H219" s="35" t="s">
        <v>3636</v>
      </c>
      <c r="I219" s="53" t="s">
        <v>106</v>
      </c>
      <c r="J219" s="36" t="s">
        <v>3638</v>
      </c>
      <c r="K219" s="36" t="s">
        <v>3644</v>
      </c>
      <c r="L219" s="37" t="s">
        <v>3645</v>
      </c>
      <c r="M219" s="37" t="s">
        <v>3646</v>
      </c>
      <c r="N219" s="38">
        <v>6022.0</v>
      </c>
      <c r="O219" s="38">
        <v>775.0</v>
      </c>
      <c r="P219" s="36" t="s">
        <v>240</v>
      </c>
      <c r="Q219" s="37" t="s">
        <v>3647</v>
      </c>
      <c r="R219" s="39"/>
      <c r="S219" s="40"/>
      <c r="T219" s="40"/>
      <c r="U219" s="40"/>
      <c r="V219" s="39"/>
      <c r="W219" s="39"/>
      <c r="X219" s="40"/>
      <c r="Y219" s="39"/>
      <c r="Z219" s="40"/>
      <c r="AA219" s="36" t="s">
        <v>3638</v>
      </c>
      <c r="AB219" s="36" t="s">
        <v>3644</v>
      </c>
      <c r="AC219" s="38">
        <v>4.7409483E7</v>
      </c>
      <c r="AD219" s="49" t="s">
        <v>3648</v>
      </c>
      <c r="AE219" s="49" t="s">
        <v>3649</v>
      </c>
      <c r="AF219" s="49" t="s">
        <v>3650</v>
      </c>
      <c r="AG219" s="36" t="s">
        <v>200</v>
      </c>
      <c r="AH219" s="49" t="s">
        <v>1169</v>
      </c>
      <c r="AI219" s="49" t="s">
        <v>3651</v>
      </c>
      <c r="AJ219" s="49" t="s">
        <v>3652</v>
      </c>
      <c r="AK219" s="50">
        <v>626123.0</v>
      </c>
      <c r="AL219" s="51" t="s">
        <v>3653</v>
      </c>
      <c r="AM219" s="51" t="s">
        <v>3654</v>
      </c>
      <c r="AN219" s="51" t="s">
        <v>3655</v>
      </c>
      <c r="AO219" s="51" t="s">
        <v>3656</v>
      </c>
      <c r="AP219" s="51" t="s">
        <v>3657</v>
      </c>
      <c r="AQ219" s="51" t="s">
        <v>940</v>
      </c>
      <c r="AR219" s="51" t="s">
        <v>3658</v>
      </c>
      <c r="AS219" s="51" t="s">
        <v>3659</v>
      </c>
      <c r="AT219" s="51" t="s">
        <v>132</v>
      </c>
      <c r="AU219" s="36" t="s">
        <v>3605</v>
      </c>
      <c r="AV219" s="36" t="s">
        <v>3606</v>
      </c>
      <c r="AW219" s="39"/>
      <c r="AX219" s="39"/>
      <c r="AY219" s="39"/>
      <c r="AZ219" s="39"/>
      <c r="BA219" s="39"/>
      <c r="BB219" s="39"/>
      <c r="BC219" s="39"/>
      <c r="BD219" s="39"/>
      <c r="BE219" s="56"/>
      <c r="BF219" s="39"/>
      <c r="BG219" s="39"/>
      <c r="BH219" s="39"/>
      <c r="BI219" s="39"/>
      <c r="BJ219" s="39"/>
      <c r="BK219" s="39"/>
      <c r="BL219" s="39"/>
      <c r="BM219" s="39"/>
      <c r="BN219" s="39"/>
    </row>
    <row r="220">
      <c r="A220" s="94"/>
      <c r="B220" s="94" t="s">
        <v>3660</v>
      </c>
      <c r="C220" s="34"/>
      <c r="D220" s="35" t="s">
        <v>64</v>
      </c>
      <c r="E220" s="53" t="s">
        <v>3635</v>
      </c>
      <c r="F220" s="53">
        <v>4.0</v>
      </c>
      <c r="G220" s="35" t="s">
        <v>2609</v>
      </c>
      <c r="H220" s="35" t="s">
        <v>3636</v>
      </c>
      <c r="I220" s="53" t="s">
        <v>106</v>
      </c>
      <c r="J220" s="36" t="s">
        <v>3644</v>
      </c>
      <c r="K220" s="36" t="s">
        <v>3661</v>
      </c>
      <c r="L220" s="37" t="s">
        <v>3662</v>
      </c>
      <c r="M220" s="37" t="s">
        <v>3663</v>
      </c>
      <c r="N220" s="38">
        <v>4650.0</v>
      </c>
      <c r="O220" s="38">
        <v>36.0</v>
      </c>
      <c r="P220" s="36" t="s">
        <v>74</v>
      </c>
      <c r="Q220" s="37" t="s">
        <v>3664</v>
      </c>
      <c r="R220" s="39"/>
      <c r="S220" s="40"/>
      <c r="T220" s="40"/>
      <c r="U220" s="40"/>
      <c r="V220" s="39"/>
      <c r="W220" s="39"/>
      <c r="X220" s="40"/>
      <c r="Y220" s="39"/>
      <c r="Z220" s="40"/>
      <c r="AA220" s="39"/>
      <c r="AB220" s="39"/>
      <c r="AC220" s="39"/>
      <c r="AD220" s="40"/>
      <c r="AE220" s="40"/>
      <c r="AF220" s="40"/>
      <c r="AG220" s="39"/>
      <c r="AH220" s="40"/>
      <c r="AI220" s="40"/>
      <c r="AJ220" s="40"/>
      <c r="AK220" s="41"/>
      <c r="AL220" s="40"/>
      <c r="AM220" s="40"/>
      <c r="AN220" s="40"/>
      <c r="AO220" s="40"/>
      <c r="AP220" s="40"/>
      <c r="AQ220" s="43"/>
      <c r="AR220" s="43"/>
      <c r="AS220" s="43"/>
      <c r="AT220" s="43"/>
      <c r="AU220" s="39"/>
      <c r="AV220" s="39"/>
      <c r="AW220" s="35"/>
      <c r="AX220" s="39"/>
      <c r="AY220" s="39"/>
      <c r="AZ220" s="39"/>
      <c r="BA220" s="39"/>
      <c r="BB220" s="39"/>
      <c r="BC220" s="39"/>
      <c r="BD220" s="39"/>
      <c r="BE220" s="56"/>
      <c r="BF220" s="39"/>
      <c r="BG220" s="39"/>
      <c r="BH220" s="39"/>
      <c r="BI220" s="39"/>
      <c r="BJ220" s="39"/>
      <c r="BK220" s="39"/>
      <c r="BL220" s="39"/>
      <c r="BM220" s="39"/>
      <c r="BN220" s="39"/>
    </row>
    <row r="221">
      <c r="A221" s="94"/>
      <c r="B221" s="94" t="s">
        <v>3665</v>
      </c>
      <c r="C221" s="34"/>
      <c r="D221" s="35" t="s">
        <v>64</v>
      </c>
      <c r="E221" s="53" t="s">
        <v>3635</v>
      </c>
      <c r="F221" s="53">
        <v>6.0</v>
      </c>
      <c r="G221" s="35" t="s">
        <v>2609</v>
      </c>
      <c r="H221" s="35" t="s">
        <v>3636</v>
      </c>
      <c r="I221" s="53" t="s">
        <v>69</v>
      </c>
      <c r="J221" s="36" t="s">
        <v>3661</v>
      </c>
      <c r="K221" s="36" t="s">
        <v>3666</v>
      </c>
      <c r="L221" s="37" t="s">
        <v>3667</v>
      </c>
      <c r="M221" s="37" t="s">
        <v>3668</v>
      </c>
      <c r="N221" s="38">
        <v>2313.0</v>
      </c>
      <c r="O221" s="38">
        <v>309.0</v>
      </c>
      <c r="P221" s="36" t="s">
        <v>240</v>
      </c>
      <c r="Q221" s="37" t="s">
        <v>3669</v>
      </c>
      <c r="R221" s="39"/>
      <c r="S221" s="40"/>
      <c r="T221" s="40"/>
      <c r="U221" s="40"/>
      <c r="V221" s="39"/>
      <c r="W221" s="39"/>
      <c r="X221" s="40"/>
      <c r="Y221" s="39"/>
      <c r="Z221" s="40"/>
      <c r="AA221" s="39"/>
      <c r="AB221" s="39"/>
      <c r="AC221" s="39"/>
      <c r="AD221" s="40"/>
      <c r="AE221" s="40"/>
      <c r="AF221" s="40"/>
      <c r="AG221" s="39"/>
      <c r="AH221" s="40"/>
      <c r="AI221" s="40"/>
      <c r="AJ221" s="40"/>
      <c r="AK221" s="41"/>
      <c r="AL221" s="40"/>
      <c r="AM221" s="40"/>
      <c r="AN221" s="40"/>
      <c r="AO221" s="40"/>
      <c r="AP221" s="40"/>
      <c r="AQ221" s="43"/>
      <c r="AR221" s="43"/>
      <c r="AS221" s="43"/>
      <c r="AT221" s="43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56"/>
      <c r="BF221" s="39"/>
      <c r="BG221" s="39"/>
      <c r="BH221" s="39"/>
      <c r="BI221" s="39"/>
      <c r="BJ221" s="39"/>
      <c r="BK221" s="39"/>
      <c r="BL221" s="39"/>
      <c r="BM221" s="39"/>
      <c r="BN221" s="39"/>
    </row>
    <row r="222">
      <c r="A222" s="94"/>
      <c r="B222" s="94" t="s">
        <v>3670</v>
      </c>
      <c r="C222" s="34"/>
      <c r="D222" s="35" t="s">
        <v>64</v>
      </c>
      <c r="E222" s="53" t="s">
        <v>3635</v>
      </c>
      <c r="F222" s="53">
        <v>7.0</v>
      </c>
      <c r="G222" s="35" t="s">
        <v>2609</v>
      </c>
      <c r="H222" s="35" t="s">
        <v>3636</v>
      </c>
      <c r="I222" s="53" t="s">
        <v>69</v>
      </c>
      <c r="J222" s="36" t="s">
        <v>3666</v>
      </c>
      <c r="K222" s="36" t="s">
        <v>3671</v>
      </c>
      <c r="L222" s="37" t="s">
        <v>3672</v>
      </c>
      <c r="M222" s="37" t="s">
        <v>3673</v>
      </c>
      <c r="N222" s="38">
        <v>864.0</v>
      </c>
      <c r="O222" s="38">
        <v>104.0</v>
      </c>
      <c r="P222" s="36" t="s">
        <v>240</v>
      </c>
      <c r="Q222" s="37" t="s">
        <v>3674</v>
      </c>
      <c r="R222" s="39"/>
      <c r="S222" s="40"/>
      <c r="T222" s="40"/>
      <c r="U222" s="40"/>
      <c r="V222" s="39"/>
      <c r="W222" s="39"/>
      <c r="X222" s="40"/>
      <c r="Y222" s="39"/>
      <c r="Z222" s="40"/>
      <c r="AA222" s="39"/>
      <c r="AB222" s="39"/>
      <c r="AC222" s="39"/>
      <c r="AD222" s="40"/>
      <c r="AE222" s="40"/>
      <c r="AF222" s="40"/>
      <c r="AG222" s="39"/>
      <c r="AH222" s="40"/>
      <c r="AI222" s="40"/>
      <c r="AJ222" s="40"/>
      <c r="AK222" s="41"/>
      <c r="AL222" s="40"/>
      <c r="AM222" s="40"/>
      <c r="AN222" s="40"/>
      <c r="AO222" s="40"/>
      <c r="AP222" s="40"/>
      <c r="AQ222" s="43"/>
      <c r="AR222" s="43"/>
      <c r="AS222" s="43"/>
      <c r="AT222" s="43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56"/>
      <c r="BF222" s="39"/>
      <c r="BG222" s="39"/>
      <c r="BH222" s="39"/>
      <c r="BI222" s="39"/>
      <c r="BJ222" s="39"/>
      <c r="BK222" s="39"/>
      <c r="BL222" s="39"/>
      <c r="BM222" s="39"/>
      <c r="BN222" s="39"/>
    </row>
    <row r="223">
      <c r="A223" s="92" t="s">
        <v>3675</v>
      </c>
      <c r="B223" s="92" t="s">
        <v>3676</v>
      </c>
      <c r="C223" s="81" t="s">
        <v>477</v>
      </c>
      <c r="D223" s="35" t="s">
        <v>64</v>
      </c>
      <c r="E223" s="53" t="s">
        <v>3635</v>
      </c>
      <c r="F223" s="53">
        <v>8.0</v>
      </c>
      <c r="G223" s="35" t="s">
        <v>2609</v>
      </c>
      <c r="H223" s="35" t="s">
        <v>3636</v>
      </c>
      <c r="I223" s="53" t="s">
        <v>106</v>
      </c>
      <c r="J223" s="36" t="s">
        <v>3671</v>
      </c>
      <c r="K223" s="36" t="s">
        <v>3677</v>
      </c>
      <c r="L223" s="37" t="s">
        <v>3678</v>
      </c>
      <c r="M223" s="37" t="s">
        <v>3679</v>
      </c>
      <c r="N223" s="38">
        <v>3148.0</v>
      </c>
      <c r="O223" s="38">
        <v>374.0</v>
      </c>
      <c r="P223" s="36" t="s">
        <v>240</v>
      </c>
      <c r="Q223" s="37" t="s">
        <v>3680</v>
      </c>
      <c r="R223" s="39"/>
      <c r="S223" s="40"/>
      <c r="T223" s="40"/>
      <c r="U223" s="40"/>
      <c r="V223" s="39"/>
      <c r="W223" s="39"/>
      <c r="X223" s="40"/>
      <c r="Y223" s="39"/>
      <c r="Z223" s="40"/>
      <c r="AA223" s="36" t="s">
        <v>3671</v>
      </c>
      <c r="AB223" s="36" t="s">
        <v>3677</v>
      </c>
      <c r="AC223" s="38">
        <v>4.910524E7</v>
      </c>
      <c r="AD223" s="49" t="s">
        <v>3681</v>
      </c>
      <c r="AE223" s="49" t="s">
        <v>3682</v>
      </c>
      <c r="AF223" s="49" t="s">
        <v>3683</v>
      </c>
      <c r="AG223" s="36" t="s">
        <v>3684</v>
      </c>
      <c r="AH223" s="49" t="s">
        <v>201</v>
      </c>
      <c r="AI223" s="49" t="s">
        <v>3685</v>
      </c>
      <c r="AJ223" s="49" t="s">
        <v>3686</v>
      </c>
      <c r="AK223" s="50">
        <v>406148.0</v>
      </c>
      <c r="AL223" s="51" t="s">
        <v>730</v>
      </c>
      <c r="AM223" s="51" t="s">
        <v>3410</v>
      </c>
      <c r="AN223" s="51" t="s">
        <v>3410</v>
      </c>
      <c r="AO223" s="51" t="s">
        <v>3687</v>
      </c>
      <c r="AP223" s="51" t="s">
        <v>3688</v>
      </c>
      <c r="AQ223" s="51" t="s">
        <v>913</v>
      </c>
      <c r="AR223" s="51" t="s">
        <v>3689</v>
      </c>
      <c r="AS223" s="51" t="s">
        <v>3690</v>
      </c>
      <c r="AT223" s="89">
        <v>1474576.0</v>
      </c>
      <c r="AU223" s="36" t="s">
        <v>2633</v>
      </c>
      <c r="AV223" s="36" t="s">
        <v>3691</v>
      </c>
      <c r="AW223" s="39"/>
      <c r="AX223" s="39"/>
      <c r="AY223" s="39"/>
      <c r="AZ223" s="39"/>
      <c r="BA223" s="39"/>
      <c r="BB223" s="39"/>
      <c r="BC223" s="39"/>
      <c r="BD223" s="39"/>
      <c r="BE223" s="56"/>
      <c r="BF223" s="39"/>
      <c r="BG223" s="39"/>
      <c r="BH223" s="39"/>
      <c r="BI223" s="39"/>
      <c r="BJ223" s="39"/>
      <c r="BK223" s="39"/>
      <c r="BL223" s="39"/>
      <c r="BM223" s="39"/>
      <c r="BN223" s="39"/>
    </row>
    <row r="224">
      <c r="A224" s="92" t="s">
        <v>3692</v>
      </c>
      <c r="B224" s="92" t="s">
        <v>3693</v>
      </c>
      <c r="C224" s="81" t="s">
        <v>477</v>
      </c>
      <c r="D224" s="35" t="s">
        <v>64</v>
      </c>
      <c r="E224" s="53" t="s">
        <v>3635</v>
      </c>
      <c r="F224" s="53">
        <v>11.0</v>
      </c>
      <c r="G224" s="35" t="s">
        <v>2609</v>
      </c>
      <c r="H224" s="35" t="s">
        <v>3636</v>
      </c>
      <c r="I224" s="53" t="s">
        <v>69</v>
      </c>
      <c r="J224" s="36" t="s">
        <v>3677</v>
      </c>
      <c r="K224" s="36" t="s">
        <v>3694</v>
      </c>
      <c r="L224" s="37" t="s">
        <v>3695</v>
      </c>
      <c r="M224" s="37" t="s">
        <v>3696</v>
      </c>
      <c r="N224" s="38">
        <v>2523.0</v>
      </c>
      <c r="O224" s="38">
        <v>335.0</v>
      </c>
      <c r="P224" s="36" t="s">
        <v>240</v>
      </c>
      <c r="Q224" s="37" t="s">
        <v>3697</v>
      </c>
      <c r="R224" s="39"/>
      <c r="S224" s="40"/>
      <c r="T224" s="40"/>
      <c r="U224" s="40"/>
      <c r="V224" s="39"/>
      <c r="W224" s="39"/>
      <c r="X224" s="40"/>
      <c r="Y224" s="39"/>
      <c r="Z224" s="40"/>
      <c r="AA224" s="36" t="s">
        <v>3677</v>
      </c>
      <c r="AB224" s="36" t="s">
        <v>3694</v>
      </c>
      <c r="AC224" s="38">
        <v>5.9743887E7</v>
      </c>
      <c r="AD224" s="49" t="s">
        <v>3698</v>
      </c>
      <c r="AE224" s="49" t="s">
        <v>3699</v>
      </c>
      <c r="AF224" s="49" t="s">
        <v>3700</v>
      </c>
      <c r="AG224" s="36" t="s">
        <v>2089</v>
      </c>
      <c r="AH224" s="49" t="s">
        <v>201</v>
      </c>
      <c r="AI224" s="49" t="s">
        <v>3701</v>
      </c>
      <c r="AJ224" s="49" t="s">
        <v>3702</v>
      </c>
      <c r="AK224" s="50">
        <v>545371.0</v>
      </c>
      <c r="AL224" s="51" t="s">
        <v>3703</v>
      </c>
      <c r="AM224" s="51" t="s">
        <v>3704</v>
      </c>
      <c r="AN224" s="51" t="s">
        <v>3705</v>
      </c>
      <c r="AO224" s="51" t="s">
        <v>3706</v>
      </c>
      <c r="AP224" s="51" t="s">
        <v>3707</v>
      </c>
      <c r="AQ224" s="51" t="s">
        <v>913</v>
      </c>
      <c r="AR224" s="51" t="s">
        <v>3708</v>
      </c>
      <c r="AS224" s="51" t="s">
        <v>3709</v>
      </c>
      <c r="AT224" s="43"/>
      <c r="AU224" s="36" t="s">
        <v>3710</v>
      </c>
      <c r="AV224" s="36" t="s">
        <v>3711</v>
      </c>
      <c r="AW224" s="39"/>
      <c r="AX224" s="39"/>
      <c r="AY224" s="39"/>
      <c r="AZ224" s="39"/>
      <c r="BA224" s="39"/>
      <c r="BB224" s="39"/>
      <c r="BC224" s="39"/>
      <c r="BD224" s="39"/>
      <c r="BE224" s="56"/>
      <c r="BF224" s="39"/>
      <c r="BG224" s="39"/>
      <c r="BH224" s="39"/>
      <c r="BI224" s="39"/>
      <c r="BJ224" s="39"/>
      <c r="BK224" s="39"/>
      <c r="BL224" s="39"/>
      <c r="BM224" s="39"/>
      <c r="BN224" s="39"/>
    </row>
    <row r="225">
      <c r="A225" s="92" t="s">
        <v>3712</v>
      </c>
      <c r="B225" s="92" t="s">
        <v>3713</v>
      </c>
      <c r="C225" s="81" t="s">
        <v>422</v>
      </c>
      <c r="D225" s="35" t="s">
        <v>64</v>
      </c>
      <c r="E225" s="53" t="s">
        <v>3635</v>
      </c>
      <c r="F225" s="53">
        <v>13.0</v>
      </c>
      <c r="G225" s="35" t="s">
        <v>2609</v>
      </c>
      <c r="H225" s="35" t="s">
        <v>3636</v>
      </c>
      <c r="I225" s="53" t="s">
        <v>106</v>
      </c>
      <c r="J225" s="36" t="s">
        <v>3694</v>
      </c>
      <c r="K225" s="36" t="s">
        <v>3714</v>
      </c>
      <c r="L225" s="37" t="s">
        <v>3715</v>
      </c>
      <c r="M225" s="37" t="s">
        <v>3716</v>
      </c>
      <c r="N225" s="38">
        <v>3671.0</v>
      </c>
      <c r="O225" s="38">
        <v>507.0</v>
      </c>
      <c r="P225" s="36" t="s">
        <v>240</v>
      </c>
      <c r="Q225" s="37" t="s">
        <v>3717</v>
      </c>
      <c r="R225" s="39"/>
      <c r="S225" s="40"/>
      <c r="T225" s="40"/>
      <c r="U225" s="40"/>
      <c r="V225" s="39"/>
      <c r="W225" s="39"/>
      <c r="X225" s="40"/>
      <c r="Y225" s="39"/>
      <c r="Z225" s="40"/>
      <c r="AA225" s="36" t="s">
        <v>3694</v>
      </c>
      <c r="AB225" s="36" t="s">
        <v>3714</v>
      </c>
      <c r="AC225" s="38">
        <v>6.0440735E7</v>
      </c>
      <c r="AD225" s="49" t="s">
        <v>3718</v>
      </c>
      <c r="AE225" s="49" t="s">
        <v>3719</v>
      </c>
      <c r="AF225" s="49" t="s">
        <v>3720</v>
      </c>
      <c r="AG225" s="36" t="s">
        <v>512</v>
      </c>
      <c r="AH225" s="49" t="s">
        <v>3721</v>
      </c>
      <c r="AI225" s="49" t="s">
        <v>3722</v>
      </c>
      <c r="AJ225" s="49" t="s">
        <v>3723</v>
      </c>
      <c r="AK225" s="50">
        <v>659033.0</v>
      </c>
      <c r="AL225" s="51" t="s">
        <v>3724</v>
      </c>
      <c r="AM225" s="51" t="s">
        <v>3725</v>
      </c>
      <c r="AN225" s="51" t="s">
        <v>3726</v>
      </c>
      <c r="AO225" s="51" t="s">
        <v>3727</v>
      </c>
      <c r="AP225" s="51" t="s">
        <v>3728</v>
      </c>
      <c r="AQ225" s="51" t="s">
        <v>2189</v>
      </c>
      <c r="AR225" s="51" t="s">
        <v>3729</v>
      </c>
      <c r="AS225" s="51" t="s">
        <v>3730</v>
      </c>
      <c r="AT225" s="58" t="s">
        <v>3731</v>
      </c>
      <c r="AU225" s="36" t="s">
        <v>3732</v>
      </c>
      <c r="AV225" s="36" t="s">
        <v>3733</v>
      </c>
      <c r="AW225" s="39"/>
      <c r="AX225" s="39"/>
      <c r="AY225" s="39"/>
      <c r="AZ225" s="39"/>
      <c r="BA225" s="39"/>
      <c r="BB225" s="39"/>
      <c r="BC225" s="39"/>
      <c r="BD225" s="39"/>
      <c r="BE225" s="56"/>
      <c r="BF225" s="39"/>
      <c r="BG225" s="39"/>
      <c r="BH225" s="39"/>
      <c r="BI225" s="39"/>
      <c r="BJ225" s="39"/>
      <c r="BK225" s="39"/>
      <c r="BL225" s="39"/>
      <c r="BM225" s="39"/>
      <c r="BN225" s="39"/>
    </row>
    <row r="226">
      <c r="A226" s="94"/>
      <c r="B226" s="94" t="s">
        <v>3734</v>
      </c>
      <c r="C226" s="34"/>
      <c r="D226" s="35" t="s">
        <v>64</v>
      </c>
      <c r="E226" s="53" t="s">
        <v>3635</v>
      </c>
      <c r="F226" s="53">
        <v>15.0</v>
      </c>
      <c r="G226" s="35" t="s">
        <v>2609</v>
      </c>
      <c r="H226" s="35" t="s">
        <v>3636</v>
      </c>
      <c r="I226" s="53" t="s">
        <v>106</v>
      </c>
      <c r="J226" s="36" t="s">
        <v>3714</v>
      </c>
      <c r="K226" s="36" t="s">
        <v>3735</v>
      </c>
      <c r="L226" s="37" t="s">
        <v>3736</v>
      </c>
      <c r="M226" s="37" t="s">
        <v>3737</v>
      </c>
      <c r="N226" s="38">
        <v>1846.0</v>
      </c>
      <c r="O226" s="38">
        <v>233.0</v>
      </c>
      <c r="P226" s="36" t="s">
        <v>240</v>
      </c>
      <c r="Q226" s="37" t="s">
        <v>3738</v>
      </c>
      <c r="R226" s="39"/>
      <c r="S226" s="40"/>
      <c r="T226" s="40"/>
      <c r="U226" s="40"/>
      <c r="V226" s="39"/>
      <c r="W226" s="39"/>
      <c r="X226" s="40"/>
      <c r="Y226" s="39"/>
      <c r="Z226" s="40"/>
      <c r="AA226" s="39"/>
      <c r="AB226" s="39"/>
      <c r="AC226" s="39"/>
      <c r="AD226" s="40"/>
      <c r="AE226" s="40"/>
      <c r="AF226" s="40"/>
      <c r="AG226" s="39"/>
      <c r="AH226" s="40"/>
      <c r="AI226" s="40"/>
      <c r="AJ226" s="40"/>
      <c r="AK226" s="41"/>
      <c r="AL226" s="40"/>
      <c r="AM226" s="40"/>
      <c r="AN226" s="40"/>
      <c r="AO226" s="40"/>
      <c r="AP226" s="40"/>
      <c r="AQ226" s="43"/>
      <c r="AR226" s="43"/>
      <c r="AS226" s="43"/>
      <c r="AT226" s="43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56"/>
      <c r="BF226" s="39"/>
      <c r="BG226" s="39"/>
      <c r="BH226" s="39"/>
      <c r="BI226" s="39"/>
      <c r="BJ226" s="39"/>
      <c r="BK226" s="39"/>
      <c r="BL226" s="39"/>
      <c r="BM226" s="39"/>
      <c r="BN226" s="39"/>
    </row>
    <row r="227">
      <c r="A227" s="94"/>
      <c r="B227" s="94" t="s">
        <v>3739</v>
      </c>
      <c r="C227" s="34"/>
      <c r="D227" s="35" t="s">
        <v>64</v>
      </c>
      <c r="E227" s="53" t="s">
        <v>3635</v>
      </c>
      <c r="F227" s="53">
        <v>16.0</v>
      </c>
      <c r="G227" s="35" t="s">
        <v>2609</v>
      </c>
      <c r="H227" s="35" t="s">
        <v>3636</v>
      </c>
      <c r="I227" s="53" t="s">
        <v>106</v>
      </c>
      <c r="J227" s="36" t="s">
        <v>3735</v>
      </c>
      <c r="K227" s="36" t="s">
        <v>3740</v>
      </c>
      <c r="L227" s="37" t="s">
        <v>3741</v>
      </c>
      <c r="M227" s="37" t="s">
        <v>3742</v>
      </c>
      <c r="N227" s="38">
        <v>1292.0</v>
      </c>
      <c r="O227" s="38">
        <v>150.0</v>
      </c>
      <c r="P227" s="36" t="s">
        <v>240</v>
      </c>
      <c r="Q227" s="37" t="s">
        <v>3743</v>
      </c>
      <c r="R227" s="39"/>
      <c r="S227" s="40"/>
      <c r="T227" s="40"/>
      <c r="U227" s="40"/>
      <c r="V227" s="39"/>
      <c r="W227" s="39"/>
      <c r="X227" s="40"/>
      <c r="Y227" s="39"/>
      <c r="Z227" s="40"/>
      <c r="AA227" s="39"/>
      <c r="AB227" s="39"/>
      <c r="AC227" s="39"/>
      <c r="AD227" s="40"/>
      <c r="AE227" s="40"/>
      <c r="AF227" s="40"/>
      <c r="AG227" s="39"/>
      <c r="AH227" s="40"/>
      <c r="AI227" s="40"/>
      <c r="AJ227" s="40"/>
      <c r="AK227" s="41"/>
      <c r="AL227" s="40"/>
      <c r="AM227" s="40"/>
      <c r="AN227" s="40"/>
      <c r="AO227" s="40"/>
      <c r="AP227" s="40"/>
      <c r="AQ227" s="43"/>
      <c r="AR227" s="43"/>
      <c r="AS227" s="43"/>
      <c r="AT227" s="43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56"/>
      <c r="BF227" s="39"/>
      <c r="BG227" s="39"/>
      <c r="BH227" s="39"/>
      <c r="BI227" s="39"/>
      <c r="BJ227" s="39"/>
      <c r="BK227" s="39"/>
      <c r="BL227" s="39"/>
      <c r="BM227" s="39"/>
      <c r="BN227" s="39"/>
    </row>
    <row r="228">
      <c r="A228" s="92" t="s">
        <v>3744</v>
      </c>
      <c r="B228" s="92" t="s">
        <v>3745</v>
      </c>
      <c r="C228" s="81" t="s">
        <v>422</v>
      </c>
      <c r="D228" s="35" t="s">
        <v>64</v>
      </c>
      <c r="E228" s="53" t="s">
        <v>3635</v>
      </c>
      <c r="F228" s="53">
        <v>18.0</v>
      </c>
      <c r="G228" s="35" t="s">
        <v>2609</v>
      </c>
      <c r="H228" s="35" t="s">
        <v>3636</v>
      </c>
      <c r="I228" s="53" t="s">
        <v>69</v>
      </c>
      <c r="J228" s="36" t="s">
        <v>3740</v>
      </c>
      <c r="K228" s="36" t="s">
        <v>3746</v>
      </c>
      <c r="L228" s="37" t="s">
        <v>3747</v>
      </c>
      <c r="M228" s="37" t="s">
        <v>3748</v>
      </c>
      <c r="N228" s="38">
        <v>3042.0</v>
      </c>
      <c r="O228" s="38">
        <v>406.0</v>
      </c>
      <c r="P228" s="36" t="s">
        <v>240</v>
      </c>
      <c r="Q228" s="37" t="s">
        <v>3749</v>
      </c>
      <c r="R228" s="39"/>
      <c r="S228" s="40"/>
      <c r="T228" s="40"/>
      <c r="U228" s="40"/>
      <c r="V228" s="39"/>
      <c r="W228" s="39"/>
      <c r="X228" s="40"/>
      <c r="Y228" s="39"/>
      <c r="Z228" s="40"/>
      <c r="AA228" s="36" t="s">
        <v>3740</v>
      </c>
      <c r="AB228" s="36" t="s">
        <v>3746</v>
      </c>
      <c r="AC228" s="38">
        <v>5.0661667E7</v>
      </c>
      <c r="AD228" s="49" t="s">
        <v>3750</v>
      </c>
      <c r="AE228" s="49" t="s">
        <v>3751</v>
      </c>
      <c r="AF228" s="49" t="s">
        <v>3752</v>
      </c>
      <c r="AG228" s="36" t="s">
        <v>930</v>
      </c>
      <c r="AH228" s="49" t="s">
        <v>3753</v>
      </c>
      <c r="AI228" s="49" t="s">
        <v>3754</v>
      </c>
      <c r="AJ228" s="49" t="s">
        <v>3755</v>
      </c>
      <c r="AK228" s="50">
        <v>542318.0</v>
      </c>
      <c r="AL228" s="51" t="s">
        <v>3756</v>
      </c>
      <c r="AM228" s="51" t="s">
        <v>3757</v>
      </c>
      <c r="AN228" s="51" t="s">
        <v>3758</v>
      </c>
      <c r="AO228" s="51" t="s">
        <v>3759</v>
      </c>
      <c r="AP228" s="51" t="s">
        <v>3760</v>
      </c>
      <c r="AQ228" s="51" t="s">
        <v>2189</v>
      </c>
      <c r="AR228" s="51" t="s">
        <v>3761</v>
      </c>
      <c r="AS228" s="51" t="s">
        <v>3762</v>
      </c>
      <c r="AT228" s="51" t="s">
        <v>132</v>
      </c>
      <c r="AU228" s="36" t="s">
        <v>3605</v>
      </c>
      <c r="AV228" s="36" t="s">
        <v>3763</v>
      </c>
      <c r="AW228" s="39"/>
      <c r="AX228" s="39"/>
      <c r="AY228" s="39"/>
      <c r="AZ228" s="39"/>
      <c r="BA228" s="39"/>
      <c r="BB228" s="39"/>
      <c r="BC228" s="39"/>
      <c r="BD228" s="39"/>
      <c r="BE228" s="56"/>
      <c r="BF228" s="39"/>
      <c r="BG228" s="39"/>
      <c r="BH228" s="39"/>
      <c r="BI228" s="39"/>
      <c r="BJ228" s="39"/>
      <c r="BK228" s="39"/>
      <c r="BL228" s="39"/>
      <c r="BM228" s="39"/>
      <c r="BN228" s="39"/>
    </row>
    <row r="229">
      <c r="A229" s="92" t="s">
        <v>3764</v>
      </c>
      <c r="B229" s="92" t="s">
        <v>3765</v>
      </c>
      <c r="C229" s="81" t="s">
        <v>741</v>
      </c>
      <c r="D229" s="35" t="s">
        <v>64</v>
      </c>
      <c r="E229" s="53" t="s">
        <v>3635</v>
      </c>
      <c r="F229" s="53">
        <v>20.0</v>
      </c>
      <c r="G229" s="35" t="s">
        <v>2609</v>
      </c>
      <c r="H229" s="35" t="s">
        <v>3636</v>
      </c>
      <c r="I229" s="53" t="s">
        <v>69</v>
      </c>
      <c r="J229" s="36" t="s">
        <v>3746</v>
      </c>
      <c r="K229" s="36" t="s">
        <v>3766</v>
      </c>
      <c r="L229" s="37" t="s">
        <v>3767</v>
      </c>
      <c r="M229" s="37" t="s">
        <v>3768</v>
      </c>
      <c r="N229" s="38">
        <v>3482.0</v>
      </c>
      <c r="O229" s="38">
        <v>502.0</v>
      </c>
      <c r="P229" s="36" t="s">
        <v>240</v>
      </c>
      <c r="Q229" s="37" t="s">
        <v>3769</v>
      </c>
      <c r="R229" s="39"/>
      <c r="S229" s="40"/>
      <c r="T229" s="40"/>
      <c r="U229" s="40"/>
      <c r="V229" s="39"/>
      <c r="W229" s="39"/>
      <c r="X229" s="40"/>
      <c r="Y229" s="39"/>
      <c r="Z229" s="40"/>
      <c r="AA229" s="36" t="s">
        <v>3746</v>
      </c>
      <c r="AB229" s="36" t="s">
        <v>3766</v>
      </c>
      <c r="AC229" s="38">
        <v>5.9146088E7</v>
      </c>
      <c r="AD229" s="49" t="s">
        <v>3770</v>
      </c>
      <c r="AE229" s="49" t="s">
        <v>3771</v>
      </c>
      <c r="AF229" s="49" t="s">
        <v>3772</v>
      </c>
      <c r="AG229" s="36" t="s">
        <v>3773</v>
      </c>
      <c r="AH229" s="49" t="s">
        <v>3774</v>
      </c>
      <c r="AI229" s="49" t="s">
        <v>3775</v>
      </c>
      <c r="AJ229" s="49" t="s">
        <v>3776</v>
      </c>
      <c r="AK229" s="50">
        <v>715352.0</v>
      </c>
      <c r="AL229" s="51" t="s">
        <v>730</v>
      </c>
      <c r="AM229" s="51" t="s">
        <v>3410</v>
      </c>
      <c r="AN229" s="51" t="s">
        <v>3410</v>
      </c>
      <c r="AO229" s="51" t="s">
        <v>3777</v>
      </c>
      <c r="AP229" s="51" t="s">
        <v>3778</v>
      </c>
      <c r="AQ229" s="51" t="s">
        <v>1327</v>
      </c>
      <c r="AR229" s="51" t="s">
        <v>3779</v>
      </c>
      <c r="AS229" s="51" t="s">
        <v>3780</v>
      </c>
      <c r="AT229" s="51" t="s">
        <v>132</v>
      </c>
      <c r="AU229" s="36" t="s">
        <v>3781</v>
      </c>
      <c r="AV229" s="36" t="s">
        <v>3782</v>
      </c>
      <c r="AW229" s="39"/>
      <c r="AX229" s="39"/>
      <c r="AY229" s="39"/>
      <c r="AZ229" s="39"/>
      <c r="BA229" s="39"/>
      <c r="BB229" s="39"/>
      <c r="BC229" s="39"/>
      <c r="BD229" s="39"/>
      <c r="BE229" s="56"/>
      <c r="BF229" s="39"/>
      <c r="BG229" s="39"/>
      <c r="BH229" s="39"/>
      <c r="BI229" s="39"/>
      <c r="BJ229" s="39"/>
      <c r="BK229" s="39"/>
      <c r="BL229" s="39"/>
      <c r="BM229" s="39"/>
      <c r="BN229" s="39"/>
    </row>
    <row r="230">
      <c r="A230" s="92" t="s">
        <v>3783</v>
      </c>
      <c r="B230" s="92" t="s">
        <v>3784</v>
      </c>
      <c r="C230" s="81" t="s">
        <v>741</v>
      </c>
      <c r="D230" s="35" t="s">
        <v>64</v>
      </c>
      <c r="E230" s="53" t="s">
        <v>3635</v>
      </c>
      <c r="F230" s="53">
        <v>23.0</v>
      </c>
      <c r="G230" s="35" t="s">
        <v>2609</v>
      </c>
      <c r="H230" s="35" t="s">
        <v>3636</v>
      </c>
      <c r="I230" s="53" t="s">
        <v>106</v>
      </c>
      <c r="J230" s="36" t="s">
        <v>3766</v>
      </c>
      <c r="K230" s="36" t="s">
        <v>3785</v>
      </c>
      <c r="L230" s="37" t="s">
        <v>3786</v>
      </c>
      <c r="M230" s="37" t="s">
        <v>3787</v>
      </c>
      <c r="N230" s="38">
        <v>4700.0</v>
      </c>
      <c r="O230" s="38">
        <v>640.0</v>
      </c>
      <c r="P230" s="36" t="s">
        <v>240</v>
      </c>
      <c r="Q230" s="37" t="s">
        <v>3788</v>
      </c>
      <c r="R230" s="39"/>
      <c r="S230" s="40"/>
      <c r="T230" s="40"/>
      <c r="U230" s="40"/>
      <c r="V230" s="39"/>
      <c r="W230" s="39"/>
      <c r="X230" s="40"/>
      <c r="Y230" s="39"/>
      <c r="Z230" s="40"/>
      <c r="AA230" s="36" t="s">
        <v>3766</v>
      </c>
      <c r="AB230" s="36" t="s">
        <v>3785</v>
      </c>
      <c r="AC230" s="38">
        <v>3.6961338E7</v>
      </c>
      <c r="AD230" s="49" t="s">
        <v>3789</v>
      </c>
      <c r="AE230" s="49" t="s">
        <v>3790</v>
      </c>
      <c r="AF230" s="49" t="s">
        <v>3791</v>
      </c>
      <c r="AG230" s="36" t="s">
        <v>3227</v>
      </c>
      <c r="AH230" s="49" t="s">
        <v>3792</v>
      </c>
      <c r="AI230" s="49" t="s">
        <v>3793</v>
      </c>
      <c r="AJ230" s="49" t="s">
        <v>3794</v>
      </c>
      <c r="AK230" s="50">
        <v>490682.0</v>
      </c>
      <c r="AL230" s="51" t="s">
        <v>730</v>
      </c>
      <c r="AM230" s="51" t="s">
        <v>3410</v>
      </c>
      <c r="AN230" s="51" t="s">
        <v>3410</v>
      </c>
      <c r="AO230" s="51" t="s">
        <v>3795</v>
      </c>
      <c r="AP230" s="51" t="s">
        <v>3796</v>
      </c>
      <c r="AQ230" s="51" t="s">
        <v>3797</v>
      </c>
      <c r="AR230" s="51" t="s">
        <v>3798</v>
      </c>
      <c r="AS230" s="51" t="s">
        <v>3799</v>
      </c>
      <c r="AT230" s="58" t="s">
        <v>132</v>
      </c>
      <c r="AU230" s="36" t="s">
        <v>3800</v>
      </c>
      <c r="AV230" s="36" t="s">
        <v>3801</v>
      </c>
      <c r="AW230" s="39"/>
      <c r="AX230" s="39"/>
      <c r="AY230" s="39"/>
      <c r="AZ230" s="39"/>
      <c r="BA230" s="39"/>
      <c r="BB230" s="39"/>
      <c r="BC230" s="39"/>
      <c r="BD230" s="39"/>
      <c r="BE230" s="56"/>
      <c r="BF230" s="39"/>
      <c r="BG230" s="39"/>
      <c r="BH230" s="39"/>
      <c r="BI230" s="39"/>
      <c r="BJ230" s="39"/>
      <c r="BK230" s="39"/>
      <c r="BL230" s="39"/>
      <c r="BM230" s="39"/>
      <c r="BN230" s="39"/>
    </row>
    <row r="231">
      <c r="A231" s="92" t="s">
        <v>3802</v>
      </c>
      <c r="B231" s="92" t="s">
        <v>3803</v>
      </c>
      <c r="C231" s="81" t="s">
        <v>741</v>
      </c>
      <c r="D231" s="35" t="s">
        <v>64</v>
      </c>
      <c r="E231" s="53" t="s">
        <v>3635</v>
      </c>
      <c r="F231" s="53">
        <v>27.0</v>
      </c>
      <c r="G231" s="35" t="s">
        <v>2609</v>
      </c>
      <c r="H231" s="35" t="s">
        <v>3636</v>
      </c>
      <c r="I231" s="53" t="s">
        <v>69</v>
      </c>
      <c r="J231" s="36" t="s">
        <v>3785</v>
      </c>
      <c r="K231" s="36" t="s">
        <v>3804</v>
      </c>
      <c r="L231" s="37" t="s">
        <v>3805</v>
      </c>
      <c r="M231" s="37" t="s">
        <v>3806</v>
      </c>
      <c r="N231" s="38">
        <v>3105.0</v>
      </c>
      <c r="O231" s="38">
        <v>428.0</v>
      </c>
      <c r="P231" s="36" t="s">
        <v>240</v>
      </c>
      <c r="Q231" s="37" t="s">
        <v>3807</v>
      </c>
      <c r="R231" s="39"/>
      <c r="S231" s="40"/>
      <c r="T231" s="40"/>
      <c r="U231" s="40"/>
      <c r="V231" s="39"/>
      <c r="W231" s="39"/>
      <c r="X231" s="40"/>
      <c r="Y231" s="39"/>
      <c r="Z231" s="40"/>
      <c r="AA231" s="36" t="s">
        <v>3785</v>
      </c>
      <c r="AB231" s="36" t="s">
        <v>3804</v>
      </c>
      <c r="AC231" s="38">
        <v>4.6767874E7</v>
      </c>
      <c r="AD231" s="49" t="s">
        <v>3808</v>
      </c>
      <c r="AE231" s="49" t="s">
        <v>3809</v>
      </c>
      <c r="AF231" s="49" t="s">
        <v>3810</v>
      </c>
      <c r="AG231" s="36" t="s">
        <v>3684</v>
      </c>
      <c r="AH231" s="49" t="s">
        <v>201</v>
      </c>
      <c r="AI231" s="49" t="s">
        <v>3811</v>
      </c>
      <c r="AJ231" s="49" t="s">
        <v>3812</v>
      </c>
      <c r="AK231" s="50">
        <v>687318.0</v>
      </c>
      <c r="AL231" s="51" t="s">
        <v>3813</v>
      </c>
      <c r="AM231" s="51" t="s">
        <v>3814</v>
      </c>
      <c r="AN231" s="51" t="s">
        <v>3815</v>
      </c>
      <c r="AO231" s="51" t="s">
        <v>3816</v>
      </c>
      <c r="AP231" s="51" t="s">
        <v>3817</v>
      </c>
      <c r="AQ231" s="51" t="s">
        <v>2838</v>
      </c>
      <c r="AR231" s="51" t="s">
        <v>3818</v>
      </c>
      <c r="AS231" s="51" t="s">
        <v>3819</v>
      </c>
      <c r="AT231" s="51" t="s">
        <v>132</v>
      </c>
      <c r="AU231" s="36" t="s">
        <v>1700</v>
      </c>
      <c r="AV231" s="36" t="s">
        <v>3820</v>
      </c>
      <c r="AW231" s="39"/>
      <c r="AX231" s="39"/>
      <c r="AY231" s="39"/>
      <c r="AZ231" s="39"/>
      <c r="BA231" s="39"/>
      <c r="BB231" s="39"/>
      <c r="BC231" s="39"/>
      <c r="BD231" s="39"/>
      <c r="BE231" s="56"/>
      <c r="BF231" s="39"/>
      <c r="BG231" s="39"/>
      <c r="BH231" s="39"/>
      <c r="BI231" s="39"/>
      <c r="BJ231" s="39"/>
      <c r="BK231" s="39"/>
      <c r="BL231" s="39"/>
      <c r="BM231" s="39"/>
      <c r="BN231" s="39"/>
    </row>
    <row r="232">
      <c r="A232" s="92" t="s">
        <v>3821</v>
      </c>
      <c r="B232" s="92" t="s">
        <v>3822</v>
      </c>
      <c r="C232" s="81" t="s">
        <v>2724</v>
      </c>
      <c r="D232" s="35" t="s">
        <v>64</v>
      </c>
      <c r="E232" s="53" t="s">
        <v>3823</v>
      </c>
      <c r="F232" s="53">
        <v>2.0</v>
      </c>
      <c r="G232" s="35" t="s">
        <v>2609</v>
      </c>
      <c r="H232" s="35" t="s">
        <v>3824</v>
      </c>
      <c r="I232" s="53" t="s">
        <v>106</v>
      </c>
      <c r="J232" s="36" t="s">
        <v>3804</v>
      </c>
      <c r="K232" s="36" t="s">
        <v>3825</v>
      </c>
      <c r="L232" s="37" t="s">
        <v>3826</v>
      </c>
      <c r="M232" s="37" t="s">
        <v>3827</v>
      </c>
      <c r="N232" s="38">
        <v>4750.0</v>
      </c>
      <c r="O232" s="38">
        <v>47.0</v>
      </c>
      <c r="P232" s="36" t="s">
        <v>74</v>
      </c>
      <c r="Q232" s="37" t="s">
        <v>3828</v>
      </c>
      <c r="R232" s="39"/>
      <c r="S232" s="40"/>
      <c r="T232" s="40"/>
      <c r="U232" s="40"/>
      <c r="V232" s="39"/>
      <c r="W232" s="39"/>
      <c r="X232" s="40"/>
      <c r="Y232" s="39"/>
      <c r="Z232" s="40"/>
      <c r="AA232" s="36" t="s">
        <v>3804</v>
      </c>
      <c r="AB232" s="36" t="s">
        <v>3825</v>
      </c>
      <c r="AC232" s="38">
        <v>4.2737669E7</v>
      </c>
      <c r="AD232" s="49" t="s">
        <v>3829</v>
      </c>
      <c r="AE232" s="49" t="s">
        <v>3830</v>
      </c>
      <c r="AF232" s="49" t="s">
        <v>3831</v>
      </c>
      <c r="AG232" s="36" t="s">
        <v>3832</v>
      </c>
      <c r="AH232" s="49" t="s">
        <v>3833</v>
      </c>
      <c r="AI232" s="49" t="s">
        <v>3834</v>
      </c>
      <c r="AJ232" s="49" t="s">
        <v>3835</v>
      </c>
      <c r="AK232" s="50">
        <v>468495.0</v>
      </c>
      <c r="AL232" s="51" t="s">
        <v>3836</v>
      </c>
      <c r="AM232" s="51" t="s">
        <v>3837</v>
      </c>
      <c r="AN232" s="51" t="s">
        <v>3838</v>
      </c>
      <c r="AO232" s="51" t="s">
        <v>3839</v>
      </c>
      <c r="AP232" s="51" t="s">
        <v>3840</v>
      </c>
      <c r="AQ232" s="51" t="s">
        <v>2443</v>
      </c>
      <c r="AR232" s="51" t="s">
        <v>3841</v>
      </c>
      <c r="AS232" s="51" t="s">
        <v>3842</v>
      </c>
      <c r="AT232" s="58" t="s">
        <v>3843</v>
      </c>
      <c r="AU232" s="39"/>
      <c r="AV232" s="39"/>
      <c r="AW232" s="35"/>
      <c r="AX232" s="39"/>
      <c r="AY232" s="39"/>
      <c r="AZ232" s="39"/>
      <c r="BA232" s="39"/>
      <c r="BB232" s="39"/>
      <c r="BC232" s="39"/>
      <c r="BD232" s="39"/>
      <c r="BE232" s="56"/>
      <c r="BF232" s="39"/>
      <c r="BG232" s="39"/>
      <c r="BH232" s="39"/>
      <c r="BI232" s="39"/>
      <c r="BJ232" s="39"/>
      <c r="BK232" s="39"/>
      <c r="BL232" s="39"/>
      <c r="BM232" s="39"/>
      <c r="BN232" s="39"/>
    </row>
    <row r="233">
      <c r="A233" s="92" t="s">
        <v>3844</v>
      </c>
      <c r="B233" s="92" t="s">
        <v>3845</v>
      </c>
      <c r="C233" s="81" t="s">
        <v>477</v>
      </c>
      <c r="D233" s="35" t="s">
        <v>64</v>
      </c>
      <c r="E233" s="53" t="s">
        <v>3823</v>
      </c>
      <c r="F233" s="53">
        <v>4.0</v>
      </c>
      <c r="G233" s="35" t="s">
        <v>2609</v>
      </c>
      <c r="H233" s="35" t="s">
        <v>3846</v>
      </c>
      <c r="I233" s="53" t="s">
        <v>106</v>
      </c>
      <c r="J233" s="36" t="s">
        <v>3825</v>
      </c>
      <c r="K233" s="36" t="s">
        <v>3847</v>
      </c>
      <c r="L233" s="37" t="s">
        <v>3848</v>
      </c>
      <c r="M233" s="37" t="s">
        <v>3849</v>
      </c>
      <c r="N233" s="38">
        <v>1925.0</v>
      </c>
      <c r="O233" s="38">
        <v>247.0</v>
      </c>
      <c r="P233" s="36" t="s">
        <v>240</v>
      </c>
      <c r="Q233" s="37" t="s">
        <v>3850</v>
      </c>
      <c r="R233" s="39"/>
      <c r="S233" s="40"/>
      <c r="T233" s="40"/>
      <c r="U233" s="40"/>
      <c r="V233" s="39"/>
      <c r="W233" s="39"/>
      <c r="X233" s="40"/>
      <c r="Y233" s="39"/>
      <c r="Z233" s="40"/>
      <c r="AA233" s="36" t="s">
        <v>3825</v>
      </c>
      <c r="AB233" s="36" t="s">
        <v>3847</v>
      </c>
      <c r="AC233" s="38">
        <v>4.8366082E7</v>
      </c>
      <c r="AD233" s="49" t="s">
        <v>3851</v>
      </c>
      <c r="AE233" s="49" t="s">
        <v>3852</v>
      </c>
      <c r="AF233" s="49" t="s">
        <v>3853</v>
      </c>
      <c r="AG233" s="36" t="s">
        <v>3854</v>
      </c>
      <c r="AH233" s="49" t="s">
        <v>201</v>
      </c>
      <c r="AI233" s="49" t="s">
        <v>3855</v>
      </c>
      <c r="AJ233" s="49" t="s">
        <v>3856</v>
      </c>
      <c r="AK233" s="50">
        <v>377675.0</v>
      </c>
      <c r="AL233" s="51" t="s">
        <v>3857</v>
      </c>
      <c r="AM233" s="51" t="s">
        <v>3858</v>
      </c>
      <c r="AN233" s="51" t="s">
        <v>3859</v>
      </c>
      <c r="AO233" s="37" t="s">
        <v>271</v>
      </c>
      <c r="AP233" s="37" t="s">
        <v>271</v>
      </c>
      <c r="AQ233" s="51" t="s">
        <v>186</v>
      </c>
      <c r="AR233" s="51" t="s">
        <v>3860</v>
      </c>
      <c r="AS233" s="51" t="s">
        <v>3861</v>
      </c>
      <c r="AT233" s="51" t="s">
        <v>132</v>
      </c>
      <c r="AU233" s="36" t="s">
        <v>1751</v>
      </c>
      <c r="AV233" s="36" t="s">
        <v>3862</v>
      </c>
      <c r="AW233" s="39"/>
      <c r="AX233" s="39"/>
      <c r="AY233" s="39"/>
      <c r="AZ233" s="39"/>
      <c r="BA233" s="39"/>
      <c r="BB233" s="39"/>
      <c r="BC233" s="39"/>
      <c r="BD233" s="39"/>
      <c r="BE233" s="56"/>
      <c r="BF233" s="39"/>
      <c r="BG233" s="39"/>
      <c r="BH233" s="39"/>
      <c r="BI233" s="39"/>
      <c r="BJ233" s="39"/>
      <c r="BK233" s="39"/>
      <c r="BL233" s="39"/>
      <c r="BM233" s="39"/>
      <c r="BN233" s="39"/>
    </row>
    <row r="234">
      <c r="A234" s="94"/>
      <c r="B234" s="94" t="s">
        <v>3863</v>
      </c>
      <c r="C234" s="34"/>
      <c r="D234" s="35" t="s">
        <v>64</v>
      </c>
      <c r="E234" s="53" t="s">
        <v>3823</v>
      </c>
      <c r="F234" s="53">
        <v>10.0</v>
      </c>
      <c r="G234" s="35" t="s">
        <v>2609</v>
      </c>
      <c r="H234" s="35" t="s">
        <v>3846</v>
      </c>
      <c r="I234" s="53" t="s">
        <v>106</v>
      </c>
      <c r="J234" s="36" t="s">
        <v>3847</v>
      </c>
      <c r="K234" s="36" t="s">
        <v>3393</v>
      </c>
      <c r="L234" s="37" t="s">
        <v>3864</v>
      </c>
      <c r="M234" s="37" t="s">
        <v>3865</v>
      </c>
      <c r="N234" s="38">
        <v>1811.0</v>
      </c>
      <c r="O234" s="38">
        <v>240.0</v>
      </c>
      <c r="P234" s="36" t="s">
        <v>240</v>
      </c>
      <c r="Q234" s="37" t="s">
        <v>3866</v>
      </c>
      <c r="R234" s="39"/>
      <c r="S234" s="40"/>
      <c r="T234" s="40"/>
      <c r="U234" s="40"/>
      <c r="V234" s="39"/>
      <c r="W234" s="39"/>
      <c r="X234" s="40"/>
      <c r="Y234" s="39"/>
      <c r="Z234" s="40"/>
      <c r="AA234" s="39"/>
      <c r="AB234" s="39"/>
      <c r="AC234" s="39"/>
      <c r="AD234" s="40"/>
      <c r="AE234" s="40"/>
      <c r="AF234" s="40"/>
      <c r="AG234" s="39"/>
      <c r="AH234" s="40"/>
      <c r="AI234" s="40"/>
      <c r="AJ234" s="40"/>
      <c r="AK234" s="41"/>
      <c r="AL234" s="40"/>
      <c r="AM234" s="40"/>
      <c r="AN234" s="40"/>
      <c r="AO234" s="40"/>
      <c r="AP234" s="40"/>
      <c r="AQ234" s="43"/>
      <c r="AR234" s="43"/>
      <c r="AS234" s="43"/>
      <c r="AT234" s="43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56"/>
      <c r="BF234" s="39"/>
      <c r="BG234" s="39"/>
      <c r="BH234" s="39"/>
      <c r="BI234" s="39"/>
      <c r="BJ234" s="39"/>
      <c r="BK234" s="39"/>
      <c r="BL234" s="39"/>
      <c r="BM234" s="39"/>
      <c r="BN234" s="39"/>
    </row>
    <row r="235">
      <c r="A235" s="92" t="s">
        <v>3867</v>
      </c>
      <c r="B235" s="92" t="s">
        <v>3868</v>
      </c>
      <c r="C235" s="81" t="s">
        <v>477</v>
      </c>
      <c r="D235" s="35" t="s">
        <v>64</v>
      </c>
      <c r="E235" s="53" t="s">
        <v>3823</v>
      </c>
      <c r="F235" s="53">
        <v>19.0</v>
      </c>
      <c r="G235" s="35" t="s">
        <v>2609</v>
      </c>
      <c r="H235" s="35" t="s">
        <v>3846</v>
      </c>
      <c r="I235" s="53" t="s">
        <v>106</v>
      </c>
      <c r="J235" s="36" t="s">
        <v>2450</v>
      </c>
      <c r="K235" s="36" t="s">
        <v>3869</v>
      </c>
      <c r="L235" s="37" t="s">
        <v>3870</v>
      </c>
      <c r="M235" s="37" t="s">
        <v>3871</v>
      </c>
      <c r="N235" s="38">
        <v>2556.0</v>
      </c>
      <c r="O235" s="38">
        <v>329.0</v>
      </c>
      <c r="P235" s="36" t="s">
        <v>240</v>
      </c>
      <c r="Q235" s="37" t="s">
        <v>3872</v>
      </c>
      <c r="R235" s="39"/>
      <c r="S235" s="40"/>
      <c r="T235" s="40"/>
      <c r="U235" s="40"/>
      <c r="V235" s="39"/>
      <c r="W235" s="39"/>
      <c r="X235" s="40"/>
      <c r="Y235" s="39"/>
      <c r="Z235" s="40"/>
      <c r="AA235" s="36" t="s">
        <v>2450</v>
      </c>
      <c r="AB235" s="36" t="s">
        <v>3869</v>
      </c>
      <c r="AC235" s="38">
        <v>4.3951078E7</v>
      </c>
      <c r="AD235" s="49" t="s">
        <v>3873</v>
      </c>
      <c r="AE235" s="49" t="s">
        <v>3874</v>
      </c>
      <c r="AF235" s="49" t="s">
        <v>3875</v>
      </c>
      <c r="AG235" s="36" t="s">
        <v>3854</v>
      </c>
      <c r="AH235" s="49" t="s">
        <v>201</v>
      </c>
      <c r="AI235" s="49" t="s">
        <v>3876</v>
      </c>
      <c r="AJ235" s="49" t="s">
        <v>3877</v>
      </c>
      <c r="AK235" s="50">
        <v>518937.0</v>
      </c>
      <c r="AL235" s="51" t="s">
        <v>3878</v>
      </c>
      <c r="AM235" s="51" t="s">
        <v>3879</v>
      </c>
      <c r="AN235" s="51" t="s">
        <v>3880</v>
      </c>
      <c r="AO235" s="51" t="s">
        <v>3881</v>
      </c>
      <c r="AP235" s="51" t="s">
        <v>3882</v>
      </c>
      <c r="AQ235" s="51" t="s">
        <v>2780</v>
      </c>
      <c r="AR235" s="51" t="s">
        <v>3883</v>
      </c>
      <c r="AS235" s="51" t="s">
        <v>3884</v>
      </c>
      <c r="AT235" s="51" t="s">
        <v>132</v>
      </c>
      <c r="AU235" s="36" t="s">
        <v>3885</v>
      </c>
      <c r="AV235" s="36" t="s">
        <v>3886</v>
      </c>
      <c r="AW235" s="39"/>
      <c r="AX235" s="39"/>
      <c r="AY235" s="39"/>
      <c r="AZ235" s="39"/>
      <c r="BA235" s="39"/>
      <c r="BB235" s="39"/>
      <c r="BC235" s="39"/>
      <c r="BD235" s="39"/>
      <c r="BE235" s="56"/>
      <c r="BF235" s="39"/>
      <c r="BG235" s="39"/>
      <c r="BH235" s="39"/>
      <c r="BI235" s="39"/>
      <c r="BJ235" s="39"/>
      <c r="BK235" s="39"/>
      <c r="BL235" s="39"/>
      <c r="BM235" s="39"/>
      <c r="BN235" s="39"/>
    </row>
    <row r="236">
      <c r="A236" s="92" t="s">
        <v>3887</v>
      </c>
      <c r="B236" s="92" t="s">
        <v>3888</v>
      </c>
      <c r="C236" s="81" t="s">
        <v>741</v>
      </c>
      <c r="D236" s="35" t="s">
        <v>64</v>
      </c>
      <c r="E236" s="53" t="s">
        <v>3823</v>
      </c>
      <c r="F236" s="53">
        <v>23.0</v>
      </c>
      <c r="G236" s="35" t="s">
        <v>2609</v>
      </c>
      <c r="H236" s="35" t="s">
        <v>3846</v>
      </c>
      <c r="I236" s="53" t="s">
        <v>106</v>
      </c>
      <c r="J236" s="36" t="s">
        <v>2476</v>
      </c>
      <c r="K236" s="36" t="s">
        <v>3889</v>
      </c>
      <c r="L236" s="37" t="s">
        <v>3890</v>
      </c>
      <c r="M236" s="37" t="s">
        <v>3891</v>
      </c>
      <c r="N236" s="38">
        <v>2875.0</v>
      </c>
      <c r="O236" s="38">
        <v>374.0</v>
      </c>
      <c r="P236" s="36" t="s">
        <v>240</v>
      </c>
      <c r="Q236" s="37" t="s">
        <v>3892</v>
      </c>
      <c r="R236" s="39"/>
      <c r="S236" s="40"/>
      <c r="T236" s="40"/>
      <c r="U236" s="40"/>
      <c r="V236" s="39"/>
      <c r="W236" s="39"/>
      <c r="X236" s="40"/>
      <c r="Y236" s="39"/>
      <c r="Z236" s="40"/>
      <c r="AA236" s="36" t="s">
        <v>2476</v>
      </c>
      <c r="AB236" s="36" t="s">
        <v>3889</v>
      </c>
      <c r="AC236" s="38">
        <v>7.3765236E7</v>
      </c>
      <c r="AD236" s="49" t="s">
        <v>3893</v>
      </c>
      <c r="AE236" s="49" t="s">
        <v>3894</v>
      </c>
      <c r="AF236" s="49" t="s">
        <v>3895</v>
      </c>
      <c r="AG236" s="36" t="s">
        <v>3896</v>
      </c>
      <c r="AH236" s="49" t="s">
        <v>3897</v>
      </c>
      <c r="AI236" s="49" t="s">
        <v>3898</v>
      </c>
      <c r="AJ236" s="49" t="s">
        <v>3899</v>
      </c>
      <c r="AK236" s="50">
        <v>852070.0</v>
      </c>
      <c r="AL236" s="51" t="s">
        <v>3900</v>
      </c>
      <c r="AM236" s="51" t="s">
        <v>3901</v>
      </c>
      <c r="AN236" s="51" t="s">
        <v>3902</v>
      </c>
      <c r="AO236" s="51" t="s">
        <v>3903</v>
      </c>
      <c r="AP236" s="51" t="s">
        <v>3904</v>
      </c>
      <c r="AQ236" s="51" t="s">
        <v>400</v>
      </c>
      <c r="AR236" s="51" t="s">
        <v>3905</v>
      </c>
      <c r="AS236" s="51" t="s">
        <v>3906</v>
      </c>
      <c r="AT236" s="51" t="s">
        <v>132</v>
      </c>
      <c r="AU236" s="36" t="s">
        <v>3907</v>
      </c>
      <c r="AV236" s="36" t="s">
        <v>3908</v>
      </c>
      <c r="AW236" s="39"/>
      <c r="AX236" s="39"/>
      <c r="AY236" s="39"/>
      <c r="AZ236" s="39"/>
      <c r="BA236" s="39"/>
      <c r="BB236" s="39"/>
      <c r="BC236" s="39"/>
      <c r="BD236" s="39"/>
      <c r="BE236" s="56"/>
      <c r="BF236" s="39"/>
      <c r="BG236" s="39"/>
      <c r="BH236" s="39"/>
      <c r="BI236" s="39"/>
      <c r="BJ236" s="39"/>
      <c r="BK236" s="39"/>
      <c r="BL236" s="39"/>
      <c r="BM236" s="39"/>
      <c r="BN236" s="39"/>
    </row>
    <row r="237">
      <c r="A237" s="92" t="s">
        <v>3909</v>
      </c>
      <c r="B237" s="92" t="s">
        <v>3910</v>
      </c>
      <c r="C237" s="81" t="s">
        <v>3911</v>
      </c>
      <c r="D237" s="35" t="s">
        <v>64</v>
      </c>
      <c r="E237" s="53" t="s">
        <v>3823</v>
      </c>
      <c r="F237" s="53">
        <v>40.0</v>
      </c>
      <c r="G237" s="35" t="s">
        <v>2609</v>
      </c>
      <c r="H237" s="35" t="s">
        <v>3912</v>
      </c>
      <c r="I237" s="53" t="s">
        <v>69</v>
      </c>
      <c r="J237" s="36" t="s">
        <v>3869</v>
      </c>
      <c r="K237" s="36" t="s">
        <v>3913</v>
      </c>
      <c r="L237" s="37" t="s">
        <v>3914</v>
      </c>
      <c r="M237" s="37" t="s">
        <v>3915</v>
      </c>
      <c r="N237" s="38">
        <v>7523.0</v>
      </c>
      <c r="O237" s="38">
        <v>74.0</v>
      </c>
      <c r="P237" s="36" t="s">
        <v>74</v>
      </c>
      <c r="Q237" s="37" t="s">
        <v>3916</v>
      </c>
      <c r="R237" s="39"/>
      <c r="S237" s="40"/>
      <c r="T237" s="40"/>
      <c r="U237" s="40"/>
      <c r="V237" s="39"/>
      <c r="W237" s="39"/>
      <c r="X237" s="40"/>
      <c r="Y237" s="39"/>
      <c r="Z237" s="40"/>
      <c r="AA237" s="36" t="s">
        <v>3869</v>
      </c>
      <c r="AB237" s="36" t="s">
        <v>3913</v>
      </c>
      <c r="AC237" s="38">
        <v>5.1352059E7</v>
      </c>
      <c r="AD237" s="49" t="s">
        <v>3917</v>
      </c>
      <c r="AE237" s="49" t="s">
        <v>3918</v>
      </c>
      <c r="AF237" s="49" t="s">
        <v>3919</v>
      </c>
      <c r="AG237" s="36" t="s">
        <v>3896</v>
      </c>
      <c r="AH237" s="49" t="s">
        <v>3897</v>
      </c>
      <c r="AI237" s="49" t="s">
        <v>3920</v>
      </c>
      <c r="AJ237" s="49" t="s">
        <v>3921</v>
      </c>
      <c r="AK237" s="50">
        <v>582025.0</v>
      </c>
      <c r="AL237" s="51" t="s">
        <v>3922</v>
      </c>
      <c r="AM237" s="51" t="s">
        <v>3923</v>
      </c>
      <c r="AN237" s="51" t="s">
        <v>3924</v>
      </c>
      <c r="AO237" s="51" t="s">
        <v>3925</v>
      </c>
      <c r="AP237" s="51" t="s">
        <v>3926</v>
      </c>
      <c r="AQ237" s="51" t="s">
        <v>1527</v>
      </c>
      <c r="AR237" s="51" t="s">
        <v>3927</v>
      </c>
      <c r="AS237" s="51" t="s">
        <v>3928</v>
      </c>
      <c r="AT237" s="51" t="s">
        <v>132</v>
      </c>
      <c r="AU237" s="39"/>
      <c r="AV237" s="39"/>
      <c r="AW237" s="35"/>
      <c r="AX237" s="39"/>
      <c r="AY237" s="39"/>
      <c r="AZ237" s="39"/>
      <c r="BA237" s="39"/>
      <c r="BB237" s="39"/>
      <c r="BC237" s="39"/>
      <c r="BD237" s="39"/>
      <c r="BE237" s="56"/>
      <c r="BF237" s="39"/>
      <c r="BG237" s="39"/>
      <c r="BH237" s="39"/>
      <c r="BI237" s="39"/>
      <c r="BJ237" s="39"/>
      <c r="BK237" s="39"/>
      <c r="BL237" s="39"/>
      <c r="BM237" s="39"/>
      <c r="BN237" s="39"/>
    </row>
    <row r="238">
      <c r="A238" s="92" t="s">
        <v>3929</v>
      </c>
      <c r="B238" s="92" t="s">
        <v>3930</v>
      </c>
      <c r="C238" s="81" t="s">
        <v>741</v>
      </c>
      <c r="D238" s="35" t="s">
        <v>64</v>
      </c>
      <c r="E238" s="53" t="s">
        <v>3823</v>
      </c>
      <c r="F238" s="53">
        <v>44.0</v>
      </c>
      <c r="G238" s="35" t="s">
        <v>2609</v>
      </c>
      <c r="H238" s="35" t="s">
        <v>3846</v>
      </c>
      <c r="I238" s="53" t="s">
        <v>106</v>
      </c>
      <c r="J238" s="36" t="s">
        <v>3889</v>
      </c>
      <c r="K238" s="36" t="s">
        <v>3931</v>
      </c>
      <c r="L238" s="37" t="s">
        <v>3932</v>
      </c>
      <c r="M238" s="37" t="s">
        <v>3933</v>
      </c>
      <c r="N238" s="38">
        <v>3299.0</v>
      </c>
      <c r="O238" s="38">
        <v>454.0</v>
      </c>
      <c r="P238" s="36" t="s">
        <v>240</v>
      </c>
      <c r="Q238" s="37" t="s">
        <v>3934</v>
      </c>
      <c r="R238" s="39"/>
      <c r="S238" s="40"/>
      <c r="T238" s="40"/>
      <c r="U238" s="40"/>
      <c r="V238" s="39"/>
      <c r="W238" s="39"/>
      <c r="X238" s="40"/>
      <c r="Y238" s="39"/>
      <c r="Z238" s="40"/>
      <c r="AA238" s="36" t="s">
        <v>3889</v>
      </c>
      <c r="AB238" s="36" t="s">
        <v>3931</v>
      </c>
      <c r="AC238" s="38">
        <v>4.0109934E7</v>
      </c>
      <c r="AD238" s="49" t="s">
        <v>3935</v>
      </c>
      <c r="AE238" s="49" t="s">
        <v>3936</v>
      </c>
      <c r="AF238" s="49" t="s">
        <v>3937</v>
      </c>
      <c r="AG238" s="36" t="s">
        <v>779</v>
      </c>
      <c r="AH238" s="49" t="s">
        <v>2872</v>
      </c>
      <c r="AI238" s="49" t="s">
        <v>3938</v>
      </c>
      <c r="AJ238" s="49" t="s">
        <v>3939</v>
      </c>
      <c r="AK238" s="50">
        <v>616212.0</v>
      </c>
      <c r="AL238" s="51" t="s">
        <v>3940</v>
      </c>
      <c r="AM238" s="51" t="s">
        <v>3941</v>
      </c>
      <c r="AN238" s="51" t="s">
        <v>3942</v>
      </c>
      <c r="AO238" s="51" t="s">
        <v>3943</v>
      </c>
      <c r="AP238" s="51" t="s">
        <v>3944</v>
      </c>
      <c r="AQ238" s="51" t="s">
        <v>1721</v>
      </c>
      <c r="AR238" s="51" t="s">
        <v>3945</v>
      </c>
      <c r="AS238" s="51" t="s">
        <v>3946</v>
      </c>
      <c r="AT238" s="51" t="s">
        <v>132</v>
      </c>
      <c r="AU238" s="36" t="s">
        <v>3947</v>
      </c>
      <c r="AV238" s="36" t="s">
        <v>3948</v>
      </c>
      <c r="AW238" s="39"/>
      <c r="AX238" s="39"/>
      <c r="AY238" s="39"/>
      <c r="AZ238" s="39"/>
      <c r="BA238" s="39"/>
      <c r="BB238" s="39"/>
      <c r="BC238" s="39"/>
      <c r="BD238" s="39"/>
      <c r="BE238" s="56"/>
      <c r="BF238" s="39"/>
      <c r="BG238" s="39"/>
      <c r="BH238" s="39"/>
      <c r="BI238" s="39"/>
      <c r="BJ238" s="39"/>
      <c r="BK238" s="39"/>
      <c r="BL238" s="39"/>
      <c r="BM238" s="39"/>
      <c r="BN238" s="39"/>
    </row>
    <row r="239">
      <c r="A239" s="94"/>
      <c r="B239" s="94" t="s">
        <v>3949</v>
      </c>
      <c r="C239" s="34"/>
      <c r="D239" s="35" t="s">
        <v>64</v>
      </c>
      <c r="E239" s="53" t="s">
        <v>3823</v>
      </c>
      <c r="F239" s="53">
        <v>82.0</v>
      </c>
      <c r="G239" s="35" t="s">
        <v>2609</v>
      </c>
      <c r="H239" s="35" t="s">
        <v>3846</v>
      </c>
      <c r="I239" s="53" t="s">
        <v>106</v>
      </c>
      <c r="J239" s="36" t="s">
        <v>3913</v>
      </c>
      <c r="K239" s="36" t="s">
        <v>3950</v>
      </c>
      <c r="L239" s="37" t="s">
        <v>3951</v>
      </c>
      <c r="M239" s="37" t="s">
        <v>3952</v>
      </c>
      <c r="N239" s="38">
        <v>1146.0</v>
      </c>
      <c r="O239" s="38">
        <v>149.0</v>
      </c>
      <c r="P239" s="36" t="s">
        <v>240</v>
      </c>
      <c r="Q239" s="37" t="s">
        <v>3953</v>
      </c>
      <c r="R239" s="39"/>
      <c r="S239" s="40"/>
      <c r="T239" s="40"/>
      <c r="U239" s="40"/>
      <c r="V239" s="39"/>
      <c r="W239" s="39"/>
      <c r="X239" s="40"/>
      <c r="Y239" s="39"/>
      <c r="Z239" s="40"/>
      <c r="AA239" s="39"/>
      <c r="AB239" s="39"/>
      <c r="AC239" s="39"/>
      <c r="AD239" s="40"/>
      <c r="AE239" s="40"/>
      <c r="AF239" s="40"/>
      <c r="AG239" s="39"/>
      <c r="AH239" s="40"/>
      <c r="AI239" s="40"/>
      <c r="AJ239" s="40"/>
      <c r="AK239" s="41"/>
      <c r="AL239" s="40"/>
      <c r="AM239" s="40"/>
      <c r="AN239" s="40"/>
      <c r="AO239" s="40"/>
      <c r="AP239" s="40"/>
      <c r="AQ239" s="43"/>
      <c r="AR239" s="43"/>
      <c r="AS239" s="43"/>
      <c r="AT239" s="43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56"/>
      <c r="BF239" s="39"/>
      <c r="BG239" s="39"/>
      <c r="BH239" s="39"/>
      <c r="BI239" s="39"/>
      <c r="BJ239" s="39"/>
      <c r="BK239" s="39"/>
      <c r="BL239" s="39"/>
      <c r="BM239" s="39"/>
      <c r="BN239" s="39"/>
    </row>
    <row r="240">
      <c r="A240" s="92" t="s">
        <v>3954</v>
      </c>
      <c r="B240" s="92" t="s">
        <v>3955</v>
      </c>
      <c r="C240" s="34"/>
      <c r="D240" s="35" t="s">
        <v>64</v>
      </c>
      <c r="E240" s="53" t="s">
        <v>3823</v>
      </c>
      <c r="F240" s="53">
        <v>117.0</v>
      </c>
      <c r="G240" s="35" t="s">
        <v>2609</v>
      </c>
      <c r="H240" s="35" t="s">
        <v>3846</v>
      </c>
      <c r="I240" s="53" t="s">
        <v>106</v>
      </c>
      <c r="J240" s="36" t="s">
        <v>3931</v>
      </c>
      <c r="K240" s="36" t="s">
        <v>3956</v>
      </c>
      <c r="L240" s="37" t="s">
        <v>3957</v>
      </c>
      <c r="M240" s="37" t="s">
        <v>3958</v>
      </c>
      <c r="N240" s="38">
        <v>6473.0</v>
      </c>
      <c r="O240" s="38">
        <v>84.0</v>
      </c>
      <c r="P240" s="36" t="s">
        <v>74</v>
      </c>
      <c r="Q240" s="37" t="s">
        <v>3959</v>
      </c>
      <c r="R240" s="39"/>
      <c r="S240" s="40"/>
      <c r="T240" s="40"/>
      <c r="U240" s="40"/>
      <c r="V240" s="39"/>
      <c r="W240" s="39"/>
      <c r="X240" s="40"/>
      <c r="Y240" s="39"/>
      <c r="Z240" s="40"/>
      <c r="AA240" s="36" t="s">
        <v>3931</v>
      </c>
      <c r="AB240" s="36" t="s">
        <v>3960</v>
      </c>
      <c r="AC240" s="38">
        <v>3.0991454E7</v>
      </c>
      <c r="AD240" s="49" t="s">
        <v>3961</v>
      </c>
      <c r="AE240" s="49" t="s">
        <v>3962</v>
      </c>
      <c r="AF240" s="49" t="s">
        <v>3963</v>
      </c>
      <c r="AG240" s="36" t="s">
        <v>1621</v>
      </c>
      <c r="AH240" s="49" t="s">
        <v>3964</v>
      </c>
      <c r="AI240" s="49" t="s">
        <v>3965</v>
      </c>
      <c r="AJ240" s="49" t="s">
        <v>3966</v>
      </c>
      <c r="AK240" s="50">
        <v>269066.0</v>
      </c>
      <c r="AL240" s="51" t="s">
        <v>3967</v>
      </c>
      <c r="AM240" s="51" t="s">
        <v>3968</v>
      </c>
      <c r="AN240" s="51" t="s">
        <v>3969</v>
      </c>
      <c r="AO240" s="51" t="s">
        <v>3970</v>
      </c>
      <c r="AP240" s="51" t="s">
        <v>3971</v>
      </c>
      <c r="AQ240" s="51" t="s">
        <v>3972</v>
      </c>
      <c r="AR240" s="51" t="s">
        <v>3973</v>
      </c>
      <c r="AS240" s="51" t="s">
        <v>3974</v>
      </c>
      <c r="AT240" s="51" t="s">
        <v>132</v>
      </c>
      <c r="AU240" s="39"/>
      <c r="AV240" s="39"/>
      <c r="AW240" s="35"/>
      <c r="AX240" s="39"/>
      <c r="AY240" s="39"/>
      <c r="AZ240" s="39"/>
      <c r="BA240" s="39"/>
      <c r="BB240" s="39"/>
      <c r="BC240" s="39"/>
      <c r="BD240" s="39"/>
      <c r="BE240" s="56"/>
      <c r="BF240" s="39"/>
      <c r="BG240" s="39"/>
      <c r="BH240" s="39"/>
      <c r="BI240" s="39"/>
      <c r="BJ240" s="39"/>
      <c r="BK240" s="39"/>
      <c r="BL240" s="39"/>
      <c r="BM240" s="39"/>
      <c r="BN240" s="39"/>
    </row>
    <row r="241">
      <c r="A241" s="94"/>
      <c r="B241" s="94" t="s">
        <v>3975</v>
      </c>
      <c r="C241" s="34"/>
      <c r="D241" s="35" t="s">
        <v>64</v>
      </c>
      <c r="E241" s="53" t="s">
        <v>3823</v>
      </c>
      <c r="F241" s="53">
        <v>128.0</v>
      </c>
      <c r="G241" s="35" t="s">
        <v>2609</v>
      </c>
      <c r="H241" s="35" t="s">
        <v>3846</v>
      </c>
      <c r="I241" s="53" t="s">
        <v>106</v>
      </c>
      <c r="J241" s="36" t="s">
        <v>3950</v>
      </c>
      <c r="K241" s="36" t="s">
        <v>3976</v>
      </c>
      <c r="L241" s="37" t="s">
        <v>3977</v>
      </c>
      <c r="M241" s="37" t="s">
        <v>3978</v>
      </c>
      <c r="N241" s="38">
        <v>2646.0</v>
      </c>
      <c r="O241" s="38">
        <v>366.0</v>
      </c>
      <c r="P241" s="36" t="s">
        <v>240</v>
      </c>
      <c r="Q241" s="37" t="s">
        <v>3979</v>
      </c>
      <c r="R241" s="39"/>
      <c r="S241" s="40"/>
      <c r="T241" s="40"/>
      <c r="U241" s="40"/>
      <c r="V241" s="39"/>
      <c r="W241" s="39"/>
      <c r="X241" s="40"/>
      <c r="Y241" s="39"/>
      <c r="Z241" s="40"/>
      <c r="AA241" s="39"/>
      <c r="AB241" s="39"/>
      <c r="AC241" s="39"/>
      <c r="AD241" s="40"/>
      <c r="AE241" s="40"/>
      <c r="AF241" s="40"/>
      <c r="AG241" s="39"/>
      <c r="AH241" s="40"/>
      <c r="AI241" s="40"/>
      <c r="AJ241" s="40"/>
      <c r="AK241" s="41"/>
      <c r="AL241" s="40"/>
      <c r="AM241" s="40"/>
      <c r="AN241" s="40"/>
      <c r="AO241" s="40"/>
      <c r="AP241" s="40"/>
      <c r="AQ241" s="43"/>
      <c r="AR241" s="43"/>
      <c r="AS241" s="43"/>
      <c r="AT241" s="43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56"/>
      <c r="BF241" s="39"/>
      <c r="BG241" s="39"/>
      <c r="BH241" s="39"/>
      <c r="BI241" s="39"/>
      <c r="BJ241" s="39"/>
      <c r="BK241" s="39"/>
      <c r="BL241" s="39"/>
      <c r="BM241" s="39"/>
      <c r="BN241" s="39"/>
    </row>
    <row r="242">
      <c r="A242" s="94"/>
      <c r="B242" s="94" t="s">
        <v>3980</v>
      </c>
      <c r="C242" s="34"/>
      <c r="D242" s="35" t="s">
        <v>64</v>
      </c>
      <c r="E242" s="53" t="s">
        <v>3823</v>
      </c>
      <c r="F242" s="53">
        <v>137.0</v>
      </c>
      <c r="G242" s="35" t="s">
        <v>2609</v>
      </c>
      <c r="H242" s="35" t="s">
        <v>3846</v>
      </c>
      <c r="I242" s="53" t="s">
        <v>106</v>
      </c>
      <c r="J242" s="36" t="s">
        <v>3740</v>
      </c>
      <c r="K242" s="36" t="s">
        <v>3785</v>
      </c>
      <c r="L242" s="37" t="s">
        <v>3981</v>
      </c>
      <c r="M242" s="37" t="s">
        <v>3982</v>
      </c>
      <c r="N242" s="38">
        <v>295.0</v>
      </c>
      <c r="O242" s="38">
        <v>29.0</v>
      </c>
      <c r="P242" s="36" t="s">
        <v>240</v>
      </c>
      <c r="Q242" s="37" t="s">
        <v>3983</v>
      </c>
      <c r="R242" s="39"/>
      <c r="S242" s="40"/>
      <c r="T242" s="40"/>
      <c r="U242" s="40"/>
      <c r="V242" s="39"/>
      <c r="W242" s="39"/>
      <c r="X242" s="40"/>
      <c r="Y242" s="39"/>
      <c r="Z242" s="40"/>
      <c r="AA242" s="39"/>
      <c r="AB242" s="39"/>
      <c r="AC242" s="39"/>
      <c r="AD242" s="40"/>
      <c r="AE242" s="40"/>
      <c r="AF242" s="40"/>
      <c r="AG242" s="39"/>
      <c r="AH242" s="40"/>
      <c r="AI242" s="40"/>
      <c r="AJ242" s="40"/>
      <c r="AK242" s="41"/>
      <c r="AL242" s="40"/>
      <c r="AM242" s="40"/>
      <c r="AN242" s="40"/>
      <c r="AO242" s="40"/>
      <c r="AP242" s="40"/>
      <c r="AQ242" s="43"/>
      <c r="AR242" s="43"/>
      <c r="AS242" s="43"/>
      <c r="AT242" s="43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56"/>
      <c r="BF242" s="39"/>
      <c r="BG242" s="39"/>
      <c r="BH242" s="39"/>
      <c r="BI242" s="39"/>
      <c r="BJ242" s="39"/>
      <c r="BK242" s="39"/>
      <c r="BL242" s="39"/>
      <c r="BM242" s="39"/>
      <c r="BN242" s="39"/>
    </row>
    <row r="243">
      <c r="A243" s="94"/>
      <c r="B243" s="94" t="s">
        <v>3984</v>
      </c>
      <c r="C243" s="34"/>
      <c r="D243" s="35" t="s">
        <v>64</v>
      </c>
      <c r="E243" s="53" t="s">
        <v>3823</v>
      </c>
      <c r="F243" s="53">
        <v>142.0</v>
      </c>
      <c r="G243" s="35" t="s">
        <v>2609</v>
      </c>
      <c r="H243" s="35" t="s">
        <v>3846</v>
      </c>
      <c r="I243" s="53" t="s">
        <v>106</v>
      </c>
      <c r="J243" s="36" t="s">
        <v>3746</v>
      </c>
      <c r="K243" s="36" t="s">
        <v>3804</v>
      </c>
      <c r="L243" s="37" t="s">
        <v>3985</v>
      </c>
      <c r="M243" s="37" t="s">
        <v>3986</v>
      </c>
      <c r="N243" s="38">
        <v>14699.0</v>
      </c>
      <c r="O243" s="38">
        <v>159.0</v>
      </c>
      <c r="P243" s="36" t="s">
        <v>74</v>
      </c>
      <c r="Q243" s="37" t="s">
        <v>3987</v>
      </c>
      <c r="R243" s="39"/>
      <c r="S243" s="40"/>
      <c r="T243" s="40"/>
      <c r="U243" s="40"/>
      <c r="V243" s="39"/>
      <c r="W243" s="39"/>
      <c r="X243" s="40"/>
      <c r="Y243" s="39"/>
      <c r="Z243" s="40"/>
      <c r="AA243" s="39"/>
      <c r="AB243" s="39"/>
      <c r="AC243" s="39"/>
      <c r="AD243" s="40"/>
      <c r="AE243" s="40"/>
      <c r="AF243" s="40"/>
      <c r="AG243" s="39"/>
      <c r="AH243" s="40"/>
      <c r="AI243" s="40"/>
      <c r="AJ243" s="40"/>
      <c r="AK243" s="41"/>
      <c r="AL243" s="40"/>
      <c r="AM243" s="40"/>
      <c r="AN243" s="40"/>
      <c r="AO243" s="40"/>
      <c r="AP243" s="40"/>
      <c r="AQ243" s="43"/>
      <c r="AR243" s="43"/>
      <c r="AS243" s="43"/>
      <c r="AT243" s="43"/>
      <c r="AU243" s="39"/>
      <c r="AV243" s="39"/>
      <c r="AW243" s="35"/>
      <c r="AX243" s="39"/>
      <c r="AY243" s="39"/>
      <c r="AZ243" s="39"/>
      <c r="BA243" s="39"/>
      <c r="BB243" s="39"/>
      <c r="BC243" s="39"/>
      <c r="BD243" s="39"/>
      <c r="BE243" s="56"/>
      <c r="BF243" s="39"/>
      <c r="BG243" s="39"/>
      <c r="BH243" s="39"/>
      <c r="BI243" s="39"/>
      <c r="BJ243" s="39"/>
      <c r="BK243" s="39"/>
      <c r="BL243" s="39"/>
      <c r="BM243" s="39"/>
      <c r="BN243" s="39"/>
    </row>
    <row r="244">
      <c r="A244" s="94"/>
      <c r="B244" s="94" t="s">
        <v>3988</v>
      </c>
      <c r="C244" s="34"/>
      <c r="D244" s="35" t="s">
        <v>64</v>
      </c>
      <c r="E244" s="53" t="s">
        <v>3989</v>
      </c>
      <c r="F244" s="53" t="s">
        <v>3990</v>
      </c>
      <c r="G244" s="35" t="s">
        <v>2609</v>
      </c>
      <c r="H244" s="35" t="s">
        <v>3912</v>
      </c>
      <c r="I244" s="53" t="s">
        <v>69</v>
      </c>
      <c r="J244" s="36" t="s">
        <v>3766</v>
      </c>
      <c r="K244" s="36" t="s">
        <v>3825</v>
      </c>
      <c r="L244" s="37" t="s">
        <v>3991</v>
      </c>
      <c r="M244" s="37" t="s">
        <v>3992</v>
      </c>
      <c r="N244" s="38">
        <v>486.0</v>
      </c>
      <c r="O244" s="38">
        <v>6.0</v>
      </c>
      <c r="P244" s="36" t="s">
        <v>74</v>
      </c>
      <c r="Q244" s="37" t="s">
        <v>3993</v>
      </c>
      <c r="R244" s="39"/>
      <c r="S244" s="40"/>
      <c r="T244" s="40"/>
      <c r="U244" s="40"/>
      <c r="V244" s="39"/>
      <c r="W244" s="39"/>
      <c r="X244" s="40"/>
      <c r="Y244" s="39"/>
      <c r="Z244" s="40"/>
      <c r="AA244" s="39"/>
      <c r="AB244" s="39"/>
      <c r="AC244" s="39"/>
      <c r="AD244" s="40"/>
      <c r="AE244" s="40"/>
      <c r="AF244" s="40"/>
      <c r="AG244" s="39"/>
      <c r="AH244" s="40"/>
      <c r="AI244" s="40"/>
      <c r="AJ244" s="40"/>
      <c r="AK244" s="41"/>
      <c r="AL244" s="40"/>
      <c r="AM244" s="40"/>
      <c r="AN244" s="40"/>
      <c r="AO244" s="40"/>
      <c r="AP244" s="40"/>
      <c r="AQ244" s="43"/>
      <c r="AR244" s="43"/>
      <c r="AS244" s="43"/>
      <c r="AT244" s="43"/>
      <c r="AU244" s="39"/>
      <c r="AV244" s="39"/>
      <c r="AW244" s="35"/>
      <c r="AX244" s="39"/>
      <c r="AY244" s="39"/>
      <c r="AZ244" s="39"/>
      <c r="BA244" s="39"/>
      <c r="BB244" s="39"/>
      <c r="BC244" s="39"/>
      <c r="BD244" s="39"/>
      <c r="BE244" s="56"/>
      <c r="BF244" s="39"/>
      <c r="BG244" s="39"/>
      <c r="BH244" s="39"/>
      <c r="BI244" s="39"/>
      <c r="BJ244" s="39"/>
      <c r="BK244" s="39"/>
      <c r="BL244" s="39"/>
      <c r="BM244" s="39"/>
      <c r="BN244" s="39"/>
    </row>
    <row r="245">
      <c r="A245" s="94"/>
      <c r="B245" s="94" t="s">
        <v>3994</v>
      </c>
      <c r="C245" s="34"/>
      <c r="D245" s="35" t="s">
        <v>64</v>
      </c>
      <c r="E245" s="53" t="s">
        <v>3989</v>
      </c>
      <c r="F245" s="53" t="s">
        <v>3995</v>
      </c>
      <c r="G245" s="35" t="s">
        <v>2609</v>
      </c>
      <c r="H245" s="35" t="s">
        <v>3912</v>
      </c>
      <c r="I245" s="53" t="s">
        <v>106</v>
      </c>
      <c r="J245" s="36" t="s">
        <v>3785</v>
      </c>
      <c r="K245" s="36" t="s">
        <v>3847</v>
      </c>
      <c r="L245" s="37" t="s">
        <v>3996</v>
      </c>
      <c r="M245" s="37" t="s">
        <v>3997</v>
      </c>
      <c r="N245" s="38">
        <v>2086.0</v>
      </c>
      <c r="O245" s="38">
        <v>277.0</v>
      </c>
      <c r="P245" s="36" t="s">
        <v>240</v>
      </c>
      <c r="Q245" s="37" t="s">
        <v>3998</v>
      </c>
      <c r="R245" s="39"/>
      <c r="S245" s="40"/>
      <c r="T245" s="40"/>
      <c r="U245" s="40"/>
      <c r="V245" s="39"/>
      <c r="W245" s="39"/>
      <c r="X245" s="40"/>
      <c r="Y245" s="39"/>
      <c r="Z245" s="40"/>
      <c r="AA245" s="39"/>
      <c r="AB245" s="39"/>
      <c r="AC245" s="39"/>
      <c r="AD245" s="40"/>
      <c r="AE245" s="40"/>
      <c r="AF245" s="40"/>
      <c r="AG245" s="39"/>
      <c r="AH245" s="40"/>
      <c r="AI245" s="40"/>
      <c r="AJ245" s="40"/>
      <c r="AK245" s="41"/>
      <c r="AL245" s="40"/>
      <c r="AM245" s="40"/>
      <c r="AN245" s="40"/>
      <c r="AO245" s="40"/>
      <c r="AP245" s="40"/>
      <c r="AQ245" s="43"/>
      <c r="AR245" s="43"/>
      <c r="AS245" s="43"/>
      <c r="AT245" s="43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56"/>
      <c r="BF245" s="39"/>
      <c r="BG245" s="39"/>
      <c r="BH245" s="39"/>
      <c r="BI245" s="39"/>
      <c r="BJ245" s="39"/>
      <c r="BK245" s="39"/>
      <c r="BL245" s="39"/>
      <c r="BM245" s="39"/>
      <c r="BN245" s="39"/>
    </row>
    <row r="246">
      <c r="A246" s="94"/>
      <c r="B246" s="94" t="s">
        <v>3999</v>
      </c>
      <c r="C246" s="34"/>
      <c r="D246" s="35" t="s">
        <v>64</v>
      </c>
      <c r="E246" s="53" t="s">
        <v>3989</v>
      </c>
      <c r="F246" s="53">
        <v>40.0</v>
      </c>
      <c r="G246" s="35" t="s">
        <v>2609</v>
      </c>
      <c r="H246" s="35" t="s">
        <v>3912</v>
      </c>
      <c r="I246" s="53" t="s">
        <v>106</v>
      </c>
      <c r="J246" s="36" t="s">
        <v>3804</v>
      </c>
      <c r="K246" s="36" t="s">
        <v>3393</v>
      </c>
      <c r="L246" s="37" t="s">
        <v>4000</v>
      </c>
      <c r="M246" s="37" t="s">
        <v>4001</v>
      </c>
      <c r="N246" s="38">
        <v>1321.0</v>
      </c>
      <c r="O246" s="38">
        <v>11.0</v>
      </c>
      <c r="P246" s="36" t="s">
        <v>74</v>
      </c>
      <c r="Q246" s="37" t="s">
        <v>4002</v>
      </c>
      <c r="R246" s="39"/>
      <c r="S246" s="40"/>
      <c r="T246" s="40"/>
      <c r="U246" s="40"/>
      <c r="V246" s="39"/>
      <c r="W246" s="39"/>
      <c r="X246" s="40"/>
      <c r="Y246" s="39"/>
      <c r="Z246" s="40"/>
      <c r="AA246" s="39"/>
      <c r="AB246" s="39"/>
      <c r="AC246" s="39"/>
      <c r="AD246" s="40"/>
      <c r="AE246" s="40"/>
      <c r="AF246" s="40"/>
      <c r="AG246" s="39"/>
      <c r="AH246" s="40"/>
      <c r="AI246" s="40"/>
      <c r="AJ246" s="40"/>
      <c r="AK246" s="41"/>
      <c r="AL246" s="40"/>
      <c r="AM246" s="40"/>
      <c r="AN246" s="40"/>
      <c r="AO246" s="40"/>
      <c r="AP246" s="40"/>
      <c r="AQ246" s="43"/>
      <c r="AR246" s="43"/>
      <c r="AS246" s="43"/>
      <c r="AT246" s="43"/>
      <c r="AU246" s="39"/>
      <c r="AV246" s="39"/>
      <c r="AW246" s="35"/>
      <c r="AX246" s="39"/>
      <c r="AY246" s="39"/>
      <c r="AZ246" s="39"/>
      <c r="BA246" s="39"/>
      <c r="BB246" s="39"/>
      <c r="BC246" s="39"/>
      <c r="BD246" s="39"/>
      <c r="BE246" s="56"/>
      <c r="BF246" s="39"/>
      <c r="BG246" s="39"/>
      <c r="BH246" s="39"/>
      <c r="BI246" s="39"/>
      <c r="BJ246" s="39"/>
      <c r="BK246" s="39"/>
      <c r="BL246" s="39"/>
      <c r="BM246" s="39"/>
      <c r="BN246" s="39"/>
    </row>
    <row r="247">
      <c r="A247" s="94"/>
      <c r="B247" s="94" t="s">
        <v>4003</v>
      </c>
      <c r="C247" s="34"/>
      <c r="D247" s="35" t="s">
        <v>64</v>
      </c>
      <c r="E247" s="53" t="s">
        <v>4004</v>
      </c>
      <c r="F247" s="53">
        <v>16.0</v>
      </c>
      <c r="G247" s="35" t="s">
        <v>2609</v>
      </c>
      <c r="H247" s="35" t="s">
        <v>3912</v>
      </c>
      <c r="I247" s="53" t="s">
        <v>69</v>
      </c>
      <c r="J247" s="36" t="s">
        <v>3825</v>
      </c>
      <c r="K247" s="36" t="s">
        <v>3399</v>
      </c>
      <c r="L247" s="37" t="s">
        <v>4005</v>
      </c>
      <c r="M247" s="37" t="s">
        <v>4006</v>
      </c>
      <c r="N247" s="38">
        <v>1897.0</v>
      </c>
      <c r="O247" s="38">
        <v>260.0</v>
      </c>
      <c r="P247" s="36" t="s">
        <v>240</v>
      </c>
      <c r="Q247" s="37" t="s">
        <v>4007</v>
      </c>
      <c r="R247" s="39"/>
      <c r="S247" s="40"/>
      <c r="T247" s="40"/>
      <c r="U247" s="40"/>
      <c r="V247" s="39"/>
      <c r="W247" s="39"/>
      <c r="X247" s="40"/>
      <c r="Y247" s="39"/>
      <c r="Z247" s="40"/>
      <c r="AA247" s="39"/>
      <c r="AB247" s="39"/>
      <c r="AC247" s="39"/>
      <c r="AD247" s="40"/>
      <c r="AE247" s="40"/>
      <c r="AF247" s="40"/>
      <c r="AG247" s="39"/>
      <c r="AH247" s="40"/>
      <c r="AI247" s="40"/>
      <c r="AJ247" s="40"/>
      <c r="AK247" s="41"/>
      <c r="AL247" s="40"/>
      <c r="AM247" s="40"/>
      <c r="AN247" s="40"/>
      <c r="AO247" s="40"/>
      <c r="AP247" s="40"/>
      <c r="AQ247" s="43"/>
      <c r="AR247" s="43"/>
      <c r="AS247" s="43"/>
      <c r="AT247" s="43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56"/>
      <c r="BF247" s="39"/>
      <c r="BG247" s="39"/>
      <c r="BH247" s="39"/>
      <c r="BI247" s="39"/>
      <c r="BJ247" s="39"/>
      <c r="BK247" s="39"/>
      <c r="BL247" s="39"/>
      <c r="BM247" s="39"/>
      <c r="BN247" s="39"/>
    </row>
    <row r="248">
      <c r="A248" s="94"/>
      <c r="B248" s="94" t="s">
        <v>4008</v>
      </c>
      <c r="C248" s="34"/>
      <c r="D248" s="35" t="s">
        <v>64</v>
      </c>
      <c r="E248" s="53" t="s">
        <v>4009</v>
      </c>
      <c r="F248" s="53">
        <v>73.0</v>
      </c>
      <c r="G248" s="35" t="s">
        <v>2609</v>
      </c>
      <c r="H248" s="35" t="s">
        <v>4010</v>
      </c>
      <c r="I248" s="53" t="s">
        <v>69</v>
      </c>
      <c r="J248" s="36" t="s">
        <v>3847</v>
      </c>
      <c r="K248" s="36" t="s">
        <v>3419</v>
      </c>
      <c r="L248" s="37" t="s">
        <v>4011</v>
      </c>
      <c r="M248" s="37" t="s">
        <v>4012</v>
      </c>
      <c r="N248" s="38">
        <v>1370.0</v>
      </c>
      <c r="O248" s="38">
        <v>203.0</v>
      </c>
      <c r="P248" s="36" t="s">
        <v>240</v>
      </c>
      <c r="Q248" s="37" t="s">
        <v>4013</v>
      </c>
      <c r="R248" s="39"/>
      <c r="S248" s="40"/>
      <c r="T248" s="40"/>
      <c r="U248" s="40"/>
      <c r="V248" s="39"/>
      <c r="W248" s="39"/>
      <c r="X248" s="40"/>
      <c r="Y248" s="39"/>
      <c r="Z248" s="40"/>
      <c r="AA248" s="39"/>
      <c r="AB248" s="39"/>
      <c r="AC248" s="39"/>
      <c r="AD248" s="40"/>
      <c r="AE248" s="40"/>
      <c r="AF248" s="40"/>
      <c r="AG248" s="39"/>
      <c r="AH248" s="40"/>
      <c r="AI248" s="40"/>
      <c r="AJ248" s="40"/>
      <c r="AK248" s="41"/>
      <c r="AL248" s="40"/>
      <c r="AM248" s="40"/>
      <c r="AN248" s="40"/>
      <c r="AO248" s="40"/>
      <c r="AP248" s="40"/>
      <c r="AQ248" s="43"/>
      <c r="AR248" s="43"/>
      <c r="AS248" s="43"/>
      <c r="AT248" s="43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56"/>
      <c r="BF248" s="39"/>
      <c r="BG248" s="39"/>
      <c r="BH248" s="39"/>
      <c r="BI248" s="39"/>
      <c r="BJ248" s="39"/>
      <c r="BK248" s="39"/>
      <c r="BL248" s="39"/>
      <c r="BM248" s="39"/>
      <c r="BN248" s="39"/>
    </row>
    <row r="249">
      <c r="A249" s="92" t="s">
        <v>4014</v>
      </c>
      <c r="B249" s="92" t="s">
        <v>4015</v>
      </c>
      <c r="C249" s="81" t="s">
        <v>741</v>
      </c>
      <c r="D249" s="35" t="s">
        <v>64</v>
      </c>
      <c r="E249" s="53" t="s">
        <v>4009</v>
      </c>
      <c r="F249" s="53" t="s">
        <v>4016</v>
      </c>
      <c r="G249" s="35" t="s">
        <v>2609</v>
      </c>
      <c r="H249" s="35" t="s">
        <v>4017</v>
      </c>
      <c r="I249" s="53" t="s">
        <v>106</v>
      </c>
      <c r="J249" s="36" t="s">
        <v>2218</v>
      </c>
      <c r="K249" s="36" t="s">
        <v>3869</v>
      </c>
      <c r="L249" s="37" t="s">
        <v>4018</v>
      </c>
      <c r="M249" s="37" t="s">
        <v>4019</v>
      </c>
      <c r="N249" s="38">
        <v>8062.0</v>
      </c>
      <c r="O249" s="38">
        <v>1014.0</v>
      </c>
      <c r="P249" s="36" t="s">
        <v>240</v>
      </c>
      <c r="Q249" s="37" t="s">
        <v>4020</v>
      </c>
      <c r="R249" s="39"/>
      <c r="S249" s="40"/>
      <c r="T249" s="40"/>
      <c r="U249" s="40"/>
      <c r="V249" s="39"/>
      <c r="W249" s="39"/>
      <c r="X249" s="40"/>
      <c r="Y249" s="39"/>
      <c r="Z249" s="40"/>
      <c r="AA249" s="36" t="s">
        <v>2218</v>
      </c>
      <c r="AB249" s="36" t="s">
        <v>3869</v>
      </c>
      <c r="AC249" s="38">
        <v>1.11574E7</v>
      </c>
      <c r="AD249" s="49" t="s">
        <v>4021</v>
      </c>
      <c r="AE249" s="49" t="s">
        <v>4022</v>
      </c>
      <c r="AF249" s="49" t="s">
        <v>4023</v>
      </c>
      <c r="AG249" s="36" t="s">
        <v>4024</v>
      </c>
      <c r="AH249" s="49" t="s">
        <v>4025</v>
      </c>
      <c r="AI249" s="49" t="s">
        <v>4026</v>
      </c>
      <c r="AJ249" s="49" t="s">
        <v>4027</v>
      </c>
      <c r="AK249" s="50">
        <v>653496.0</v>
      </c>
      <c r="AL249" s="51" t="s">
        <v>4028</v>
      </c>
      <c r="AM249" s="51" t="s">
        <v>4029</v>
      </c>
      <c r="AN249" s="51" t="s">
        <v>4030</v>
      </c>
      <c r="AO249" s="51" t="s">
        <v>4031</v>
      </c>
      <c r="AP249" s="51" t="s">
        <v>4032</v>
      </c>
      <c r="AQ249" s="51" t="s">
        <v>3972</v>
      </c>
      <c r="AR249" s="51" t="s">
        <v>4033</v>
      </c>
      <c r="AS249" s="51" t="s">
        <v>4034</v>
      </c>
      <c r="AT249" s="51" t="s">
        <v>132</v>
      </c>
      <c r="AU249" s="36" t="s">
        <v>4035</v>
      </c>
      <c r="AV249" s="36" t="s">
        <v>4036</v>
      </c>
      <c r="AW249" s="39"/>
      <c r="AX249" s="39"/>
      <c r="AY249" s="39"/>
      <c r="AZ249" s="39"/>
      <c r="BA249" s="39"/>
      <c r="BB249" s="39"/>
      <c r="BC249" s="39"/>
      <c r="BD249" s="39"/>
      <c r="BE249" s="56"/>
      <c r="BF249" s="39"/>
      <c r="BG249" s="39"/>
      <c r="BH249" s="39"/>
      <c r="BI249" s="39"/>
      <c r="BJ249" s="39"/>
      <c r="BK249" s="39"/>
      <c r="BL249" s="39"/>
      <c r="BM249" s="39"/>
      <c r="BN249" s="39"/>
    </row>
    <row r="250">
      <c r="A250" s="92" t="s">
        <v>4037</v>
      </c>
      <c r="B250" s="92" t="s">
        <v>4038</v>
      </c>
      <c r="C250" s="81" t="s">
        <v>741</v>
      </c>
      <c r="D250" s="35" t="s">
        <v>64</v>
      </c>
      <c r="E250" s="53" t="s">
        <v>4009</v>
      </c>
      <c r="F250" s="53">
        <v>109.0</v>
      </c>
      <c r="G250" s="35" t="s">
        <v>2609</v>
      </c>
      <c r="H250" s="35" t="s">
        <v>4010</v>
      </c>
      <c r="I250" s="53" t="s">
        <v>106</v>
      </c>
      <c r="J250" s="36" t="s">
        <v>2537</v>
      </c>
      <c r="K250" s="36" t="s">
        <v>3889</v>
      </c>
      <c r="L250" s="37" t="s">
        <v>4039</v>
      </c>
      <c r="M250" s="37" t="s">
        <v>4040</v>
      </c>
      <c r="N250" s="38">
        <v>9127.0</v>
      </c>
      <c r="O250" s="38">
        <v>1099.0</v>
      </c>
      <c r="P250" s="36" t="s">
        <v>240</v>
      </c>
      <c r="Q250" s="37" t="s">
        <v>4041</v>
      </c>
      <c r="R250" s="39"/>
      <c r="S250" s="40"/>
      <c r="T250" s="40"/>
      <c r="U250" s="40"/>
      <c r="V250" s="39"/>
      <c r="W250" s="39"/>
      <c r="X250" s="40"/>
      <c r="Y250" s="39"/>
      <c r="Z250" s="40"/>
      <c r="AA250" s="36" t="s">
        <v>2537</v>
      </c>
      <c r="AB250" s="36" t="s">
        <v>3889</v>
      </c>
      <c r="AC250" s="38">
        <v>8100250.0</v>
      </c>
      <c r="AD250" s="49" t="s">
        <v>4042</v>
      </c>
      <c r="AE250" s="49" t="s">
        <v>4043</v>
      </c>
      <c r="AF250" s="49" t="s">
        <v>4044</v>
      </c>
      <c r="AG250" s="36" t="s">
        <v>4045</v>
      </c>
      <c r="AH250" s="49" t="s">
        <v>4046</v>
      </c>
      <c r="AI250" s="49" t="s">
        <v>4047</v>
      </c>
      <c r="AJ250" s="49" t="s">
        <v>4048</v>
      </c>
      <c r="AK250" s="50">
        <v>444658.0</v>
      </c>
      <c r="AL250" s="51" t="s">
        <v>4049</v>
      </c>
      <c r="AM250" s="51" t="s">
        <v>4050</v>
      </c>
      <c r="AN250" s="51" t="s">
        <v>4051</v>
      </c>
      <c r="AO250" s="51" t="s">
        <v>4052</v>
      </c>
      <c r="AP250" s="51" t="s">
        <v>4053</v>
      </c>
      <c r="AQ250" s="51" t="s">
        <v>525</v>
      </c>
      <c r="AR250" s="51" t="s">
        <v>4054</v>
      </c>
      <c r="AS250" s="51" t="s">
        <v>4055</v>
      </c>
      <c r="AT250" s="51" t="s">
        <v>132</v>
      </c>
      <c r="AU250" s="36" t="s">
        <v>1700</v>
      </c>
      <c r="AV250" s="36" t="s">
        <v>3820</v>
      </c>
      <c r="AW250" s="39"/>
      <c r="AX250" s="39"/>
      <c r="AY250" s="39"/>
      <c r="AZ250" s="39"/>
      <c r="BA250" s="39"/>
      <c r="BB250" s="39"/>
      <c r="BC250" s="39"/>
      <c r="BD250" s="39"/>
      <c r="BE250" s="56"/>
      <c r="BF250" s="39"/>
      <c r="BG250" s="39"/>
      <c r="BH250" s="39"/>
      <c r="BI250" s="39"/>
      <c r="BJ250" s="39"/>
      <c r="BK250" s="39"/>
      <c r="BL250" s="39"/>
      <c r="BM250" s="39"/>
      <c r="BN250" s="39"/>
    </row>
    <row r="251">
      <c r="A251" s="94"/>
      <c r="B251" s="94" t="s">
        <v>4056</v>
      </c>
      <c r="C251" s="34"/>
      <c r="D251" s="35" t="s">
        <v>64</v>
      </c>
      <c r="E251" s="53" t="s">
        <v>4009</v>
      </c>
      <c r="F251" s="53">
        <v>195.0</v>
      </c>
      <c r="G251" s="35" t="s">
        <v>2609</v>
      </c>
      <c r="H251" s="35" t="s">
        <v>4010</v>
      </c>
      <c r="I251" s="53" t="s">
        <v>106</v>
      </c>
      <c r="J251" s="36" t="s">
        <v>2450</v>
      </c>
      <c r="K251" s="36" t="s">
        <v>3913</v>
      </c>
      <c r="L251" s="37" t="s">
        <v>4057</v>
      </c>
      <c r="M251" s="37" t="s">
        <v>4058</v>
      </c>
      <c r="N251" s="38">
        <v>6012.0</v>
      </c>
      <c r="O251" s="38">
        <v>834.0</v>
      </c>
      <c r="P251" s="36" t="s">
        <v>240</v>
      </c>
      <c r="Q251" s="37" t="s">
        <v>4059</v>
      </c>
      <c r="R251" s="39"/>
      <c r="S251" s="40"/>
      <c r="T251" s="40"/>
      <c r="U251" s="40"/>
      <c r="V251" s="39"/>
      <c r="W251" s="39"/>
      <c r="X251" s="40"/>
      <c r="Y251" s="39"/>
      <c r="Z251" s="40"/>
      <c r="AA251" s="39"/>
      <c r="AB251" s="39"/>
      <c r="AC251" s="39"/>
      <c r="AD251" s="40"/>
      <c r="AE251" s="40"/>
      <c r="AF251" s="40"/>
      <c r="AG251" s="39"/>
      <c r="AH251" s="40"/>
      <c r="AI251" s="40"/>
      <c r="AJ251" s="40"/>
      <c r="AK251" s="41"/>
      <c r="AL251" s="40"/>
      <c r="AM251" s="40"/>
      <c r="AN251" s="40"/>
      <c r="AO251" s="40"/>
      <c r="AP251" s="40"/>
      <c r="AQ251" s="43"/>
      <c r="AR251" s="43"/>
      <c r="AS251" s="43"/>
      <c r="AT251" s="43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56"/>
      <c r="BF251" s="39"/>
      <c r="BG251" s="39"/>
      <c r="BH251" s="39"/>
      <c r="BI251" s="39"/>
      <c r="BJ251" s="39"/>
      <c r="BK251" s="39"/>
      <c r="BL251" s="39"/>
      <c r="BM251" s="39"/>
      <c r="BN251" s="39"/>
    </row>
    <row r="252">
      <c r="A252" s="94"/>
      <c r="B252" s="94" t="s">
        <v>4060</v>
      </c>
      <c r="C252" s="34"/>
      <c r="D252" s="35" t="s">
        <v>64</v>
      </c>
      <c r="E252" s="53" t="s">
        <v>4009</v>
      </c>
      <c r="F252" s="53">
        <v>199.0</v>
      </c>
      <c r="G252" s="35" t="s">
        <v>2609</v>
      </c>
      <c r="H252" s="35" t="s">
        <v>4061</v>
      </c>
      <c r="I252" s="53" t="s">
        <v>106</v>
      </c>
      <c r="J252" s="36" t="s">
        <v>2476</v>
      </c>
      <c r="K252" s="36" t="s">
        <v>3931</v>
      </c>
      <c r="L252" s="37" t="s">
        <v>4062</v>
      </c>
      <c r="M252" s="37" t="s">
        <v>4063</v>
      </c>
      <c r="N252" s="38">
        <v>7178.0</v>
      </c>
      <c r="O252" s="38">
        <v>959.0</v>
      </c>
      <c r="P252" s="36" t="s">
        <v>240</v>
      </c>
      <c r="Q252" s="37" t="s">
        <v>4064</v>
      </c>
      <c r="R252" s="39"/>
      <c r="S252" s="40"/>
      <c r="T252" s="40"/>
      <c r="U252" s="40"/>
      <c r="V252" s="39"/>
      <c r="W252" s="39"/>
      <c r="X252" s="40"/>
      <c r="Y252" s="39"/>
      <c r="Z252" s="40"/>
      <c r="AA252" s="39"/>
      <c r="AB252" s="39"/>
      <c r="AC252" s="39"/>
      <c r="AD252" s="40"/>
      <c r="AE252" s="40"/>
      <c r="AF252" s="40"/>
      <c r="AG252" s="39"/>
      <c r="AH252" s="40"/>
      <c r="AI252" s="40"/>
      <c r="AJ252" s="40"/>
      <c r="AK252" s="41"/>
      <c r="AL252" s="40"/>
      <c r="AM252" s="40"/>
      <c r="AN252" s="40"/>
      <c r="AO252" s="40"/>
      <c r="AP252" s="40"/>
      <c r="AQ252" s="43"/>
      <c r="AR252" s="43"/>
      <c r="AS252" s="43"/>
      <c r="AT252" s="43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56"/>
      <c r="BF252" s="39"/>
      <c r="BG252" s="39"/>
      <c r="BH252" s="39"/>
      <c r="BI252" s="39"/>
      <c r="BJ252" s="39"/>
      <c r="BK252" s="39"/>
      <c r="BL252" s="39"/>
      <c r="BM252" s="39"/>
      <c r="BN252" s="39"/>
    </row>
    <row r="253">
      <c r="A253" s="94"/>
      <c r="B253" s="94" t="s">
        <v>4065</v>
      </c>
      <c r="C253" s="34"/>
      <c r="D253" s="35" t="s">
        <v>64</v>
      </c>
      <c r="E253" s="53" t="s">
        <v>4009</v>
      </c>
      <c r="F253" s="53">
        <v>259.0</v>
      </c>
      <c r="G253" s="35" t="s">
        <v>2609</v>
      </c>
      <c r="H253" s="35" t="s">
        <v>4017</v>
      </c>
      <c r="I253" s="53" t="s">
        <v>69</v>
      </c>
      <c r="J253" s="36" t="s">
        <v>3869</v>
      </c>
      <c r="K253" s="36" t="s">
        <v>3950</v>
      </c>
      <c r="L253" s="37" t="s">
        <v>4066</v>
      </c>
      <c r="M253" s="37" t="s">
        <v>4067</v>
      </c>
      <c r="N253" s="38">
        <v>6750.0</v>
      </c>
      <c r="O253" s="38">
        <v>907.0</v>
      </c>
      <c r="P253" s="36" t="s">
        <v>240</v>
      </c>
      <c r="Q253" s="37" t="s">
        <v>4068</v>
      </c>
      <c r="R253" s="39"/>
      <c r="S253" s="40"/>
      <c r="T253" s="40"/>
      <c r="U253" s="40"/>
      <c r="V253" s="39"/>
      <c r="W253" s="39"/>
      <c r="X253" s="40"/>
      <c r="Y253" s="39"/>
      <c r="Z253" s="40"/>
      <c r="AA253" s="39"/>
      <c r="AB253" s="39"/>
      <c r="AC253" s="39"/>
      <c r="AD253" s="40"/>
      <c r="AE253" s="40"/>
      <c r="AF253" s="40"/>
      <c r="AG253" s="39"/>
      <c r="AH253" s="40"/>
      <c r="AI253" s="40"/>
      <c r="AJ253" s="40"/>
      <c r="AK253" s="41"/>
      <c r="AL253" s="40"/>
      <c r="AM253" s="40"/>
      <c r="AN253" s="40"/>
      <c r="AO253" s="40"/>
      <c r="AP253" s="40"/>
      <c r="AQ253" s="43"/>
      <c r="AR253" s="43"/>
      <c r="AS253" s="43"/>
      <c r="AT253" s="43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56"/>
      <c r="BF253" s="39"/>
      <c r="BG253" s="39"/>
      <c r="BH253" s="39"/>
      <c r="BI253" s="39"/>
      <c r="BJ253" s="39"/>
      <c r="BK253" s="39"/>
      <c r="BL253" s="39"/>
      <c r="BM253" s="39"/>
      <c r="BN253" s="39"/>
    </row>
    <row r="254">
      <c r="A254" s="94"/>
      <c r="B254" s="94" t="s">
        <v>4069</v>
      </c>
      <c r="C254" s="34"/>
      <c r="D254" s="35" t="s">
        <v>64</v>
      </c>
      <c r="E254" s="53" t="s">
        <v>4070</v>
      </c>
      <c r="F254" s="53">
        <v>94.0</v>
      </c>
      <c r="G254" s="35" t="s">
        <v>2609</v>
      </c>
      <c r="H254" s="35" t="s">
        <v>4071</v>
      </c>
      <c r="I254" s="53" t="s">
        <v>106</v>
      </c>
      <c r="J254" s="36" t="s">
        <v>3889</v>
      </c>
      <c r="K254" s="36" t="s">
        <v>3956</v>
      </c>
      <c r="L254" s="37" t="s">
        <v>4072</v>
      </c>
      <c r="M254" s="37" t="s">
        <v>4073</v>
      </c>
      <c r="N254" s="38">
        <v>7081.0</v>
      </c>
      <c r="O254" s="38">
        <v>845.0</v>
      </c>
      <c r="P254" s="36" t="s">
        <v>240</v>
      </c>
      <c r="Q254" s="37" t="s">
        <v>4074</v>
      </c>
      <c r="R254" s="39"/>
      <c r="S254" s="40"/>
      <c r="T254" s="40"/>
      <c r="U254" s="40"/>
      <c r="V254" s="39"/>
      <c r="W254" s="39"/>
      <c r="X254" s="40"/>
      <c r="Y254" s="39"/>
      <c r="Z254" s="40"/>
      <c r="AA254" s="39"/>
      <c r="AB254" s="39"/>
      <c r="AC254" s="39"/>
      <c r="AD254" s="40"/>
      <c r="AE254" s="40"/>
      <c r="AF254" s="40"/>
      <c r="AG254" s="39"/>
      <c r="AH254" s="40"/>
      <c r="AI254" s="40"/>
      <c r="AJ254" s="40"/>
      <c r="AK254" s="41"/>
      <c r="AL254" s="40"/>
      <c r="AM254" s="40"/>
      <c r="AN254" s="40"/>
      <c r="AO254" s="40"/>
      <c r="AP254" s="40"/>
      <c r="AQ254" s="43"/>
      <c r="AR254" s="43"/>
      <c r="AS254" s="43"/>
      <c r="AT254" s="43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56"/>
      <c r="BF254" s="39"/>
      <c r="BG254" s="39"/>
      <c r="BH254" s="39"/>
      <c r="BI254" s="39"/>
      <c r="BJ254" s="39"/>
      <c r="BK254" s="39"/>
      <c r="BL254" s="39"/>
      <c r="BM254" s="39"/>
      <c r="BN254" s="39"/>
    </row>
    <row r="255">
      <c r="A255" s="94"/>
      <c r="B255" s="94" t="s">
        <v>4075</v>
      </c>
      <c r="C255" s="34"/>
      <c r="D255" s="35" t="s">
        <v>64</v>
      </c>
      <c r="E255" s="53" t="s">
        <v>4070</v>
      </c>
      <c r="F255" s="53">
        <v>141.0</v>
      </c>
      <c r="G255" s="35" t="s">
        <v>2609</v>
      </c>
      <c r="H255" s="35" t="s">
        <v>4017</v>
      </c>
      <c r="I255" s="53" t="s">
        <v>106</v>
      </c>
      <c r="J255" s="36" t="s">
        <v>3913</v>
      </c>
      <c r="K255" s="36" t="s">
        <v>3976</v>
      </c>
      <c r="L255" s="37" t="s">
        <v>4076</v>
      </c>
      <c r="M255" s="37" t="s">
        <v>4077</v>
      </c>
      <c r="N255" s="38">
        <v>8046.0</v>
      </c>
      <c r="O255" s="38">
        <v>1097.0</v>
      </c>
      <c r="P255" s="36" t="s">
        <v>240</v>
      </c>
      <c r="Q255" s="37" t="s">
        <v>4078</v>
      </c>
      <c r="R255" s="39"/>
      <c r="S255" s="40"/>
      <c r="T255" s="40"/>
      <c r="U255" s="40"/>
      <c r="V255" s="39"/>
      <c r="W255" s="39"/>
      <c r="X255" s="40"/>
      <c r="Y255" s="39"/>
      <c r="Z255" s="40"/>
      <c r="AA255" s="39"/>
      <c r="AB255" s="39"/>
      <c r="AC255" s="39"/>
      <c r="AD255" s="40"/>
      <c r="AE255" s="40"/>
      <c r="AF255" s="40"/>
      <c r="AG255" s="39"/>
      <c r="AH255" s="40"/>
      <c r="AI255" s="40"/>
      <c r="AJ255" s="40"/>
      <c r="AK255" s="41"/>
      <c r="AL255" s="40"/>
      <c r="AM255" s="40"/>
      <c r="AN255" s="40"/>
      <c r="AO255" s="40"/>
      <c r="AP255" s="40"/>
      <c r="AQ255" s="43"/>
      <c r="AR255" s="43"/>
      <c r="AS255" s="43"/>
      <c r="AT255" s="43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56"/>
      <c r="BF255" s="39"/>
      <c r="BG255" s="39"/>
      <c r="BH255" s="39"/>
      <c r="BI255" s="39"/>
      <c r="BJ255" s="39"/>
      <c r="BK255" s="39"/>
      <c r="BL255" s="39"/>
      <c r="BM255" s="39"/>
      <c r="BN255" s="39"/>
    </row>
    <row r="256">
      <c r="A256" s="94"/>
      <c r="B256" s="94" t="s">
        <v>4079</v>
      </c>
      <c r="C256" s="34"/>
      <c r="D256" s="35" t="s">
        <v>64</v>
      </c>
      <c r="E256" s="53" t="s">
        <v>4070</v>
      </c>
      <c r="F256" s="53">
        <v>404.0</v>
      </c>
      <c r="G256" s="35" t="s">
        <v>2609</v>
      </c>
      <c r="H256" s="35" t="s">
        <v>4017</v>
      </c>
      <c r="I256" s="53" t="s">
        <v>69</v>
      </c>
      <c r="J256" s="36" t="s">
        <v>3931</v>
      </c>
      <c r="K256" s="36" t="s">
        <v>3637</v>
      </c>
      <c r="L256" s="37" t="s">
        <v>4080</v>
      </c>
      <c r="M256" s="37" t="s">
        <v>4081</v>
      </c>
      <c r="N256" s="38">
        <v>4147.0</v>
      </c>
      <c r="O256" s="38">
        <v>534.0</v>
      </c>
      <c r="P256" s="36" t="s">
        <v>240</v>
      </c>
      <c r="Q256" s="37" t="s">
        <v>4082</v>
      </c>
      <c r="R256" s="39"/>
      <c r="S256" s="40"/>
      <c r="T256" s="40"/>
      <c r="U256" s="40"/>
      <c r="V256" s="39"/>
      <c r="W256" s="39"/>
      <c r="X256" s="40"/>
      <c r="Y256" s="39"/>
      <c r="Z256" s="40"/>
      <c r="AA256" s="39"/>
      <c r="AB256" s="39"/>
      <c r="AC256" s="39"/>
      <c r="AD256" s="40"/>
      <c r="AE256" s="40"/>
      <c r="AF256" s="40"/>
      <c r="AG256" s="39"/>
      <c r="AH256" s="40"/>
      <c r="AI256" s="40"/>
      <c r="AJ256" s="40"/>
      <c r="AK256" s="41"/>
      <c r="AL256" s="40"/>
      <c r="AM256" s="40"/>
      <c r="AN256" s="40"/>
      <c r="AO256" s="40"/>
      <c r="AP256" s="40"/>
      <c r="AQ256" s="43"/>
      <c r="AR256" s="43"/>
      <c r="AS256" s="43"/>
      <c r="AT256" s="43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56"/>
      <c r="BF256" s="39"/>
      <c r="BG256" s="39"/>
      <c r="BH256" s="39"/>
      <c r="BI256" s="39"/>
      <c r="BJ256" s="39"/>
      <c r="BK256" s="39"/>
      <c r="BL256" s="39"/>
      <c r="BM256" s="39"/>
      <c r="BN256" s="39"/>
    </row>
    <row r="257">
      <c r="A257" s="94"/>
      <c r="B257" s="94" t="s">
        <v>4083</v>
      </c>
      <c r="C257" s="34"/>
      <c r="D257" s="35" t="s">
        <v>64</v>
      </c>
      <c r="E257" s="53" t="s">
        <v>4070</v>
      </c>
      <c r="F257" s="53">
        <v>347.0</v>
      </c>
      <c r="G257" s="35" t="s">
        <v>2609</v>
      </c>
      <c r="H257" s="35" t="s">
        <v>4071</v>
      </c>
      <c r="I257" s="53" t="s">
        <v>106</v>
      </c>
      <c r="J257" s="36" t="s">
        <v>3950</v>
      </c>
      <c r="K257" s="36" t="s">
        <v>3638</v>
      </c>
      <c r="L257" s="37" t="s">
        <v>4084</v>
      </c>
      <c r="M257" s="37" t="s">
        <v>4085</v>
      </c>
      <c r="N257" s="38">
        <v>5877.0</v>
      </c>
      <c r="O257" s="38">
        <v>767.0</v>
      </c>
      <c r="P257" s="36" t="s">
        <v>240</v>
      </c>
      <c r="Q257" s="37" t="s">
        <v>4086</v>
      </c>
      <c r="R257" s="39"/>
      <c r="S257" s="40"/>
      <c r="T257" s="40"/>
      <c r="U257" s="40"/>
      <c r="V257" s="39"/>
      <c r="W257" s="39"/>
      <c r="X257" s="40"/>
      <c r="Y257" s="39"/>
      <c r="Z257" s="40"/>
      <c r="AA257" s="39"/>
      <c r="AB257" s="39"/>
      <c r="AC257" s="39"/>
      <c r="AD257" s="40"/>
      <c r="AE257" s="40"/>
      <c r="AF257" s="40"/>
      <c r="AG257" s="39"/>
      <c r="AH257" s="40"/>
      <c r="AI257" s="40"/>
      <c r="AJ257" s="40"/>
      <c r="AK257" s="41"/>
      <c r="AL257" s="40"/>
      <c r="AM257" s="40"/>
      <c r="AN257" s="40"/>
      <c r="AO257" s="40"/>
      <c r="AP257" s="40"/>
      <c r="AQ257" s="43"/>
      <c r="AR257" s="43"/>
      <c r="AS257" s="43"/>
      <c r="AT257" s="43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56"/>
      <c r="BF257" s="39"/>
      <c r="BG257" s="39"/>
      <c r="BH257" s="39"/>
      <c r="BI257" s="39"/>
      <c r="BJ257" s="39"/>
      <c r="BK257" s="39"/>
      <c r="BL257" s="39"/>
      <c r="BM257" s="39"/>
      <c r="BN257" s="39"/>
    </row>
    <row r="258">
      <c r="A258" s="92" t="s">
        <v>4087</v>
      </c>
      <c r="B258" s="92" t="s">
        <v>4088</v>
      </c>
      <c r="C258" s="81" t="s">
        <v>741</v>
      </c>
      <c r="D258" s="35" t="s">
        <v>64</v>
      </c>
      <c r="E258" s="53" t="s">
        <v>4070</v>
      </c>
      <c r="F258" s="53">
        <v>350.0</v>
      </c>
      <c r="G258" s="35" t="s">
        <v>2609</v>
      </c>
      <c r="H258" s="35" t="s">
        <v>4071</v>
      </c>
      <c r="I258" s="53" t="s">
        <v>106</v>
      </c>
      <c r="J258" s="36" t="s">
        <v>3956</v>
      </c>
      <c r="K258" s="36" t="s">
        <v>3644</v>
      </c>
      <c r="L258" s="37" t="s">
        <v>4089</v>
      </c>
      <c r="M258" s="37" t="s">
        <v>4090</v>
      </c>
      <c r="N258" s="38">
        <v>7761.0</v>
      </c>
      <c r="O258" s="38">
        <v>992.0</v>
      </c>
      <c r="P258" s="36" t="s">
        <v>240</v>
      </c>
      <c r="Q258" s="37" t="s">
        <v>4091</v>
      </c>
      <c r="R258" s="39"/>
      <c r="S258" s="40"/>
      <c r="T258" s="40"/>
      <c r="U258" s="40"/>
      <c r="V258" s="39"/>
      <c r="W258" s="39"/>
      <c r="X258" s="40"/>
      <c r="Y258" s="39"/>
      <c r="Z258" s="40"/>
      <c r="AA258" s="36" t="s">
        <v>3956</v>
      </c>
      <c r="AB258" s="36" t="s">
        <v>3644</v>
      </c>
      <c r="AC258" s="38">
        <v>1.0985558E7</v>
      </c>
      <c r="AD258" s="49" t="s">
        <v>4092</v>
      </c>
      <c r="AE258" s="49" t="s">
        <v>4093</v>
      </c>
      <c r="AF258" s="49" t="s">
        <v>4094</v>
      </c>
      <c r="AG258" s="36" t="s">
        <v>1933</v>
      </c>
      <c r="AH258" s="49" t="s">
        <v>174</v>
      </c>
      <c r="AI258" s="49" t="s">
        <v>4095</v>
      </c>
      <c r="AJ258" s="49" t="s">
        <v>4096</v>
      </c>
      <c r="AK258" s="50">
        <v>564914.0</v>
      </c>
      <c r="AL258" s="51" t="s">
        <v>4097</v>
      </c>
      <c r="AM258" s="51" t="s">
        <v>4098</v>
      </c>
      <c r="AN258" s="51" t="s">
        <v>4099</v>
      </c>
      <c r="AO258" s="51" t="s">
        <v>4100</v>
      </c>
      <c r="AP258" s="51" t="s">
        <v>4101</v>
      </c>
      <c r="AQ258" s="51" t="s">
        <v>2838</v>
      </c>
      <c r="AR258" s="51" t="s">
        <v>4102</v>
      </c>
      <c r="AS258" s="51" t="s">
        <v>4103</v>
      </c>
      <c r="AT258" s="51" t="s">
        <v>132</v>
      </c>
      <c r="AU258" s="36" t="s">
        <v>3885</v>
      </c>
      <c r="AV258" s="36" t="s">
        <v>4104</v>
      </c>
      <c r="AW258" s="39"/>
      <c r="AX258" s="39"/>
      <c r="AY258" s="39"/>
      <c r="AZ258" s="39"/>
      <c r="BA258" s="39"/>
      <c r="BB258" s="39"/>
      <c r="BC258" s="39"/>
      <c r="BD258" s="39"/>
      <c r="BE258" s="56"/>
      <c r="BF258" s="39"/>
      <c r="BG258" s="39"/>
      <c r="BH258" s="39"/>
      <c r="BI258" s="39"/>
      <c r="BJ258" s="39"/>
      <c r="BK258" s="39"/>
      <c r="BL258" s="39"/>
      <c r="BM258" s="39"/>
      <c r="BN258" s="39"/>
    </row>
    <row r="259">
      <c r="A259" s="94"/>
      <c r="B259" s="94" t="s">
        <v>4105</v>
      </c>
      <c r="C259" s="34"/>
      <c r="D259" s="35" t="s">
        <v>64</v>
      </c>
      <c r="E259" s="53" t="s">
        <v>4070</v>
      </c>
      <c r="F259" s="53">
        <v>364.0</v>
      </c>
      <c r="G259" s="35" t="s">
        <v>2609</v>
      </c>
      <c r="H259" s="35" t="s">
        <v>4017</v>
      </c>
      <c r="I259" s="53" t="s">
        <v>106</v>
      </c>
      <c r="J259" s="36" t="s">
        <v>3976</v>
      </c>
      <c r="K259" s="36" t="s">
        <v>3661</v>
      </c>
      <c r="L259" s="37" t="s">
        <v>4106</v>
      </c>
      <c r="M259" s="37" t="s">
        <v>4107</v>
      </c>
      <c r="N259" s="38">
        <v>13628.0</v>
      </c>
      <c r="O259" s="38">
        <v>133.0</v>
      </c>
      <c r="P259" s="36" t="s">
        <v>74</v>
      </c>
      <c r="Q259" s="37" t="s">
        <v>4108</v>
      </c>
      <c r="R259" s="39"/>
      <c r="S259" s="40"/>
      <c r="T259" s="40"/>
      <c r="U259" s="40"/>
      <c r="V259" s="39"/>
      <c r="W259" s="39"/>
      <c r="X259" s="40"/>
      <c r="Y259" s="39"/>
      <c r="Z259" s="40"/>
      <c r="AA259" s="39"/>
      <c r="AB259" s="39"/>
      <c r="AC259" s="39"/>
      <c r="AD259" s="40"/>
      <c r="AE259" s="40"/>
      <c r="AF259" s="40"/>
      <c r="AG259" s="39"/>
      <c r="AH259" s="40"/>
      <c r="AI259" s="40"/>
      <c r="AJ259" s="40"/>
      <c r="AK259" s="41"/>
      <c r="AL259" s="40"/>
      <c r="AM259" s="40"/>
      <c r="AN259" s="40"/>
      <c r="AO259" s="40"/>
      <c r="AP259" s="40"/>
      <c r="AQ259" s="43"/>
      <c r="AR259" s="43"/>
      <c r="AS259" s="43"/>
      <c r="AT259" s="43"/>
      <c r="AU259" s="39"/>
      <c r="AV259" s="39"/>
      <c r="AW259" s="35"/>
      <c r="AX259" s="39"/>
      <c r="AY259" s="39"/>
      <c r="AZ259" s="39"/>
      <c r="BA259" s="39"/>
      <c r="BB259" s="39"/>
      <c r="BC259" s="39"/>
      <c r="BD259" s="39"/>
      <c r="BE259" s="56"/>
      <c r="BF259" s="39"/>
      <c r="BG259" s="39"/>
      <c r="BH259" s="39"/>
      <c r="BI259" s="39"/>
      <c r="BJ259" s="39"/>
      <c r="BK259" s="39"/>
      <c r="BL259" s="39"/>
      <c r="BM259" s="39"/>
      <c r="BN259" s="39"/>
    </row>
    <row r="260">
      <c r="A260" s="92" t="s">
        <v>4109</v>
      </c>
      <c r="B260" s="92" t="s">
        <v>4110</v>
      </c>
      <c r="C260" s="81" t="s">
        <v>3911</v>
      </c>
      <c r="D260" s="35" t="s">
        <v>64</v>
      </c>
      <c r="E260" s="53" t="s">
        <v>4070</v>
      </c>
      <c r="F260" s="53">
        <v>390.0</v>
      </c>
      <c r="G260" s="35" t="s">
        <v>2609</v>
      </c>
      <c r="H260" s="35" t="s">
        <v>4017</v>
      </c>
      <c r="I260" s="53" t="s">
        <v>106</v>
      </c>
      <c r="J260" s="36" t="s">
        <v>3637</v>
      </c>
      <c r="K260" s="36" t="s">
        <v>3666</v>
      </c>
      <c r="L260" s="37" t="s">
        <v>4111</v>
      </c>
      <c r="M260" s="37" t="s">
        <v>4112</v>
      </c>
      <c r="N260" s="38">
        <v>17816.0</v>
      </c>
      <c r="O260" s="38">
        <v>160.0</v>
      </c>
      <c r="P260" s="36" t="s">
        <v>74</v>
      </c>
      <c r="Q260" s="37" t="s">
        <v>4113</v>
      </c>
      <c r="R260" s="39"/>
      <c r="S260" s="40"/>
      <c r="T260" s="40"/>
      <c r="U260" s="40"/>
      <c r="V260" s="39"/>
      <c r="W260" s="39"/>
      <c r="X260" s="40"/>
      <c r="Y260" s="39"/>
      <c r="Z260" s="40"/>
      <c r="AA260" s="36" t="s">
        <v>3637</v>
      </c>
      <c r="AB260" s="36" t="s">
        <v>3666</v>
      </c>
      <c r="AC260" s="38">
        <v>1.0784347E7</v>
      </c>
      <c r="AD260" s="49" t="s">
        <v>4114</v>
      </c>
      <c r="AE260" s="49" t="s">
        <v>4115</v>
      </c>
      <c r="AF260" s="49" t="s">
        <v>4116</v>
      </c>
      <c r="AG260" s="36" t="s">
        <v>4117</v>
      </c>
      <c r="AH260" s="49" t="s">
        <v>4118</v>
      </c>
      <c r="AI260" s="49" t="s">
        <v>4119</v>
      </c>
      <c r="AJ260" s="49" t="s">
        <v>4120</v>
      </c>
      <c r="AK260" s="50">
        <v>694070.0</v>
      </c>
      <c r="AL260" s="51" t="s">
        <v>4121</v>
      </c>
      <c r="AM260" s="51" t="s">
        <v>4122</v>
      </c>
      <c r="AN260" s="51" t="s">
        <v>4123</v>
      </c>
      <c r="AO260" s="51" t="s">
        <v>4124</v>
      </c>
      <c r="AP260" s="51" t="s">
        <v>4125</v>
      </c>
      <c r="AQ260" s="51" t="s">
        <v>4126</v>
      </c>
      <c r="AR260" s="51" t="s">
        <v>4127</v>
      </c>
      <c r="AS260" s="51" t="s">
        <v>4128</v>
      </c>
      <c r="AT260" s="51" t="s">
        <v>132</v>
      </c>
      <c r="AU260" s="39"/>
      <c r="AV260" s="39"/>
      <c r="AW260" s="35"/>
      <c r="AX260" s="39"/>
      <c r="AY260" s="39"/>
      <c r="AZ260" s="39"/>
      <c r="BA260" s="39"/>
      <c r="BB260" s="39"/>
      <c r="BC260" s="39"/>
      <c r="BD260" s="39"/>
      <c r="BE260" s="56"/>
      <c r="BF260" s="39"/>
      <c r="BG260" s="39"/>
      <c r="BH260" s="39"/>
      <c r="BI260" s="39"/>
      <c r="BJ260" s="39"/>
      <c r="BK260" s="39"/>
      <c r="BL260" s="39"/>
      <c r="BM260" s="39"/>
      <c r="BN260" s="39"/>
    </row>
    <row r="261">
      <c r="A261" s="94"/>
      <c r="B261" s="94" t="s">
        <v>4129</v>
      </c>
      <c r="C261" s="34"/>
      <c r="D261" s="35" t="s">
        <v>64</v>
      </c>
      <c r="E261" s="53" t="s">
        <v>4070</v>
      </c>
      <c r="F261" s="53" t="s">
        <v>4130</v>
      </c>
      <c r="G261" s="35" t="s">
        <v>2609</v>
      </c>
      <c r="H261" s="35" t="s">
        <v>4017</v>
      </c>
      <c r="I261" s="53" t="s">
        <v>106</v>
      </c>
      <c r="J261" s="36" t="s">
        <v>3638</v>
      </c>
      <c r="K261" s="36" t="s">
        <v>3671</v>
      </c>
      <c r="L261" s="37" t="s">
        <v>4131</v>
      </c>
      <c r="M261" s="37" t="s">
        <v>4132</v>
      </c>
      <c r="N261" s="38">
        <v>14621.0</v>
      </c>
      <c r="O261" s="38">
        <v>141.0</v>
      </c>
      <c r="P261" s="36" t="s">
        <v>74</v>
      </c>
      <c r="Q261" s="37" t="s">
        <v>4133</v>
      </c>
      <c r="R261" s="39"/>
      <c r="S261" s="40"/>
      <c r="T261" s="40"/>
      <c r="U261" s="40"/>
      <c r="V261" s="39"/>
      <c r="W261" s="39"/>
      <c r="X261" s="40"/>
      <c r="Y261" s="39"/>
      <c r="Z261" s="40"/>
      <c r="AA261" s="39"/>
      <c r="AB261" s="39"/>
      <c r="AC261" s="39"/>
      <c r="AD261" s="40"/>
      <c r="AE261" s="40"/>
      <c r="AF261" s="40"/>
      <c r="AG261" s="39"/>
      <c r="AH261" s="40"/>
      <c r="AI261" s="40"/>
      <c r="AJ261" s="40"/>
      <c r="AK261" s="41"/>
      <c r="AL261" s="40"/>
      <c r="AM261" s="40"/>
      <c r="AN261" s="40"/>
      <c r="AO261" s="40"/>
      <c r="AP261" s="40"/>
      <c r="AQ261" s="43"/>
      <c r="AR261" s="43"/>
      <c r="AS261" s="43"/>
      <c r="AT261" s="43"/>
      <c r="AU261" s="39"/>
      <c r="AV261" s="39"/>
      <c r="AW261" s="35"/>
      <c r="AX261" s="39"/>
      <c r="AY261" s="39"/>
      <c r="AZ261" s="39"/>
      <c r="BA261" s="39"/>
      <c r="BB261" s="39"/>
      <c r="BC261" s="39"/>
      <c r="BD261" s="39"/>
      <c r="BE261" s="56"/>
      <c r="BF261" s="39"/>
      <c r="BG261" s="39"/>
      <c r="BH261" s="39"/>
      <c r="BI261" s="39"/>
      <c r="BJ261" s="39"/>
      <c r="BK261" s="39"/>
      <c r="BL261" s="39"/>
      <c r="BM261" s="39"/>
      <c r="BN261" s="39"/>
    </row>
    <row r="262">
      <c r="A262" s="94"/>
      <c r="B262" s="94" t="s">
        <v>4134</v>
      </c>
      <c r="C262" s="34"/>
      <c r="D262" s="35" t="s">
        <v>64</v>
      </c>
      <c r="E262" s="53" t="s">
        <v>4070</v>
      </c>
      <c r="F262" s="53">
        <v>431.0</v>
      </c>
      <c r="G262" s="35" t="s">
        <v>2609</v>
      </c>
      <c r="H262" s="35" t="s">
        <v>4017</v>
      </c>
      <c r="I262" s="53" t="s">
        <v>106</v>
      </c>
      <c r="J262" s="36" t="s">
        <v>3644</v>
      </c>
      <c r="K262" s="36" t="s">
        <v>3677</v>
      </c>
      <c r="L262" s="37" t="s">
        <v>4135</v>
      </c>
      <c r="M262" s="37" t="s">
        <v>4136</v>
      </c>
      <c r="N262" s="38">
        <v>14330.0</v>
      </c>
      <c r="O262" s="38">
        <v>134.0</v>
      </c>
      <c r="P262" s="36" t="s">
        <v>74</v>
      </c>
      <c r="Q262" s="37" t="s">
        <v>4137</v>
      </c>
      <c r="R262" s="39"/>
      <c r="S262" s="40"/>
      <c r="T262" s="40"/>
      <c r="U262" s="40"/>
      <c r="V262" s="39"/>
      <c r="W262" s="39"/>
      <c r="X262" s="40"/>
      <c r="Y262" s="39"/>
      <c r="Z262" s="40"/>
      <c r="AA262" s="39"/>
      <c r="AB262" s="39"/>
      <c r="AC262" s="39"/>
      <c r="AD262" s="40"/>
      <c r="AE262" s="40"/>
      <c r="AF262" s="40"/>
      <c r="AG262" s="39"/>
      <c r="AH262" s="40"/>
      <c r="AI262" s="40"/>
      <c r="AJ262" s="40"/>
      <c r="AK262" s="41"/>
      <c r="AL262" s="40"/>
      <c r="AM262" s="40"/>
      <c r="AN262" s="40"/>
      <c r="AO262" s="40"/>
      <c r="AP262" s="40"/>
      <c r="AQ262" s="43"/>
      <c r="AR262" s="43"/>
      <c r="AS262" s="43"/>
      <c r="AT262" s="43"/>
      <c r="AU262" s="39"/>
      <c r="AV262" s="39"/>
      <c r="AW262" s="35"/>
      <c r="AX262" s="39"/>
      <c r="AY262" s="39"/>
      <c r="AZ262" s="39"/>
      <c r="BA262" s="39"/>
      <c r="BB262" s="39"/>
      <c r="BC262" s="39"/>
      <c r="BD262" s="39"/>
      <c r="BE262" s="56"/>
      <c r="BF262" s="39"/>
      <c r="BG262" s="39"/>
      <c r="BH262" s="39"/>
      <c r="BI262" s="39"/>
      <c r="BJ262" s="39"/>
      <c r="BK262" s="39"/>
      <c r="BL262" s="39"/>
      <c r="BM262" s="39"/>
      <c r="BN262" s="39"/>
    </row>
    <row r="263">
      <c r="A263" s="94"/>
      <c r="B263" s="94" t="s">
        <v>4138</v>
      </c>
      <c r="C263" s="34"/>
      <c r="D263" s="35" t="s">
        <v>64</v>
      </c>
      <c r="E263" s="53" t="s">
        <v>4139</v>
      </c>
      <c r="F263" s="53">
        <v>1.0</v>
      </c>
      <c r="G263" s="35" t="s">
        <v>2609</v>
      </c>
      <c r="H263" s="35" t="s">
        <v>4010</v>
      </c>
      <c r="I263" s="53" t="s">
        <v>69</v>
      </c>
      <c r="J263" s="36" t="s">
        <v>3661</v>
      </c>
      <c r="K263" s="36" t="s">
        <v>3694</v>
      </c>
      <c r="L263" s="37" t="s">
        <v>4140</v>
      </c>
      <c r="M263" s="37" t="s">
        <v>4141</v>
      </c>
      <c r="N263" s="38">
        <v>11278.0</v>
      </c>
      <c r="O263" s="38">
        <v>140.0</v>
      </c>
      <c r="P263" s="36" t="s">
        <v>74</v>
      </c>
      <c r="Q263" s="37" t="s">
        <v>4142</v>
      </c>
      <c r="R263" s="39"/>
      <c r="S263" s="40"/>
      <c r="T263" s="40"/>
      <c r="U263" s="40"/>
      <c r="V263" s="39"/>
      <c r="W263" s="39"/>
      <c r="X263" s="40"/>
      <c r="Y263" s="39"/>
      <c r="Z263" s="40"/>
      <c r="AA263" s="39"/>
      <c r="AB263" s="39"/>
      <c r="AC263" s="39"/>
      <c r="AD263" s="40"/>
      <c r="AE263" s="40"/>
      <c r="AF263" s="40"/>
      <c r="AG263" s="39"/>
      <c r="AH263" s="40"/>
      <c r="AI263" s="40"/>
      <c r="AJ263" s="40"/>
      <c r="AK263" s="41"/>
      <c r="AL263" s="40"/>
      <c r="AM263" s="40"/>
      <c r="AN263" s="40"/>
      <c r="AO263" s="40"/>
      <c r="AP263" s="40"/>
      <c r="AQ263" s="43"/>
      <c r="AR263" s="43"/>
      <c r="AS263" s="43"/>
      <c r="AT263" s="43"/>
      <c r="AU263" s="39"/>
      <c r="AV263" s="39"/>
      <c r="AW263" s="35"/>
      <c r="AX263" s="39"/>
      <c r="AY263" s="39"/>
      <c r="AZ263" s="39"/>
      <c r="BA263" s="39"/>
      <c r="BB263" s="39"/>
      <c r="BC263" s="39"/>
      <c r="BD263" s="39"/>
      <c r="BE263" s="56"/>
      <c r="BF263" s="39"/>
      <c r="BG263" s="39"/>
      <c r="BH263" s="39"/>
      <c r="BI263" s="39"/>
      <c r="BJ263" s="39"/>
      <c r="BK263" s="39"/>
      <c r="BL263" s="39"/>
      <c r="BM263" s="39"/>
      <c r="BN263" s="39"/>
    </row>
    <row r="264">
      <c r="A264" s="92" t="s">
        <v>4143</v>
      </c>
      <c r="B264" s="92" t="s">
        <v>4144</v>
      </c>
      <c r="C264" s="81" t="s">
        <v>865</v>
      </c>
      <c r="D264" s="35" t="s">
        <v>64</v>
      </c>
      <c r="E264" s="53" t="s">
        <v>4139</v>
      </c>
      <c r="F264" s="53">
        <v>2.0</v>
      </c>
      <c r="G264" s="35" t="s">
        <v>2609</v>
      </c>
      <c r="H264" s="35" t="s">
        <v>4010</v>
      </c>
      <c r="I264" s="53" t="s">
        <v>106</v>
      </c>
      <c r="J264" s="36" t="s">
        <v>3666</v>
      </c>
      <c r="K264" s="36" t="s">
        <v>3714</v>
      </c>
      <c r="L264" s="37" t="s">
        <v>4145</v>
      </c>
      <c r="M264" s="37" t="s">
        <v>4146</v>
      </c>
      <c r="N264" s="38">
        <v>13359.0</v>
      </c>
      <c r="O264" s="38">
        <v>119.0</v>
      </c>
      <c r="P264" s="36" t="s">
        <v>74</v>
      </c>
      <c r="Q264" s="37" t="s">
        <v>4147</v>
      </c>
      <c r="R264" s="39"/>
      <c r="S264" s="40"/>
      <c r="T264" s="40"/>
      <c r="U264" s="40"/>
      <c r="V264" s="39"/>
      <c r="W264" s="39"/>
      <c r="X264" s="40"/>
      <c r="Y264" s="39"/>
      <c r="Z264" s="40"/>
      <c r="AA264" s="36" t="s">
        <v>3666</v>
      </c>
      <c r="AB264" s="36" t="s">
        <v>3714</v>
      </c>
      <c r="AC264" s="38">
        <v>1.1185769E7</v>
      </c>
      <c r="AD264" s="49" t="s">
        <v>4148</v>
      </c>
      <c r="AE264" s="49" t="s">
        <v>4149</v>
      </c>
      <c r="AF264" s="49" t="s">
        <v>4150</v>
      </c>
      <c r="AG264" s="36" t="s">
        <v>4151</v>
      </c>
      <c r="AH264" s="49" t="s">
        <v>1169</v>
      </c>
      <c r="AI264" s="49" t="s">
        <v>4152</v>
      </c>
      <c r="AJ264" s="49" t="s">
        <v>4153</v>
      </c>
      <c r="AK264" s="50">
        <v>705059.0</v>
      </c>
      <c r="AL264" s="51" t="s">
        <v>4154</v>
      </c>
      <c r="AM264" s="51" t="s">
        <v>4155</v>
      </c>
      <c r="AN264" s="51" t="s">
        <v>4156</v>
      </c>
      <c r="AO264" s="51" t="s">
        <v>4157</v>
      </c>
      <c r="AP264" s="51" t="s">
        <v>4158</v>
      </c>
      <c r="AQ264" s="51" t="s">
        <v>4159</v>
      </c>
      <c r="AR264" s="51" t="s">
        <v>4160</v>
      </c>
      <c r="AS264" s="51" t="s">
        <v>4161</v>
      </c>
      <c r="AT264" s="51" t="s">
        <v>132</v>
      </c>
      <c r="AU264" s="39"/>
      <c r="AV264" s="39"/>
      <c r="AW264" s="35"/>
      <c r="AX264" s="39"/>
      <c r="AY264" s="39"/>
      <c r="AZ264" s="39"/>
      <c r="BA264" s="39"/>
      <c r="BB264" s="39"/>
      <c r="BC264" s="39"/>
      <c r="BD264" s="39"/>
      <c r="BE264" s="56"/>
      <c r="BF264" s="39"/>
      <c r="BG264" s="39"/>
      <c r="BH264" s="39"/>
      <c r="BI264" s="39"/>
      <c r="BJ264" s="39"/>
      <c r="BK264" s="39"/>
      <c r="BL264" s="39"/>
      <c r="BM264" s="39"/>
      <c r="BN264" s="39"/>
    </row>
    <row r="265">
      <c r="A265" s="94"/>
      <c r="B265" s="94" t="s">
        <v>4162</v>
      </c>
      <c r="C265" s="34"/>
      <c r="D265" s="35" t="s">
        <v>64</v>
      </c>
      <c r="E265" s="53" t="s">
        <v>4139</v>
      </c>
      <c r="F265" s="53">
        <v>3.0</v>
      </c>
      <c r="G265" s="35" t="s">
        <v>2609</v>
      </c>
      <c r="H265" s="35" t="s">
        <v>4010</v>
      </c>
      <c r="I265" s="53" t="s">
        <v>4163</v>
      </c>
      <c r="J265" s="36" t="s">
        <v>3804</v>
      </c>
      <c r="K265" s="36" t="s">
        <v>3399</v>
      </c>
      <c r="L265" s="37" t="s">
        <v>4164</v>
      </c>
      <c r="M265" s="37" t="s">
        <v>4165</v>
      </c>
      <c r="N265" s="38">
        <v>102.0</v>
      </c>
      <c r="O265" s="38">
        <v>15.0</v>
      </c>
      <c r="P265" s="36" t="s">
        <v>240</v>
      </c>
      <c r="Q265" s="37" t="s">
        <v>4166</v>
      </c>
      <c r="R265" s="39"/>
      <c r="S265" s="40"/>
      <c r="T265" s="40"/>
      <c r="U265" s="40"/>
      <c r="V265" s="39"/>
      <c r="W265" s="39"/>
      <c r="X265" s="40"/>
      <c r="Y265" s="39"/>
      <c r="Z265" s="40"/>
      <c r="AA265" s="39"/>
      <c r="AB265" s="39"/>
      <c r="AC265" s="39"/>
      <c r="AD265" s="40"/>
      <c r="AE265" s="40"/>
      <c r="AF265" s="40"/>
      <c r="AG265" s="39"/>
      <c r="AH265" s="40"/>
      <c r="AI265" s="40"/>
      <c r="AJ265" s="40"/>
      <c r="AK265" s="41"/>
      <c r="AL265" s="40"/>
      <c r="AM265" s="40"/>
      <c r="AN265" s="40"/>
      <c r="AO265" s="40"/>
      <c r="AP265" s="40"/>
      <c r="AQ265" s="43"/>
      <c r="AR265" s="43"/>
      <c r="AS265" s="43"/>
      <c r="AT265" s="43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56"/>
      <c r="BF265" s="39"/>
      <c r="BG265" s="39"/>
      <c r="BH265" s="39"/>
      <c r="BI265" s="39"/>
      <c r="BJ265" s="39"/>
      <c r="BK265" s="39"/>
      <c r="BL265" s="39"/>
      <c r="BM265" s="39"/>
      <c r="BN265" s="39"/>
    </row>
    <row r="266">
      <c r="A266" s="94"/>
      <c r="B266" s="94" t="s">
        <v>4167</v>
      </c>
      <c r="C266" s="34"/>
      <c r="D266" s="35" t="s">
        <v>64</v>
      </c>
      <c r="E266" s="53" t="s">
        <v>4139</v>
      </c>
      <c r="F266" s="53">
        <v>4.0</v>
      </c>
      <c r="G266" s="35" t="s">
        <v>2609</v>
      </c>
      <c r="H266" s="35" t="s">
        <v>4010</v>
      </c>
      <c r="I266" s="53" t="s">
        <v>106</v>
      </c>
      <c r="J266" s="36" t="s">
        <v>3825</v>
      </c>
      <c r="K266" s="36" t="s">
        <v>3419</v>
      </c>
      <c r="L266" s="37" t="s">
        <v>4168</v>
      </c>
      <c r="M266" s="37" t="s">
        <v>4169</v>
      </c>
      <c r="N266" s="38">
        <v>6172.0</v>
      </c>
      <c r="O266" s="38">
        <v>105.0</v>
      </c>
      <c r="P266" s="36" t="s">
        <v>74</v>
      </c>
      <c r="Q266" s="37" t="s">
        <v>4170</v>
      </c>
      <c r="R266" s="39"/>
      <c r="S266" s="40"/>
      <c r="T266" s="40"/>
      <c r="U266" s="40"/>
      <c r="V266" s="39"/>
      <c r="W266" s="39"/>
      <c r="X266" s="40"/>
      <c r="Y266" s="39"/>
      <c r="Z266" s="40"/>
      <c r="AA266" s="39"/>
      <c r="AB266" s="39"/>
      <c r="AC266" s="39"/>
      <c r="AD266" s="40"/>
      <c r="AE266" s="40"/>
      <c r="AF266" s="40"/>
      <c r="AG266" s="39"/>
      <c r="AH266" s="40"/>
      <c r="AI266" s="40"/>
      <c r="AJ266" s="40"/>
      <c r="AK266" s="41"/>
      <c r="AL266" s="40"/>
      <c r="AM266" s="40"/>
      <c r="AN266" s="40"/>
      <c r="AO266" s="40"/>
      <c r="AP266" s="40"/>
      <c r="AQ266" s="43"/>
      <c r="AR266" s="43"/>
      <c r="AS266" s="43"/>
      <c r="AT266" s="43"/>
      <c r="AU266" s="39"/>
      <c r="AV266" s="39"/>
      <c r="AW266" s="35"/>
      <c r="AX266" s="39"/>
      <c r="AY266" s="39"/>
      <c r="AZ266" s="39"/>
      <c r="BA266" s="39"/>
      <c r="BB266" s="39"/>
      <c r="BC266" s="39"/>
      <c r="BD266" s="39"/>
      <c r="BE266" s="56"/>
      <c r="BF266" s="39"/>
      <c r="BG266" s="39"/>
      <c r="BH266" s="39"/>
      <c r="BI266" s="39"/>
      <c r="BJ266" s="39"/>
      <c r="BK266" s="39"/>
      <c r="BL266" s="39"/>
      <c r="BM266" s="39"/>
      <c r="BN266" s="39"/>
    </row>
    <row r="267">
      <c r="A267" s="94"/>
      <c r="B267" s="94" t="s">
        <v>4171</v>
      </c>
      <c r="C267" s="34"/>
      <c r="D267" s="35" t="s">
        <v>64</v>
      </c>
      <c r="E267" s="53" t="s">
        <v>4139</v>
      </c>
      <c r="F267" s="53">
        <v>5.0</v>
      </c>
      <c r="G267" s="35" t="s">
        <v>2609</v>
      </c>
      <c r="H267" s="35" t="s">
        <v>4010</v>
      </c>
      <c r="I267" s="53" t="s">
        <v>69</v>
      </c>
      <c r="J267" s="36" t="s">
        <v>3847</v>
      </c>
      <c r="K267" s="36" t="s">
        <v>3425</v>
      </c>
      <c r="L267" s="37" t="s">
        <v>4172</v>
      </c>
      <c r="M267" s="37" t="s">
        <v>4173</v>
      </c>
      <c r="N267" s="38">
        <v>9926.0</v>
      </c>
      <c r="O267" s="38">
        <v>106.0</v>
      </c>
      <c r="P267" s="36" t="s">
        <v>74</v>
      </c>
      <c r="Q267" s="37" t="s">
        <v>4174</v>
      </c>
      <c r="R267" s="39"/>
      <c r="S267" s="40"/>
      <c r="T267" s="40"/>
      <c r="U267" s="40"/>
      <c r="V267" s="39"/>
      <c r="W267" s="39"/>
      <c r="X267" s="40"/>
      <c r="Y267" s="39"/>
      <c r="Z267" s="40"/>
      <c r="AA267" s="39"/>
      <c r="AB267" s="39"/>
      <c r="AC267" s="39"/>
      <c r="AD267" s="40"/>
      <c r="AE267" s="40"/>
      <c r="AF267" s="40"/>
      <c r="AG267" s="39"/>
      <c r="AH267" s="40"/>
      <c r="AI267" s="40"/>
      <c r="AJ267" s="40"/>
      <c r="AK267" s="41"/>
      <c r="AL267" s="40"/>
      <c r="AM267" s="40"/>
      <c r="AN267" s="40"/>
      <c r="AO267" s="40"/>
      <c r="AP267" s="40"/>
      <c r="AQ267" s="43"/>
      <c r="AR267" s="43"/>
      <c r="AS267" s="43"/>
      <c r="AT267" s="43"/>
      <c r="AU267" s="39"/>
      <c r="AV267" s="39"/>
      <c r="AW267" s="35"/>
      <c r="AX267" s="39"/>
      <c r="AY267" s="39"/>
      <c r="AZ267" s="39"/>
      <c r="BA267" s="39"/>
      <c r="BB267" s="39"/>
      <c r="BC267" s="39"/>
      <c r="BD267" s="39"/>
      <c r="BE267" s="56"/>
      <c r="BF267" s="39"/>
      <c r="BG267" s="39"/>
      <c r="BH267" s="39"/>
      <c r="BI267" s="39"/>
      <c r="BJ267" s="39"/>
      <c r="BK267" s="39"/>
      <c r="BL267" s="39"/>
      <c r="BM267" s="39"/>
      <c r="BN267" s="39"/>
    </row>
    <row r="268">
      <c r="A268" s="94"/>
      <c r="B268" s="94" t="s">
        <v>4175</v>
      </c>
      <c r="C268" s="34"/>
      <c r="D268" s="35" t="s">
        <v>64</v>
      </c>
      <c r="E268" s="53" t="s">
        <v>4176</v>
      </c>
      <c r="F268" s="53">
        <v>1.0</v>
      </c>
      <c r="G268" s="35" t="s">
        <v>2609</v>
      </c>
      <c r="H268" s="35" t="s">
        <v>4010</v>
      </c>
      <c r="I268" s="53" t="s">
        <v>106</v>
      </c>
      <c r="J268" s="36" t="s">
        <v>2207</v>
      </c>
      <c r="K268" s="36" t="s">
        <v>3869</v>
      </c>
      <c r="L268" s="37" t="s">
        <v>4177</v>
      </c>
      <c r="M268" s="37" t="s">
        <v>4178</v>
      </c>
      <c r="N268" s="38">
        <v>8853.0</v>
      </c>
      <c r="O268" s="38">
        <v>1104.0</v>
      </c>
      <c r="P268" s="36" t="s">
        <v>240</v>
      </c>
      <c r="Q268" s="37" t="s">
        <v>4179</v>
      </c>
      <c r="R268" s="39"/>
      <c r="S268" s="40"/>
      <c r="T268" s="40"/>
      <c r="U268" s="40"/>
      <c r="V268" s="39"/>
      <c r="W268" s="39"/>
      <c r="X268" s="40"/>
      <c r="Y268" s="39"/>
      <c r="Z268" s="40"/>
      <c r="AA268" s="39"/>
      <c r="AB268" s="39"/>
      <c r="AC268" s="39"/>
      <c r="AD268" s="40"/>
      <c r="AE268" s="40"/>
      <c r="AF268" s="40"/>
      <c r="AG268" s="39"/>
      <c r="AH268" s="40"/>
      <c r="AI268" s="40"/>
      <c r="AJ268" s="40"/>
      <c r="AK268" s="41"/>
      <c r="AL268" s="40"/>
      <c r="AM268" s="40"/>
      <c r="AN268" s="40"/>
      <c r="AO268" s="40"/>
      <c r="AP268" s="40"/>
      <c r="AQ268" s="43"/>
      <c r="AR268" s="43"/>
      <c r="AS268" s="43"/>
      <c r="AT268" s="43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56"/>
      <c r="BF268" s="39"/>
      <c r="BG268" s="39"/>
      <c r="BH268" s="39"/>
      <c r="BI268" s="39"/>
      <c r="BJ268" s="39"/>
      <c r="BK268" s="39"/>
      <c r="BL268" s="39"/>
      <c r="BM268" s="39"/>
      <c r="BN268" s="39"/>
    </row>
    <row r="269">
      <c r="A269" s="94"/>
      <c r="B269" s="94" t="s">
        <v>4180</v>
      </c>
      <c r="C269" s="34"/>
      <c r="D269" s="35" t="s">
        <v>64</v>
      </c>
      <c r="E269" s="53" t="s">
        <v>4176</v>
      </c>
      <c r="F269" s="53">
        <v>3.0</v>
      </c>
      <c r="G269" s="35" t="s">
        <v>2609</v>
      </c>
      <c r="H269" s="35" t="s">
        <v>4010</v>
      </c>
      <c r="I269" s="53" t="s">
        <v>69</v>
      </c>
      <c r="J269" s="36" t="s">
        <v>2218</v>
      </c>
      <c r="K269" s="36" t="s">
        <v>3889</v>
      </c>
      <c r="L269" s="37" t="s">
        <v>4181</v>
      </c>
      <c r="M269" s="37" t="s">
        <v>4182</v>
      </c>
      <c r="N269" s="38">
        <v>7314.0</v>
      </c>
      <c r="O269" s="38">
        <v>911.0</v>
      </c>
      <c r="P269" s="36" t="s">
        <v>240</v>
      </c>
      <c r="Q269" s="37" t="s">
        <v>4183</v>
      </c>
      <c r="R269" s="39"/>
      <c r="S269" s="40"/>
      <c r="T269" s="40"/>
      <c r="U269" s="40"/>
      <c r="V269" s="39"/>
      <c r="W269" s="39"/>
      <c r="X269" s="40"/>
      <c r="Y269" s="39"/>
      <c r="Z269" s="40"/>
      <c r="AA269" s="39"/>
      <c r="AB269" s="39"/>
      <c r="AC269" s="39"/>
      <c r="AD269" s="40"/>
      <c r="AE269" s="40"/>
      <c r="AF269" s="40"/>
      <c r="AG269" s="39"/>
      <c r="AH269" s="40"/>
      <c r="AI269" s="40"/>
      <c r="AJ269" s="40"/>
      <c r="AK269" s="41"/>
      <c r="AL269" s="40"/>
      <c r="AM269" s="40"/>
      <c r="AN269" s="40"/>
      <c r="AO269" s="40"/>
      <c r="AP269" s="40"/>
      <c r="AQ269" s="43"/>
      <c r="AR269" s="43"/>
      <c r="AS269" s="43"/>
      <c r="AT269" s="43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56"/>
      <c r="BF269" s="39"/>
      <c r="BG269" s="39"/>
      <c r="BH269" s="39"/>
      <c r="BI269" s="39"/>
      <c r="BJ269" s="39"/>
      <c r="BK269" s="39"/>
      <c r="BL269" s="39"/>
      <c r="BM269" s="39"/>
      <c r="BN269" s="39"/>
    </row>
    <row r="270">
      <c r="A270" s="94"/>
      <c r="B270" s="94" t="s">
        <v>4184</v>
      </c>
      <c r="C270" s="34"/>
      <c r="D270" s="35" t="s">
        <v>64</v>
      </c>
      <c r="E270" s="53" t="s">
        <v>4176</v>
      </c>
      <c r="F270" s="53">
        <v>4.0</v>
      </c>
      <c r="G270" s="35" t="s">
        <v>2609</v>
      </c>
      <c r="H270" s="35" t="s">
        <v>4010</v>
      </c>
      <c r="I270" s="53" t="s">
        <v>106</v>
      </c>
      <c r="J270" s="36" t="s">
        <v>2537</v>
      </c>
      <c r="K270" s="36" t="s">
        <v>3913</v>
      </c>
      <c r="L270" s="37" t="s">
        <v>4185</v>
      </c>
      <c r="M270" s="37" t="s">
        <v>4186</v>
      </c>
      <c r="N270" s="38">
        <v>3443.0</v>
      </c>
      <c r="O270" s="38">
        <v>410.0</v>
      </c>
      <c r="P270" s="36" t="s">
        <v>240</v>
      </c>
      <c r="Q270" s="37" t="s">
        <v>4187</v>
      </c>
      <c r="R270" s="39"/>
      <c r="S270" s="40"/>
      <c r="T270" s="40"/>
      <c r="U270" s="40"/>
      <c r="V270" s="39"/>
      <c r="W270" s="39"/>
      <c r="X270" s="40"/>
      <c r="Y270" s="39"/>
      <c r="Z270" s="40"/>
      <c r="AA270" s="39"/>
      <c r="AB270" s="39"/>
      <c r="AC270" s="39"/>
      <c r="AD270" s="40"/>
      <c r="AE270" s="40"/>
      <c r="AF270" s="40"/>
      <c r="AG270" s="39"/>
      <c r="AH270" s="40"/>
      <c r="AI270" s="40"/>
      <c r="AJ270" s="40"/>
      <c r="AK270" s="41"/>
      <c r="AL270" s="40"/>
      <c r="AM270" s="40"/>
      <c r="AN270" s="40"/>
      <c r="AO270" s="40"/>
      <c r="AP270" s="40"/>
      <c r="AQ270" s="43"/>
      <c r="AR270" s="43"/>
      <c r="AS270" s="43"/>
      <c r="AT270" s="43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56"/>
      <c r="BF270" s="39"/>
      <c r="BG270" s="39"/>
      <c r="BH270" s="39"/>
      <c r="BI270" s="39"/>
      <c r="BJ270" s="39"/>
      <c r="BK270" s="39"/>
      <c r="BL270" s="39"/>
      <c r="BM270" s="39"/>
      <c r="BN270" s="39"/>
    </row>
    <row r="271">
      <c r="A271" s="94"/>
      <c r="B271" s="94" t="s">
        <v>4188</v>
      </c>
      <c r="C271" s="34"/>
      <c r="D271" s="35" t="s">
        <v>64</v>
      </c>
      <c r="E271" s="53" t="s">
        <v>4176</v>
      </c>
      <c r="F271" s="53">
        <v>6.0</v>
      </c>
      <c r="G271" s="35" t="s">
        <v>2609</v>
      </c>
      <c r="H271" s="35" t="s">
        <v>4010</v>
      </c>
      <c r="I271" s="53" t="s">
        <v>106</v>
      </c>
      <c r="J271" s="36" t="s">
        <v>2450</v>
      </c>
      <c r="K271" s="36" t="s">
        <v>3931</v>
      </c>
      <c r="L271" s="37" t="s">
        <v>4189</v>
      </c>
      <c r="M271" s="37" t="s">
        <v>4190</v>
      </c>
      <c r="N271" s="38">
        <v>7124.0</v>
      </c>
      <c r="O271" s="38">
        <v>946.0</v>
      </c>
      <c r="P271" s="36" t="s">
        <v>240</v>
      </c>
      <c r="Q271" s="37" t="s">
        <v>4191</v>
      </c>
      <c r="R271" s="39"/>
      <c r="S271" s="40"/>
      <c r="T271" s="40"/>
      <c r="U271" s="40"/>
      <c r="V271" s="39"/>
      <c r="W271" s="39"/>
      <c r="X271" s="40"/>
      <c r="Y271" s="39"/>
      <c r="Z271" s="40"/>
      <c r="AA271" s="39"/>
      <c r="AB271" s="39"/>
      <c r="AC271" s="39"/>
      <c r="AD271" s="40"/>
      <c r="AE271" s="40"/>
      <c r="AF271" s="40"/>
      <c r="AG271" s="39"/>
      <c r="AH271" s="40"/>
      <c r="AI271" s="40"/>
      <c r="AJ271" s="40"/>
      <c r="AK271" s="41"/>
      <c r="AL271" s="40"/>
      <c r="AM271" s="40"/>
      <c r="AN271" s="40"/>
      <c r="AO271" s="40"/>
      <c r="AP271" s="40"/>
      <c r="AQ271" s="43"/>
      <c r="AR271" s="43"/>
      <c r="AS271" s="43"/>
      <c r="AT271" s="43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56"/>
      <c r="BF271" s="39"/>
      <c r="BG271" s="39"/>
      <c r="BH271" s="39"/>
      <c r="BI271" s="39"/>
      <c r="BJ271" s="39"/>
      <c r="BK271" s="39"/>
      <c r="BL271" s="39"/>
      <c r="BM271" s="39"/>
      <c r="BN271" s="39"/>
    </row>
    <row r="272">
      <c r="A272" s="94"/>
      <c r="B272" s="94" t="s">
        <v>4192</v>
      </c>
      <c r="C272" s="34"/>
      <c r="D272" s="35" t="s">
        <v>64</v>
      </c>
      <c r="E272" s="53" t="s">
        <v>4176</v>
      </c>
      <c r="F272" s="53">
        <v>7.0</v>
      </c>
      <c r="G272" s="35" t="s">
        <v>2609</v>
      </c>
      <c r="H272" s="35" t="s">
        <v>4010</v>
      </c>
      <c r="I272" s="53" t="s">
        <v>69</v>
      </c>
      <c r="J272" s="36" t="s">
        <v>2476</v>
      </c>
      <c r="K272" s="36" t="s">
        <v>3950</v>
      </c>
      <c r="L272" s="37" t="s">
        <v>4193</v>
      </c>
      <c r="M272" s="37" t="s">
        <v>4194</v>
      </c>
      <c r="N272" s="38">
        <v>15242.0</v>
      </c>
      <c r="O272" s="38">
        <v>156.0</v>
      </c>
      <c r="P272" s="36" t="s">
        <v>74</v>
      </c>
      <c r="Q272" s="37" t="s">
        <v>4195</v>
      </c>
      <c r="R272" s="39"/>
      <c r="S272" s="40"/>
      <c r="T272" s="40"/>
      <c r="U272" s="40"/>
      <c r="V272" s="39"/>
      <c r="W272" s="39"/>
      <c r="X272" s="40"/>
      <c r="Y272" s="39"/>
      <c r="Z272" s="40"/>
      <c r="AA272" s="39"/>
      <c r="AB272" s="39"/>
      <c r="AC272" s="39"/>
      <c r="AD272" s="40"/>
      <c r="AE272" s="40"/>
      <c r="AF272" s="40"/>
      <c r="AG272" s="39"/>
      <c r="AH272" s="40"/>
      <c r="AI272" s="40"/>
      <c r="AJ272" s="40"/>
      <c r="AK272" s="41"/>
      <c r="AL272" s="40"/>
      <c r="AM272" s="40"/>
      <c r="AN272" s="40"/>
      <c r="AO272" s="40"/>
      <c r="AP272" s="40"/>
      <c r="AQ272" s="43"/>
      <c r="AR272" s="43"/>
      <c r="AS272" s="43"/>
      <c r="AT272" s="43"/>
      <c r="AU272" s="39"/>
      <c r="AV272" s="39"/>
      <c r="AW272" s="35"/>
      <c r="AX272" s="39"/>
      <c r="AY272" s="39"/>
      <c r="AZ272" s="39"/>
      <c r="BA272" s="39"/>
      <c r="BB272" s="39"/>
      <c r="BC272" s="39"/>
      <c r="BD272" s="39"/>
      <c r="BE272" s="56"/>
      <c r="BF272" s="39"/>
      <c r="BG272" s="39"/>
      <c r="BH272" s="39"/>
      <c r="BI272" s="39"/>
      <c r="BJ272" s="39"/>
      <c r="BK272" s="39"/>
      <c r="BL272" s="39"/>
      <c r="BM272" s="39"/>
      <c r="BN272" s="39"/>
    </row>
    <row r="273">
      <c r="A273" s="94"/>
      <c r="B273" s="94" t="s">
        <v>4196</v>
      </c>
      <c r="C273" s="34"/>
      <c r="D273" s="35" t="s">
        <v>64</v>
      </c>
      <c r="E273" s="53" t="s">
        <v>4176</v>
      </c>
      <c r="F273" s="53">
        <v>8.0</v>
      </c>
      <c r="G273" s="35" t="s">
        <v>2609</v>
      </c>
      <c r="H273" s="35" t="s">
        <v>4010</v>
      </c>
      <c r="I273" s="53" t="s">
        <v>106</v>
      </c>
      <c r="J273" s="36" t="s">
        <v>3869</v>
      </c>
      <c r="K273" s="36" t="s">
        <v>3956</v>
      </c>
      <c r="L273" s="37" t="s">
        <v>4197</v>
      </c>
      <c r="M273" s="37" t="s">
        <v>4198</v>
      </c>
      <c r="N273" s="38">
        <v>7597.0</v>
      </c>
      <c r="O273" s="38">
        <v>991.0</v>
      </c>
      <c r="P273" s="36" t="s">
        <v>240</v>
      </c>
      <c r="Q273" s="37" t="s">
        <v>4199</v>
      </c>
      <c r="R273" s="39"/>
      <c r="S273" s="40"/>
      <c r="T273" s="40"/>
      <c r="U273" s="40"/>
      <c r="V273" s="39"/>
      <c r="W273" s="39"/>
      <c r="X273" s="40"/>
      <c r="Y273" s="39"/>
      <c r="Z273" s="40"/>
      <c r="AA273" s="39"/>
      <c r="AB273" s="39"/>
      <c r="AC273" s="39"/>
      <c r="AD273" s="40"/>
      <c r="AE273" s="40"/>
      <c r="AF273" s="40"/>
      <c r="AG273" s="39"/>
      <c r="AH273" s="40"/>
      <c r="AI273" s="40"/>
      <c r="AJ273" s="40"/>
      <c r="AK273" s="41"/>
      <c r="AL273" s="40"/>
      <c r="AM273" s="40"/>
      <c r="AN273" s="40"/>
      <c r="AO273" s="40"/>
      <c r="AP273" s="40"/>
      <c r="AQ273" s="43"/>
      <c r="AR273" s="43"/>
      <c r="AS273" s="43"/>
      <c r="AT273" s="43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56"/>
      <c r="BF273" s="39"/>
      <c r="BG273" s="39"/>
      <c r="BH273" s="39"/>
      <c r="BI273" s="39"/>
      <c r="BJ273" s="39"/>
      <c r="BK273" s="39"/>
      <c r="BL273" s="39"/>
      <c r="BM273" s="39"/>
      <c r="BN273" s="39"/>
    </row>
    <row r="274">
      <c r="A274" s="92" t="s">
        <v>4200</v>
      </c>
      <c r="B274" s="92" t="s">
        <v>4201</v>
      </c>
      <c r="C274" s="81" t="s">
        <v>865</v>
      </c>
      <c r="D274" s="35" t="s">
        <v>64</v>
      </c>
      <c r="E274" s="53" t="s">
        <v>4176</v>
      </c>
      <c r="F274" s="53">
        <v>9.0</v>
      </c>
      <c r="G274" s="35" t="s">
        <v>2609</v>
      </c>
      <c r="H274" s="35" t="s">
        <v>4010</v>
      </c>
      <c r="I274" s="53" t="s">
        <v>106</v>
      </c>
      <c r="J274" s="36" t="s">
        <v>3889</v>
      </c>
      <c r="K274" s="36" t="s">
        <v>3976</v>
      </c>
      <c r="L274" s="37" t="s">
        <v>4202</v>
      </c>
      <c r="M274" s="37" t="s">
        <v>4203</v>
      </c>
      <c r="N274" s="38">
        <v>14070.0</v>
      </c>
      <c r="O274" s="38">
        <v>134.0</v>
      </c>
      <c r="P274" s="36" t="s">
        <v>74</v>
      </c>
      <c r="Q274" s="37" t="s">
        <v>4204</v>
      </c>
      <c r="R274" s="39"/>
      <c r="S274" s="40"/>
      <c r="T274" s="40"/>
      <c r="U274" s="40"/>
      <c r="V274" s="39"/>
      <c r="W274" s="39"/>
      <c r="X274" s="40"/>
      <c r="Y274" s="39"/>
      <c r="Z274" s="40"/>
      <c r="AA274" s="36" t="s">
        <v>3889</v>
      </c>
      <c r="AB274" s="36" t="s">
        <v>3976</v>
      </c>
      <c r="AC274" s="38">
        <v>1.0732679E7</v>
      </c>
      <c r="AD274" s="49" t="s">
        <v>4205</v>
      </c>
      <c r="AE274" s="49" t="s">
        <v>4206</v>
      </c>
      <c r="AF274" s="49" t="s">
        <v>4207</v>
      </c>
      <c r="AG274" s="36" t="s">
        <v>4208</v>
      </c>
      <c r="AH274" s="49" t="s">
        <v>4209</v>
      </c>
      <c r="AI274" s="49" t="s">
        <v>4210</v>
      </c>
      <c r="AJ274" s="49" t="s">
        <v>4211</v>
      </c>
      <c r="AK274" s="50">
        <v>608454.0</v>
      </c>
      <c r="AL274" s="51" t="s">
        <v>4212</v>
      </c>
      <c r="AM274" s="51" t="s">
        <v>4213</v>
      </c>
      <c r="AN274" s="51" t="s">
        <v>4214</v>
      </c>
      <c r="AO274" s="51" t="s">
        <v>4215</v>
      </c>
      <c r="AP274" s="51" t="s">
        <v>4216</v>
      </c>
      <c r="AQ274" s="51" t="s">
        <v>1721</v>
      </c>
      <c r="AR274" s="51" t="s">
        <v>4217</v>
      </c>
      <c r="AS274" s="51" t="s">
        <v>4218</v>
      </c>
      <c r="AT274" s="51" t="s">
        <v>132</v>
      </c>
      <c r="AU274" s="39"/>
      <c r="AV274" s="39"/>
      <c r="AW274" s="35"/>
      <c r="AX274" s="39"/>
      <c r="AY274" s="39"/>
      <c r="AZ274" s="39"/>
      <c r="BA274" s="39"/>
      <c r="BB274" s="39"/>
      <c r="BC274" s="39"/>
      <c r="BD274" s="39"/>
      <c r="BE274" s="56"/>
      <c r="BF274" s="39"/>
      <c r="BG274" s="39"/>
      <c r="BH274" s="39"/>
      <c r="BI274" s="39"/>
      <c r="BJ274" s="39"/>
      <c r="BK274" s="39"/>
      <c r="BL274" s="39"/>
      <c r="BM274" s="39"/>
      <c r="BN274" s="39"/>
    </row>
    <row r="275">
      <c r="A275" s="94"/>
      <c r="B275" s="94" t="s">
        <v>4219</v>
      </c>
      <c r="C275" s="34"/>
      <c r="D275" s="35" t="s">
        <v>64</v>
      </c>
      <c r="E275" s="53" t="s">
        <v>4176</v>
      </c>
      <c r="F275" s="53">
        <v>10.0</v>
      </c>
      <c r="G275" s="35" t="s">
        <v>2609</v>
      </c>
      <c r="H275" s="35" t="s">
        <v>4010</v>
      </c>
      <c r="I275" s="53" t="s">
        <v>106</v>
      </c>
      <c r="J275" s="36" t="s">
        <v>3913</v>
      </c>
      <c r="K275" s="36" t="s">
        <v>3637</v>
      </c>
      <c r="L275" s="37" t="s">
        <v>4220</v>
      </c>
      <c r="M275" s="37" t="s">
        <v>4221</v>
      </c>
      <c r="N275" s="38">
        <v>4367.0</v>
      </c>
      <c r="O275" s="38">
        <v>57.0</v>
      </c>
      <c r="P275" s="36" t="s">
        <v>74</v>
      </c>
      <c r="Q275" s="37" t="s">
        <v>4222</v>
      </c>
      <c r="R275" s="39"/>
      <c r="S275" s="40"/>
      <c r="T275" s="40"/>
      <c r="U275" s="40"/>
      <c r="V275" s="39"/>
      <c r="W275" s="39"/>
      <c r="X275" s="40"/>
      <c r="Y275" s="39"/>
      <c r="Z275" s="40"/>
      <c r="AA275" s="39"/>
      <c r="AB275" s="39"/>
      <c r="AC275" s="39"/>
      <c r="AD275" s="40"/>
      <c r="AE275" s="40"/>
      <c r="AF275" s="40"/>
      <c r="AG275" s="39"/>
      <c r="AH275" s="40"/>
      <c r="AI275" s="40"/>
      <c r="AJ275" s="40"/>
      <c r="AK275" s="41"/>
      <c r="AL275" s="40"/>
      <c r="AM275" s="40"/>
      <c r="AN275" s="40"/>
      <c r="AO275" s="40"/>
      <c r="AP275" s="40"/>
      <c r="AQ275" s="43"/>
      <c r="AR275" s="43"/>
      <c r="AS275" s="43"/>
      <c r="AT275" s="43"/>
      <c r="AU275" s="39"/>
      <c r="AV275" s="39"/>
      <c r="AW275" s="35"/>
      <c r="AX275" s="39"/>
      <c r="AY275" s="39"/>
      <c r="AZ275" s="39"/>
      <c r="BA275" s="39"/>
      <c r="BB275" s="39"/>
      <c r="BC275" s="39"/>
      <c r="BD275" s="39"/>
      <c r="BE275" s="56"/>
      <c r="BF275" s="39"/>
      <c r="BG275" s="39"/>
      <c r="BH275" s="39"/>
      <c r="BI275" s="39"/>
      <c r="BJ275" s="39"/>
      <c r="BK275" s="39"/>
      <c r="BL275" s="39"/>
      <c r="BM275" s="39"/>
      <c r="BN275" s="39"/>
    </row>
    <row r="276">
      <c r="A276" s="94"/>
      <c r="B276" s="94" t="s">
        <v>4223</v>
      </c>
      <c r="C276" s="34"/>
      <c r="D276" s="35" t="s">
        <v>64</v>
      </c>
      <c r="E276" s="53" t="s">
        <v>4176</v>
      </c>
      <c r="F276" s="53">
        <v>11.0</v>
      </c>
      <c r="G276" s="35" t="s">
        <v>2609</v>
      </c>
      <c r="H276" s="35" t="s">
        <v>4010</v>
      </c>
      <c r="I276" s="53" t="s">
        <v>106</v>
      </c>
      <c r="J276" s="36" t="s">
        <v>3931</v>
      </c>
      <c r="K276" s="36" t="s">
        <v>3638</v>
      </c>
      <c r="L276" s="37" t="s">
        <v>4224</v>
      </c>
      <c r="M276" s="37" t="s">
        <v>4225</v>
      </c>
      <c r="N276" s="38">
        <v>1408.0</v>
      </c>
      <c r="O276" s="38">
        <v>208.0</v>
      </c>
      <c r="P276" s="36" t="s">
        <v>240</v>
      </c>
      <c r="Q276" s="37" t="s">
        <v>4226</v>
      </c>
      <c r="R276" s="39"/>
      <c r="S276" s="40"/>
      <c r="T276" s="40"/>
      <c r="U276" s="40"/>
      <c r="V276" s="39"/>
      <c r="W276" s="39"/>
      <c r="X276" s="40"/>
      <c r="Y276" s="39"/>
      <c r="Z276" s="40"/>
      <c r="AA276" s="39"/>
      <c r="AB276" s="39"/>
      <c r="AC276" s="39"/>
      <c r="AD276" s="40"/>
      <c r="AE276" s="40"/>
      <c r="AF276" s="40"/>
      <c r="AG276" s="39"/>
      <c r="AH276" s="40"/>
      <c r="AI276" s="40"/>
      <c r="AJ276" s="40"/>
      <c r="AK276" s="41"/>
      <c r="AL276" s="40"/>
      <c r="AM276" s="40"/>
      <c r="AN276" s="40"/>
      <c r="AO276" s="40"/>
      <c r="AP276" s="40"/>
      <c r="AQ276" s="43"/>
      <c r="AR276" s="43"/>
      <c r="AS276" s="43"/>
      <c r="AT276" s="43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56"/>
      <c r="BF276" s="39"/>
      <c r="BG276" s="39"/>
      <c r="BH276" s="39"/>
      <c r="BI276" s="39"/>
      <c r="BJ276" s="39"/>
      <c r="BK276" s="39"/>
      <c r="BL276" s="39"/>
      <c r="BM276" s="39"/>
      <c r="BN276" s="39"/>
    </row>
    <row r="277">
      <c r="A277" s="94"/>
      <c r="B277" s="94" t="s">
        <v>4227</v>
      </c>
      <c r="C277" s="34"/>
      <c r="D277" s="35" t="s">
        <v>64</v>
      </c>
      <c r="E277" s="53" t="s">
        <v>4176</v>
      </c>
      <c r="F277" s="53">
        <v>16.0</v>
      </c>
      <c r="G277" s="35" t="s">
        <v>2609</v>
      </c>
      <c r="H277" s="35" t="s">
        <v>4010</v>
      </c>
      <c r="I277" s="53" t="s">
        <v>106</v>
      </c>
      <c r="J277" s="36" t="s">
        <v>3950</v>
      </c>
      <c r="K277" s="36" t="s">
        <v>3644</v>
      </c>
      <c r="L277" s="37" t="s">
        <v>4228</v>
      </c>
      <c r="M277" s="37" t="s">
        <v>4229</v>
      </c>
      <c r="N277" s="38">
        <v>6477.0</v>
      </c>
      <c r="O277" s="38">
        <v>863.0</v>
      </c>
      <c r="P277" s="36" t="s">
        <v>240</v>
      </c>
      <c r="Q277" s="37" t="s">
        <v>4230</v>
      </c>
      <c r="R277" s="39"/>
      <c r="S277" s="40"/>
      <c r="T277" s="40"/>
      <c r="U277" s="40"/>
      <c r="V277" s="39"/>
      <c r="W277" s="39"/>
      <c r="X277" s="40"/>
      <c r="Y277" s="39"/>
      <c r="Z277" s="40"/>
      <c r="AA277" s="39"/>
      <c r="AB277" s="39"/>
      <c r="AC277" s="39"/>
      <c r="AD277" s="40"/>
      <c r="AE277" s="40"/>
      <c r="AF277" s="40"/>
      <c r="AG277" s="39"/>
      <c r="AH277" s="40"/>
      <c r="AI277" s="40"/>
      <c r="AJ277" s="40"/>
      <c r="AK277" s="41"/>
      <c r="AL277" s="40"/>
      <c r="AM277" s="40"/>
      <c r="AN277" s="40"/>
      <c r="AO277" s="40"/>
      <c r="AP277" s="40"/>
      <c r="AQ277" s="43"/>
      <c r="AR277" s="43"/>
      <c r="AS277" s="43"/>
      <c r="AT277" s="43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56"/>
      <c r="BF277" s="39"/>
      <c r="BG277" s="39"/>
      <c r="BH277" s="39"/>
      <c r="BI277" s="39"/>
      <c r="BJ277" s="39"/>
      <c r="BK277" s="39"/>
      <c r="BL277" s="39"/>
      <c r="BM277" s="39"/>
      <c r="BN277" s="39"/>
    </row>
    <row r="278">
      <c r="A278" s="92" t="s">
        <v>4231</v>
      </c>
      <c r="B278" s="92" t="s">
        <v>4232</v>
      </c>
      <c r="C278" s="81" t="s">
        <v>104</v>
      </c>
      <c r="D278" s="35" t="s">
        <v>64</v>
      </c>
      <c r="E278" s="53" t="s">
        <v>4176</v>
      </c>
      <c r="F278" s="53">
        <v>19.0</v>
      </c>
      <c r="G278" s="35" t="s">
        <v>2609</v>
      </c>
      <c r="H278" s="35" t="s">
        <v>4010</v>
      </c>
      <c r="I278" s="53" t="s">
        <v>69</v>
      </c>
      <c r="J278" s="36" t="s">
        <v>3956</v>
      </c>
      <c r="K278" s="36" t="s">
        <v>3661</v>
      </c>
      <c r="L278" s="37" t="s">
        <v>4233</v>
      </c>
      <c r="M278" s="37" t="s">
        <v>4234</v>
      </c>
      <c r="N278" s="38">
        <v>9566.0</v>
      </c>
      <c r="O278" s="38">
        <v>1271.0</v>
      </c>
      <c r="P278" s="36" t="s">
        <v>240</v>
      </c>
      <c r="Q278" s="37" t="s">
        <v>4235</v>
      </c>
      <c r="R278" s="39"/>
      <c r="S278" s="40"/>
      <c r="T278" s="40"/>
      <c r="U278" s="40"/>
      <c r="V278" s="39"/>
      <c r="W278" s="39"/>
      <c r="X278" s="40"/>
      <c r="Y278" s="39"/>
      <c r="Z278" s="40"/>
      <c r="AA278" s="36" t="s">
        <v>3956</v>
      </c>
      <c r="AB278" s="36" t="s">
        <v>3661</v>
      </c>
      <c r="AC278" s="38">
        <v>1.2239596E7</v>
      </c>
      <c r="AD278" s="49" t="s">
        <v>4236</v>
      </c>
      <c r="AE278" s="49" t="s">
        <v>4237</v>
      </c>
      <c r="AF278" s="49" t="s">
        <v>4238</v>
      </c>
      <c r="AG278" s="36" t="s">
        <v>4239</v>
      </c>
      <c r="AH278" s="49" t="s">
        <v>4240</v>
      </c>
      <c r="AI278" s="49" t="s">
        <v>4241</v>
      </c>
      <c r="AJ278" s="49" t="s">
        <v>4242</v>
      </c>
      <c r="AK278" s="50">
        <v>736869.0</v>
      </c>
      <c r="AL278" s="51" t="s">
        <v>4243</v>
      </c>
      <c r="AM278" s="51" t="s">
        <v>4244</v>
      </c>
      <c r="AN278" s="51" t="s">
        <v>4245</v>
      </c>
      <c r="AO278" s="51" t="s">
        <v>4246</v>
      </c>
      <c r="AP278" s="51" t="s">
        <v>4247</v>
      </c>
      <c r="AQ278" s="51" t="s">
        <v>3146</v>
      </c>
      <c r="AR278" s="51" t="s">
        <v>4248</v>
      </c>
      <c r="AS278" s="51" t="s">
        <v>4249</v>
      </c>
      <c r="AT278" s="51" t="s">
        <v>132</v>
      </c>
      <c r="AU278" s="36" t="s">
        <v>4250</v>
      </c>
      <c r="AV278" s="36" t="s">
        <v>4251</v>
      </c>
      <c r="AW278" s="39"/>
      <c r="AX278" s="39"/>
      <c r="AY278" s="39"/>
      <c r="AZ278" s="39"/>
      <c r="BA278" s="39"/>
      <c r="BB278" s="39"/>
      <c r="BC278" s="39"/>
      <c r="BD278" s="39"/>
      <c r="BE278" s="56"/>
      <c r="BF278" s="39"/>
      <c r="BG278" s="39"/>
      <c r="BH278" s="39"/>
      <c r="BI278" s="39"/>
      <c r="BJ278" s="39"/>
      <c r="BK278" s="39"/>
      <c r="BL278" s="39"/>
      <c r="BM278" s="39"/>
      <c r="BN278" s="39"/>
    </row>
    <row r="279">
      <c r="A279" s="94"/>
      <c r="B279" s="94" t="s">
        <v>4252</v>
      </c>
      <c r="C279" s="34"/>
      <c r="D279" s="35" t="s">
        <v>64</v>
      </c>
      <c r="E279" s="53" t="s">
        <v>4070</v>
      </c>
      <c r="F279" s="53">
        <v>68.0</v>
      </c>
      <c r="G279" s="35" t="s">
        <v>2609</v>
      </c>
      <c r="H279" s="35" t="s">
        <v>4017</v>
      </c>
      <c r="I279" s="53" t="s">
        <v>69</v>
      </c>
      <c r="J279" s="36" t="s">
        <v>3976</v>
      </c>
      <c r="K279" s="36" t="s">
        <v>3666</v>
      </c>
      <c r="L279" s="37" t="s">
        <v>4253</v>
      </c>
      <c r="M279" s="37" t="s">
        <v>4254</v>
      </c>
      <c r="N279" s="38">
        <v>7310.0</v>
      </c>
      <c r="O279" s="38">
        <v>956.0</v>
      </c>
      <c r="P279" s="36" t="s">
        <v>240</v>
      </c>
      <c r="Q279" s="37" t="s">
        <v>4255</v>
      </c>
      <c r="R279" s="39"/>
      <c r="S279" s="40"/>
      <c r="T279" s="40"/>
      <c r="U279" s="40"/>
      <c r="V279" s="39"/>
      <c r="W279" s="39"/>
      <c r="X279" s="40"/>
      <c r="Y279" s="39"/>
      <c r="Z279" s="40"/>
      <c r="AA279" s="39"/>
      <c r="AB279" s="39"/>
      <c r="AC279" s="39"/>
      <c r="AD279" s="40"/>
      <c r="AE279" s="40"/>
      <c r="AF279" s="40"/>
      <c r="AG279" s="39"/>
      <c r="AH279" s="40"/>
      <c r="AI279" s="40"/>
      <c r="AJ279" s="40"/>
      <c r="AK279" s="41"/>
      <c r="AL279" s="40"/>
      <c r="AM279" s="40"/>
      <c r="AN279" s="40"/>
      <c r="AO279" s="40"/>
      <c r="AP279" s="40"/>
      <c r="AQ279" s="43"/>
      <c r="AR279" s="43"/>
      <c r="AS279" s="43"/>
      <c r="AT279" s="43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56"/>
      <c r="BF279" s="39"/>
      <c r="BG279" s="39"/>
      <c r="BH279" s="39"/>
      <c r="BI279" s="39"/>
      <c r="BJ279" s="39"/>
      <c r="BK279" s="39"/>
      <c r="BL279" s="39"/>
      <c r="BM279" s="39"/>
      <c r="BN279" s="39"/>
    </row>
    <row r="280">
      <c r="A280" s="94"/>
      <c r="B280" s="94" t="s">
        <v>4256</v>
      </c>
      <c r="C280" s="34"/>
      <c r="D280" s="35" t="s">
        <v>64</v>
      </c>
      <c r="E280" s="53" t="s">
        <v>4257</v>
      </c>
      <c r="F280" s="53">
        <v>9.0</v>
      </c>
      <c r="G280" s="35" t="s">
        <v>2609</v>
      </c>
      <c r="H280" s="35" t="s">
        <v>3846</v>
      </c>
      <c r="I280" s="53" t="s">
        <v>2841</v>
      </c>
      <c r="J280" s="36" t="s">
        <v>3637</v>
      </c>
      <c r="K280" s="36" t="s">
        <v>3671</v>
      </c>
      <c r="L280" s="37" t="s">
        <v>4258</v>
      </c>
      <c r="M280" s="37" t="s">
        <v>4259</v>
      </c>
      <c r="N280" s="38">
        <v>383.0</v>
      </c>
      <c r="O280" s="38">
        <v>50.0</v>
      </c>
      <c r="P280" s="36" t="s">
        <v>240</v>
      </c>
      <c r="Q280" s="37" t="s">
        <v>4260</v>
      </c>
      <c r="R280" s="39"/>
      <c r="S280" s="40"/>
      <c r="T280" s="40"/>
      <c r="U280" s="40"/>
      <c r="V280" s="39"/>
      <c r="W280" s="39"/>
      <c r="X280" s="40"/>
      <c r="Y280" s="39"/>
      <c r="Z280" s="40"/>
      <c r="AA280" s="39"/>
      <c r="AB280" s="39"/>
      <c r="AC280" s="39"/>
      <c r="AD280" s="40"/>
      <c r="AE280" s="40"/>
      <c r="AF280" s="40"/>
      <c r="AG280" s="39"/>
      <c r="AH280" s="40"/>
      <c r="AI280" s="40"/>
      <c r="AJ280" s="40"/>
      <c r="AK280" s="41"/>
      <c r="AL280" s="40"/>
      <c r="AM280" s="40"/>
      <c r="AN280" s="40"/>
      <c r="AO280" s="40"/>
      <c r="AP280" s="40"/>
      <c r="AQ280" s="43"/>
      <c r="AR280" s="43"/>
      <c r="AS280" s="43"/>
      <c r="AT280" s="43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56"/>
      <c r="BF280" s="39"/>
      <c r="BG280" s="39"/>
      <c r="BH280" s="39"/>
      <c r="BI280" s="39"/>
      <c r="BJ280" s="39"/>
      <c r="BK280" s="39"/>
      <c r="BL280" s="39"/>
      <c r="BM280" s="39"/>
      <c r="BN280" s="39"/>
    </row>
    <row r="281">
      <c r="A281" s="94"/>
      <c r="B281" s="94" t="s">
        <v>4261</v>
      </c>
      <c r="C281" s="34"/>
      <c r="D281" s="35" t="s">
        <v>64</v>
      </c>
      <c r="E281" s="53" t="s">
        <v>4257</v>
      </c>
      <c r="F281" s="53">
        <v>10.0</v>
      </c>
      <c r="G281" s="35" t="s">
        <v>2609</v>
      </c>
      <c r="H281" s="35" t="s">
        <v>3846</v>
      </c>
      <c r="I281" s="53" t="s">
        <v>69</v>
      </c>
      <c r="J281" s="36" t="s">
        <v>2171</v>
      </c>
      <c r="K281" s="36" t="s">
        <v>3456</v>
      </c>
      <c r="L281" s="37" t="s">
        <v>4262</v>
      </c>
      <c r="M281" s="37" t="s">
        <v>4263</v>
      </c>
      <c r="N281" s="38">
        <v>1365.0</v>
      </c>
      <c r="O281" s="38">
        <v>170.0</v>
      </c>
      <c r="P281" s="36" t="s">
        <v>240</v>
      </c>
      <c r="Q281" s="37" t="s">
        <v>4264</v>
      </c>
      <c r="R281" s="39"/>
      <c r="S281" s="40"/>
      <c r="T281" s="40"/>
      <c r="U281" s="40"/>
      <c r="V281" s="39"/>
      <c r="W281" s="39"/>
      <c r="X281" s="40"/>
      <c r="Y281" s="39"/>
      <c r="Z281" s="40"/>
      <c r="AA281" s="39"/>
      <c r="AB281" s="39"/>
      <c r="AC281" s="39"/>
      <c r="AD281" s="40"/>
      <c r="AE281" s="40"/>
      <c r="AF281" s="40"/>
      <c r="AG281" s="39"/>
      <c r="AH281" s="40"/>
      <c r="AI281" s="40"/>
      <c r="AJ281" s="40"/>
      <c r="AK281" s="41"/>
      <c r="AL281" s="40"/>
      <c r="AM281" s="40"/>
      <c r="AN281" s="40"/>
      <c r="AO281" s="40"/>
      <c r="AP281" s="40"/>
      <c r="AQ281" s="43"/>
      <c r="AR281" s="43"/>
      <c r="AS281" s="43"/>
      <c r="AT281" s="43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56"/>
      <c r="BF281" s="39"/>
      <c r="BG281" s="39"/>
      <c r="BH281" s="39"/>
      <c r="BI281" s="39"/>
      <c r="BJ281" s="39"/>
      <c r="BK281" s="39"/>
      <c r="BL281" s="39"/>
      <c r="BM281" s="39"/>
      <c r="BN281" s="39"/>
    </row>
    <row r="282">
      <c r="A282" s="94"/>
      <c r="B282" s="94" t="s">
        <v>4265</v>
      </c>
      <c r="C282" s="34"/>
      <c r="D282" s="35" t="s">
        <v>64</v>
      </c>
      <c r="E282" s="53" t="s">
        <v>4257</v>
      </c>
      <c r="F282" s="53" t="s">
        <v>4266</v>
      </c>
      <c r="G282" s="35" t="s">
        <v>2609</v>
      </c>
      <c r="H282" s="35" t="s">
        <v>3846</v>
      </c>
      <c r="I282" s="53" t="s">
        <v>4163</v>
      </c>
      <c r="J282" s="36" t="s">
        <v>3638</v>
      </c>
      <c r="K282" s="36" t="s">
        <v>3677</v>
      </c>
      <c r="L282" s="37" t="s">
        <v>4267</v>
      </c>
      <c r="M282" s="37" t="s">
        <v>4268</v>
      </c>
      <c r="N282" s="38">
        <v>74.0</v>
      </c>
      <c r="O282" s="38">
        <v>11.0</v>
      </c>
      <c r="P282" s="36" t="s">
        <v>240</v>
      </c>
      <c r="Q282" s="37" t="s">
        <v>4269</v>
      </c>
      <c r="R282" s="39"/>
      <c r="S282" s="40"/>
      <c r="T282" s="40"/>
      <c r="U282" s="40"/>
      <c r="V282" s="39"/>
      <c r="W282" s="39"/>
      <c r="X282" s="40"/>
      <c r="Y282" s="39"/>
      <c r="Z282" s="40"/>
      <c r="AA282" s="39"/>
      <c r="AB282" s="39"/>
      <c r="AC282" s="39"/>
      <c r="AD282" s="40"/>
      <c r="AE282" s="40"/>
      <c r="AF282" s="40"/>
      <c r="AG282" s="39"/>
      <c r="AH282" s="40"/>
      <c r="AI282" s="40"/>
      <c r="AJ282" s="40"/>
      <c r="AK282" s="41"/>
      <c r="AL282" s="40"/>
      <c r="AM282" s="40"/>
      <c r="AN282" s="40"/>
      <c r="AO282" s="40"/>
      <c r="AP282" s="40"/>
      <c r="AQ282" s="43"/>
      <c r="AR282" s="43"/>
      <c r="AS282" s="43"/>
      <c r="AT282" s="43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56"/>
      <c r="BF282" s="39"/>
      <c r="BG282" s="39"/>
      <c r="BH282" s="39"/>
      <c r="BI282" s="39"/>
      <c r="BJ282" s="39"/>
      <c r="BK282" s="39"/>
      <c r="BL282" s="39"/>
      <c r="BM282" s="39"/>
      <c r="BN282" s="39"/>
    </row>
    <row r="283">
      <c r="A283" s="94"/>
      <c r="B283" s="94" t="s">
        <v>4270</v>
      </c>
      <c r="C283" s="34"/>
      <c r="D283" s="35" t="s">
        <v>64</v>
      </c>
      <c r="E283" s="53" t="s">
        <v>4257</v>
      </c>
      <c r="F283" s="53">
        <v>11.0</v>
      </c>
      <c r="G283" s="35" t="s">
        <v>2609</v>
      </c>
      <c r="H283" s="35" t="s">
        <v>3846</v>
      </c>
      <c r="I283" s="53" t="s">
        <v>106</v>
      </c>
      <c r="J283" s="36" t="s">
        <v>3644</v>
      </c>
      <c r="K283" s="36" t="s">
        <v>3694</v>
      </c>
      <c r="L283" s="37" t="s">
        <v>4271</v>
      </c>
      <c r="M283" s="37" t="s">
        <v>4272</v>
      </c>
      <c r="N283" s="38">
        <v>11754.0</v>
      </c>
      <c r="O283" s="38">
        <v>85.0</v>
      </c>
      <c r="P283" s="36" t="s">
        <v>74</v>
      </c>
      <c r="Q283" s="37" t="s">
        <v>4273</v>
      </c>
      <c r="R283" s="39"/>
      <c r="S283" s="40"/>
      <c r="T283" s="40"/>
      <c r="U283" s="40"/>
      <c r="V283" s="39"/>
      <c r="W283" s="39"/>
      <c r="X283" s="40"/>
      <c r="Y283" s="39"/>
      <c r="Z283" s="40"/>
      <c r="AA283" s="39"/>
      <c r="AB283" s="39"/>
      <c r="AC283" s="39"/>
      <c r="AD283" s="40"/>
      <c r="AE283" s="40"/>
      <c r="AF283" s="40"/>
      <c r="AG283" s="39"/>
      <c r="AH283" s="40"/>
      <c r="AI283" s="40"/>
      <c r="AJ283" s="40"/>
      <c r="AK283" s="41"/>
      <c r="AL283" s="40"/>
      <c r="AM283" s="40"/>
      <c r="AN283" s="40"/>
      <c r="AO283" s="40"/>
      <c r="AP283" s="40"/>
      <c r="AQ283" s="43"/>
      <c r="AR283" s="43"/>
      <c r="AS283" s="43"/>
      <c r="AT283" s="43"/>
      <c r="AU283" s="39"/>
      <c r="AV283" s="39"/>
      <c r="AW283" s="35"/>
      <c r="AX283" s="39"/>
      <c r="AY283" s="39"/>
      <c r="AZ283" s="39"/>
      <c r="BA283" s="39"/>
      <c r="BB283" s="39"/>
      <c r="BC283" s="39"/>
      <c r="BD283" s="39"/>
      <c r="BE283" s="56"/>
      <c r="BF283" s="39"/>
      <c r="BG283" s="39"/>
      <c r="BH283" s="39"/>
      <c r="BI283" s="39"/>
      <c r="BJ283" s="39"/>
      <c r="BK283" s="39"/>
      <c r="BL283" s="39"/>
      <c r="BM283" s="39"/>
      <c r="BN283" s="39"/>
    </row>
    <row r="284">
      <c r="A284" s="94"/>
      <c r="B284" s="94" t="s">
        <v>4274</v>
      </c>
      <c r="C284" s="34"/>
      <c r="D284" s="35" t="s">
        <v>64</v>
      </c>
      <c r="E284" s="53" t="s">
        <v>4257</v>
      </c>
      <c r="F284" s="53">
        <v>19.0</v>
      </c>
      <c r="G284" s="35" t="s">
        <v>2609</v>
      </c>
      <c r="H284" s="35" t="s">
        <v>3912</v>
      </c>
      <c r="I284" s="53" t="s">
        <v>69</v>
      </c>
      <c r="J284" s="36" t="s">
        <v>3661</v>
      </c>
      <c r="K284" s="36" t="s">
        <v>3714</v>
      </c>
      <c r="L284" s="37" t="s">
        <v>4275</v>
      </c>
      <c r="M284" s="37" t="s">
        <v>4276</v>
      </c>
      <c r="N284" s="38">
        <v>2473.0</v>
      </c>
      <c r="O284" s="38">
        <v>315.0</v>
      </c>
      <c r="P284" s="36" t="s">
        <v>240</v>
      </c>
      <c r="Q284" s="37" t="s">
        <v>4277</v>
      </c>
      <c r="R284" s="39"/>
      <c r="S284" s="40"/>
      <c r="T284" s="40"/>
      <c r="U284" s="40"/>
      <c r="V284" s="39"/>
      <c r="W284" s="39"/>
      <c r="X284" s="40"/>
      <c r="Y284" s="39"/>
      <c r="Z284" s="40"/>
      <c r="AA284" s="39"/>
      <c r="AB284" s="39"/>
      <c r="AC284" s="39"/>
      <c r="AD284" s="40"/>
      <c r="AE284" s="40"/>
      <c r="AF284" s="40"/>
      <c r="AG284" s="39"/>
      <c r="AH284" s="40"/>
      <c r="AI284" s="40"/>
      <c r="AJ284" s="40"/>
      <c r="AK284" s="41"/>
      <c r="AL284" s="40"/>
      <c r="AM284" s="40"/>
      <c r="AN284" s="40"/>
      <c r="AO284" s="40"/>
      <c r="AP284" s="40"/>
      <c r="AQ284" s="43"/>
      <c r="AR284" s="43"/>
      <c r="AS284" s="43"/>
      <c r="AT284" s="43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56"/>
      <c r="BF284" s="39"/>
      <c r="BG284" s="39"/>
      <c r="BH284" s="39"/>
      <c r="BI284" s="39"/>
      <c r="BJ284" s="39"/>
      <c r="BK284" s="39"/>
      <c r="BL284" s="39"/>
      <c r="BM284" s="39"/>
      <c r="BN284" s="39"/>
    </row>
    <row r="285">
      <c r="A285" s="92" t="s">
        <v>4278</v>
      </c>
      <c r="B285" s="92" t="s">
        <v>4279</v>
      </c>
      <c r="C285" s="81" t="s">
        <v>741</v>
      </c>
      <c r="D285" s="35" t="s">
        <v>64</v>
      </c>
      <c r="E285" s="53" t="s">
        <v>4257</v>
      </c>
      <c r="F285" s="53">
        <v>31.0</v>
      </c>
      <c r="G285" s="35" t="s">
        <v>2609</v>
      </c>
      <c r="H285" s="35" t="s">
        <v>3912</v>
      </c>
      <c r="I285" s="53" t="s">
        <v>69</v>
      </c>
      <c r="J285" s="36" t="s">
        <v>3666</v>
      </c>
      <c r="K285" s="36" t="s">
        <v>3735</v>
      </c>
      <c r="L285" s="37" t="s">
        <v>4280</v>
      </c>
      <c r="M285" s="37" t="s">
        <v>4281</v>
      </c>
      <c r="N285" s="38">
        <v>17200.0</v>
      </c>
      <c r="O285" s="38">
        <v>178.0</v>
      </c>
      <c r="P285" s="36" t="s">
        <v>74</v>
      </c>
      <c r="Q285" s="37" t="s">
        <v>4282</v>
      </c>
      <c r="R285" s="39"/>
      <c r="S285" s="40"/>
      <c r="T285" s="40"/>
      <c r="U285" s="40"/>
      <c r="V285" s="39"/>
      <c r="W285" s="39"/>
      <c r="X285" s="40"/>
      <c r="Y285" s="39"/>
      <c r="Z285" s="40"/>
      <c r="AA285" s="36" t="s">
        <v>3666</v>
      </c>
      <c r="AB285" s="36" t="s">
        <v>3735</v>
      </c>
      <c r="AC285" s="38">
        <v>1.207577E7</v>
      </c>
      <c r="AD285" s="49" t="s">
        <v>4283</v>
      </c>
      <c r="AE285" s="49" t="s">
        <v>4284</v>
      </c>
      <c r="AF285" s="49" t="s">
        <v>4285</v>
      </c>
      <c r="AG285" s="36" t="s">
        <v>4286</v>
      </c>
      <c r="AH285" s="49" t="s">
        <v>4287</v>
      </c>
      <c r="AI285" s="49" t="s">
        <v>4288</v>
      </c>
      <c r="AJ285" s="49" t="s">
        <v>4289</v>
      </c>
      <c r="AK285" s="50">
        <v>636573.0</v>
      </c>
      <c r="AL285" s="51" t="s">
        <v>4290</v>
      </c>
      <c r="AM285" s="51" t="s">
        <v>4291</v>
      </c>
      <c r="AN285" s="51" t="s">
        <v>4292</v>
      </c>
      <c r="AO285" s="51" t="s">
        <v>4293</v>
      </c>
      <c r="AP285" s="51" t="s">
        <v>4294</v>
      </c>
      <c r="AQ285" s="51" t="s">
        <v>129</v>
      </c>
      <c r="AR285" s="51" t="s">
        <v>4295</v>
      </c>
      <c r="AS285" s="51" t="s">
        <v>4296</v>
      </c>
      <c r="AT285" s="51" t="s">
        <v>132</v>
      </c>
      <c r="AU285" s="39"/>
      <c r="AV285" s="39"/>
      <c r="AW285" s="35"/>
      <c r="AX285" s="39"/>
      <c r="AY285" s="39"/>
      <c r="AZ285" s="39"/>
      <c r="BA285" s="39"/>
      <c r="BB285" s="39"/>
      <c r="BC285" s="39"/>
      <c r="BD285" s="39"/>
      <c r="BE285" s="56"/>
      <c r="BF285" s="39"/>
      <c r="BG285" s="39"/>
      <c r="BH285" s="39"/>
      <c r="BI285" s="39"/>
      <c r="BJ285" s="39"/>
      <c r="BK285" s="39"/>
      <c r="BL285" s="39"/>
      <c r="BM285" s="39"/>
      <c r="BN285" s="39"/>
    </row>
    <row r="286">
      <c r="A286" s="94"/>
      <c r="B286" s="94" t="s">
        <v>4297</v>
      </c>
      <c r="C286" s="34"/>
      <c r="D286" s="35" t="s">
        <v>64</v>
      </c>
      <c r="E286" s="53" t="s">
        <v>4257</v>
      </c>
      <c r="F286" s="53" t="s">
        <v>4298</v>
      </c>
      <c r="G286" s="35" t="s">
        <v>2609</v>
      </c>
      <c r="H286" s="35" t="s">
        <v>3846</v>
      </c>
      <c r="I286" s="53" t="s">
        <v>4299</v>
      </c>
      <c r="J286" s="36" t="s">
        <v>2120</v>
      </c>
      <c r="K286" s="36" t="s">
        <v>3341</v>
      </c>
      <c r="L286" s="37" t="s">
        <v>4300</v>
      </c>
      <c r="M286" s="37" t="s">
        <v>4301</v>
      </c>
      <c r="N286" s="38">
        <v>3837.0</v>
      </c>
      <c r="O286" s="38">
        <v>41.0</v>
      </c>
      <c r="P286" s="36" t="s">
        <v>74</v>
      </c>
      <c r="Q286" s="37" t="s">
        <v>4302</v>
      </c>
      <c r="R286" s="39"/>
      <c r="S286" s="40"/>
      <c r="T286" s="40"/>
      <c r="U286" s="40"/>
      <c r="V286" s="39"/>
      <c r="W286" s="39"/>
      <c r="X286" s="40"/>
      <c r="Y286" s="39"/>
      <c r="Z286" s="40"/>
      <c r="AA286" s="39"/>
      <c r="AB286" s="39"/>
      <c r="AC286" s="39"/>
      <c r="AD286" s="40"/>
      <c r="AE286" s="40"/>
      <c r="AF286" s="40"/>
      <c r="AG286" s="39"/>
      <c r="AH286" s="40"/>
      <c r="AI286" s="40"/>
      <c r="AJ286" s="40"/>
      <c r="AK286" s="41"/>
      <c r="AL286" s="40"/>
      <c r="AM286" s="40"/>
      <c r="AN286" s="40"/>
      <c r="AO286" s="40"/>
      <c r="AP286" s="40"/>
      <c r="AQ286" s="43"/>
      <c r="AR286" s="43"/>
      <c r="AS286" s="43"/>
      <c r="AT286" s="43"/>
      <c r="AU286" s="39"/>
      <c r="AV286" s="39"/>
      <c r="AW286" s="35"/>
      <c r="AX286" s="39"/>
      <c r="AY286" s="39"/>
      <c r="AZ286" s="39"/>
      <c r="BA286" s="39"/>
      <c r="BB286" s="39"/>
      <c r="BC286" s="39"/>
      <c r="BD286" s="39"/>
      <c r="BE286" s="56"/>
      <c r="BF286" s="39"/>
      <c r="BG286" s="39"/>
      <c r="BH286" s="39"/>
      <c r="BI286" s="39"/>
      <c r="BJ286" s="39"/>
      <c r="BK286" s="39"/>
      <c r="BL286" s="39"/>
      <c r="BM286" s="39"/>
      <c r="BN286" s="39"/>
    </row>
    <row r="287">
      <c r="A287" s="94"/>
      <c r="B287" s="94" t="s">
        <v>4303</v>
      </c>
      <c r="C287" s="34"/>
      <c r="D287" s="35" t="s">
        <v>64</v>
      </c>
      <c r="E287" s="53" t="s">
        <v>4257</v>
      </c>
      <c r="F287" s="53" t="s">
        <v>4304</v>
      </c>
      <c r="G287" s="35" t="s">
        <v>2609</v>
      </c>
      <c r="H287" s="35" t="s">
        <v>3846</v>
      </c>
      <c r="I287" s="53" t="s">
        <v>106</v>
      </c>
      <c r="J287" s="36" t="s">
        <v>2133</v>
      </c>
      <c r="K287" s="36" t="s">
        <v>3512</v>
      </c>
      <c r="L287" s="37" t="s">
        <v>4305</v>
      </c>
      <c r="M287" s="37" t="s">
        <v>4306</v>
      </c>
      <c r="N287" s="38">
        <v>1335.0</v>
      </c>
      <c r="O287" s="38">
        <v>187.0</v>
      </c>
      <c r="P287" s="36" t="s">
        <v>240</v>
      </c>
      <c r="Q287" s="37" t="s">
        <v>4307</v>
      </c>
      <c r="R287" s="39"/>
      <c r="S287" s="40"/>
      <c r="T287" s="40"/>
      <c r="U287" s="40"/>
      <c r="V287" s="39"/>
      <c r="W287" s="39"/>
      <c r="X287" s="40"/>
      <c r="Y287" s="39"/>
      <c r="Z287" s="40"/>
      <c r="AA287" s="39"/>
      <c r="AB287" s="39"/>
      <c r="AC287" s="39"/>
      <c r="AD287" s="40"/>
      <c r="AE287" s="40"/>
      <c r="AF287" s="40"/>
      <c r="AG287" s="39"/>
      <c r="AH287" s="40"/>
      <c r="AI287" s="40"/>
      <c r="AJ287" s="40"/>
      <c r="AK287" s="41"/>
      <c r="AL287" s="40"/>
      <c r="AM287" s="40"/>
      <c r="AN287" s="40"/>
      <c r="AO287" s="40"/>
      <c r="AP287" s="40"/>
      <c r="AQ287" s="43"/>
      <c r="AR287" s="43"/>
      <c r="AS287" s="43"/>
      <c r="AT287" s="43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56"/>
      <c r="BF287" s="39"/>
      <c r="BG287" s="39"/>
      <c r="BH287" s="39"/>
      <c r="BI287" s="39"/>
      <c r="BJ287" s="39"/>
      <c r="BK287" s="39"/>
      <c r="BL287" s="39"/>
      <c r="BM287" s="39"/>
      <c r="BN287" s="39"/>
    </row>
    <row r="288">
      <c r="A288" s="94"/>
      <c r="B288" s="94" t="s">
        <v>4308</v>
      </c>
      <c r="C288" s="34"/>
      <c r="D288" s="35" t="s">
        <v>64</v>
      </c>
      <c r="E288" s="53" t="s">
        <v>4309</v>
      </c>
      <c r="F288" s="53" t="s">
        <v>4310</v>
      </c>
      <c r="G288" s="35" t="s">
        <v>2609</v>
      </c>
      <c r="H288" s="35" t="s">
        <v>4311</v>
      </c>
      <c r="I288" s="53" t="s">
        <v>2080</v>
      </c>
      <c r="J288" s="36" t="s">
        <v>3671</v>
      </c>
      <c r="K288" s="36" t="s">
        <v>3740</v>
      </c>
      <c r="L288" s="37" t="s">
        <v>4312</v>
      </c>
      <c r="M288" s="37" t="s">
        <v>4313</v>
      </c>
      <c r="N288" s="38">
        <v>411.0</v>
      </c>
      <c r="O288" s="38">
        <v>6.0</v>
      </c>
      <c r="P288" s="36" t="s">
        <v>74</v>
      </c>
      <c r="Q288" s="37" t="s">
        <v>4314</v>
      </c>
      <c r="R288" s="39"/>
      <c r="S288" s="40"/>
      <c r="T288" s="40"/>
      <c r="U288" s="40"/>
      <c r="V288" s="39"/>
      <c r="W288" s="39"/>
      <c r="X288" s="40"/>
      <c r="Y288" s="39"/>
      <c r="Z288" s="40"/>
      <c r="AA288" s="39"/>
      <c r="AB288" s="39"/>
      <c r="AC288" s="39"/>
      <c r="AD288" s="40"/>
      <c r="AE288" s="40"/>
      <c r="AF288" s="40"/>
      <c r="AG288" s="39"/>
      <c r="AH288" s="40"/>
      <c r="AI288" s="40"/>
      <c r="AJ288" s="40"/>
      <c r="AK288" s="41"/>
      <c r="AL288" s="40"/>
      <c r="AM288" s="40"/>
      <c r="AN288" s="40"/>
      <c r="AO288" s="40"/>
      <c r="AP288" s="40"/>
      <c r="AQ288" s="43"/>
      <c r="AR288" s="43"/>
      <c r="AS288" s="43"/>
      <c r="AT288" s="43"/>
      <c r="AU288" s="39"/>
      <c r="AV288" s="39"/>
      <c r="AW288" s="35"/>
      <c r="AX288" s="39"/>
      <c r="AY288" s="39"/>
      <c r="AZ288" s="39"/>
      <c r="BA288" s="39"/>
      <c r="BB288" s="39"/>
      <c r="BC288" s="39"/>
      <c r="BD288" s="39"/>
      <c r="BE288" s="56"/>
      <c r="BF288" s="39"/>
      <c r="BG288" s="39"/>
      <c r="BH288" s="39"/>
      <c r="BI288" s="39"/>
      <c r="BJ288" s="39"/>
      <c r="BK288" s="39"/>
      <c r="BL288" s="39"/>
      <c r="BM288" s="39"/>
      <c r="BN288" s="39"/>
    </row>
    <row r="289">
      <c r="A289" s="94"/>
      <c r="B289" s="94" t="s">
        <v>4315</v>
      </c>
      <c r="C289" s="34"/>
      <c r="D289" s="35" t="s">
        <v>64</v>
      </c>
      <c r="E289" s="53" t="s">
        <v>4309</v>
      </c>
      <c r="F289" s="53" t="s">
        <v>4316</v>
      </c>
      <c r="G289" s="35" t="s">
        <v>2609</v>
      </c>
      <c r="H289" s="35" t="s">
        <v>4311</v>
      </c>
      <c r="I289" s="53" t="s">
        <v>69</v>
      </c>
      <c r="J289" s="36" t="s">
        <v>3677</v>
      </c>
      <c r="K289" s="36" t="s">
        <v>3746</v>
      </c>
      <c r="L289" s="37" t="s">
        <v>4317</v>
      </c>
      <c r="M289" s="37" t="s">
        <v>4318</v>
      </c>
      <c r="N289" s="38">
        <v>190.0</v>
      </c>
      <c r="O289" s="38">
        <v>28.0</v>
      </c>
      <c r="P289" s="36" t="s">
        <v>240</v>
      </c>
      <c r="Q289" s="37" t="s">
        <v>4319</v>
      </c>
      <c r="R289" s="39"/>
      <c r="S289" s="40"/>
      <c r="T289" s="40"/>
      <c r="U289" s="40"/>
      <c r="V289" s="39"/>
      <c r="W289" s="39"/>
      <c r="X289" s="40"/>
      <c r="Y289" s="39"/>
      <c r="Z289" s="40"/>
      <c r="AA289" s="39"/>
      <c r="AB289" s="39"/>
      <c r="AC289" s="39"/>
      <c r="AD289" s="40"/>
      <c r="AE289" s="40"/>
      <c r="AF289" s="40"/>
      <c r="AG289" s="39"/>
      <c r="AH289" s="40"/>
      <c r="AI289" s="40"/>
      <c r="AJ289" s="40"/>
      <c r="AK289" s="41"/>
      <c r="AL289" s="40"/>
      <c r="AM289" s="40"/>
      <c r="AN289" s="40"/>
      <c r="AO289" s="40"/>
      <c r="AP289" s="40"/>
      <c r="AQ289" s="43"/>
      <c r="AR289" s="43"/>
      <c r="AS289" s="43"/>
      <c r="AT289" s="43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56"/>
      <c r="BF289" s="39"/>
      <c r="BG289" s="39"/>
      <c r="BH289" s="39"/>
      <c r="BI289" s="39"/>
      <c r="BJ289" s="39"/>
      <c r="BK289" s="39"/>
      <c r="BL289" s="39"/>
      <c r="BM289" s="39"/>
      <c r="BN289" s="39"/>
    </row>
    <row r="290">
      <c r="A290" s="94"/>
      <c r="B290" s="94" t="s">
        <v>4320</v>
      </c>
      <c r="C290" s="34"/>
      <c r="D290" s="35" t="s">
        <v>64</v>
      </c>
      <c r="E290" s="53" t="s">
        <v>3823</v>
      </c>
      <c r="F290" s="53">
        <v>41.0</v>
      </c>
      <c r="G290" s="35" t="s">
        <v>2609</v>
      </c>
      <c r="H290" s="35" t="s">
        <v>3912</v>
      </c>
      <c r="I290" s="53" t="s">
        <v>4321</v>
      </c>
      <c r="J290" s="36" t="s">
        <v>3694</v>
      </c>
      <c r="K290" s="36" t="s">
        <v>3766</v>
      </c>
      <c r="L290" s="37" t="s">
        <v>4322</v>
      </c>
      <c r="M290" s="37" t="s">
        <v>4323</v>
      </c>
      <c r="N290" s="38">
        <v>14909.0</v>
      </c>
      <c r="O290" s="38">
        <v>131.0</v>
      </c>
      <c r="P290" s="36" t="s">
        <v>74</v>
      </c>
      <c r="Q290" s="37" t="s">
        <v>4324</v>
      </c>
      <c r="R290" s="39"/>
      <c r="S290" s="40"/>
      <c r="T290" s="40"/>
      <c r="U290" s="40"/>
      <c r="V290" s="39"/>
      <c r="W290" s="39"/>
      <c r="X290" s="40"/>
      <c r="Y290" s="39"/>
      <c r="Z290" s="40"/>
      <c r="AA290" s="39"/>
      <c r="AB290" s="39"/>
      <c r="AC290" s="39"/>
      <c r="AD290" s="40"/>
      <c r="AE290" s="40"/>
      <c r="AF290" s="40"/>
      <c r="AG290" s="39"/>
      <c r="AH290" s="40"/>
      <c r="AI290" s="40"/>
      <c r="AJ290" s="40"/>
      <c r="AK290" s="41"/>
      <c r="AL290" s="40"/>
      <c r="AM290" s="40"/>
      <c r="AN290" s="40"/>
      <c r="AO290" s="40"/>
      <c r="AP290" s="40"/>
      <c r="AQ290" s="43"/>
      <c r="AR290" s="43"/>
      <c r="AS290" s="43"/>
      <c r="AT290" s="43"/>
      <c r="AU290" s="39"/>
      <c r="AV290" s="39"/>
      <c r="AW290" s="35"/>
      <c r="AX290" s="39"/>
      <c r="AY290" s="39"/>
      <c r="AZ290" s="39"/>
      <c r="BA290" s="39"/>
      <c r="BB290" s="39"/>
      <c r="BC290" s="39"/>
      <c r="BD290" s="39"/>
      <c r="BE290" s="56"/>
      <c r="BF290" s="39"/>
      <c r="BG290" s="39"/>
      <c r="BH290" s="39"/>
      <c r="BI290" s="39"/>
      <c r="BJ290" s="39"/>
      <c r="BK290" s="39"/>
      <c r="BL290" s="39"/>
      <c r="BM290" s="39"/>
      <c r="BN290" s="39"/>
    </row>
    <row r="291">
      <c r="A291" s="94"/>
      <c r="B291" s="94" t="s">
        <v>4325</v>
      </c>
      <c r="C291" s="34"/>
      <c r="D291" s="35" t="s">
        <v>64</v>
      </c>
      <c r="E291" s="53" t="s">
        <v>3823</v>
      </c>
      <c r="F291" s="53" t="s">
        <v>4326</v>
      </c>
      <c r="G291" s="35" t="s">
        <v>2609</v>
      </c>
      <c r="H291" s="35" t="s">
        <v>3912</v>
      </c>
      <c r="I291" s="53" t="s">
        <v>2020</v>
      </c>
      <c r="J291" s="36" t="s">
        <v>2146</v>
      </c>
      <c r="K291" s="36" t="s">
        <v>3360</v>
      </c>
      <c r="L291" s="37" t="s">
        <v>4327</v>
      </c>
      <c r="M291" s="37" t="s">
        <v>4328</v>
      </c>
      <c r="N291" s="38">
        <v>46.0</v>
      </c>
      <c r="O291" s="38">
        <v>3.0</v>
      </c>
      <c r="P291" s="36" t="s">
        <v>74</v>
      </c>
      <c r="Q291" s="37" t="s">
        <v>4329</v>
      </c>
      <c r="R291" s="39"/>
      <c r="S291" s="40"/>
      <c r="T291" s="40"/>
      <c r="U291" s="40"/>
      <c r="V291" s="39"/>
      <c r="W291" s="39"/>
      <c r="X291" s="40"/>
      <c r="Y291" s="39"/>
      <c r="Z291" s="40"/>
      <c r="AA291" s="39"/>
      <c r="AB291" s="39"/>
      <c r="AC291" s="39"/>
      <c r="AD291" s="40"/>
      <c r="AE291" s="40"/>
      <c r="AF291" s="40"/>
      <c r="AG291" s="39"/>
      <c r="AH291" s="40"/>
      <c r="AI291" s="40"/>
      <c r="AJ291" s="40"/>
      <c r="AK291" s="41"/>
      <c r="AL291" s="40"/>
      <c r="AM291" s="40"/>
      <c r="AN291" s="40"/>
      <c r="AO291" s="40"/>
      <c r="AP291" s="40"/>
      <c r="AQ291" s="43"/>
      <c r="AR291" s="43"/>
      <c r="AS291" s="43"/>
      <c r="AT291" s="43"/>
      <c r="AU291" s="39"/>
      <c r="AV291" s="39"/>
      <c r="AW291" s="35"/>
      <c r="AX291" s="39"/>
      <c r="AY291" s="39"/>
      <c r="AZ291" s="39"/>
      <c r="BA291" s="39"/>
      <c r="BB291" s="39"/>
      <c r="BC291" s="39"/>
      <c r="BD291" s="39"/>
      <c r="BE291" s="56"/>
      <c r="BF291" s="39"/>
      <c r="BG291" s="39"/>
      <c r="BH291" s="39"/>
      <c r="BI291" s="39"/>
      <c r="BJ291" s="39"/>
      <c r="BK291" s="39"/>
      <c r="BL291" s="39"/>
      <c r="BM291" s="39"/>
      <c r="BN291" s="39"/>
    </row>
    <row r="292">
      <c r="A292" s="94"/>
      <c r="B292" s="94" t="s">
        <v>4330</v>
      </c>
      <c r="C292" s="34"/>
      <c r="D292" s="35" t="s">
        <v>64</v>
      </c>
      <c r="E292" s="53" t="s">
        <v>3823</v>
      </c>
      <c r="F292" s="53" t="s">
        <v>4331</v>
      </c>
      <c r="G292" s="35" t="s">
        <v>2609</v>
      </c>
      <c r="H292" s="35" t="s">
        <v>3912</v>
      </c>
      <c r="I292" s="53" t="s">
        <v>69</v>
      </c>
      <c r="J292" s="36" t="s">
        <v>2158</v>
      </c>
      <c r="K292" s="36" t="s">
        <v>3378</v>
      </c>
      <c r="L292" s="37" t="s">
        <v>4332</v>
      </c>
      <c r="M292" s="37" t="s">
        <v>4333</v>
      </c>
      <c r="N292" s="38">
        <v>241.0</v>
      </c>
      <c r="O292" s="38">
        <v>8.0</v>
      </c>
      <c r="P292" s="36" t="s">
        <v>74</v>
      </c>
      <c r="Q292" s="37" t="s">
        <v>4334</v>
      </c>
      <c r="R292" s="39"/>
      <c r="S292" s="40"/>
      <c r="T292" s="40"/>
      <c r="U292" s="40"/>
      <c r="V292" s="39"/>
      <c r="W292" s="39"/>
      <c r="X292" s="40"/>
      <c r="Y292" s="39"/>
      <c r="Z292" s="40"/>
      <c r="AA292" s="39"/>
      <c r="AB292" s="39"/>
      <c r="AC292" s="39"/>
      <c r="AD292" s="40"/>
      <c r="AE292" s="40"/>
      <c r="AF292" s="40"/>
      <c r="AG292" s="39"/>
      <c r="AH292" s="40"/>
      <c r="AI292" s="40"/>
      <c r="AJ292" s="40"/>
      <c r="AK292" s="41"/>
      <c r="AL292" s="40"/>
      <c r="AM292" s="40"/>
      <c r="AN292" s="40"/>
      <c r="AO292" s="40"/>
      <c r="AP292" s="40"/>
      <c r="AQ292" s="43"/>
      <c r="AR292" s="43"/>
      <c r="AS292" s="43"/>
      <c r="AT292" s="43"/>
      <c r="AU292" s="39"/>
      <c r="AV292" s="39"/>
      <c r="AW292" s="35"/>
      <c r="AX292" s="39"/>
      <c r="AY292" s="39"/>
      <c r="AZ292" s="39"/>
      <c r="BA292" s="39"/>
      <c r="BB292" s="39"/>
      <c r="BC292" s="39"/>
      <c r="BD292" s="39"/>
      <c r="BE292" s="56"/>
      <c r="BF292" s="39"/>
      <c r="BG292" s="39"/>
      <c r="BH292" s="39"/>
      <c r="BI292" s="39"/>
      <c r="BJ292" s="39"/>
      <c r="BK292" s="39"/>
      <c r="BL292" s="39"/>
      <c r="BM292" s="39"/>
      <c r="BN292" s="39"/>
    </row>
    <row r="293">
      <c r="A293" s="94"/>
      <c r="B293" s="94" t="s">
        <v>4335</v>
      </c>
      <c r="C293" s="34"/>
      <c r="D293" s="35" t="s">
        <v>64</v>
      </c>
      <c r="E293" s="53" t="s">
        <v>3823</v>
      </c>
      <c r="F293" s="53">
        <v>109.0</v>
      </c>
      <c r="G293" s="35" t="s">
        <v>2609</v>
      </c>
      <c r="H293" s="35" t="s">
        <v>3912</v>
      </c>
      <c r="I293" s="53" t="s">
        <v>2020</v>
      </c>
      <c r="J293" s="36" t="s">
        <v>3714</v>
      </c>
      <c r="K293" s="36" t="s">
        <v>3785</v>
      </c>
      <c r="L293" s="37" t="s">
        <v>4336</v>
      </c>
      <c r="M293" s="37" t="s">
        <v>4337</v>
      </c>
      <c r="N293" s="38">
        <v>193.0</v>
      </c>
      <c r="O293" s="38">
        <v>1.0</v>
      </c>
      <c r="P293" s="36" t="s">
        <v>74</v>
      </c>
      <c r="Q293" s="37" t="s">
        <v>4338</v>
      </c>
      <c r="R293" s="39"/>
      <c r="S293" s="40"/>
      <c r="T293" s="40"/>
      <c r="U293" s="40"/>
      <c r="V293" s="39"/>
      <c r="W293" s="39"/>
      <c r="X293" s="40"/>
      <c r="Y293" s="39"/>
      <c r="Z293" s="40"/>
      <c r="AA293" s="39"/>
      <c r="AB293" s="39"/>
      <c r="AC293" s="39"/>
      <c r="AD293" s="40"/>
      <c r="AE293" s="40"/>
      <c r="AF293" s="40"/>
      <c r="AG293" s="39"/>
      <c r="AH293" s="40"/>
      <c r="AI293" s="40"/>
      <c r="AJ293" s="40"/>
      <c r="AK293" s="41"/>
      <c r="AL293" s="40"/>
      <c r="AM293" s="40"/>
      <c r="AN293" s="40"/>
      <c r="AO293" s="40"/>
      <c r="AP293" s="40"/>
      <c r="AQ293" s="43"/>
      <c r="AR293" s="43"/>
      <c r="AS293" s="43"/>
      <c r="AT293" s="43"/>
      <c r="AU293" s="39"/>
      <c r="AV293" s="39"/>
      <c r="AW293" s="35"/>
      <c r="AX293" s="39"/>
      <c r="AY293" s="39"/>
      <c r="AZ293" s="39"/>
      <c r="BA293" s="39"/>
      <c r="BB293" s="39"/>
      <c r="BC293" s="39"/>
      <c r="BD293" s="39"/>
      <c r="BE293" s="56"/>
      <c r="BF293" s="39"/>
      <c r="BG293" s="39"/>
      <c r="BH293" s="39"/>
      <c r="BI293" s="39"/>
      <c r="BJ293" s="39"/>
      <c r="BK293" s="39"/>
      <c r="BL293" s="39"/>
      <c r="BM293" s="39"/>
      <c r="BN293" s="39"/>
    </row>
    <row r="294">
      <c r="A294" s="94"/>
      <c r="B294" s="94" t="s">
        <v>4339</v>
      </c>
      <c r="C294" s="34"/>
      <c r="D294" s="35" t="s">
        <v>64</v>
      </c>
      <c r="E294" s="53" t="s">
        <v>3823</v>
      </c>
      <c r="F294" s="53">
        <v>110.0</v>
      </c>
      <c r="G294" s="35" t="s">
        <v>2609</v>
      </c>
      <c r="H294" s="35" t="s">
        <v>3912</v>
      </c>
      <c r="I294" s="53" t="s">
        <v>69</v>
      </c>
      <c r="J294" s="36" t="s">
        <v>3735</v>
      </c>
      <c r="K294" s="36" t="s">
        <v>3804</v>
      </c>
      <c r="L294" s="37" t="s">
        <v>4340</v>
      </c>
      <c r="M294" s="37" t="s">
        <v>4341</v>
      </c>
      <c r="N294" s="38">
        <v>310.0</v>
      </c>
      <c r="O294" s="38">
        <v>1.0</v>
      </c>
      <c r="P294" s="36" t="s">
        <v>74</v>
      </c>
      <c r="Q294" s="37" t="s">
        <v>4342</v>
      </c>
      <c r="R294" s="39"/>
      <c r="S294" s="40"/>
      <c r="T294" s="40"/>
      <c r="U294" s="40"/>
      <c r="V294" s="39"/>
      <c r="W294" s="39"/>
      <c r="X294" s="40"/>
      <c r="Y294" s="39"/>
      <c r="Z294" s="40"/>
      <c r="AA294" s="39"/>
      <c r="AB294" s="39"/>
      <c r="AC294" s="39"/>
      <c r="AD294" s="40"/>
      <c r="AE294" s="40"/>
      <c r="AF294" s="40"/>
      <c r="AG294" s="39"/>
      <c r="AH294" s="40"/>
      <c r="AI294" s="40"/>
      <c r="AJ294" s="40"/>
      <c r="AK294" s="41"/>
      <c r="AL294" s="40"/>
      <c r="AM294" s="40"/>
      <c r="AN294" s="40"/>
      <c r="AO294" s="40"/>
      <c r="AP294" s="40"/>
      <c r="AQ294" s="43"/>
      <c r="AR294" s="43"/>
      <c r="AS294" s="43"/>
      <c r="AT294" s="43"/>
      <c r="AU294" s="39"/>
      <c r="AV294" s="39"/>
      <c r="AW294" s="35"/>
      <c r="AX294" s="39"/>
      <c r="AY294" s="39"/>
      <c r="AZ294" s="39"/>
      <c r="BA294" s="39"/>
      <c r="BB294" s="39"/>
      <c r="BC294" s="39"/>
      <c r="BD294" s="39"/>
      <c r="BE294" s="56"/>
      <c r="BF294" s="39"/>
      <c r="BG294" s="39"/>
      <c r="BH294" s="39"/>
      <c r="BI294" s="39"/>
      <c r="BJ294" s="39"/>
      <c r="BK294" s="39"/>
      <c r="BL294" s="39"/>
      <c r="BM294" s="39"/>
      <c r="BN294" s="39"/>
    </row>
    <row r="295">
      <c r="A295" s="94"/>
      <c r="B295" s="94" t="s">
        <v>4343</v>
      </c>
      <c r="C295" s="34"/>
      <c r="D295" s="35" t="s">
        <v>64</v>
      </c>
      <c r="E295" s="53" t="s">
        <v>3823</v>
      </c>
      <c r="F295" s="53" t="s">
        <v>4344</v>
      </c>
      <c r="G295" s="35" t="s">
        <v>2609</v>
      </c>
      <c r="H295" s="35" t="s">
        <v>3912</v>
      </c>
      <c r="I295" s="53" t="s">
        <v>4345</v>
      </c>
      <c r="J295" s="36" t="s">
        <v>3740</v>
      </c>
      <c r="K295" s="36" t="s">
        <v>3825</v>
      </c>
      <c r="L295" s="37" t="s">
        <v>4346</v>
      </c>
      <c r="M295" s="37" t="s">
        <v>4347</v>
      </c>
      <c r="N295" s="38">
        <v>10388.0</v>
      </c>
      <c r="O295" s="38">
        <v>141.0</v>
      </c>
      <c r="P295" s="36" t="s">
        <v>74</v>
      </c>
      <c r="Q295" s="37" t="s">
        <v>4348</v>
      </c>
      <c r="R295" s="39"/>
      <c r="S295" s="40"/>
      <c r="T295" s="40"/>
      <c r="U295" s="40"/>
      <c r="V295" s="39"/>
      <c r="W295" s="39"/>
      <c r="X295" s="40"/>
      <c r="Y295" s="39"/>
      <c r="Z295" s="40"/>
      <c r="AA295" s="39"/>
      <c r="AB295" s="39"/>
      <c r="AC295" s="39"/>
      <c r="AD295" s="40"/>
      <c r="AE295" s="40"/>
      <c r="AF295" s="40"/>
      <c r="AG295" s="39"/>
      <c r="AH295" s="40"/>
      <c r="AI295" s="40"/>
      <c r="AJ295" s="40"/>
      <c r="AK295" s="41"/>
      <c r="AL295" s="40"/>
      <c r="AM295" s="40"/>
      <c r="AN295" s="40"/>
      <c r="AO295" s="40"/>
      <c r="AP295" s="40"/>
      <c r="AQ295" s="43"/>
      <c r="AR295" s="43"/>
      <c r="AS295" s="43"/>
      <c r="AT295" s="43"/>
      <c r="AU295" s="39"/>
      <c r="AV295" s="39"/>
      <c r="AW295" s="35"/>
      <c r="AX295" s="39"/>
      <c r="AY295" s="39"/>
      <c r="AZ295" s="39"/>
      <c r="BA295" s="39"/>
      <c r="BB295" s="39"/>
      <c r="BC295" s="39"/>
      <c r="BD295" s="39"/>
      <c r="BE295" s="56"/>
      <c r="BF295" s="39"/>
      <c r="BG295" s="39"/>
      <c r="BH295" s="39"/>
      <c r="BI295" s="39"/>
      <c r="BJ295" s="39"/>
      <c r="BK295" s="39"/>
      <c r="BL295" s="39"/>
      <c r="BM295" s="39"/>
      <c r="BN295" s="39"/>
    </row>
    <row r="296">
      <c r="A296" s="99"/>
      <c r="B296" s="99" t="s">
        <v>4349</v>
      </c>
      <c r="C296" s="34"/>
      <c r="D296" s="100" t="s">
        <v>64</v>
      </c>
      <c r="E296" s="101" t="s">
        <v>3823</v>
      </c>
      <c r="F296" s="101" t="s">
        <v>4350</v>
      </c>
      <c r="G296" s="102" t="s">
        <v>2609</v>
      </c>
      <c r="H296" s="102" t="s">
        <v>3912</v>
      </c>
      <c r="I296" s="103" t="s">
        <v>106</v>
      </c>
      <c r="J296" s="104" t="s">
        <v>3746</v>
      </c>
      <c r="K296" s="104" t="s">
        <v>3847</v>
      </c>
      <c r="L296" s="105" t="s">
        <v>4351</v>
      </c>
      <c r="M296" s="105" t="s">
        <v>4352</v>
      </c>
      <c r="N296" s="106">
        <v>2411.0</v>
      </c>
      <c r="O296" s="106">
        <v>27.0</v>
      </c>
      <c r="P296" s="104" t="s">
        <v>74</v>
      </c>
      <c r="Q296" s="105" t="s">
        <v>4353</v>
      </c>
      <c r="R296" s="107"/>
      <c r="S296" s="108"/>
      <c r="T296" s="108"/>
      <c r="U296" s="108"/>
      <c r="V296" s="107"/>
      <c r="W296" s="107"/>
      <c r="X296" s="108"/>
      <c r="Y296" s="107"/>
      <c r="Z296" s="108"/>
      <c r="AA296" s="107"/>
      <c r="AB296" s="107"/>
      <c r="AC296" s="107"/>
      <c r="AD296" s="108"/>
      <c r="AE296" s="108"/>
      <c r="AF296" s="108"/>
      <c r="AG296" s="107"/>
      <c r="AH296" s="108"/>
      <c r="AI296" s="108"/>
      <c r="AJ296" s="108"/>
      <c r="AK296" s="109"/>
      <c r="AL296" s="108"/>
      <c r="AM296" s="108"/>
      <c r="AN296" s="108"/>
      <c r="AO296" s="108"/>
      <c r="AP296" s="108"/>
      <c r="AQ296" s="110"/>
      <c r="AR296" s="110"/>
      <c r="AS296" s="110"/>
      <c r="AT296" s="110"/>
      <c r="AU296" s="107"/>
      <c r="AV296" s="107"/>
      <c r="AW296" s="102"/>
      <c r="AX296" s="107"/>
      <c r="AY296" s="107"/>
      <c r="AZ296" s="107"/>
      <c r="BA296" s="107"/>
      <c r="BB296" s="107"/>
      <c r="BC296" s="107"/>
      <c r="BD296" s="107"/>
      <c r="BE296" s="111"/>
      <c r="BF296" s="107"/>
      <c r="BG296" s="107"/>
      <c r="BH296" s="107"/>
      <c r="BI296" s="107"/>
      <c r="BJ296" s="107"/>
      <c r="BK296" s="107"/>
      <c r="BL296" s="107"/>
      <c r="BM296" s="107"/>
      <c r="BN296" s="107"/>
    </row>
    <row r="297">
      <c r="A297" s="112" t="s">
        <v>4354</v>
      </c>
      <c r="B297" s="112" t="s">
        <v>4354</v>
      </c>
      <c r="C297" s="34"/>
      <c r="D297" s="112" t="s">
        <v>4355</v>
      </c>
      <c r="E297" s="112" t="s">
        <v>4356</v>
      </c>
      <c r="F297" s="112" t="s">
        <v>4357</v>
      </c>
      <c r="G297" s="112" t="s">
        <v>4358</v>
      </c>
      <c r="H297" s="112" t="s">
        <v>4359</v>
      </c>
      <c r="I297" s="53" t="s">
        <v>69</v>
      </c>
      <c r="J297" s="112" t="s">
        <v>4360</v>
      </c>
      <c r="K297" s="35"/>
      <c r="L297" s="113"/>
      <c r="M297" s="114"/>
      <c r="N297" s="115"/>
      <c r="O297" s="115"/>
      <c r="P297" s="115"/>
      <c r="Q297" s="114"/>
      <c r="R297" s="112" t="s">
        <v>4360</v>
      </c>
      <c r="S297" s="114"/>
      <c r="T297" s="114"/>
      <c r="U297" s="114"/>
      <c r="V297" s="115"/>
      <c r="W297" s="115"/>
      <c r="X297" s="114"/>
      <c r="Y297" s="115"/>
      <c r="Z297" s="114"/>
      <c r="AA297" s="35" t="s">
        <v>318</v>
      </c>
      <c r="AB297" s="35" t="s">
        <v>137</v>
      </c>
      <c r="AC297" s="116">
        <v>1.09203833E8</v>
      </c>
      <c r="AD297" s="51" t="s">
        <v>4361</v>
      </c>
      <c r="AE297" s="51" t="s">
        <v>4362</v>
      </c>
      <c r="AF297" s="51" t="s">
        <v>4363</v>
      </c>
      <c r="AG297" s="112" t="s">
        <v>4364</v>
      </c>
      <c r="AH297" s="51" t="s">
        <v>4365</v>
      </c>
      <c r="AI297" s="51" t="s">
        <v>4366</v>
      </c>
      <c r="AJ297" s="51" t="s">
        <v>4367</v>
      </c>
      <c r="AK297" s="117">
        <v>952072.0</v>
      </c>
      <c r="AL297" s="113" t="s">
        <v>4368</v>
      </c>
      <c r="AM297" s="113" t="s">
        <v>4369</v>
      </c>
      <c r="AN297" s="113" t="s">
        <v>4370</v>
      </c>
      <c r="AO297" s="113" t="s">
        <v>4371</v>
      </c>
      <c r="AP297" s="113" t="s">
        <v>4372</v>
      </c>
      <c r="AQ297" s="51"/>
      <c r="AR297" s="51"/>
      <c r="AS297" s="51"/>
      <c r="AT297" s="51" t="s">
        <v>4373</v>
      </c>
      <c r="AU297" s="35" t="s">
        <v>3732</v>
      </c>
      <c r="AV297" s="35" t="s">
        <v>3733</v>
      </c>
      <c r="AW297" s="112" t="s">
        <v>4360</v>
      </c>
      <c r="AX297" s="115"/>
      <c r="AY297" s="115"/>
      <c r="AZ297" s="115"/>
      <c r="BA297" s="115"/>
      <c r="BB297" s="115"/>
      <c r="BC297" s="115"/>
      <c r="BD297" s="115"/>
      <c r="BE297" s="44"/>
      <c r="BF297" s="115"/>
      <c r="BG297" s="115"/>
      <c r="BH297" s="115"/>
      <c r="BI297" s="115"/>
      <c r="BJ297" s="115"/>
      <c r="BK297" s="115"/>
      <c r="BL297" s="115"/>
      <c r="BM297" s="115"/>
      <c r="BN297" s="115"/>
    </row>
    <row r="298">
      <c r="A298" s="118"/>
      <c r="B298" s="118"/>
      <c r="C298" s="118"/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  <c r="Z298" s="118"/>
      <c r="AA298" s="118"/>
      <c r="AB298" s="118"/>
      <c r="AC298" s="118"/>
      <c r="AD298" s="118"/>
      <c r="AE298" s="118"/>
      <c r="AF298" s="118"/>
      <c r="AG298" s="118"/>
      <c r="AH298" s="118"/>
      <c r="AI298" s="118"/>
      <c r="AJ298" s="118"/>
      <c r="AK298" s="118"/>
      <c r="AL298" s="118"/>
      <c r="AM298" s="118"/>
      <c r="AN298" s="118"/>
      <c r="AO298" s="118"/>
      <c r="AP298" s="118"/>
      <c r="AQ298" s="118"/>
      <c r="AR298" s="119"/>
      <c r="AS298" s="119"/>
      <c r="AT298" s="118"/>
      <c r="AU298" s="118"/>
      <c r="AV298" s="118"/>
      <c r="AW298" s="118"/>
      <c r="AX298" s="118"/>
      <c r="AY298" s="118"/>
      <c r="AZ298" s="118"/>
      <c r="BA298" s="118"/>
      <c r="BB298" s="118"/>
      <c r="BC298" s="118"/>
      <c r="BD298" s="118"/>
      <c r="BE298" s="118"/>
      <c r="BF298" s="118"/>
      <c r="BG298" s="118"/>
      <c r="BH298" s="118"/>
      <c r="BI298" s="118"/>
      <c r="BJ298" s="118"/>
      <c r="BK298" s="118"/>
      <c r="BL298" s="118"/>
      <c r="BM298" s="118"/>
      <c r="BN298" s="118"/>
    </row>
    <row r="299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1"/>
      <c r="M299" s="121"/>
      <c r="N299" s="120"/>
      <c r="O299" s="120"/>
      <c r="P299" s="120"/>
      <c r="Q299" s="121"/>
      <c r="R299" s="120"/>
      <c r="S299" s="121"/>
      <c r="T299" s="121"/>
      <c r="U299" s="121"/>
      <c r="V299" s="120"/>
      <c r="W299" s="120"/>
      <c r="X299" s="121"/>
      <c r="Y299" s="120"/>
      <c r="Z299" s="121"/>
      <c r="AA299" s="120"/>
      <c r="AB299" s="120"/>
      <c r="AC299" s="120"/>
      <c r="AD299" s="121"/>
      <c r="AE299" s="121"/>
      <c r="AF299" s="121"/>
      <c r="AG299" s="120"/>
      <c r="AH299" s="121"/>
      <c r="AI299" s="121"/>
      <c r="AJ299" s="121"/>
      <c r="AK299" s="122"/>
      <c r="AL299" s="121"/>
      <c r="AM299" s="121"/>
      <c r="AN299" s="121"/>
      <c r="AO299" s="121"/>
      <c r="AP299" s="121"/>
      <c r="AQ299" s="123"/>
      <c r="AR299" s="123"/>
      <c r="AS299" s="123"/>
      <c r="AT299" s="123"/>
      <c r="AU299" s="124"/>
      <c r="AV299" s="124"/>
      <c r="AW299" s="124"/>
      <c r="AX299" s="120"/>
      <c r="AY299" s="120"/>
      <c r="AZ299" s="120"/>
      <c r="BA299" s="120"/>
      <c r="BB299" s="120"/>
      <c r="BC299" s="120"/>
      <c r="BD299" s="120"/>
      <c r="BE299" s="125"/>
      <c r="BF299" s="120"/>
      <c r="BG299" s="120"/>
      <c r="BH299" s="120"/>
      <c r="BI299" s="120"/>
      <c r="BJ299" s="120"/>
      <c r="BK299" s="120"/>
      <c r="BL299" s="120"/>
      <c r="BM299" s="120"/>
      <c r="BN299" s="120"/>
    </row>
    <row r="300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1"/>
      <c r="M300" s="121"/>
      <c r="N300" s="120"/>
      <c r="O300" s="120"/>
      <c r="P300" s="120"/>
      <c r="Q300" s="121"/>
      <c r="R300" s="120"/>
      <c r="S300" s="121"/>
      <c r="T300" s="121"/>
      <c r="U300" s="121"/>
      <c r="V300" s="120"/>
      <c r="W300" s="120"/>
      <c r="X300" s="121"/>
      <c r="Y300" s="120"/>
      <c r="Z300" s="121"/>
      <c r="AA300" s="120"/>
      <c r="AB300" s="120"/>
      <c r="AC300" s="120"/>
      <c r="AD300" s="121"/>
      <c r="AE300" s="121"/>
      <c r="AF300" s="121"/>
      <c r="AG300" s="120"/>
      <c r="AH300" s="121"/>
      <c r="AI300" s="121"/>
      <c r="AJ300" s="121"/>
      <c r="AK300" s="122"/>
      <c r="AL300" s="121"/>
      <c r="AM300" s="121"/>
      <c r="AN300" s="121"/>
      <c r="AO300" s="121"/>
      <c r="AP300" s="121"/>
      <c r="AQ300" s="123"/>
      <c r="AR300" s="123"/>
      <c r="AS300" s="123"/>
      <c r="AT300" s="123"/>
      <c r="AU300" s="124"/>
      <c r="AV300" s="124"/>
      <c r="AW300" s="124"/>
      <c r="AX300" s="120"/>
      <c r="AY300" s="120"/>
      <c r="AZ300" s="120"/>
      <c r="BA300" s="120"/>
      <c r="BB300" s="120"/>
      <c r="BC300" s="120"/>
      <c r="BD300" s="120"/>
      <c r="BE300" s="125"/>
      <c r="BF300" s="120"/>
      <c r="BG300" s="120"/>
      <c r="BH300" s="120"/>
      <c r="BI300" s="120"/>
      <c r="BJ300" s="120"/>
      <c r="BK300" s="120"/>
      <c r="BL300" s="120"/>
      <c r="BM300" s="120"/>
      <c r="BN300" s="120"/>
    </row>
    <row r="30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1"/>
      <c r="M301" s="121"/>
      <c r="N301" s="120"/>
      <c r="O301" s="120"/>
      <c r="P301" s="120"/>
      <c r="Q301" s="121"/>
      <c r="R301" s="120"/>
      <c r="S301" s="121"/>
      <c r="T301" s="121"/>
      <c r="U301" s="121"/>
      <c r="V301" s="120"/>
      <c r="W301" s="120"/>
      <c r="X301" s="121"/>
      <c r="Y301" s="120"/>
      <c r="Z301" s="121"/>
      <c r="AA301" s="120"/>
      <c r="AB301" s="120"/>
      <c r="AC301" s="120"/>
      <c r="AD301" s="121"/>
      <c r="AE301" s="121"/>
      <c r="AF301" s="121"/>
      <c r="AG301" s="120"/>
      <c r="AH301" s="121"/>
      <c r="AI301" s="121"/>
      <c r="AJ301" s="121"/>
      <c r="AK301" s="122"/>
      <c r="AL301" s="121"/>
      <c r="AM301" s="121"/>
      <c r="AN301" s="121"/>
      <c r="AO301" s="121"/>
      <c r="AP301" s="121"/>
      <c r="AQ301" s="123"/>
      <c r="AR301" s="123"/>
      <c r="AS301" s="123"/>
      <c r="AT301" s="123"/>
      <c r="AU301" s="124"/>
      <c r="AV301" s="124"/>
      <c r="AW301" s="124"/>
      <c r="AX301" s="120"/>
      <c r="AY301" s="120"/>
      <c r="AZ301" s="120"/>
      <c r="BA301" s="120"/>
      <c r="BB301" s="120"/>
      <c r="BC301" s="120"/>
      <c r="BD301" s="120"/>
      <c r="BE301" s="125"/>
      <c r="BF301" s="120"/>
      <c r="BG301" s="120"/>
      <c r="BH301" s="120"/>
      <c r="BI301" s="120"/>
      <c r="BJ301" s="120"/>
      <c r="BK301" s="120"/>
      <c r="BL301" s="120"/>
      <c r="BM301" s="120"/>
      <c r="BN301" s="120"/>
    </row>
    <row r="302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1"/>
      <c r="M302" s="121"/>
      <c r="N302" s="120"/>
      <c r="O302" s="120"/>
      <c r="P302" s="120"/>
      <c r="Q302" s="121"/>
      <c r="R302" s="120"/>
      <c r="S302" s="121"/>
      <c r="T302" s="121"/>
      <c r="U302" s="121"/>
      <c r="V302" s="120"/>
      <c r="W302" s="120"/>
      <c r="X302" s="121"/>
      <c r="Y302" s="120"/>
      <c r="Z302" s="121"/>
      <c r="AA302" s="120"/>
      <c r="AB302" s="120"/>
      <c r="AC302" s="120"/>
      <c r="AD302" s="121"/>
      <c r="AE302" s="121"/>
      <c r="AF302" s="121"/>
      <c r="AG302" s="120"/>
      <c r="AH302" s="121"/>
      <c r="AI302" s="121"/>
      <c r="AJ302" s="121"/>
      <c r="AK302" s="122"/>
      <c r="AL302" s="121"/>
      <c r="AM302" s="121"/>
      <c r="AN302" s="121"/>
      <c r="AO302" s="121"/>
      <c r="AP302" s="121"/>
      <c r="AQ302" s="123"/>
      <c r="AR302" s="123"/>
      <c r="AS302" s="123"/>
      <c r="AT302" s="123"/>
      <c r="AU302" s="124"/>
      <c r="AV302" s="124"/>
      <c r="AW302" s="124"/>
      <c r="AX302" s="120"/>
      <c r="AY302" s="120"/>
      <c r="AZ302" s="120"/>
      <c r="BA302" s="120"/>
      <c r="BB302" s="120"/>
      <c r="BC302" s="120"/>
      <c r="BD302" s="120"/>
      <c r="BE302" s="125"/>
      <c r="BF302" s="120"/>
      <c r="BG302" s="120"/>
      <c r="BH302" s="120"/>
      <c r="BI302" s="120"/>
      <c r="BJ302" s="120"/>
      <c r="BK302" s="120"/>
      <c r="BL302" s="120"/>
      <c r="BM302" s="120"/>
      <c r="BN302" s="120"/>
    </row>
    <row r="303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1"/>
      <c r="M303" s="121"/>
      <c r="N303" s="120"/>
      <c r="O303" s="120"/>
      <c r="P303" s="120"/>
      <c r="Q303" s="121"/>
      <c r="R303" s="120"/>
      <c r="S303" s="121"/>
      <c r="T303" s="121"/>
      <c r="U303" s="121"/>
      <c r="V303" s="120"/>
      <c r="W303" s="120"/>
      <c r="X303" s="121"/>
      <c r="Y303" s="120"/>
      <c r="Z303" s="121"/>
      <c r="AA303" s="120"/>
      <c r="AB303" s="120"/>
      <c r="AC303" s="120"/>
      <c r="AD303" s="121"/>
      <c r="AE303" s="121"/>
      <c r="AF303" s="121"/>
      <c r="AG303" s="120"/>
      <c r="AH303" s="121"/>
      <c r="AI303" s="121"/>
      <c r="AJ303" s="121"/>
      <c r="AK303" s="122"/>
      <c r="AL303" s="121"/>
      <c r="AM303" s="121"/>
      <c r="AN303" s="121"/>
      <c r="AO303" s="121"/>
      <c r="AP303" s="121"/>
      <c r="AQ303" s="123"/>
      <c r="AR303" s="123"/>
      <c r="AS303" s="123"/>
      <c r="AT303" s="123"/>
      <c r="AU303" s="124"/>
      <c r="AV303" s="124"/>
      <c r="AW303" s="124"/>
      <c r="AX303" s="120"/>
      <c r="AY303" s="120"/>
      <c r="AZ303" s="120"/>
      <c r="BA303" s="120"/>
      <c r="BB303" s="120"/>
      <c r="BC303" s="120"/>
      <c r="BD303" s="120"/>
      <c r="BE303" s="125"/>
      <c r="BF303" s="120"/>
      <c r="BG303" s="120"/>
      <c r="BH303" s="120"/>
      <c r="BI303" s="120"/>
      <c r="BJ303" s="120"/>
      <c r="BK303" s="120"/>
      <c r="BL303" s="120"/>
      <c r="BM303" s="120"/>
      <c r="BN303" s="120"/>
    </row>
    <row r="304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1"/>
      <c r="M304" s="121"/>
      <c r="N304" s="120"/>
      <c r="O304" s="120"/>
      <c r="P304" s="120"/>
      <c r="Q304" s="121"/>
      <c r="R304" s="120"/>
      <c r="S304" s="121"/>
      <c r="T304" s="121"/>
      <c r="U304" s="121"/>
      <c r="V304" s="120"/>
      <c r="W304" s="120"/>
      <c r="X304" s="121"/>
      <c r="Y304" s="120"/>
      <c r="Z304" s="121"/>
      <c r="AA304" s="120"/>
      <c r="AB304" s="120"/>
      <c r="AC304" s="120"/>
      <c r="AD304" s="121"/>
      <c r="AE304" s="121"/>
      <c r="AF304" s="121"/>
      <c r="AG304" s="120"/>
      <c r="AH304" s="121"/>
      <c r="AI304" s="121"/>
      <c r="AJ304" s="121"/>
      <c r="AK304" s="122"/>
      <c r="AL304" s="121"/>
      <c r="AM304" s="121"/>
      <c r="AN304" s="121"/>
      <c r="AO304" s="121"/>
      <c r="AP304" s="121"/>
      <c r="AQ304" s="123"/>
      <c r="AR304" s="123"/>
      <c r="AS304" s="123"/>
      <c r="AT304" s="123"/>
      <c r="AU304" s="124"/>
      <c r="AV304" s="124"/>
      <c r="AW304" s="124"/>
      <c r="AX304" s="120"/>
      <c r="AY304" s="120"/>
      <c r="AZ304" s="120"/>
      <c r="BA304" s="120"/>
      <c r="BB304" s="120"/>
      <c r="BC304" s="120"/>
      <c r="BD304" s="120"/>
      <c r="BE304" s="125"/>
      <c r="BF304" s="120"/>
      <c r="BG304" s="120"/>
      <c r="BH304" s="120"/>
      <c r="BI304" s="120"/>
      <c r="BJ304" s="120"/>
      <c r="BK304" s="120"/>
      <c r="BL304" s="120"/>
      <c r="BM304" s="120"/>
      <c r="BN304" s="120"/>
    </row>
    <row r="305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1"/>
      <c r="M305" s="121"/>
      <c r="N305" s="120"/>
      <c r="O305" s="120"/>
      <c r="P305" s="120"/>
      <c r="Q305" s="121"/>
      <c r="R305" s="120"/>
      <c r="S305" s="121"/>
      <c r="T305" s="121"/>
      <c r="U305" s="121"/>
      <c r="V305" s="120"/>
      <c r="W305" s="120"/>
      <c r="X305" s="121"/>
      <c r="Y305" s="120"/>
      <c r="Z305" s="121"/>
      <c r="AA305" s="120"/>
      <c r="AB305" s="120"/>
      <c r="AC305" s="120"/>
      <c r="AD305" s="121"/>
      <c r="AE305" s="121"/>
      <c r="AF305" s="121"/>
      <c r="AG305" s="120"/>
      <c r="AH305" s="121"/>
      <c r="AI305" s="121"/>
      <c r="AJ305" s="121"/>
      <c r="AK305" s="122"/>
      <c r="AL305" s="121"/>
      <c r="AM305" s="121"/>
      <c r="AN305" s="121"/>
      <c r="AO305" s="121"/>
      <c r="AP305" s="121"/>
      <c r="AQ305" s="123"/>
      <c r="AR305" s="123"/>
      <c r="AS305" s="123"/>
      <c r="AT305" s="123"/>
      <c r="AU305" s="124"/>
      <c r="AV305" s="124"/>
      <c r="AW305" s="124"/>
      <c r="AX305" s="120"/>
      <c r="AY305" s="120"/>
      <c r="AZ305" s="120"/>
      <c r="BA305" s="120"/>
      <c r="BB305" s="120"/>
      <c r="BC305" s="120"/>
      <c r="BD305" s="120"/>
      <c r="BE305" s="125"/>
      <c r="BF305" s="120"/>
      <c r="BG305" s="120"/>
      <c r="BH305" s="120"/>
      <c r="BI305" s="120"/>
      <c r="BJ305" s="120"/>
      <c r="BK305" s="120"/>
      <c r="BL305" s="120"/>
      <c r="BM305" s="120"/>
      <c r="BN305" s="120"/>
    </row>
    <row r="306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1"/>
      <c r="M306" s="121"/>
      <c r="N306" s="120"/>
      <c r="O306" s="120"/>
      <c r="P306" s="120"/>
      <c r="Q306" s="121"/>
      <c r="R306" s="120"/>
      <c r="S306" s="121"/>
      <c r="T306" s="121"/>
      <c r="U306" s="121"/>
      <c r="V306" s="120"/>
      <c r="W306" s="120"/>
      <c r="X306" s="121"/>
      <c r="Y306" s="120"/>
      <c r="Z306" s="121"/>
      <c r="AA306" s="120"/>
      <c r="AB306" s="120"/>
      <c r="AC306" s="120"/>
      <c r="AD306" s="121"/>
      <c r="AE306" s="121"/>
      <c r="AF306" s="121"/>
      <c r="AG306" s="120"/>
      <c r="AH306" s="121"/>
      <c r="AI306" s="121"/>
      <c r="AJ306" s="121"/>
      <c r="AK306" s="122"/>
      <c r="AL306" s="121"/>
      <c r="AM306" s="121"/>
      <c r="AN306" s="121"/>
      <c r="AO306" s="121"/>
      <c r="AP306" s="121"/>
      <c r="AQ306" s="123"/>
      <c r="AR306" s="123"/>
      <c r="AS306" s="123"/>
      <c r="AT306" s="123"/>
      <c r="AU306" s="124"/>
      <c r="AV306" s="124"/>
      <c r="AW306" s="124"/>
      <c r="AX306" s="120"/>
      <c r="AY306" s="120"/>
      <c r="AZ306" s="120"/>
      <c r="BA306" s="120"/>
      <c r="BB306" s="120"/>
      <c r="BC306" s="120"/>
      <c r="BD306" s="120"/>
      <c r="BE306" s="125"/>
      <c r="BF306" s="120"/>
      <c r="BG306" s="120"/>
      <c r="BH306" s="120"/>
      <c r="BI306" s="120"/>
      <c r="BJ306" s="120"/>
      <c r="BK306" s="120"/>
      <c r="BL306" s="120"/>
      <c r="BM306" s="120"/>
      <c r="BN306" s="120"/>
    </row>
    <row r="307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1"/>
      <c r="M307" s="121"/>
      <c r="N307" s="120"/>
      <c r="O307" s="120"/>
      <c r="P307" s="120"/>
      <c r="Q307" s="121"/>
      <c r="R307" s="120"/>
      <c r="S307" s="121"/>
      <c r="T307" s="121"/>
      <c r="U307" s="121"/>
      <c r="V307" s="120"/>
      <c r="W307" s="120"/>
      <c r="X307" s="121"/>
      <c r="Y307" s="120"/>
      <c r="Z307" s="121"/>
      <c r="AA307" s="120"/>
      <c r="AB307" s="120"/>
      <c r="AC307" s="120"/>
      <c r="AD307" s="121"/>
      <c r="AE307" s="121"/>
      <c r="AF307" s="121"/>
      <c r="AG307" s="120"/>
      <c r="AH307" s="121"/>
      <c r="AI307" s="121"/>
      <c r="AJ307" s="121"/>
      <c r="AK307" s="122"/>
      <c r="AL307" s="121"/>
      <c r="AM307" s="121"/>
      <c r="AN307" s="121"/>
      <c r="AO307" s="121"/>
      <c r="AP307" s="121"/>
      <c r="AQ307" s="123"/>
      <c r="AR307" s="123"/>
      <c r="AS307" s="123"/>
      <c r="AT307" s="123"/>
      <c r="AU307" s="124"/>
      <c r="AV307" s="124"/>
      <c r="AW307" s="124"/>
      <c r="AX307" s="120"/>
      <c r="AY307" s="120"/>
      <c r="AZ307" s="120"/>
      <c r="BA307" s="120"/>
      <c r="BB307" s="120"/>
      <c r="BC307" s="120"/>
      <c r="BD307" s="120"/>
      <c r="BE307" s="125"/>
      <c r="BF307" s="120"/>
      <c r="BG307" s="120"/>
      <c r="BH307" s="120"/>
      <c r="BI307" s="120"/>
      <c r="BJ307" s="120"/>
      <c r="BK307" s="120"/>
      <c r="BL307" s="120"/>
      <c r="BM307" s="120"/>
      <c r="BN307" s="120"/>
    </row>
    <row r="308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1"/>
      <c r="M308" s="121"/>
      <c r="N308" s="120"/>
      <c r="O308" s="120"/>
      <c r="P308" s="120"/>
      <c r="Q308" s="121"/>
      <c r="R308" s="120"/>
      <c r="S308" s="121"/>
      <c r="T308" s="121"/>
      <c r="U308" s="121"/>
      <c r="V308" s="120"/>
      <c r="W308" s="120"/>
      <c r="X308" s="121"/>
      <c r="Y308" s="120"/>
      <c r="Z308" s="121"/>
      <c r="AA308" s="120"/>
      <c r="AB308" s="120"/>
      <c r="AC308" s="120"/>
      <c r="AD308" s="121"/>
      <c r="AE308" s="121"/>
      <c r="AF308" s="121"/>
      <c r="AG308" s="120"/>
      <c r="AH308" s="121"/>
      <c r="AI308" s="121"/>
      <c r="AJ308" s="121"/>
      <c r="AK308" s="122"/>
      <c r="AL308" s="121"/>
      <c r="AM308" s="121"/>
      <c r="AN308" s="121"/>
      <c r="AO308" s="121"/>
      <c r="AP308" s="121"/>
      <c r="AQ308" s="123"/>
      <c r="AR308" s="123"/>
      <c r="AS308" s="123"/>
      <c r="AT308" s="123"/>
      <c r="AU308" s="124"/>
      <c r="AV308" s="124"/>
      <c r="AW308" s="124"/>
      <c r="AX308" s="120"/>
      <c r="AY308" s="120"/>
      <c r="AZ308" s="120"/>
      <c r="BA308" s="120"/>
      <c r="BB308" s="120"/>
      <c r="BC308" s="120"/>
      <c r="BD308" s="120"/>
      <c r="BE308" s="125"/>
      <c r="BF308" s="120"/>
      <c r="BG308" s="120"/>
      <c r="BH308" s="120"/>
      <c r="BI308" s="120"/>
      <c r="BJ308" s="120"/>
      <c r="BK308" s="120"/>
      <c r="BL308" s="120"/>
      <c r="BM308" s="120"/>
      <c r="BN308" s="120"/>
    </row>
    <row r="309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1"/>
      <c r="M309" s="121"/>
      <c r="N309" s="120"/>
      <c r="O309" s="120"/>
      <c r="P309" s="120"/>
      <c r="Q309" s="121"/>
      <c r="R309" s="120"/>
      <c r="S309" s="121"/>
      <c r="T309" s="121"/>
      <c r="U309" s="121"/>
      <c r="V309" s="120"/>
      <c r="W309" s="120"/>
      <c r="X309" s="121"/>
      <c r="Y309" s="120"/>
      <c r="Z309" s="121"/>
      <c r="AA309" s="120"/>
      <c r="AB309" s="120"/>
      <c r="AC309" s="120"/>
      <c r="AD309" s="121"/>
      <c r="AE309" s="121"/>
      <c r="AF309" s="121"/>
      <c r="AG309" s="120"/>
      <c r="AH309" s="121"/>
      <c r="AI309" s="121"/>
      <c r="AJ309" s="121"/>
      <c r="AK309" s="122"/>
      <c r="AL309" s="121"/>
      <c r="AM309" s="121"/>
      <c r="AN309" s="121"/>
      <c r="AO309" s="121"/>
      <c r="AP309" s="121"/>
      <c r="AQ309" s="123"/>
      <c r="AR309" s="123"/>
      <c r="AS309" s="123"/>
      <c r="AT309" s="123"/>
      <c r="AU309" s="124"/>
      <c r="AV309" s="124"/>
      <c r="AW309" s="124"/>
      <c r="AX309" s="120"/>
      <c r="AY309" s="120"/>
      <c r="AZ309" s="120"/>
      <c r="BA309" s="120"/>
      <c r="BB309" s="120"/>
      <c r="BC309" s="120"/>
      <c r="BD309" s="120"/>
      <c r="BE309" s="125"/>
      <c r="BF309" s="120"/>
      <c r="BG309" s="120"/>
      <c r="BH309" s="120"/>
      <c r="BI309" s="120"/>
      <c r="BJ309" s="120"/>
      <c r="BK309" s="120"/>
      <c r="BL309" s="120"/>
      <c r="BM309" s="120"/>
      <c r="BN309" s="120"/>
    </row>
    <row r="310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1"/>
      <c r="M310" s="121"/>
      <c r="N310" s="120"/>
      <c r="O310" s="120"/>
      <c r="P310" s="120"/>
      <c r="Q310" s="121"/>
      <c r="R310" s="120"/>
      <c r="S310" s="121"/>
      <c r="T310" s="121"/>
      <c r="U310" s="121"/>
      <c r="V310" s="120"/>
      <c r="W310" s="120"/>
      <c r="X310" s="121"/>
      <c r="Y310" s="120"/>
      <c r="Z310" s="121"/>
      <c r="AA310" s="120"/>
      <c r="AB310" s="120"/>
      <c r="AC310" s="120"/>
      <c r="AD310" s="121"/>
      <c r="AE310" s="121"/>
      <c r="AF310" s="121"/>
      <c r="AG310" s="120"/>
      <c r="AH310" s="121"/>
      <c r="AI310" s="121"/>
      <c r="AJ310" s="121"/>
      <c r="AK310" s="122"/>
      <c r="AL310" s="121"/>
      <c r="AM310" s="121"/>
      <c r="AN310" s="121"/>
      <c r="AO310" s="121"/>
      <c r="AP310" s="121"/>
      <c r="AQ310" s="123"/>
      <c r="AR310" s="123"/>
      <c r="AS310" s="123"/>
      <c r="AT310" s="123"/>
      <c r="AU310" s="124"/>
      <c r="AV310" s="124"/>
      <c r="AW310" s="124"/>
      <c r="AX310" s="120"/>
      <c r="AY310" s="120"/>
      <c r="AZ310" s="120"/>
      <c r="BA310" s="120"/>
      <c r="BB310" s="120"/>
      <c r="BC310" s="120"/>
      <c r="BD310" s="120"/>
      <c r="BE310" s="125"/>
      <c r="BF310" s="120"/>
      <c r="BG310" s="120"/>
      <c r="BH310" s="120"/>
      <c r="BI310" s="120"/>
      <c r="BJ310" s="120"/>
      <c r="BK310" s="120"/>
      <c r="BL310" s="120"/>
      <c r="BM310" s="120"/>
      <c r="BN310" s="120"/>
    </row>
    <row r="31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1"/>
      <c r="M311" s="121"/>
      <c r="N311" s="120"/>
      <c r="O311" s="120"/>
      <c r="P311" s="120"/>
      <c r="Q311" s="121"/>
      <c r="R311" s="120"/>
      <c r="S311" s="121"/>
      <c r="T311" s="121"/>
      <c r="U311" s="121"/>
      <c r="V311" s="120"/>
      <c r="W311" s="120"/>
      <c r="X311" s="121"/>
      <c r="Y311" s="120"/>
      <c r="Z311" s="121"/>
      <c r="AA311" s="120"/>
      <c r="AB311" s="120"/>
      <c r="AC311" s="120"/>
      <c r="AD311" s="121"/>
      <c r="AE311" s="121"/>
      <c r="AF311" s="121"/>
      <c r="AG311" s="120"/>
      <c r="AH311" s="121"/>
      <c r="AI311" s="121"/>
      <c r="AJ311" s="121"/>
      <c r="AK311" s="122"/>
      <c r="AL311" s="121"/>
      <c r="AM311" s="121"/>
      <c r="AN311" s="121"/>
      <c r="AO311" s="121"/>
      <c r="AP311" s="121"/>
      <c r="AQ311" s="123"/>
      <c r="AR311" s="123"/>
      <c r="AS311" s="123"/>
      <c r="AT311" s="123"/>
      <c r="AU311" s="124"/>
      <c r="AV311" s="124"/>
      <c r="AW311" s="124"/>
      <c r="AX311" s="120"/>
      <c r="AY311" s="120"/>
      <c r="AZ311" s="120"/>
      <c r="BA311" s="120"/>
      <c r="BB311" s="120"/>
      <c r="BC311" s="120"/>
      <c r="BD311" s="120"/>
      <c r="BE311" s="125"/>
      <c r="BF311" s="120"/>
      <c r="BG311" s="120"/>
      <c r="BH311" s="120"/>
      <c r="BI311" s="120"/>
      <c r="BJ311" s="120"/>
      <c r="BK311" s="120"/>
      <c r="BL311" s="120"/>
      <c r="BM311" s="120"/>
      <c r="BN311" s="120"/>
    </row>
    <row r="312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1"/>
      <c r="M312" s="121"/>
      <c r="N312" s="120"/>
      <c r="O312" s="120"/>
      <c r="P312" s="120"/>
      <c r="Q312" s="121"/>
      <c r="R312" s="120"/>
      <c r="S312" s="121"/>
      <c r="T312" s="121"/>
      <c r="U312" s="121"/>
      <c r="V312" s="120"/>
      <c r="W312" s="120"/>
      <c r="X312" s="121"/>
      <c r="Y312" s="120"/>
      <c r="Z312" s="121"/>
      <c r="AA312" s="120"/>
      <c r="AB312" s="120"/>
      <c r="AC312" s="120"/>
      <c r="AD312" s="121"/>
      <c r="AE312" s="121"/>
      <c r="AF312" s="121"/>
      <c r="AG312" s="120"/>
      <c r="AH312" s="121"/>
      <c r="AI312" s="121"/>
      <c r="AJ312" s="121"/>
      <c r="AK312" s="122"/>
      <c r="AL312" s="121"/>
      <c r="AM312" s="121"/>
      <c r="AN312" s="121"/>
      <c r="AO312" s="121"/>
      <c r="AP312" s="121"/>
      <c r="AQ312" s="123"/>
      <c r="AR312" s="123"/>
      <c r="AS312" s="123"/>
      <c r="AT312" s="123"/>
      <c r="AU312" s="124"/>
      <c r="AV312" s="124"/>
      <c r="AW312" s="124"/>
      <c r="AX312" s="120"/>
      <c r="AY312" s="120"/>
      <c r="AZ312" s="120"/>
      <c r="BA312" s="120"/>
      <c r="BB312" s="120"/>
      <c r="BC312" s="120"/>
      <c r="BD312" s="120"/>
      <c r="BE312" s="125"/>
      <c r="BF312" s="120"/>
      <c r="BG312" s="120"/>
      <c r="BH312" s="120"/>
      <c r="BI312" s="120"/>
      <c r="BJ312" s="120"/>
      <c r="BK312" s="120"/>
      <c r="BL312" s="120"/>
      <c r="BM312" s="120"/>
      <c r="BN312" s="120"/>
    </row>
    <row r="313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1"/>
      <c r="M313" s="121"/>
      <c r="N313" s="120"/>
      <c r="O313" s="120"/>
      <c r="P313" s="120"/>
      <c r="Q313" s="121"/>
      <c r="R313" s="120"/>
      <c r="S313" s="121"/>
      <c r="T313" s="121"/>
      <c r="U313" s="121"/>
      <c r="V313" s="120"/>
      <c r="W313" s="120"/>
      <c r="X313" s="121"/>
      <c r="Y313" s="120"/>
      <c r="Z313" s="121"/>
      <c r="AA313" s="120"/>
      <c r="AB313" s="120"/>
      <c r="AC313" s="120"/>
      <c r="AD313" s="121"/>
      <c r="AE313" s="121"/>
      <c r="AF313" s="121"/>
      <c r="AG313" s="120"/>
      <c r="AH313" s="121"/>
      <c r="AI313" s="121"/>
      <c r="AJ313" s="121"/>
      <c r="AK313" s="122"/>
      <c r="AL313" s="121"/>
      <c r="AM313" s="121"/>
      <c r="AN313" s="121"/>
      <c r="AO313" s="121"/>
      <c r="AP313" s="121"/>
      <c r="AQ313" s="123"/>
      <c r="AR313" s="123"/>
      <c r="AS313" s="123"/>
      <c r="AT313" s="123"/>
      <c r="AU313" s="124"/>
      <c r="AV313" s="124"/>
      <c r="AW313" s="124"/>
      <c r="AX313" s="120"/>
      <c r="AY313" s="120"/>
      <c r="AZ313" s="120"/>
      <c r="BA313" s="120"/>
      <c r="BB313" s="120"/>
      <c r="BC313" s="120"/>
      <c r="BD313" s="120"/>
      <c r="BE313" s="125"/>
      <c r="BF313" s="120"/>
      <c r="BG313" s="120"/>
      <c r="BH313" s="120"/>
      <c r="BI313" s="120"/>
      <c r="BJ313" s="120"/>
      <c r="BK313" s="120"/>
      <c r="BL313" s="120"/>
      <c r="BM313" s="120"/>
      <c r="BN313" s="120"/>
    </row>
    <row r="314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1"/>
      <c r="M314" s="121"/>
      <c r="N314" s="120"/>
      <c r="O314" s="120"/>
      <c r="P314" s="120"/>
      <c r="Q314" s="121"/>
      <c r="R314" s="120"/>
      <c r="S314" s="121"/>
      <c r="T314" s="121"/>
      <c r="U314" s="121"/>
      <c r="V314" s="120"/>
      <c r="W314" s="120"/>
      <c r="X314" s="121"/>
      <c r="Y314" s="120"/>
      <c r="Z314" s="121"/>
      <c r="AA314" s="120"/>
      <c r="AB314" s="120"/>
      <c r="AC314" s="120"/>
      <c r="AD314" s="121"/>
      <c r="AE314" s="121"/>
      <c r="AF314" s="121"/>
      <c r="AG314" s="120"/>
      <c r="AH314" s="121"/>
      <c r="AI314" s="121"/>
      <c r="AJ314" s="121"/>
      <c r="AK314" s="122"/>
      <c r="AL314" s="121"/>
      <c r="AM314" s="121"/>
      <c r="AN314" s="121"/>
      <c r="AO314" s="121"/>
      <c r="AP314" s="121"/>
      <c r="AQ314" s="123"/>
      <c r="AR314" s="123"/>
      <c r="AS314" s="123"/>
      <c r="AT314" s="123"/>
      <c r="AU314" s="124"/>
      <c r="AV314" s="124"/>
      <c r="AW314" s="124"/>
      <c r="AX314" s="120"/>
      <c r="AY314" s="120"/>
      <c r="AZ314" s="120"/>
      <c r="BA314" s="120"/>
      <c r="BB314" s="120"/>
      <c r="BC314" s="120"/>
      <c r="BD314" s="120"/>
      <c r="BE314" s="125"/>
      <c r="BF314" s="120"/>
      <c r="BG314" s="120"/>
      <c r="BH314" s="120"/>
      <c r="BI314" s="120"/>
      <c r="BJ314" s="120"/>
      <c r="BK314" s="120"/>
      <c r="BL314" s="120"/>
      <c r="BM314" s="120"/>
      <c r="BN314" s="120"/>
    </row>
    <row r="315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1"/>
      <c r="M315" s="121"/>
      <c r="N315" s="120"/>
      <c r="O315" s="120"/>
      <c r="P315" s="120"/>
      <c r="Q315" s="121"/>
      <c r="R315" s="120"/>
      <c r="S315" s="121"/>
      <c r="T315" s="121"/>
      <c r="U315" s="121"/>
      <c r="V315" s="120"/>
      <c r="W315" s="120"/>
      <c r="X315" s="121"/>
      <c r="Y315" s="120"/>
      <c r="Z315" s="121"/>
      <c r="AA315" s="120"/>
      <c r="AB315" s="120"/>
      <c r="AC315" s="120"/>
      <c r="AD315" s="121"/>
      <c r="AE315" s="121"/>
      <c r="AF315" s="121"/>
      <c r="AG315" s="120"/>
      <c r="AH315" s="121"/>
      <c r="AI315" s="121"/>
      <c r="AJ315" s="121"/>
      <c r="AK315" s="122"/>
      <c r="AL315" s="121"/>
      <c r="AM315" s="121"/>
      <c r="AN315" s="121"/>
      <c r="AO315" s="121"/>
      <c r="AP315" s="121"/>
      <c r="AQ315" s="123"/>
      <c r="AR315" s="123"/>
      <c r="AS315" s="123"/>
      <c r="AT315" s="123"/>
      <c r="AU315" s="124"/>
      <c r="AV315" s="124"/>
      <c r="AW315" s="124"/>
      <c r="AX315" s="120"/>
      <c r="AY315" s="120"/>
      <c r="AZ315" s="120"/>
      <c r="BA315" s="120"/>
      <c r="BB315" s="120"/>
      <c r="BC315" s="120"/>
      <c r="BD315" s="120"/>
      <c r="BE315" s="125"/>
      <c r="BF315" s="120"/>
      <c r="BG315" s="120"/>
      <c r="BH315" s="120"/>
      <c r="BI315" s="120"/>
      <c r="BJ315" s="120"/>
      <c r="BK315" s="120"/>
      <c r="BL315" s="120"/>
      <c r="BM315" s="120"/>
      <c r="BN315" s="120"/>
    </row>
    <row r="316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1"/>
      <c r="M316" s="121"/>
      <c r="N316" s="120"/>
      <c r="O316" s="120"/>
      <c r="P316" s="120"/>
      <c r="Q316" s="121"/>
      <c r="R316" s="120"/>
      <c r="S316" s="121"/>
      <c r="T316" s="121"/>
      <c r="U316" s="121"/>
      <c r="V316" s="120"/>
      <c r="W316" s="120"/>
      <c r="X316" s="121"/>
      <c r="Y316" s="120"/>
      <c r="Z316" s="121"/>
      <c r="AA316" s="120"/>
      <c r="AB316" s="120"/>
      <c r="AC316" s="120"/>
      <c r="AD316" s="121"/>
      <c r="AE316" s="121"/>
      <c r="AF316" s="121"/>
      <c r="AG316" s="120"/>
      <c r="AH316" s="121"/>
      <c r="AI316" s="121"/>
      <c r="AJ316" s="121"/>
      <c r="AK316" s="122"/>
      <c r="AL316" s="121"/>
      <c r="AM316" s="121"/>
      <c r="AN316" s="121"/>
      <c r="AO316" s="121"/>
      <c r="AP316" s="121"/>
      <c r="AQ316" s="123"/>
      <c r="AR316" s="123"/>
      <c r="AS316" s="123"/>
      <c r="AT316" s="123"/>
      <c r="AU316" s="124"/>
      <c r="AV316" s="124"/>
      <c r="AW316" s="124"/>
      <c r="AX316" s="120"/>
      <c r="AY316" s="120"/>
      <c r="AZ316" s="120"/>
      <c r="BA316" s="120"/>
      <c r="BB316" s="120"/>
      <c r="BC316" s="120"/>
      <c r="BD316" s="120"/>
      <c r="BE316" s="125"/>
      <c r="BF316" s="120"/>
      <c r="BG316" s="120"/>
      <c r="BH316" s="120"/>
      <c r="BI316" s="120"/>
      <c r="BJ316" s="120"/>
      <c r="BK316" s="120"/>
      <c r="BL316" s="120"/>
      <c r="BM316" s="120"/>
      <c r="BN316" s="120"/>
    </row>
    <row r="317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1"/>
      <c r="M317" s="121"/>
      <c r="N317" s="120"/>
      <c r="O317" s="120"/>
      <c r="P317" s="120"/>
      <c r="Q317" s="121"/>
      <c r="R317" s="120"/>
      <c r="S317" s="121"/>
      <c r="T317" s="121"/>
      <c r="U317" s="121"/>
      <c r="V317" s="120"/>
      <c r="W317" s="120"/>
      <c r="X317" s="121"/>
      <c r="Y317" s="120"/>
      <c r="Z317" s="121"/>
      <c r="AA317" s="120"/>
      <c r="AB317" s="120"/>
      <c r="AC317" s="120"/>
      <c r="AD317" s="121"/>
      <c r="AE317" s="121"/>
      <c r="AF317" s="121"/>
      <c r="AG317" s="120"/>
      <c r="AH317" s="121"/>
      <c r="AI317" s="121"/>
      <c r="AJ317" s="121"/>
      <c r="AK317" s="122"/>
      <c r="AL317" s="121"/>
      <c r="AM317" s="121"/>
      <c r="AN317" s="121"/>
      <c r="AO317" s="121"/>
      <c r="AP317" s="121"/>
      <c r="AQ317" s="123"/>
      <c r="AR317" s="123"/>
      <c r="AS317" s="123"/>
      <c r="AT317" s="123"/>
      <c r="AU317" s="124"/>
      <c r="AV317" s="124"/>
      <c r="AW317" s="124"/>
      <c r="AX317" s="120"/>
      <c r="AY317" s="120"/>
      <c r="AZ317" s="120"/>
      <c r="BA317" s="120"/>
      <c r="BB317" s="120"/>
      <c r="BC317" s="120"/>
      <c r="BD317" s="120"/>
      <c r="BE317" s="125"/>
      <c r="BF317" s="120"/>
      <c r="BG317" s="120"/>
      <c r="BH317" s="120"/>
      <c r="BI317" s="120"/>
      <c r="BJ317" s="120"/>
      <c r="BK317" s="120"/>
      <c r="BL317" s="120"/>
      <c r="BM317" s="120"/>
      <c r="BN317" s="120"/>
    </row>
    <row r="318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1"/>
      <c r="M318" s="121"/>
      <c r="N318" s="120"/>
      <c r="O318" s="120"/>
      <c r="P318" s="120"/>
      <c r="Q318" s="121"/>
      <c r="R318" s="120"/>
      <c r="S318" s="121"/>
      <c r="T318" s="121"/>
      <c r="U318" s="121"/>
      <c r="V318" s="120"/>
      <c r="W318" s="120"/>
      <c r="X318" s="121"/>
      <c r="Y318" s="120"/>
      <c r="Z318" s="121"/>
      <c r="AA318" s="120"/>
      <c r="AB318" s="120"/>
      <c r="AC318" s="120"/>
      <c r="AD318" s="121"/>
      <c r="AE318" s="121"/>
      <c r="AF318" s="121"/>
      <c r="AG318" s="120"/>
      <c r="AH318" s="121"/>
      <c r="AI318" s="121"/>
      <c r="AJ318" s="121"/>
      <c r="AK318" s="122"/>
      <c r="AL318" s="121"/>
      <c r="AM318" s="121"/>
      <c r="AN318" s="121"/>
      <c r="AO318" s="121"/>
      <c r="AP318" s="121"/>
      <c r="AQ318" s="123"/>
      <c r="AR318" s="123"/>
      <c r="AS318" s="123"/>
      <c r="AT318" s="123"/>
      <c r="AU318" s="124"/>
      <c r="AV318" s="124"/>
      <c r="AW318" s="124"/>
      <c r="AX318" s="120"/>
      <c r="AY318" s="120"/>
      <c r="AZ318" s="120"/>
      <c r="BA318" s="120"/>
      <c r="BB318" s="120"/>
      <c r="BC318" s="120"/>
      <c r="BD318" s="120"/>
      <c r="BE318" s="125"/>
      <c r="BF318" s="120"/>
      <c r="BG318" s="120"/>
      <c r="BH318" s="120"/>
      <c r="BI318" s="120"/>
      <c r="BJ318" s="120"/>
      <c r="BK318" s="120"/>
      <c r="BL318" s="120"/>
      <c r="BM318" s="120"/>
      <c r="BN318" s="120"/>
    </row>
    <row r="319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1"/>
      <c r="M319" s="121"/>
      <c r="N319" s="120"/>
      <c r="O319" s="120"/>
      <c r="P319" s="120"/>
      <c r="Q319" s="121"/>
      <c r="R319" s="120"/>
      <c r="S319" s="121"/>
      <c r="T319" s="121"/>
      <c r="U319" s="121"/>
      <c r="V319" s="120"/>
      <c r="W319" s="120"/>
      <c r="X319" s="121"/>
      <c r="Y319" s="120"/>
      <c r="Z319" s="121"/>
      <c r="AA319" s="120"/>
      <c r="AB319" s="120"/>
      <c r="AC319" s="120"/>
      <c r="AD319" s="121"/>
      <c r="AE319" s="121"/>
      <c r="AF319" s="121"/>
      <c r="AG319" s="120"/>
      <c r="AH319" s="121"/>
      <c r="AI319" s="121"/>
      <c r="AJ319" s="121"/>
      <c r="AK319" s="122"/>
      <c r="AL319" s="121"/>
      <c r="AM319" s="121"/>
      <c r="AN319" s="121"/>
      <c r="AO319" s="121"/>
      <c r="AP319" s="121"/>
      <c r="AQ319" s="123"/>
      <c r="AR319" s="123"/>
      <c r="AS319" s="123"/>
      <c r="AT319" s="123"/>
      <c r="AU319" s="124"/>
      <c r="AV319" s="124"/>
      <c r="AW319" s="124"/>
      <c r="AX319" s="120"/>
      <c r="AY319" s="120"/>
      <c r="AZ319" s="120"/>
      <c r="BA319" s="120"/>
      <c r="BB319" s="120"/>
      <c r="BC319" s="120"/>
      <c r="BD319" s="120"/>
      <c r="BE319" s="125"/>
      <c r="BF319" s="120"/>
      <c r="BG319" s="120"/>
      <c r="BH319" s="120"/>
      <c r="BI319" s="120"/>
      <c r="BJ319" s="120"/>
      <c r="BK319" s="120"/>
      <c r="BL319" s="120"/>
      <c r="BM319" s="120"/>
      <c r="BN319" s="120"/>
    </row>
    <row r="320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1"/>
      <c r="M320" s="121"/>
      <c r="N320" s="120"/>
      <c r="O320" s="120"/>
      <c r="P320" s="120"/>
      <c r="Q320" s="121"/>
      <c r="R320" s="120"/>
      <c r="S320" s="121"/>
      <c r="T320" s="121"/>
      <c r="U320" s="121"/>
      <c r="V320" s="120"/>
      <c r="W320" s="120"/>
      <c r="X320" s="121"/>
      <c r="Y320" s="120"/>
      <c r="Z320" s="121"/>
      <c r="AA320" s="120"/>
      <c r="AB320" s="120"/>
      <c r="AC320" s="120"/>
      <c r="AD320" s="121"/>
      <c r="AE320" s="121"/>
      <c r="AF320" s="121"/>
      <c r="AG320" s="120"/>
      <c r="AH320" s="121"/>
      <c r="AI320" s="121"/>
      <c r="AJ320" s="121"/>
      <c r="AK320" s="122"/>
      <c r="AL320" s="121"/>
      <c r="AM320" s="121"/>
      <c r="AN320" s="121"/>
      <c r="AO320" s="121"/>
      <c r="AP320" s="121"/>
      <c r="AQ320" s="123"/>
      <c r="AR320" s="123"/>
      <c r="AS320" s="123"/>
      <c r="AT320" s="123"/>
      <c r="AU320" s="124"/>
      <c r="AV320" s="124"/>
      <c r="AW320" s="124"/>
      <c r="AX320" s="120"/>
      <c r="AY320" s="120"/>
      <c r="AZ320" s="120"/>
      <c r="BA320" s="120"/>
      <c r="BB320" s="120"/>
      <c r="BC320" s="120"/>
      <c r="BD320" s="120"/>
      <c r="BE320" s="125"/>
      <c r="BF320" s="120"/>
      <c r="BG320" s="120"/>
      <c r="BH320" s="120"/>
      <c r="BI320" s="120"/>
      <c r="BJ320" s="120"/>
      <c r="BK320" s="120"/>
      <c r="BL320" s="120"/>
      <c r="BM320" s="120"/>
      <c r="BN320" s="120"/>
    </row>
    <row r="3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1"/>
      <c r="M321" s="121"/>
      <c r="N321" s="120"/>
      <c r="O321" s="120"/>
      <c r="P321" s="120"/>
      <c r="Q321" s="121"/>
      <c r="R321" s="120"/>
      <c r="S321" s="121"/>
      <c r="T321" s="121"/>
      <c r="U321" s="121"/>
      <c r="V321" s="120"/>
      <c r="W321" s="120"/>
      <c r="X321" s="121"/>
      <c r="Y321" s="120"/>
      <c r="Z321" s="121"/>
      <c r="AA321" s="120"/>
      <c r="AB321" s="120"/>
      <c r="AC321" s="120"/>
      <c r="AD321" s="121"/>
      <c r="AE321" s="121"/>
      <c r="AF321" s="121"/>
      <c r="AG321" s="120"/>
      <c r="AH321" s="121"/>
      <c r="AI321" s="121"/>
      <c r="AJ321" s="121"/>
      <c r="AK321" s="122"/>
      <c r="AL321" s="121"/>
      <c r="AM321" s="121"/>
      <c r="AN321" s="121"/>
      <c r="AO321" s="121"/>
      <c r="AP321" s="121"/>
      <c r="AQ321" s="123"/>
      <c r="AR321" s="123"/>
      <c r="AS321" s="123"/>
      <c r="AT321" s="123"/>
      <c r="AU321" s="124"/>
      <c r="AV321" s="124"/>
      <c r="AW321" s="124"/>
      <c r="AX321" s="120"/>
      <c r="AY321" s="120"/>
      <c r="AZ321" s="120"/>
      <c r="BA321" s="120"/>
      <c r="BB321" s="120"/>
      <c r="BC321" s="120"/>
      <c r="BD321" s="120"/>
      <c r="BE321" s="125"/>
      <c r="BF321" s="120"/>
      <c r="BG321" s="120"/>
      <c r="BH321" s="120"/>
      <c r="BI321" s="120"/>
      <c r="BJ321" s="120"/>
      <c r="BK321" s="120"/>
      <c r="BL321" s="120"/>
      <c r="BM321" s="120"/>
      <c r="BN321" s="120"/>
    </row>
    <row r="322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1"/>
      <c r="M322" s="121"/>
      <c r="N322" s="120"/>
      <c r="O322" s="120"/>
      <c r="P322" s="120"/>
      <c r="Q322" s="121"/>
      <c r="R322" s="120"/>
      <c r="S322" s="121"/>
      <c r="T322" s="121"/>
      <c r="U322" s="121"/>
      <c r="V322" s="120"/>
      <c r="W322" s="120"/>
      <c r="X322" s="121"/>
      <c r="Y322" s="120"/>
      <c r="Z322" s="121"/>
      <c r="AA322" s="120"/>
      <c r="AB322" s="120"/>
      <c r="AC322" s="120"/>
      <c r="AD322" s="121"/>
      <c r="AE322" s="121"/>
      <c r="AF322" s="121"/>
      <c r="AG322" s="120"/>
      <c r="AH322" s="121"/>
      <c r="AI322" s="121"/>
      <c r="AJ322" s="121"/>
      <c r="AK322" s="122"/>
      <c r="AL322" s="121"/>
      <c r="AM322" s="121"/>
      <c r="AN322" s="121"/>
      <c r="AO322" s="121"/>
      <c r="AP322" s="121"/>
      <c r="AQ322" s="123"/>
      <c r="AR322" s="123"/>
      <c r="AS322" s="123"/>
      <c r="AT322" s="123"/>
      <c r="AU322" s="124"/>
      <c r="AV322" s="124"/>
      <c r="AW322" s="124"/>
      <c r="AX322" s="120"/>
      <c r="AY322" s="120"/>
      <c r="AZ322" s="120"/>
      <c r="BA322" s="120"/>
      <c r="BB322" s="120"/>
      <c r="BC322" s="120"/>
      <c r="BD322" s="120"/>
      <c r="BE322" s="125"/>
      <c r="BF322" s="120"/>
      <c r="BG322" s="120"/>
      <c r="BH322" s="120"/>
      <c r="BI322" s="120"/>
      <c r="BJ322" s="120"/>
      <c r="BK322" s="120"/>
      <c r="BL322" s="120"/>
      <c r="BM322" s="120"/>
      <c r="BN322" s="120"/>
    </row>
    <row r="323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1"/>
      <c r="M323" s="121"/>
      <c r="N323" s="120"/>
      <c r="O323" s="120"/>
      <c r="P323" s="120"/>
      <c r="Q323" s="121"/>
      <c r="R323" s="120"/>
      <c r="S323" s="121"/>
      <c r="T323" s="121"/>
      <c r="U323" s="121"/>
      <c r="V323" s="120"/>
      <c r="W323" s="120"/>
      <c r="X323" s="121"/>
      <c r="Y323" s="120"/>
      <c r="Z323" s="121"/>
      <c r="AA323" s="120"/>
      <c r="AB323" s="120"/>
      <c r="AC323" s="120"/>
      <c r="AD323" s="121"/>
      <c r="AE323" s="121"/>
      <c r="AF323" s="121"/>
      <c r="AG323" s="120"/>
      <c r="AH323" s="121"/>
      <c r="AI323" s="121"/>
      <c r="AJ323" s="121"/>
      <c r="AK323" s="122"/>
      <c r="AL323" s="121"/>
      <c r="AM323" s="121"/>
      <c r="AN323" s="121"/>
      <c r="AO323" s="121"/>
      <c r="AP323" s="121"/>
      <c r="AQ323" s="123"/>
      <c r="AR323" s="123"/>
      <c r="AS323" s="123"/>
      <c r="AT323" s="123"/>
      <c r="AU323" s="124"/>
      <c r="AV323" s="124"/>
      <c r="AW323" s="124"/>
      <c r="AX323" s="120"/>
      <c r="AY323" s="120"/>
      <c r="AZ323" s="120"/>
      <c r="BA323" s="120"/>
      <c r="BB323" s="120"/>
      <c r="BC323" s="120"/>
      <c r="BD323" s="120"/>
      <c r="BE323" s="125"/>
      <c r="BF323" s="120"/>
      <c r="BG323" s="120"/>
      <c r="BH323" s="120"/>
      <c r="BI323" s="120"/>
      <c r="BJ323" s="120"/>
      <c r="BK323" s="120"/>
      <c r="BL323" s="120"/>
      <c r="BM323" s="120"/>
      <c r="BN323" s="120"/>
    </row>
    <row r="324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1"/>
      <c r="M324" s="121"/>
      <c r="N324" s="120"/>
      <c r="O324" s="120"/>
      <c r="P324" s="120"/>
      <c r="Q324" s="121"/>
      <c r="R324" s="120"/>
      <c r="S324" s="121"/>
      <c r="T324" s="121"/>
      <c r="U324" s="121"/>
      <c r="V324" s="120"/>
      <c r="W324" s="120"/>
      <c r="X324" s="121"/>
      <c r="Y324" s="120"/>
      <c r="Z324" s="121"/>
      <c r="AA324" s="120"/>
      <c r="AB324" s="120"/>
      <c r="AC324" s="120"/>
      <c r="AD324" s="121"/>
      <c r="AE324" s="121"/>
      <c r="AF324" s="121"/>
      <c r="AG324" s="120"/>
      <c r="AH324" s="121"/>
      <c r="AI324" s="121"/>
      <c r="AJ324" s="121"/>
      <c r="AK324" s="122"/>
      <c r="AL324" s="121"/>
      <c r="AM324" s="121"/>
      <c r="AN324" s="121"/>
      <c r="AO324" s="121"/>
      <c r="AP324" s="121"/>
      <c r="AQ324" s="123"/>
      <c r="AR324" s="123"/>
      <c r="AS324" s="123"/>
      <c r="AT324" s="123"/>
      <c r="AU324" s="124"/>
      <c r="AV324" s="124"/>
      <c r="AW324" s="124"/>
      <c r="AX324" s="120"/>
      <c r="AY324" s="120"/>
      <c r="AZ324" s="120"/>
      <c r="BA324" s="120"/>
      <c r="BB324" s="120"/>
      <c r="BC324" s="120"/>
      <c r="BD324" s="120"/>
      <c r="BE324" s="125"/>
      <c r="BF324" s="120"/>
      <c r="BG324" s="120"/>
      <c r="BH324" s="120"/>
      <c r="BI324" s="120"/>
      <c r="BJ324" s="120"/>
      <c r="BK324" s="120"/>
      <c r="BL324" s="120"/>
      <c r="BM324" s="120"/>
      <c r="BN324" s="120"/>
    </row>
    <row r="325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1"/>
      <c r="M325" s="121"/>
      <c r="N325" s="120"/>
      <c r="O325" s="120"/>
      <c r="P325" s="120"/>
      <c r="Q325" s="121"/>
      <c r="R325" s="120"/>
      <c r="S325" s="121"/>
      <c r="T325" s="121"/>
      <c r="U325" s="121"/>
      <c r="V325" s="120"/>
      <c r="W325" s="120"/>
      <c r="X325" s="121"/>
      <c r="Y325" s="120"/>
      <c r="Z325" s="121"/>
      <c r="AA325" s="120"/>
      <c r="AB325" s="120"/>
      <c r="AC325" s="120"/>
      <c r="AD325" s="121"/>
      <c r="AE325" s="121"/>
      <c r="AF325" s="121"/>
      <c r="AG325" s="120"/>
      <c r="AH325" s="121"/>
      <c r="AI325" s="121"/>
      <c r="AJ325" s="121"/>
      <c r="AK325" s="122"/>
      <c r="AL325" s="121"/>
      <c r="AM325" s="121"/>
      <c r="AN325" s="121"/>
      <c r="AO325" s="121"/>
      <c r="AP325" s="121"/>
      <c r="AQ325" s="123"/>
      <c r="AR325" s="123"/>
      <c r="AS325" s="123"/>
      <c r="AT325" s="123"/>
      <c r="AU325" s="124"/>
      <c r="AV325" s="124"/>
      <c r="AW325" s="124"/>
      <c r="AX325" s="120"/>
      <c r="AY325" s="120"/>
      <c r="AZ325" s="120"/>
      <c r="BA325" s="120"/>
      <c r="BB325" s="120"/>
      <c r="BC325" s="120"/>
      <c r="BD325" s="120"/>
      <c r="BE325" s="125"/>
      <c r="BF325" s="120"/>
      <c r="BG325" s="120"/>
      <c r="BH325" s="120"/>
      <c r="BI325" s="120"/>
      <c r="BJ325" s="120"/>
      <c r="BK325" s="120"/>
      <c r="BL325" s="120"/>
      <c r="BM325" s="120"/>
      <c r="BN325" s="120"/>
    </row>
    <row r="326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1"/>
      <c r="M326" s="121"/>
      <c r="N326" s="120"/>
      <c r="O326" s="120"/>
      <c r="P326" s="120"/>
      <c r="Q326" s="121"/>
      <c r="R326" s="120"/>
      <c r="S326" s="121"/>
      <c r="T326" s="121"/>
      <c r="U326" s="121"/>
      <c r="V326" s="120"/>
      <c r="W326" s="120"/>
      <c r="X326" s="121"/>
      <c r="Y326" s="120"/>
      <c r="Z326" s="121"/>
      <c r="AA326" s="120"/>
      <c r="AB326" s="120"/>
      <c r="AC326" s="120"/>
      <c r="AD326" s="121"/>
      <c r="AE326" s="121"/>
      <c r="AF326" s="121"/>
      <c r="AG326" s="120"/>
      <c r="AH326" s="121"/>
      <c r="AI326" s="121"/>
      <c r="AJ326" s="121"/>
      <c r="AK326" s="122"/>
      <c r="AL326" s="121"/>
      <c r="AM326" s="121"/>
      <c r="AN326" s="121"/>
      <c r="AO326" s="121"/>
      <c r="AP326" s="121"/>
      <c r="AQ326" s="123"/>
      <c r="AR326" s="123"/>
      <c r="AS326" s="123"/>
      <c r="AT326" s="123"/>
      <c r="AU326" s="124"/>
      <c r="AV326" s="124"/>
      <c r="AW326" s="124"/>
      <c r="AX326" s="120"/>
      <c r="AY326" s="120"/>
      <c r="AZ326" s="120"/>
      <c r="BA326" s="120"/>
      <c r="BB326" s="120"/>
      <c r="BC326" s="120"/>
      <c r="BD326" s="120"/>
      <c r="BE326" s="125"/>
      <c r="BF326" s="120"/>
      <c r="BG326" s="120"/>
      <c r="BH326" s="120"/>
      <c r="BI326" s="120"/>
      <c r="BJ326" s="120"/>
      <c r="BK326" s="120"/>
      <c r="BL326" s="120"/>
      <c r="BM326" s="120"/>
      <c r="BN326" s="120"/>
    </row>
    <row r="327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1"/>
      <c r="M327" s="121"/>
      <c r="N327" s="120"/>
      <c r="O327" s="120"/>
      <c r="P327" s="120"/>
      <c r="Q327" s="121"/>
      <c r="R327" s="120"/>
      <c r="S327" s="121"/>
      <c r="T327" s="121"/>
      <c r="U327" s="121"/>
      <c r="V327" s="120"/>
      <c r="W327" s="120"/>
      <c r="X327" s="121"/>
      <c r="Y327" s="120"/>
      <c r="Z327" s="121"/>
      <c r="AA327" s="120"/>
      <c r="AB327" s="120"/>
      <c r="AC327" s="120"/>
      <c r="AD327" s="121"/>
      <c r="AE327" s="121"/>
      <c r="AF327" s="121"/>
      <c r="AG327" s="120"/>
      <c r="AH327" s="121"/>
      <c r="AI327" s="121"/>
      <c r="AJ327" s="121"/>
      <c r="AK327" s="122"/>
      <c r="AL327" s="121"/>
      <c r="AM327" s="121"/>
      <c r="AN327" s="121"/>
      <c r="AO327" s="121"/>
      <c r="AP327" s="121"/>
      <c r="AQ327" s="123"/>
      <c r="AR327" s="123"/>
      <c r="AS327" s="123"/>
      <c r="AT327" s="123"/>
      <c r="AU327" s="124"/>
      <c r="AV327" s="124"/>
      <c r="AW327" s="124"/>
      <c r="AX327" s="120"/>
      <c r="AY327" s="120"/>
      <c r="AZ327" s="120"/>
      <c r="BA327" s="120"/>
      <c r="BB327" s="120"/>
      <c r="BC327" s="120"/>
      <c r="BD327" s="120"/>
      <c r="BE327" s="125"/>
      <c r="BF327" s="120"/>
      <c r="BG327" s="120"/>
      <c r="BH327" s="120"/>
      <c r="BI327" s="120"/>
      <c r="BJ327" s="120"/>
      <c r="BK327" s="120"/>
      <c r="BL327" s="120"/>
      <c r="BM327" s="120"/>
      <c r="BN327" s="120"/>
    </row>
    <row r="328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1"/>
      <c r="M328" s="121"/>
      <c r="N328" s="120"/>
      <c r="O328" s="120"/>
      <c r="P328" s="120"/>
      <c r="Q328" s="121"/>
      <c r="R328" s="120"/>
      <c r="S328" s="121"/>
      <c r="T328" s="121"/>
      <c r="U328" s="121"/>
      <c r="V328" s="120"/>
      <c r="W328" s="120"/>
      <c r="X328" s="121"/>
      <c r="Y328" s="120"/>
      <c r="Z328" s="121"/>
      <c r="AA328" s="120"/>
      <c r="AB328" s="120"/>
      <c r="AC328" s="120"/>
      <c r="AD328" s="121"/>
      <c r="AE328" s="121"/>
      <c r="AF328" s="121"/>
      <c r="AG328" s="120"/>
      <c r="AH328" s="121"/>
      <c r="AI328" s="121"/>
      <c r="AJ328" s="121"/>
      <c r="AK328" s="122"/>
      <c r="AL328" s="121"/>
      <c r="AM328" s="121"/>
      <c r="AN328" s="121"/>
      <c r="AO328" s="121"/>
      <c r="AP328" s="121"/>
      <c r="AQ328" s="123"/>
      <c r="AR328" s="123"/>
      <c r="AS328" s="123"/>
      <c r="AT328" s="123"/>
      <c r="AU328" s="124"/>
      <c r="AV328" s="124"/>
      <c r="AW328" s="124"/>
      <c r="AX328" s="120"/>
      <c r="AY328" s="120"/>
      <c r="AZ328" s="120"/>
      <c r="BA328" s="120"/>
      <c r="BB328" s="120"/>
      <c r="BC328" s="120"/>
      <c r="BD328" s="120"/>
      <c r="BE328" s="125"/>
      <c r="BF328" s="120"/>
      <c r="BG328" s="120"/>
      <c r="BH328" s="120"/>
      <c r="BI328" s="120"/>
      <c r="BJ328" s="120"/>
      <c r="BK328" s="120"/>
      <c r="BL328" s="120"/>
      <c r="BM328" s="120"/>
      <c r="BN328" s="120"/>
    </row>
    <row r="329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1"/>
      <c r="M329" s="121"/>
      <c r="N329" s="120"/>
      <c r="O329" s="120"/>
      <c r="P329" s="120"/>
      <c r="Q329" s="121"/>
      <c r="R329" s="120"/>
      <c r="S329" s="121"/>
      <c r="T329" s="121"/>
      <c r="U329" s="121"/>
      <c r="V329" s="120"/>
      <c r="W329" s="120"/>
      <c r="X329" s="121"/>
      <c r="Y329" s="120"/>
      <c r="Z329" s="121"/>
      <c r="AA329" s="120"/>
      <c r="AB329" s="120"/>
      <c r="AC329" s="120"/>
      <c r="AD329" s="121"/>
      <c r="AE329" s="121"/>
      <c r="AF329" s="121"/>
      <c r="AG329" s="120"/>
      <c r="AH329" s="121"/>
      <c r="AI329" s="121"/>
      <c r="AJ329" s="121"/>
      <c r="AK329" s="122"/>
      <c r="AL329" s="121"/>
      <c r="AM329" s="121"/>
      <c r="AN329" s="121"/>
      <c r="AO329" s="121"/>
      <c r="AP329" s="121"/>
      <c r="AQ329" s="123"/>
      <c r="AR329" s="123"/>
      <c r="AS329" s="123"/>
      <c r="AT329" s="123"/>
      <c r="AU329" s="124"/>
      <c r="AV329" s="124"/>
      <c r="AW329" s="124"/>
      <c r="AX329" s="120"/>
      <c r="AY329" s="120"/>
      <c r="AZ329" s="120"/>
      <c r="BA329" s="120"/>
      <c r="BB329" s="120"/>
      <c r="BC329" s="120"/>
      <c r="BD329" s="120"/>
      <c r="BE329" s="125"/>
      <c r="BF329" s="120"/>
      <c r="BG329" s="120"/>
      <c r="BH329" s="120"/>
      <c r="BI329" s="120"/>
      <c r="BJ329" s="120"/>
      <c r="BK329" s="120"/>
      <c r="BL329" s="120"/>
      <c r="BM329" s="120"/>
      <c r="BN329" s="120"/>
    </row>
    <row r="330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1"/>
      <c r="M330" s="121"/>
      <c r="N330" s="120"/>
      <c r="O330" s="120"/>
      <c r="P330" s="120"/>
      <c r="Q330" s="121"/>
      <c r="R330" s="120"/>
      <c r="S330" s="121"/>
      <c r="T330" s="121"/>
      <c r="U330" s="121"/>
      <c r="V330" s="120"/>
      <c r="W330" s="120"/>
      <c r="X330" s="121"/>
      <c r="Y330" s="120"/>
      <c r="Z330" s="121"/>
      <c r="AA330" s="120"/>
      <c r="AB330" s="120"/>
      <c r="AC330" s="120"/>
      <c r="AD330" s="121"/>
      <c r="AE330" s="121"/>
      <c r="AF330" s="121"/>
      <c r="AG330" s="120"/>
      <c r="AH330" s="121"/>
      <c r="AI330" s="121"/>
      <c r="AJ330" s="121"/>
      <c r="AK330" s="122"/>
      <c r="AL330" s="121"/>
      <c r="AM330" s="121"/>
      <c r="AN330" s="121"/>
      <c r="AO330" s="121"/>
      <c r="AP330" s="121"/>
      <c r="AQ330" s="123"/>
      <c r="AR330" s="123"/>
      <c r="AS330" s="123"/>
      <c r="AT330" s="123"/>
      <c r="AU330" s="124"/>
      <c r="AV330" s="124"/>
      <c r="AW330" s="124"/>
      <c r="AX330" s="120"/>
      <c r="AY330" s="120"/>
      <c r="AZ330" s="120"/>
      <c r="BA330" s="120"/>
      <c r="BB330" s="120"/>
      <c r="BC330" s="120"/>
      <c r="BD330" s="120"/>
      <c r="BE330" s="125"/>
      <c r="BF330" s="120"/>
      <c r="BG330" s="120"/>
      <c r="BH330" s="120"/>
      <c r="BI330" s="120"/>
      <c r="BJ330" s="120"/>
      <c r="BK330" s="120"/>
      <c r="BL330" s="120"/>
      <c r="BM330" s="120"/>
      <c r="BN330" s="120"/>
    </row>
    <row r="33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1"/>
      <c r="M331" s="121"/>
      <c r="N331" s="120"/>
      <c r="O331" s="120"/>
      <c r="P331" s="120"/>
      <c r="Q331" s="121"/>
      <c r="R331" s="120"/>
      <c r="S331" s="121"/>
      <c r="T331" s="121"/>
      <c r="U331" s="121"/>
      <c r="V331" s="120"/>
      <c r="W331" s="120"/>
      <c r="X331" s="121"/>
      <c r="Y331" s="120"/>
      <c r="Z331" s="121"/>
      <c r="AA331" s="120"/>
      <c r="AB331" s="120"/>
      <c r="AC331" s="120"/>
      <c r="AD331" s="121"/>
      <c r="AE331" s="121"/>
      <c r="AF331" s="121"/>
      <c r="AG331" s="120"/>
      <c r="AH331" s="121"/>
      <c r="AI331" s="121"/>
      <c r="AJ331" s="121"/>
      <c r="AK331" s="122"/>
      <c r="AL331" s="121"/>
      <c r="AM331" s="121"/>
      <c r="AN331" s="121"/>
      <c r="AO331" s="121"/>
      <c r="AP331" s="121"/>
      <c r="AQ331" s="123"/>
      <c r="AR331" s="123"/>
      <c r="AS331" s="123"/>
      <c r="AT331" s="123"/>
      <c r="AU331" s="124"/>
      <c r="AV331" s="124"/>
      <c r="AW331" s="124"/>
      <c r="AX331" s="120"/>
      <c r="AY331" s="120"/>
      <c r="AZ331" s="120"/>
      <c r="BA331" s="120"/>
      <c r="BB331" s="120"/>
      <c r="BC331" s="120"/>
      <c r="BD331" s="120"/>
      <c r="BE331" s="125"/>
      <c r="BF331" s="120"/>
      <c r="BG331" s="120"/>
      <c r="BH331" s="120"/>
      <c r="BI331" s="120"/>
      <c r="BJ331" s="120"/>
      <c r="BK331" s="120"/>
      <c r="BL331" s="120"/>
      <c r="BM331" s="120"/>
      <c r="BN331" s="120"/>
    </row>
    <row r="332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1"/>
      <c r="M332" s="121"/>
      <c r="N332" s="120"/>
      <c r="O332" s="120"/>
      <c r="P332" s="120"/>
      <c r="Q332" s="121"/>
      <c r="R332" s="120"/>
      <c r="S332" s="121"/>
      <c r="T332" s="121"/>
      <c r="U332" s="121"/>
      <c r="V332" s="120"/>
      <c r="W332" s="120"/>
      <c r="X332" s="121"/>
      <c r="Y332" s="120"/>
      <c r="Z332" s="121"/>
      <c r="AA332" s="120"/>
      <c r="AB332" s="120"/>
      <c r="AC332" s="120"/>
      <c r="AD332" s="121"/>
      <c r="AE332" s="121"/>
      <c r="AF332" s="121"/>
      <c r="AG332" s="120"/>
      <c r="AH332" s="121"/>
      <c r="AI332" s="121"/>
      <c r="AJ332" s="121"/>
      <c r="AK332" s="122"/>
      <c r="AL332" s="121"/>
      <c r="AM332" s="121"/>
      <c r="AN332" s="121"/>
      <c r="AO332" s="121"/>
      <c r="AP332" s="121"/>
      <c r="AQ332" s="123"/>
      <c r="AR332" s="123"/>
      <c r="AS332" s="123"/>
      <c r="AT332" s="123"/>
      <c r="AU332" s="124"/>
      <c r="AV332" s="124"/>
      <c r="AW332" s="124"/>
      <c r="AX332" s="120"/>
      <c r="AY332" s="120"/>
      <c r="AZ332" s="120"/>
      <c r="BA332" s="120"/>
      <c r="BB332" s="120"/>
      <c r="BC332" s="120"/>
      <c r="BD332" s="120"/>
      <c r="BE332" s="125"/>
      <c r="BF332" s="120"/>
      <c r="BG332" s="120"/>
      <c r="BH332" s="120"/>
      <c r="BI332" s="120"/>
      <c r="BJ332" s="120"/>
      <c r="BK332" s="120"/>
      <c r="BL332" s="120"/>
      <c r="BM332" s="120"/>
      <c r="BN332" s="120"/>
    </row>
    <row r="333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1"/>
      <c r="M333" s="121"/>
      <c r="N333" s="120"/>
      <c r="O333" s="120"/>
      <c r="P333" s="120"/>
      <c r="Q333" s="121"/>
      <c r="R333" s="120"/>
      <c r="S333" s="121"/>
      <c r="T333" s="121"/>
      <c r="U333" s="121"/>
      <c r="V333" s="120"/>
      <c r="W333" s="120"/>
      <c r="X333" s="121"/>
      <c r="Y333" s="120"/>
      <c r="Z333" s="121"/>
      <c r="AA333" s="120"/>
      <c r="AB333" s="120"/>
      <c r="AC333" s="120"/>
      <c r="AD333" s="121"/>
      <c r="AE333" s="121"/>
      <c r="AF333" s="121"/>
      <c r="AG333" s="120"/>
      <c r="AH333" s="121"/>
      <c r="AI333" s="121"/>
      <c r="AJ333" s="121"/>
      <c r="AK333" s="122"/>
      <c r="AL333" s="121"/>
      <c r="AM333" s="121"/>
      <c r="AN333" s="121"/>
      <c r="AO333" s="121"/>
      <c r="AP333" s="121"/>
      <c r="AQ333" s="123"/>
      <c r="AR333" s="123"/>
      <c r="AS333" s="123"/>
      <c r="AT333" s="123"/>
      <c r="AU333" s="124"/>
      <c r="AV333" s="124"/>
      <c r="AW333" s="124"/>
      <c r="AX333" s="120"/>
      <c r="AY333" s="120"/>
      <c r="AZ333" s="120"/>
      <c r="BA333" s="120"/>
      <c r="BB333" s="120"/>
      <c r="BC333" s="120"/>
      <c r="BD333" s="120"/>
      <c r="BE333" s="125"/>
      <c r="BF333" s="120"/>
      <c r="BG333" s="120"/>
      <c r="BH333" s="120"/>
      <c r="BI333" s="120"/>
      <c r="BJ333" s="120"/>
      <c r="BK333" s="120"/>
      <c r="BL333" s="120"/>
      <c r="BM333" s="120"/>
      <c r="BN333" s="120"/>
    </row>
    <row r="334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1"/>
      <c r="M334" s="121"/>
      <c r="N334" s="120"/>
      <c r="O334" s="120"/>
      <c r="P334" s="120"/>
      <c r="Q334" s="121"/>
      <c r="R334" s="120"/>
      <c r="S334" s="121"/>
      <c r="T334" s="121"/>
      <c r="U334" s="121"/>
      <c r="V334" s="120"/>
      <c r="W334" s="120"/>
      <c r="X334" s="121"/>
      <c r="Y334" s="120"/>
      <c r="Z334" s="121"/>
      <c r="AA334" s="120"/>
      <c r="AB334" s="120"/>
      <c r="AC334" s="120"/>
      <c r="AD334" s="121"/>
      <c r="AE334" s="121"/>
      <c r="AF334" s="121"/>
      <c r="AG334" s="120"/>
      <c r="AH334" s="121"/>
      <c r="AI334" s="121"/>
      <c r="AJ334" s="121"/>
      <c r="AK334" s="122"/>
      <c r="AL334" s="121"/>
      <c r="AM334" s="121"/>
      <c r="AN334" s="121"/>
      <c r="AO334" s="121"/>
      <c r="AP334" s="121"/>
      <c r="AQ334" s="123"/>
      <c r="AR334" s="123"/>
      <c r="AS334" s="123"/>
      <c r="AT334" s="123"/>
      <c r="AU334" s="124"/>
      <c r="AV334" s="124"/>
      <c r="AW334" s="124"/>
      <c r="AX334" s="120"/>
      <c r="AY334" s="120"/>
      <c r="AZ334" s="120"/>
      <c r="BA334" s="120"/>
      <c r="BB334" s="120"/>
      <c r="BC334" s="120"/>
      <c r="BD334" s="120"/>
      <c r="BE334" s="125"/>
      <c r="BF334" s="120"/>
      <c r="BG334" s="120"/>
      <c r="BH334" s="120"/>
      <c r="BI334" s="120"/>
      <c r="BJ334" s="120"/>
      <c r="BK334" s="120"/>
      <c r="BL334" s="120"/>
      <c r="BM334" s="120"/>
      <c r="BN334" s="120"/>
    </row>
    <row r="335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1"/>
      <c r="M335" s="121"/>
      <c r="N335" s="120"/>
      <c r="O335" s="120"/>
      <c r="P335" s="120"/>
      <c r="Q335" s="121"/>
      <c r="R335" s="120"/>
      <c r="S335" s="121"/>
      <c r="T335" s="121"/>
      <c r="U335" s="121"/>
      <c r="V335" s="120"/>
      <c r="W335" s="120"/>
      <c r="X335" s="121"/>
      <c r="Y335" s="120"/>
      <c r="Z335" s="121"/>
      <c r="AA335" s="120"/>
      <c r="AB335" s="120"/>
      <c r="AC335" s="120"/>
      <c r="AD335" s="121"/>
      <c r="AE335" s="121"/>
      <c r="AF335" s="121"/>
      <c r="AG335" s="120"/>
      <c r="AH335" s="121"/>
      <c r="AI335" s="121"/>
      <c r="AJ335" s="121"/>
      <c r="AK335" s="122"/>
      <c r="AL335" s="121"/>
      <c r="AM335" s="121"/>
      <c r="AN335" s="121"/>
      <c r="AO335" s="121"/>
      <c r="AP335" s="121"/>
      <c r="AQ335" s="123"/>
      <c r="AR335" s="123"/>
      <c r="AS335" s="123"/>
      <c r="AT335" s="123"/>
      <c r="AU335" s="124"/>
      <c r="AV335" s="124"/>
      <c r="AW335" s="124"/>
      <c r="AX335" s="120"/>
      <c r="AY335" s="120"/>
      <c r="AZ335" s="120"/>
      <c r="BA335" s="120"/>
      <c r="BB335" s="120"/>
      <c r="BC335" s="120"/>
      <c r="BD335" s="120"/>
      <c r="BE335" s="125"/>
      <c r="BF335" s="120"/>
      <c r="BG335" s="120"/>
      <c r="BH335" s="120"/>
      <c r="BI335" s="120"/>
      <c r="BJ335" s="120"/>
      <c r="BK335" s="120"/>
      <c r="BL335" s="120"/>
      <c r="BM335" s="120"/>
      <c r="BN335" s="120"/>
    </row>
    <row r="336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1"/>
      <c r="M336" s="121"/>
      <c r="N336" s="120"/>
      <c r="O336" s="120"/>
      <c r="P336" s="120"/>
      <c r="Q336" s="121"/>
      <c r="R336" s="120"/>
      <c r="S336" s="121"/>
      <c r="T336" s="121"/>
      <c r="U336" s="121"/>
      <c r="V336" s="120"/>
      <c r="W336" s="120"/>
      <c r="X336" s="121"/>
      <c r="Y336" s="120"/>
      <c r="Z336" s="121"/>
      <c r="AA336" s="120"/>
      <c r="AB336" s="120"/>
      <c r="AC336" s="120"/>
      <c r="AD336" s="121"/>
      <c r="AE336" s="121"/>
      <c r="AF336" s="121"/>
      <c r="AG336" s="120"/>
      <c r="AH336" s="121"/>
      <c r="AI336" s="121"/>
      <c r="AJ336" s="121"/>
      <c r="AK336" s="122"/>
      <c r="AL336" s="121"/>
      <c r="AM336" s="121"/>
      <c r="AN336" s="121"/>
      <c r="AO336" s="121"/>
      <c r="AP336" s="121"/>
      <c r="AQ336" s="123"/>
      <c r="AR336" s="123"/>
      <c r="AS336" s="123"/>
      <c r="AT336" s="123"/>
      <c r="AU336" s="124"/>
      <c r="AV336" s="124"/>
      <c r="AW336" s="124"/>
      <c r="AX336" s="120"/>
      <c r="AY336" s="120"/>
      <c r="AZ336" s="120"/>
      <c r="BA336" s="120"/>
      <c r="BB336" s="120"/>
      <c r="BC336" s="120"/>
      <c r="BD336" s="120"/>
      <c r="BE336" s="125"/>
      <c r="BF336" s="120"/>
      <c r="BG336" s="120"/>
      <c r="BH336" s="120"/>
      <c r="BI336" s="120"/>
      <c r="BJ336" s="120"/>
      <c r="BK336" s="120"/>
      <c r="BL336" s="120"/>
      <c r="BM336" s="120"/>
      <c r="BN336" s="120"/>
    </row>
    <row r="337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1"/>
      <c r="M337" s="121"/>
      <c r="N337" s="120"/>
      <c r="O337" s="120"/>
      <c r="P337" s="120"/>
      <c r="Q337" s="121"/>
      <c r="R337" s="120"/>
      <c r="S337" s="121"/>
      <c r="T337" s="121"/>
      <c r="U337" s="121"/>
      <c r="V337" s="120"/>
      <c r="W337" s="120"/>
      <c r="X337" s="121"/>
      <c r="Y337" s="120"/>
      <c r="Z337" s="121"/>
      <c r="AA337" s="120"/>
      <c r="AB337" s="120"/>
      <c r="AC337" s="120"/>
      <c r="AD337" s="121"/>
      <c r="AE337" s="121"/>
      <c r="AF337" s="121"/>
      <c r="AG337" s="120"/>
      <c r="AH337" s="121"/>
      <c r="AI337" s="121"/>
      <c r="AJ337" s="121"/>
      <c r="AK337" s="122"/>
      <c r="AL337" s="121"/>
      <c r="AM337" s="121"/>
      <c r="AN337" s="121"/>
      <c r="AO337" s="121"/>
      <c r="AP337" s="121"/>
      <c r="AQ337" s="123"/>
      <c r="AR337" s="123"/>
      <c r="AS337" s="123"/>
      <c r="AT337" s="123"/>
      <c r="AU337" s="124"/>
      <c r="AV337" s="124"/>
      <c r="AW337" s="124"/>
      <c r="AX337" s="120"/>
      <c r="AY337" s="120"/>
      <c r="AZ337" s="120"/>
      <c r="BA337" s="120"/>
      <c r="BB337" s="120"/>
      <c r="BC337" s="120"/>
      <c r="BD337" s="120"/>
      <c r="BE337" s="125"/>
      <c r="BF337" s="120"/>
      <c r="BG337" s="120"/>
      <c r="BH337" s="120"/>
      <c r="BI337" s="120"/>
      <c r="BJ337" s="120"/>
      <c r="BK337" s="120"/>
      <c r="BL337" s="120"/>
      <c r="BM337" s="120"/>
      <c r="BN337" s="120"/>
    </row>
    <row r="338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1"/>
      <c r="M338" s="121"/>
      <c r="N338" s="120"/>
      <c r="O338" s="120"/>
      <c r="P338" s="120"/>
      <c r="Q338" s="121"/>
      <c r="R338" s="120"/>
      <c r="S338" s="121"/>
      <c r="T338" s="121"/>
      <c r="U338" s="121"/>
      <c r="V338" s="120"/>
      <c r="W338" s="120"/>
      <c r="X338" s="121"/>
      <c r="Y338" s="120"/>
      <c r="Z338" s="121"/>
      <c r="AA338" s="120"/>
      <c r="AB338" s="120"/>
      <c r="AC338" s="120"/>
      <c r="AD338" s="121"/>
      <c r="AE338" s="121"/>
      <c r="AF338" s="121"/>
      <c r="AG338" s="120"/>
      <c r="AH338" s="121"/>
      <c r="AI338" s="121"/>
      <c r="AJ338" s="121"/>
      <c r="AK338" s="122"/>
      <c r="AL338" s="121"/>
      <c r="AM338" s="121"/>
      <c r="AN338" s="121"/>
      <c r="AO338" s="121"/>
      <c r="AP338" s="121"/>
      <c r="AQ338" s="123"/>
      <c r="AR338" s="123"/>
      <c r="AS338" s="123"/>
      <c r="AT338" s="123"/>
      <c r="AU338" s="124"/>
      <c r="AV338" s="124"/>
      <c r="AW338" s="124"/>
      <c r="AX338" s="120"/>
      <c r="AY338" s="120"/>
      <c r="AZ338" s="120"/>
      <c r="BA338" s="120"/>
      <c r="BB338" s="120"/>
      <c r="BC338" s="120"/>
      <c r="BD338" s="120"/>
      <c r="BE338" s="125"/>
      <c r="BF338" s="120"/>
      <c r="BG338" s="120"/>
      <c r="BH338" s="120"/>
      <c r="BI338" s="120"/>
      <c r="BJ338" s="120"/>
      <c r="BK338" s="120"/>
      <c r="BL338" s="120"/>
      <c r="BM338" s="120"/>
      <c r="BN338" s="120"/>
    </row>
    <row r="339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1"/>
      <c r="M339" s="121"/>
      <c r="N339" s="120"/>
      <c r="O339" s="120"/>
      <c r="P339" s="120"/>
      <c r="Q339" s="121"/>
      <c r="R339" s="120"/>
      <c r="S339" s="121"/>
      <c r="T339" s="121"/>
      <c r="U339" s="121"/>
      <c r="V339" s="120"/>
      <c r="W339" s="120"/>
      <c r="X339" s="121"/>
      <c r="Y339" s="120"/>
      <c r="Z339" s="121"/>
      <c r="AA339" s="120"/>
      <c r="AB339" s="120"/>
      <c r="AC339" s="120"/>
      <c r="AD339" s="121"/>
      <c r="AE339" s="121"/>
      <c r="AF339" s="121"/>
      <c r="AG339" s="120"/>
      <c r="AH339" s="121"/>
      <c r="AI339" s="121"/>
      <c r="AJ339" s="121"/>
      <c r="AK339" s="122"/>
      <c r="AL339" s="121"/>
      <c r="AM339" s="121"/>
      <c r="AN339" s="121"/>
      <c r="AO339" s="121"/>
      <c r="AP339" s="121"/>
      <c r="AQ339" s="123"/>
      <c r="AR339" s="123"/>
      <c r="AS339" s="123"/>
      <c r="AT339" s="123"/>
      <c r="AU339" s="124"/>
      <c r="AV339" s="124"/>
      <c r="AW339" s="124"/>
      <c r="AX339" s="120"/>
      <c r="AY339" s="120"/>
      <c r="AZ339" s="120"/>
      <c r="BA339" s="120"/>
      <c r="BB339" s="120"/>
      <c r="BC339" s="120"/>
      <c r="BD339" s="120"/>
      <c r="BE339" s="125"/>
      <c r="BF339" s="120"/>
      <c r="BG339" s="120"/>
      <c r="BH339" s="120"/>
      <c r="BI339" s="120"/>
      <c r="BJ339" s="120"/>
      <c r="BK339" s="120"/>
      <c r="BL339" s="120"/>
      <c r="BM339" s="120"/>
      <c r="BN339" s="120"/>
    </row>
    <row r="340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1"/>
      <c r="M340" s="121"/>
      <c r="N340" s="120"/>
      <c r="O340" s="120"/>
      <c r="P340" s="120"/>
      <c r="Q340" s="121"/>
      <c r="R340" s="120"/>
      <c r="S340" s="121"/>
      <c r="T340" s="121"/>
      <c r="U340" s="121"/>
      <c r="V340" s="120"/>
      <c r="W340" s="120"/>
      <c r="X340" s="121"/>
      <c r="Y340" s="120"/>
      <c r="Z340" s="121"/>
      <c r="AA340" s="120"/>
      <c r="AB340" s="120"/>
      <c r="AC340" s="120"/>
      <c r="AD340" s="121"/>
      <c r="AE340" s="121"/>
      <c r="AF340" s="121"/>
      <c r="AG340" s="120"/>
      <c r="AH340" s="121"/>
      <c r="AI340" s="121"/>
      <c r="AJ340" s="121"/>
      <c r="AK340" s="122"/>
      <c r="AL340" s="121"/>
      <c r="AM340" s="121"/>
      <c r="AN340" s="121"/>
      <c r="AO340" s="121"/>
      <c r="AP340" s="121"/>
      <c r="AQ340" s="123"/>
      <c r="AR340" s="123"/>
      <c r="AS340" s="123"/>
      <c r="AT340" s="123"/>
      <c r="AU340" s="124"/>
      <c r="AV340" s="124"/>
      <c r="AW340" s="124"/>
      <c r="AX340" s="120"/>
      <c r="AY340" s="120"/>
      <c r="AZ340" s="120"/>
      <c r="BA340" s="120"/>
      <c r="BB340" s="120"/>
      <c r="BC340" s="120"/>
      <c r="BD340" s="120"/>
      <c r="BE340" s="125"/>
      <c r="BF340" s="120"/>
      <c r="BG340" s="120"/>
      <c r="BH340" s="120"/>
      <c r="BI340" s="120"/>
      <c r="BJ340" s="120"/>
      <c r="BK340" s="120"/>
      <c r="BL340" s="120"/>
      <c r="BM340" s="120"/>
      <c r="BN340" s="120"/>
    </row>
    <row r="34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1"/>
      <c r="M341" s="121"/>
      <c r="N341" s="120"/>
      <c r="O341" s="120"/>
      <c r="P341" s="120"/>
      <c r="Q341" s="121"/>
      <c r="R341" s="120"/>
      <c r="S341" s="121"/>
      <c r="T341" s="121"/>
      <c r="U341" s="121"/>
      <c r="V341" s="120"/>
      <c r="W341" s="120"/>
      <c r="X341" s="121"/>
      <c r="Y341" s="120"/>
      <c r="Z341" s="121"/>
      <c r="AA341" s="120"/>
      <c r="AB341" s="120"/>
      <c r="AC341" s="120"/>
      <c r="AD341" s="121"/>
      <c r="AE341" s="121"/>
      <c r="AF341" s="121"/>
      <c r="AG341" s="120"/>
      <c r="AH341" s="121"/>
      <c r="AI341" s="121"/>
      <c r="AJ341" s="121"/>
      <c r="AK341" s="122"/>
      <c r="AL341" s="121"/>
      <c r="AM341" s="121"/>
      <c r="AN341" s="121"/>
      <c r="AO341" s="121"/>
      <c r="AP341" s="121"/>
      <c r="AQ341" s="123"/>
      <c r="AR341" s="123"/>
      <c r="AS341" s="123"/>
      <c r="AT341" s="123"/>
      <c r="AU341" s="124"/>
      <c r="AV341" s="124"/>
      <c r="AW341" s="124"/>
      <c r="AX341" s="120"/>
      <c r="AY341" s="120"/>
      <c r="AZ341" s="120"/>
      <c r="BA341" s="120"/>
      <c r="BB341" s="120"/>
      <c r="BC341" s="120"/>
      <c r="BD341" s="120"/>
      <c r="BE341" s="125"/>
      <c r="BF341" s="120"/>
      <c r="BG341" s="120"/>
      <c r="BH341" s="120"/>
      <c r="BI341" s="120"/>
      <c r="BJ341" s="120"/>
      <c r="BK341" s="120"/>
      <c r="BL341" s="120"/>
      <c r="BM341" s="120"/>
      <c r="BN341" s="120"/>
    </row>
    <row r="342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1"/>
      <c r="M342" s="121"/>
      <c r="N342" s="120"/>
      <c r="O342" s="120"/>
      <c r="P342" s="120"/>
      <c r="Q342" s="121"/>
      <c r="R342" s="120"/>
      <c r="S342" s="121"/>
      <c r="T342" s="121"/>
      <c r="U342" s="121"/>
      <c r="V342" s="120"/>
      <c r="W342" s="120"/>
      <c r="X342" s="121"/>
      <c r="Y342" s="120"/>
      <c r="Z342" s="121"/>
      <c r="AA342" s="120"/>
      <c r="AB342" s="120"/>
      <c r="AC342" s="120"/>
      <c r="AD342" s="121"/>
      <c r="AE342" s="121"/>
      <c r="AF342" s="121"/>
      <c r="AG342" s="120"/>
      <c r="AH342" s="121"/>
      <c r="AI342" s="121"/>
      <c r="AJ342" s="121"/>
      <c r="AK342" s="122"/>
      <c r="AL342" s="121"/>
      <c r="AM342" s="121"/>
      <c r="AN342" s="121"/>
      <c r="AO342" s="121"/>
      <c r="AP342" s="121"/>
      <c r="AQ342" s="123"/>
      <c r="AR342" s="123"/>
      <c r="AS342" s="123"/>
      <c r="AT342" s="123"/>
      <c r="AU342" s="124"/>
      <c r="AV342" s="124"/>
      <c r="AW342" s="124"/>
      <c r="AX342" s="120"/>
      <c r="AY342" s="120"/>
      <c r="AZ342" s="120"/>
      <c r="BA342" s="120"/>
      <c r="BB342" s="120"/>
      <c r="BC342" s="120"/>
      <c r="BD342" s="120"/>
      <c r="BE342" s="125"/>
      <c r="BF342" s="120"/>
      <c r="BG342" s="120"/>
      <c r="BH342" s="120"/>
      <c r="BI342" s="120"/>
      <c r="BJ342" s="120"/>
      <c r="BK342" s="120"/>
      <c r="BL342" s="120"/>
      <c r="BM342" s="120"/>
      <c r="BN342" s="120"/>
    </row>
    <row r="343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1"/>
      <c r="M343" s="121"/>
      <c r="N343" s="120"/>
      <c r="O343" s="120"/>
      <c r="P343" s="120"/>
      <c r="Q343" s="121"/>
      <c r="R343" s="120"/>
      <c r="S343" s="121"/>
      <c r="T343" s="121"/>
      <c r="U343" s="121"/>
      <c r="V343" s="120"/>
      <c r="W343" s="120"/>
      <c r="X343" s="121"/>
      <c r="Y343" s="120"/>
      <c r="Z343" s="121"/>
      <c r="AA343" s="120"/>
      <c r="AB343" s="120"/>
      <c r="AC343" s="120"/>
      <c r="AD343" s="121"/>
      <c r="AE343" s="121"/>
      <c r="AF343" s="121"/>
      <c r="AG343" s="120"/>
      <c r="AH343" s="121"/>
      <c r="AI343" s="121"/>
      <c r="AJ343" s="121"/>
      <c r="AK343" s="122"/>
      <c r="AL343" s="121"/>
      <c r="AM343" s="121"/>
      <c r="AN343" s="121"/>
      <c r="AO343" s="121"/>
      <c r="AP343" s="121"/>
      <c r="AQ343" s="123"/>
      <c r="AR343" s="123"/>
      <c r="AS343" s="123"/>
      <c r="AT343" s="123"/>
      <c r="AU343" s="124"/>
      <c r="AV343" s="124"/>
      <c r="AW343" s="124"/>
      <c r="AX343" s="120"/>
      <c r="AY343" s="120"/>
      <c r="AZ343" s="120"/>
      <c r="BA343" s="120"/>
      <c r="BB343" s="120"/>
      <c r="BC343" s="120"/>
      <c r="BD343" s="120"/>
      <c r="BE343" s="125"/>
      <c r="BF343" s="120"/>
      <c r="BG343" s="120"/>
      <c r="BH343" s="120"/>
      <c r="BI343" s="120"/>
      <c r="BJ343" s="120"/>
      <c r="BK343" s="120"/>
      <c r="BL343" s="120"/>
      <c r="BM343" s="120"/>
      <c r="BN343" s="120"/>
    </row>
    <row r="344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1"/>
      <c r="M344" s="121"/>
      <c r="N344" s="120"/>
      <c r="O344" s="120"/>
      <c r="P344" s="120"/>
      <c r="Q344" s="121"/>
      <c r="R344" s="120"/>
      <c r="S344" s="121"/>
      <c r="T344" s="121"/>
      <c r="U344" s="121"/>
      <c r="V344" s="120"/>
      <c r="W344" s="120"/>
      <c r="X344" s="121"/>
      <c r="Y344" s="120"/>
      <c r="Z344" s="121"/>
      <c r="AA344" s="120"/>
      <c r="AB344" s="120"/>
      <c r="AC344" s="120"/>
      <c r="AD344" s="121"/>
      <c r="AE344" s="121"/>
      <c r="AF344" s="121"/>
      <c r="AG344" s="120"/>
      <c r="AH344" s="121"/>
      <c r="AI344" s="121"/>
      <c r="AJ344" s="121"/>
      <c r="AK344" s="122"/>
      <c r="AL344" s="121"/>
      <c r="AM344" s="121"/>
      <c r="AN344" s="121"/>
      <c r="AO344" s="121"/>
      <c r="AP344" s="121"/>
      <c r="AQ344" s="123"/>
      <c r="AR344" s="123"/>
      <c r="AS344" s="123"/>
      <c r="AT344" s="123"/>
      <c r="AU344" s="124"/>
      <c r="AV344" s="124"/>
      <c r="AW344" s="124"/>
      <c r="AX344" s="120"/>
      <c r="AY344" s="120"/>
      <c r="AZ344" s="120"/>
      <c r="BA344" s="120"/>
      <c r="BB344" s="120"/>
      <c r="BC344" s="120"/>
      <c r="BD344" s="120"/>
      <c r="BE344" s="125"/>
      <c r="BF344" s="120"/>
      <c r="BG344" s="120"/>
      <c r="BH344" s="120"/>
      <c r="BI344" s="120"/>
      <c r="BJ344" s="120"/>
      <c r="BK344" s="120"/>
      <c r="BL344" s="120"/>
      <c r="BM344" s="120"/>
      <c r="BN344" s="120"/>
    </row>
    <row r="345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1"/>
      <c r="M345" s="121"/>
      <c r="N345" s="120"/>
      <c r="O345" s="120"/>
      <c r="P345" s="120"/>
      <c r="Q345" s="121"/>
      <c r="R345" s="120"/>
      <c r="S345" s="121"/>
      <c r="T345" s="121"/>
      <c r="U345" s="121"/>
      <c r="V345" s="120"/>
      <c r="W345" s="120"/>
      <c r="X345" s="121"/>
      <c r="Y345" s="120"/>
      <c r="Z345" s="121"/>
      <c r="AA345" s="120"/>
      <c r="AB345" s="120"/>
      <c r="AC345" s="120"/>
      <c r="AD345" s="121"/>
      <c r="AE345" s="121"/>
      <c r="AF345" s="121"/>
      <c r="AG345" s="120"/>
      <c r="AH345" s="121"/>
      <c r="AI345" s="121"/>
      <c r="AJ345" s="121"/>
      <c r="AK345" s="122"/>
      <c r="AL345" s="121"/>
      <c r="AM345" s="121"/>
      <c r="AN345" s="121"/>
      <c r="AO345" s="121"/>
      <c r="AP345" s="121"/>
      <c r="AQ345" s="123"/>
      <c r="AR345" s="123"/>
      <c r="AS345" s="123"/>
      <c r="AT345" s="123"/>
      <c r="AU345" s="124"/>
      <c r="AV345" s="124"/>
      <c r="AW345" s="124"/>
      <c r="AX345" s="120"/>
      <c r="AY345" s="120"/>
      <c r="AZ345" s="120"/>
      <c r="BA345" s="120"/>
      <c r="BB345" s="120"/>
      <c r="BC345" s="120"/>
      <c r="BD345" s="120"/>
      <c r="BE345" s="125"/>
      <c r="BF345" s="120"/>
      <c r="BG345" s="120"/>
      <c r="BH345" s="120"/>
      <c r="BI345" s="120"/>
      <c r="BJ345" s="120"/>
      <c r="BK345" s="120"/>
      <c r="BL345" s="120"/>
      <c r="BM345" s="120"/>
      <c r="BN345" s="120"/>
    </row>
    <row r="346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1"/>
      <c r="M346" s="121"/>
      <c r="N346" s="120"/>
      <c r="O346" s="120"/>
      <c r="P346" s="120"/>
      <c r="Q346" s="121"/>
      <c r="R346" s="120"/>
      <c r="S346" s="121"/>
      <c r="T346" s="121"/>
      <c r="U346" s="121"/>
      <c r="V346" s="120"/>
      <c r="W346" s="120"/>
      <c r="X346" s="121"/>
      <c r="Y346" s="120"/>
      <c r="Z346" s="121"/>
      <c r="AA346" s="120"/>
      <c r="AB346" s="120"/>
      <c r="AC346" s="120"/>
      <c r="AD346" s="121"/>
      <c r="AE346" s="121"/>
      <c r="AF346" s="121"/>
      <c r="AG346" s="120"/>
      <c r="AH346" s="121"/>
      <c r="AI346" s="121"/>
      <c r="AJ346" s="121"/>
      <c r="AK346" s="122"/>
      <c r="AL346" s="121"/>
      <c r="AM346" s="121"/>
      <c r="AN346" s="121"/>
      <c r="AO346" s="121"/>
      <c r="AP346" s="121"/>
      <c r="AQ346" s="123"/>
      <c r="AR346" s="123"/>
      <c r="AS346" s="123"/>
      <c r="AT346" s="123"/>
      <c r="AU346" s="124"/>
      <c r="AV346" s="124"/>
      <c r="AW346" s="124"/>
      <c r="AX346" s="120"/>
      <c r="AY346" s="120"/>
      <c r="AZ346" s="120"/>
      <c r="BA346" s="120"/>
      <c r="BB346" s="120"/>
      <c r="BC346" s="120"/>
      <c r="BD346" s="120"/>
      <c r="BE346" s="125"/>
      <c r="BF346" s="120"/>
      <c r="BG346" s="120"/>
      <c r="BH346" s="120"/>
      <c r="BI346" s="120"/>
      <c r="BJ346" s="120"/>
      <c r="BK346" s="120"/>
      <c r="BL346" s="120"/>
      <c r="BM346" s="120"/>
      <c r="BN346" s="120"/>
    </row>
    <row r="347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1"/>
      <c r="M347" s="121"/>
      <c r="N347" s="120"/>
      <c r="O347" s="120"/>
      <c r="P347" s="120"/>
      <c r="Q347" s="121"/>
      <c r="R347" s="120"/>
      <c r="S347" s="121"/>
      <c r="T347" s="121"/>
      <c r="U347" s="121"/>
      <c r="V347" s="120"/>
      <c r="W347" s="120"/>
      <c r="X347" s="121"/>
      <c r="Y347" s="120"/>
      <c r="Z347" s="121"/>
      <c r="AA347" s="120"/>
      <c r="AB347" s="120"/>
      <c r="AC347" s="120"/>
      <c r="AD347" s="121"/>
      <c r="AE347" s="121"/>
      <c r="AF347" s="121"/>
      <c r="AG347" s="120"/>
      <c r="AH347" s="121"/>
      <c r="AI347" s="121"/>
      <c r="AJ347" s="121"/>
      <c r="AK347" s="122"/>
      <c r="AL347" s="121"/>
      <c r="AM347" s="121"/>
      <c r="AN347" s="121"/>
      <c r="AO347" s="121"/>
      <c r="AP347" s="121"/>
      <c r="AQ347" s="123"/>
      <c r="AR347" s="123"/>
      <c r="AS347" s="123"/>
      <c r="AT347" s="123"/>
      <c r="AU347" s="124"/>
      <c r="AV347" s="124"/>
      <c r="AW347" s="124"/>
      <c r="AX347" s="120"/>
      <c r="AY347" s="120"/>
      <c r="AZ347" s="120"/>
      <c r="BA347" s="120"/>
      <c r="BB347" s="120"/>
      <c r="BC347" s="120"/>
      <c r="BD347" s="120"/>
      <c r="BE347" s="125"/>
      <c r="BF347" s="120"/>
      <c r="BG347" s="120"/>
      <c r="BH347" s="120"/>
      <c r="BI347" s="120"/>
      <c r="BJ347" s="120"/>
      <c r="BK347" s="120"/>
      <c r="BL347" s="120"/>
      <c r="BM347" s="120"/>
      <c r="BN347" s="120"/>
    </row>
    <row r="348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1"/>
      <c r="M348" s="121"/>
      <c r="N348" s="120"/>
      <c r="O348" s="120"/>
      <c r="P348" s="120"/>
      <c r="Q348" s="121"/>
      <c r="R348" s="120"/>
      <c r="S348" s="121"/>
      <c r="T348" s="121"/>
      <c r="U348" s="121"/>
      <c r="V348" s="120"/>
      <c r="W348" s="120"/>
      <c r="X348" s="121"/>
      <c r="Y348" s="120"/>
      <c r="Z348" s="121"/>
      <c r="AA348" s="120"/>
      <c r="AB348" s="120"/>
      <c r="AC348" s="120"/>
      <c r="AD348" s="121"/>
      <c r="AE348" s="121"/>
      <c r="AF348" s="121"/>
      <c r="AG348" s="120"/>
      <c r="AH348" s="121"/>
      <c r="AI348" s="121"/>
      <c r="AJ348" s="121"/>
      <c r="AK348" s="122"/>
      <c r="AL348" s="121"/>
      <c r="AM348" s="121"/>
      <c r="AN348" s="121"/>
      <c r="AO348" s="121"/>
      <c r="AP348" s="121"/>
      <c r="AQ348" s="123"/>
      <c r="AR348" s="123"/>
      <c r="AS348" s="123"/>
      <c r="AT348" s="123"/>
      <c r="AU348" s="124"/>
      <c r="AV348" s="124"/>
      <c r="AW348" s="124"/>
      <c r="AX348" s="120"/>
      <c r="AY348" s="120"/>
      <c r="AZ348" s="120"/>
      <c r="BA348" s="120"/>
      <c r="BB348" s="120"/>
      <c r="BC348" s="120"/>
      <c r="BD348" s="120"/>
      <c r="BE348" s="125"/>
      <c r="BF348" s="120"/>
      <c r="BG348" s="120"/>
      <c r="BH348" s="120"/>
      <c r="BI348" s="120"/>
      <c r="BJ348" s="120"/>
      <c r="BK348" s="120"/>
      <c r="BL348" s="120"/>
      <c r="BM348" s="120"/>
      <c r="BN348" s="120"/>
    </row>
    <row r="349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1"/>
      <c r="M349" s="121"/>
      <c r="N349" s="120"/>
      <c r="O349" s="120"/>
      <c r="P349" s="120"/>
      <c r="Q349" s="121"/>
      <c r="R349" s="120"/>
      <c r="S349" s="121"/>
      <c r="T349" s="121"/>
      <c r="U349" s="121"/>
      <c r="V349" s="120"/>
      <c r="W349" s="120"/>
      <c r="X349" s="121"/>
      <c r="Y349" s="120"/>
      <c r="Z349" s="121"/>
      <c r="AA349" s="120"/>
      <c r="AB349" s="120"/>
      <c r="AC349" s="120"/>
      <c r="AD349" s="121"/>
      <c r="AE349" s="121"/>
      <c r="AF349" s="121"/>
      <c r="AG349" s="120"/>
      <c r="AH349" s="121"/>
      <c r="AI349" s="121"/>
      <c r="AJ349" s="121"/>
      <c r="AK349" s="122"/>
      <c r="AL349" s="121"/>
      <c r="AM349" s="121"/>
      <c r="AN349" s="121"/>
      <c r="AO349" s="121"/>
      <c r="AP349" s="121"/>
      <c r="AQ349" s="123"/>
      <c r="AR349" s="123"/>
      <c r="AS349" s="123"/>
      <c r="AT349" s="123"/>
      <c r="AU349" s="124"/>
      <c r="AV349" s="124"/>
      <c r="AW349" s="124"/>
      <c r="AX349" s="120"/>
      <c r="AY349" s="120"/>
      <c r="AZ349" s="120"/>
      <c r="BA349" s="120"/>
      <c r="BB349" s="120"/>
      <c r="BC349" s="120"/>
      <c r="BD349" s="120"/>
      <c r="BE349" s="125"/>
      <c r="BF349" s="120"/>
      <c r="BG349" s="120"/>
      <c r="BH349" s="120"/>
      <c r="BI349" s="120"/>
      <c r="BJ349" s="120"/>
      <c r="BK349" s="120"/>
      <c r="BL349" s="120"/>
      <c r="BM349" s="120"/>
      <c r="BN349" s="120"/>
    </row>
    <row r="350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1"/>
      <c r="M350" s="121"/>
      <c r="N350" s="120"/>
      <c r="O350" s="120"/>
      <c r="P350" s="120"/>
      <c r="Q350" s="121"/>
      <c r="R350" s="120"/>
      <c r="S350" s="121"/>
      <c r="T350" s="121"/>
      <c r="U350" s="121"/>
      <c r="V350" s="120"/>
      <c r="W350" s="120"/>
      <c r="X350" s="121"/>
      <c r="Y350" s="120"/>
      <c r="Z350" s="121"/>
      <c r="AA350" s="120"/>
      <c r="AB350" s="120"/>
      <c r="AC350" s="120"/>
      <c r="AD350" s="121"/>
      <c r="AE350" s="121"/>
      <c r="AF350" s="121"/>
      <c r="AG350" s="120"/>
      <c r="AH350" s="121"/>
      <c r="AI350" s="121"/>
      <c r="AJ350" s="121"/>
      <c r="AK350" s="122"/>
      <c r="AL350" s="121"/>
      <c r="AM350" s="121"/>
      <c r="AN350" s="121"/>
      <c r="AO350" s="121"/>
      <c r="AP350" s="121"/>
      <c r="AQ350" s="123"/>
      <c r="AR350" s="123"/>
      <c r="AS350" s="123"/>
      <c r="AT350" s="123"/>
      <c r="AU350" s="124"/>
      <c r="AV350" s="124"/>
      <c r="AW350" s="124"/>
      <c r="AX350" s="120"/>
      <c r="AY350" s="120"/>
      <c r="AZ350" s="120"/>
      <c r="BA350" s="120"/>
      <c r="BB350" s="120"/>
      <c r="BC350" s="120"/>
      <c r="BD350" s="120"/>
      <c r="BE350" s="125"/>
      <c r="BF350" s="120"/>
      <c r="BG350" s="120"/>
      <c r="BH350" s="120"/>
      <c r="BI350" s="120"/>
      <c r="BJ350" s="120"/>
      <c r="BK350" s="120"/>
      <c r="BL350" s="120"/>
      <c r="BM350" s="120"/>
      <c r="BN350" s="120"/>
    </row>
    <row r="35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1"/>
      <c r="M351" s="121"/>
      <c r="N351" s="120"/>
      <c r="O351" s="120"/>
      <c r="P351" s="120"/>
      <c r="Q351" s="121"/>
      <c r="R351" s="120"/>
      <c r="S351" s="121"/>
      <c r="T351" s="121"/>
      <c r="U351" s="121"/>
      <c r="V351" s="120"/>
      <c r="W351" s="120"/>
      <c r="X351" s="121"/>
      <c r="Y351" s="120"/>
      <c r="Z351" s="121"/>
      <c r="AA351" s="120"/>
      <c r="AB351" s="120"/>
      <c r="AC351" s="120"/>
      <c r="AD351" s="121"/>
      <c r="AE351" s="121"/>
      <c r="AF351" s="121"/>
      <c r="AG351" s="120"/>
      <c r="AH351" s="121"/>
      <c r="AI351" s="121"/>
      <c r="AJ351" s="121"/>
      <c r="AK351" s="122"/>
      <c r="AL351" s="121"/>
      <c r="AM351" s="121"/>
      <c r="AN351" s="121"/>
      <c r="AO351" s="121"/>
      <c r="AP351" s="121"/>
      <c r="AQ351" s="123"/>
      <c r="AR351" s="123"/>
      <c r="AS351" s="123"/>
      <c r="AT351" s="123"/>
      <c r="AU351" s="124"/>
      <c r="AV351" s="124"/>
      <c r="AW351" s="124"/>
      <c r="AX351" s="120"/>
      <c r="AY351" s="120"/>
      <c r="AZ351" s="120"/>
      <c r="BA351" s="120"/>
      <c r="BB351" s="120"/>
      <c r="BC351" s="120"/>
      <c r="BD351" s="120"/>
      <c r="BE351" s="125"/>
      <c r="BF351" s="120"/>
      <c r="BG351" s="120"/>
      <c r="BH351" s="120"/>
      <c r="BI351" s="120"/>
      <c r="BJ351" s="120"/>
      <c r="BK351" s="120"/>
      <c r="BL351" s="120"/>
      <c r="BM351" s="120"/>
      <c r="BN351" s="120"/>
    </row>
    <row r="352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1"/>
      <c r="M352" s="121"/>
      <c r="N352" s="120"/>
      <c r="O352" s="120"/>
      <c r="P352" s="120"/>
      <c r="Q352" s="121"/>
      <c r="R352" s="120"/>
      <c r="S352" s="121"/>
      <c r="T352" s="121"/>
      <c r="U352" s="121"/>
      <c r="V352" s="120"/>
      <c r="W352" s="120"/>
      <c r="X352" s="121"/>
      <c r="Y352" s="120"/>
      <c r="Z352" s="121"/>
      <c r="AA352" s="120"/>
      <c r="AB352" s="120"/>
      <c r="AC352" s="120"/>
      <c r="AD352" s="121"/>
      <c r="AE352" s="121"/>
      <c r="AF352" s="121"/>
      <c r="AG352" s="120"/>
      <c r="AH352" s="121"/>
      <c r="AI352" s="121"/>
      <c r="AJ352" s="121"/>
      <c r="AK352" s="122"/>
      <c r="AL352" s="121"/>
      <c r="AM352" s="121"/>
      <c r="AN352" s="121"/>
      <c r="AO352" s="121"/>
      <c r="AP352" s="121"/>
      <c r="AQ352" s="123"/>
      <c r="AR352" s="123"/>
      <c r="AS352" s="123"/>
      <c r="AT352" s="123"/>
      <c r="AU352" s="124"/>
      <c r="AV352" s="124"/>
      <c r="AW352" s="124"/>
      <c r="AX352" s="120"/>
      <c r="AY352" s="120"/>
      <c r="AZ352" s="120"/>
      <c r="BA352" s="120"/>
      <c r="BB352" s="120"/>
      <c r="BC352" s="120"/>
      <c r="BD352" s="120"/>
      <c r="BE352" s="125"/>
      <c r="BF352" s="120"/>
      <c r="BG352" s="120"/>
      <c r="BH352" s="120"/>
      <c r="BI352" s="120"/>
      <c r="BJ352" s="120"/>
      <c r="BK352" s="120"/>
      <c r="BL352" s="120"/>
      <c r="BM352" s="120"/>
      <c r="BN352" s="120"/>
    </row>
    <row r="353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1"/>
      <c r="M353" s="121"/>
      <c r="N353" s="120"/>
      <c r="O353" s="120"/>
      <c r="P353" s="120"/>
      <c r="Q353" s="121"/>
      <c r="R353" s="120"/>
      <c r="S353" s="121"/>
      <c r="T353" s="121"/>
      <c r="U353" s="121"/>
      <c r="V353" s="120"/>
      <c r="W353" s="120"/>
      <c r="X353" s="121"/>
      <c r="Y353" s="120"/>
      <c r="Z353" s="121"/>
      <c r="AA353" s="120"/>
      <c r="AB353" s="120"/>
      <c r="AC353" s="120"/>
      <c r="AD353" s="121"/>
      <c r="AE353" s="121"/>
      <c r="AF353" s="121"/>
      <c r="AG353" s="120"/>
      <c r="AH353" s="121"/>
      <c r="AI353" s="121"/>
      <c r="AJ353" s="121"/>
      <c r="AK353" s="122"/>
      <c r="AL353" s="121"/>
      <c r="AM353" s="121"/>
      <c r="AN353" s="121"/>
      <c r="AO353" s="121"/>
      <c r="AP353" s="121"/>
      <c r="AQ353" s="123"/>
      <c r="AR353" s="123"/>
      <c r="AS353" s="123"/>
      <c r="AT353" s="123"/>
      <c r="AU353" s="124"/>
      <c r="AV353" s="124"/>
      <c r="AW353" s="124"/>
      <c r="AX353" s="120"/>
      <c r="AY353" s="120"/>
      <c r="AZ353" s="120"/>
      <c r="BA353" s="120"/>
      <c r="BB353" s="120"/>
      <c r="BC353" s="120"/>
      <c r="BD353" s="120"/>
      <c r="BE353" s="125"/>
      <c r="BF353" s="120"/>
      <c r="BG353" s="120"/>
      <c r="BH353" s="120"/>
      <c r="BI353" s="120"/>
      <c r="BJ353" s="120"/>
      <c r="BK353" s="120"/>
      <c r="BL353" s="120"/>
      <c r="BM353" s="120"/>
      <c r="BN353" s="120"/>
    </row>
    <row r="354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1"/>
      <c r="M354" s="121"/>
      <c r="N354" s="120"/>
      <c r="O354" s="120"/>
      <c r="P354" s="120"/>
      <c r="Q354" s="121"/>
      <c r="R354" s="120"/>
      <c r="S354" s="121"/>
      <c r="T354" s="121"/>
      <c r="U354" s="121"/>
      <c r="V354" s="120"/>
      <c r="W354" s="120"/>
      <c r="X354" s="121"/>
      <c r="Y354" s="120"/>
      <c r="Z354" s="121"/>
      <c r="AA354" s="120"/>
      <c r="AB354" s="120"/>
      <c r="AC354" s="120"/>
      <c r="AD354" s="121"/>
      <c r="AE354" s="121"/>
      <c r="AF354" s="121"/>
      <c r="AG354" s="120"/>
      <c r="AH354" s="121"/>
      <c r="AI354" s="121"/>
      <c r="AJ354" s="121"/>
      <c r="AK354" s="122"/>
      <c r="AL354" s="121"/>
      <c r="AM354" s="121"/>
      <c r="AN354" s="121"/>
      <c r="AO354" s="121"/>
      <c r="AP354" s="121"/>
      <c r="AQ354" s="123"/>
      <c r="AR354" s="123"/>
      <c r="AS354" s="123"/>
      <c r="AT354" s="123"/>
      <c r="AU354" s="124"/>
      <c r="AV354" s="124"/>
      <c r="AW354" s="124"/>
      <c r="AX354" s="120"/>
      <c r="AY354" s="120"/>
      <c r="AZ354" s="120"/>
      <c r="BA354" s="120"/>
      <c r="BB354" s="120"/>
      <c r="BC354" s="120"/>
      <c r="BD354" s="120"/>
      <c r="BE354" s="125"/>
      <c r="BF354" s="120"/>
      <c r="BG354" s="120"/>
      <c r="BH354" s="120"/>
      <c r="BI354" s="120"/>
      <c r="BJ354" s="120"/>
      <c r="BK354" s="120"/>
      <c r="BL354" s="120"/>
      <c r="BM354" s="120"/>
      <c r="BN354" s="120"/>
    </row>
    <row r="355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1"/>
      <c r="M355" s="121"/>
      <c r="N355" s="120"/>
      <c r="O355" s="120"/>
      <c r="P355" s="120"/>
      <c r="Q355" s="121"/>
      <c r="R355" s="120"/>
      <c r="S355" s="121"/>
      <c r="T355" s="121"/>
      <c r="U355" s="121"/>
      <c r="V355" s="120"/>
      <c r="W355" s="120"/>
      <c r="X355" s="121"/>
      <c r="Y355" s="120"/>
      <c r="Z355" s="121"/>
      <c r="AA355" s="120"/>
      <c r="AB355" s="120"/>
      <c r="AC355" s="120"/>
      <c r="AD355" s="121"/>
      <c r="AE355" s="121"/>
      <c r="AF355" s="121"/>
      <c r="AG355" s="120"/>
      <c r="AH355" s="121"/>
      <c r="AI355" s="121"/>
      <c r="AJ355" s="121"/>
      <c r="AK355" s="122"/>
      <c r="AL355" s="121"/>
      <c r="AM355" s="121"/>
      <c r="AN355" s="121"/>
      <c r="AO355" s="121"/>
      <c r="AP355" s="121"/>
      <c r="AQ355" s="123"/>
      <c r="AR355" s="123"/>
      <c r="AS355" s="123"/>
      <c r="AT355" s="123"/>
      <c r="AU355" s="124"/>
      <c r="AV355" s="124"/>
      <c r="AW355" s="124"/>
      <c r="AX355" s="120"/>
      <c r="AY355" s="120"/>
      <c r="AZ355" s="120"/>
      <c r="BA355" s="120"/>
      <c r="BB355" s="120"/>
      <c r="BC355" s="120"/>
      <c r="BD355" s="120"/>
      <c r="BE355" s="125"/>
      <c r="BF355" s="120"/>
      <c r="BG355" s="120"/>
      <c r="BH355" s="120"/>
      <c r="BI355" s="120"/>
      <c r="BJ355" s="120"/>
      <c r="BK355" s="120"/>
      <c r="BL355" s="120"/>
      <c r="BM355" s="120"/>
      <c r="BN355" s="120"/>
    </row>
    <row r="356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1"/>
      <c r="M356" s="121"/>
      <c r="N356" s="120"/>
      <c r="O356" s="120"/>
      <c r="P356" s="120"/>
      <c r="Q356" s="121"/>
      <c r="R356" s="120"/>
      <c r="S356" s="121"/>
      <c r="T356" s="121"/>
      <c r="U356" s="121"/>
      <c r="V356" s="120"/>
      <c r="W356" s="120"/>
      <c r="X356" s="121"/>
      <c r="Y356" s="120"/>
      <c r="Z356" s="121"/>
      <c r="AA356" s="120"/>
      <c r="AB356" s="120"/>
      <c r="AC356" s="120"/>
      <c r="AD356" s="121"/>
      <c r="AE356" s="121"/>
      <c r="AF356" s="121"/>
      <c r="AG356" s="120"/>
      <c r="AH356" s="121"/>
      <c r="AI356" s="121"/>
      <c r="AJ356" s="121"/>
      <c r="AK356" s="122"/>
      <c r="AL356" s="121"/>
      <c r="AM356" s="121"/>
      <c r="AN356" s="121"/>
      <c r="AO356" s="121"/>
      <c r="AP356" s="121"/>
      <c r="AQ356" s="123"/>
      <c r="AR356" s="123"/>
      <c r="AS356" s="123"/>
      <c r="AT356" s="123"/>
      <c r="AU356" s="124"/>
      <c r="AV356" s="124"/>
      <c r="AW356" s="124"/>
      <c r="AX356" s="120"/>
      <c r="AY356" s="120"/>
      <c r="AZ356" s="120"/>
      <c r="BA356" s="120"/>
      <c r="BB356" s="120"/>
      <c r="BC356" s="120"/>
      <c r="BD356" s="120"/>
      <c r="BE356" s="125"/>
      <c r="BF356" s="120"/>
      <c r="BG356" s="120"/>
      <c r="BH356" s="120"/>
      <c r="BI356" s="120"/>
      <c r="BJ356" s="120"/>
      <c r="BK356" s="120"/>
      <c r="BL356" s="120"/>
      <c r="BM356" s="120"/>
      <c r="BN356" s="120"/>
    </row>
    <row r="357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1"/>
      <c r="M357" s="121"/>
      <c r="N357" s="120"/>
      <c r="O357" s="120"/>
      <c r="P357" s="120"/>
      <c r="Q357" s="121"/>
      <c r="R357" s="120"/>
      <c r="S357" s="121"/>
      <c r="T357" s="121"/>
      <c r="U357" s="121"/>
      <c r="V357" s="120"/>
      <c r="W357" s="120"/>
      <c r="X357" s="121"/>
      <c r="Y357" s="120"/>
      <c r="Z357" s="121"/>
      <c r="AA357" s="120"/>
      <c r="AB357" s="120"/>
      <c r="AC357" s="120"/>
      <c r="AD357" s="121"/>
      <c r="AE357" s="121"/>
      <c r="AF357" s="121"/>
      <c r="AG357" s="120"/>
      <c r="AH357" s="121"/>
      <c r="AI357" s="121"/>
      <c r="AJ357" s="121"/>
      <c r="AK357" s="122"/>
      <c r="AL357" s="121"/>
      <c r="AM357" s="121"/>
      <c r="AN357" s="121"/>
      <c r="AO357" s="121"/>
      <c r="AP357" s="121"/>
      <c r="AQ357" s="123"/>
      <c r="AR357" s="123"/>
      <c r="AS357" s="123"/>
      <c r="AT357" s="123"/>
      <c r="AU357" s="124"/>
      <c r="AV357" s="124"/>
      <c r="AW357" s="124"/>
      <c r="AX357" s="120"/>
      <c r="AY357" s="120"/>
      <c r="AZ357" s="120"/>
      <c r="BA357" s="120"/>
      <c r="BB357" s="120"/>
      <c r="BC357" s="120"/>
      <c r="BD357" s="120"/>
      <c r="BE357" s="125"/>
      <c r="BF357" s="120"/>
      <c r="BG357" s="120"/>
      <c r="BH357" s="120"/>
      <c r="BI357" s="120"/>
      <c r="BJ357" s="120"/>
      <c r="BK357" s="120"/>
      <c r="BL357" s="120"/>
      <c r="BM357" s="120"/>
      <c r="BN357" s="120"/>
    </row>
    <row r="358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1"/>
      <c r="M358" s="121"/>
      <c r="N358" s="120"/>
      <c r="O358" s="120"/>
      <c r="P358" s="120"/>
      <c r="Q358" s="121"/>
      <c r="R358" s="120"/>
      <c r="S358" s="121"/>
      <c r="T358" s="121"/>
      <c r="U358" s="121"/>
      <c r="V358" s="120"/>
      <c r="W358" s="120"/>
      <c r="X358" s="121"/>
      <c r="Y358" s="120"/>
      <c r="Z358" s="121"/>
      <c r="AA358" s="120"/>
      <c r="AB358" s="120"/>
      <c r="AC358" s="120"/>
      <c r="AD358" s="121"/>
      <c r="AE358" s="121"/>
      <c r="AF358" s="121"/>
      <c r="AG358" s="120"/>
      <c r="AH358" s="121"/>
      <c r="AI358" s="121"/>
      <c r="AJ358" s="121"/>
      <c r="AK358" s="122"/>
      <c r="AL358" s="121"/>
      <c r="AM358" s="121"/>
      <c r="AN358" s="121"/>
      <c r="AO358" s="121"/>
      <c r="AP358" s="121"/>
      <c r="AQ358" s="123"/>
      <c r="AR358" s="123"/>
      <c r="AS358" s="123"/>
      <c r="AT358" s="123"/>
      <c r="AU358" s="124"/>
      <c r="AV358" s="124"/>
      <c r="AW358" s="124"/>
      <c r="AX358" s="120"/>
      <c r="AY358" s="120"/>
      <c r="AZ358" s="120"/>
      <c r="BA358" s="120"/>
      <c r="BB358" s="120"/>
      <c r="BC358" s="120"/>
      <c r="BD358" s="120"/>
      <c r="BE358" s="125"/>
      <c r="BF358" s="120"/>
      <c r="BG358" s="120"/>
      <c r="BH358" s="120"/>
      <c r="BI358" s="120"/>
      <c r="BJ358" s="120"/>
      <c r="BK358" s="120"/>
      <c r="BL358" s="120"/>
      <c r="BM358" s="120"/>
      <c r="BN358" s="120"/>
    </row>
    <row r="359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1"/>
      <c r="M359" s="121"/>
      <c r="N359" s="120"/>
      <c r="O359" s="120"/>
      <c r="P359" s="120"/>
      <c r="Q359" s="121"/>
      <c r="R359" s="120"/>
      <c r="S359" s="121"/>
      <c r="T359" s="121"/>
      <c r="U359" s="121"/>
      <c r="V359" s="120"/>
      <c r="W359" s="120"/>
      <c r="X359" s="121"/>
      <c r="Y359" s="120"/>
      <c r="Z359" s="121"/>
      <c r="AA359" s="120"/>
      <c r="AB359" s="120"/>
      <c r="AC359" s="120"/>
      <c r="AD359" s="121"/>
      <c r="AE359" s="121"/>
      <c r="AF359" s="121"/>
      <c r="AG359" s="120"/>
      <c r="AH359" s="121"/>
      <c r="AI359" s="121"/>
      <c r="AJ359" s="121"/>
      <c r="AK359" s="122"/>
      <c r="AL359" s="121"/>
      <c r="AM359" s="121"/>
      <c r="AN359" s="121"/>
      <c r="AO359" s="121"/>
      <c r="AP359" s="121"/>
      <c r="AQ359" s="123"/>
      <c r="AR359" s="123"/>
      <c r="AS359" s="123"/>
      <c r="AT359" s="123"/>
      <c r="AU359" s="124"/>
      <c r="AV359" s="124"/>
      <c r="AW359" s="124"/>
      <c r="AX359" s="120"/>
      <c r="AY359" s="120"/>
      <c r="AZ359" s="120"/>
      <c r="BA359" s="120"/>
      <c r="BB359" s="120"/>
      <c r="BC359" s="120"/>
      <c r="BD359" s="120"/>
      <c r="BE359" s="125"/>
      <c r="BF359" s="120"/>
      <c r="BG359" s="120"/>
      <c r="BH359" s="120"/>
      <c r="BI359" s="120"/>
      <c r="BJ359" s="120"/>
      <c r="BK359" s="120"/>
      <c r="BL359" s="120"/>
      <c r="BM359" s="120"/>
      <c r="BN359" s="120"/>
    </row>
    <row r="360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1"/>
      <c r="M360" s="121"/>
      <c r="N360" s="120"/>
      <c r="O360" s="120"/>
      <c r="P360" s="120"/>
      <c r="Q360" s="121"/>
      <c r="R360" s="120"/>
      <c r="S360" s="121"/>
      <c r="T360" s="121"/>
      <c r="U360" s="121"/>
      <c r="V360" s="120"/>
      <c r="W360" s="120"/>
      <c r="X360" s="121"/>
      <c r="Y360" s="120"/>
      <c r="Z360" s="121"/>
      <c r="AA360" s="120"/>
      <c r="AB360" s="120"/>
      <c r="AC360" s="120"/>
      <c r="AD360" s="121"/>
      <c r="AE360" s="121"/>
      <c r="AF360" s="121"/>
      <c r="AG360" s="120"/>
      <c r="AH360" s="121"/>
      <c r="AI360" s="121"/>
      <c r="AJ360" s="121"/>
      <c r="AK360" s="122"/>
      <c r="AL360" s="121"/>
      <c r="AM360" s="121"/>
      <c r="AN360" s="121"/>
      <c r="AO360" s="121"/>
      <c r="AP360" s="121"/>
      <c r="AQ360" s="123"/>
      <c r="AR360" s="123"/>
      <c r="AS360" s="123"/>
      <c r="AT360" s="123"/>
      <c r="AU360" s="124"/>
      <c r="AV360" s="124"/>
      <c r="AW360" s="124"/>
      <c r="AX360" s="120"/>
      <c r="AY360" s="120"/>
      <c r="AZ360" s="120"/>
      <c r="BA360" s="120"/>
      <c r="BB360" s="120"/>
      <c r="BC360" s="120"/>
      <c r="BD360" s="120"/>
      <c r="BE360" s="125"/>
      <c r="BF360" s="120"/>
      <c r="BG360" s="120"/>
      <c r="BH360" s="120"/>
      <c r="BI360" s="120"/>
      <c r="BJ360" s="120"/>
      <c r="BK360" s="120"/>
      <c r="BL360" s="120"/>
      <c r="BM360" s="120"/>
      <c r="BN360" s="120"/>
    </row>
    <row r="36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1"/>
      <c r="M361" s="121"/>
      <c r="N361" s="120"/>
      <c r="O361" s="120"/>
      <c r="P361" s="120"/>
      <c r="Q361" s="121"/>
      <c r="R361" s="120"/>
      <c r="S361" s="121"/>
      <c r="T361" s="121"/>
      <c r="U361" s="121"/>
      <c r="V361" s="120"/>
      <c r="W361" s="120"/>
      <c r="X361" s="121"/>
      <c r="Y361" s="120"/>
      <c r="Z361" s="121"/>
      <c r="AA361" s="120"/>
      <c r="AB361" s="120"/>
      <c r="AC361" s="120"/>
      <c r="AD361" s="121"/>
      <c r="AE361" s="121"/>
      <c r="AF361" s="121"/>
      <c r="AG361" s="120"/>
      <c r="AH361" s="121"/>
      <c r="AI361" s="121"/>
      <c r="AJ361" s="121"/>
      <c r="AK361" s="122"/>
      <c r="AL361" s="121"/>
      <c r="AM361" s="121"/>
      <c r="AN361" s="121"/>
      <c r="AO361" s="121"/>
      <c r="AP361" s="121"/>
      <c r="AQ361" s="123"/>
      <c r="AR361" s="123"/>
      <c r="AS361" s="123"/>
      <c r="AT361" s="123"/>
      <c r="AU361" s="124"/>
      <c r="AV361" s="124"/>
      <c r="AW361" s="124"/>
      <c r="AX361" s="120"/>
      <c r="AY361" s="120"/>
      <c r="AZ361" s="120"/>
      <c r="BA361" s="120"/>
      <c r="BB361" s="120"/>
      <c r="BC361" s="120"/>
      <c r="BD361" s="120"/>
      <c r="BE361" s="125"/>
      <c r="BF361" s="120"/>
      <c r="BG361" s="120"/>
      <c r="BH361" s="120"/>
      <c r="BI361" s="120"/>
      <c r="BJ361" s="120"/>
      <c r="BK361" s="120"/>
      <c r="BL361" s="120"/>
      <c r="BM361" s="120"/>
      <c r="BN361" s="120"/>
    </row>
    <row r="362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1"/>
      <c r="M362" s="121"/>
      <c r="N362" s="120"/>
      <c r="O362" s="120"/>
      <c r="P362" s="120"/>
      <c r="Q362" s="121"/>
      <c r="R362" s="120"/>
      <c r="S362" s="121"/>
      <c r="T362" s="121"/>
      <c r="U362" s="121"/>
      <c r="V362" s="120"/>
      <c r="W362" s="120"/>
      <c r="X362" s="121"/>
      <c r="Y362" s="120"/>
      <c r="Z362" s="121"/>
      <c r="AA362" s="120"/>
      <c r="AB362" s="120"/>
      <c r="AC362" s="120"/>
      <c r="AD362" s="121"/>
      <c r="AE362" s="121"/>
      <c r="AF362" s="121"/>
      <c r="AG362" s="120"/>
      <c r="AH362" s="121"/>
      <c r="AI362" s="121"/>
      <c r="AJ362" s="121"/>
      <c r="AK362" s="122"/>
      <c r="AL362" s="121"/>
      <c r="AM362" s="121"/>
      <c r="AN362" s="121"/>
      <c r="AO362" s="121"/>
      <c r="AP362" s="121"/>
      <c r="AQ362" s="123"/>
      <c r="AR362" s="123"/>
      <c r="AS362" s="123"/>
      <c r="AT362" s="123"/>
      <c r="AU362" s="124"/>
      <c r="AV362" s="124"/>
      <c r="AW362" s="124"/>
      <c r="AX362" s="120"/>
      <c r="AY362" s="120"/>
      <c r="AZ362" s="120"/>
      <c r="BA362" s="120"/>
      <c r="BB362" s="120"/>
      <c r="BC362" s="120"/>
      <c r="BD362" s="120"/>
      <c r="BE362" s="125"/>
      <c r="BF362" s="120"/>
      <c r="BG362" s="120"/>
      <c r="BH362" s="120"/>
      <c r="BI362" s="120"/>
      <c r="BJ362" s="120"/>
      <c r="BK362" s="120"/>
      <c r="BL362" s="120"/>
      <c r="BM362" s="120"/>
      <c r="BN362" s="120"/>
    </row>
    <row r="363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1"/>
      <c r="M363" s="121"/>
      <c r="N363" s="120"/>
      <c r="O363" s="120"/>
      <c r="P363" s="120"/>
      <c r="Q363" s="121"/>
      <c r="R363" s="120"/>
      <c r="S363" s="121"/>
      <c r="T363" s="121"/>
      <c r="U363" s="121"/>
      <c r="V363" s="120"/>
      <c r="W363" s="120"/>
      <c r="X363" s="121"/>
      <c r="Y363" s="120"/>
      <c r="Z363" s="121"/>
      <c r="AA363" s="120"/>
      <c r="AB363" s="120"/>
      <c r="AC363" s="120"/>
      <c r="AD363" s="121"/>
      <c r="AE363" s="121"/>
      <c r="AF363" s="121"/>
      <c r="AG363" s="120"/>
      <c r="AH363" s="121"/>
      <c r="AI363" s="121"/>
      <c r="AJ363" s="121"/>
      <c r="AK363" s="122"/>
      <c r="AL363" s="121"/>
      <c r="AM363" s="121"/>
      <c r="AN363" s="121"/>
      <c r="AO363" s="121"/>
      <c r="AP363" s="121"/>
      <c r="AQ363" s="123"/>
      <c r="AR363" s="123"/>
      <c r="AS363" s="123"/>
      <c r="AT363" s="123"/>
      <c r="AU363" s="124"/>
      <c r="AV363" s="124"/>
      <c r="AW363" s="124"/>
      <c r="AX363" s="120"/>
      <c r="AY363" s="120"/>
      <c r="AZ363" s="120"/>
      <c r="BA363" s="120"/>
      <c r="BB363" s="120"/>
      <c r="BC363" s="120"/>
      <c r="BD363" s="120"/>
      <c r="BE363" s="125"/>
      <c r="BF363" s="120"/>
      <c r="BG363" s="120"/>
      <c r="BH363" s="120"/>
      <c r="BI363" s="120"/>
      <c r="BJ363" s="120"/>
      <c r="BK363" s="120"/>
      <c r="BL363" s="120"/>
      <c r="BM363" s="120"/>
      <c r="BN363" s="120"/>
    </row>
    <row r="364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1"/>
      <c r="M364" s="121"/>
      <c r="N364" s="120"/>
      <c r="O364" s="120"/>
      <c r="P364" s="120"/>
      <c r="Q364" s="121"/>
      <c r="R364" s="120"/>
      <c r="S364" s="121"/>
      <c r="T364" s="121"/>
      <c r="U364" s="121"/>
      <c r="V364" s="120"/>
      <c r="W364" s="120"/>
      <c r="X364" s="121"/>
      <c r="Y364" s="120"/>
      <c r="Z364" s="121"/>
      <c r="AA364" s="120"/>
      <c r="AB364" s="120"/>
      <c r="AC364" s="120"/>
      <c r="AD364" s="121"/>
      <c r="AE364" s="121"/>
      <c r="AF364" s="121"/>
      <c r="AG364" s="120"/>
      <c r="AH364" s="121"/>
      <c r="AI364" s="121"/>
      <c r="AJ364" s="121"/>
      <c r="AK364" s="122"/>
      <c r="AL364" s="121"/>
      <c r="AM364" s="121"/>
      <c r="AN364" s="121"/>
      <c r="AO364" s="121"/>
      <c r="AP364" s="121"/>
      <c r="AQ364" s="123"/>
      <c r="AR364" s="123"/>
      <c r="AS364" s="123"/>
      <c r="AT364" s="123"/>
      <c r="AU364" s="124"/>
      <c r="AV364" s="124"/>
      <c r="AW364" s="124"/>
      <c r="AX364" s="120"/>
      <c r="AY364" s="120"/>
      <c r="AZ364" s="120"/>
      <c r="BA364" s="120"/>
      <c r="BB364" s="120"/>
      <c r="BC364" s="120"/>
      <c r="BD364" s="120"/>
      <c r="BE364" s="125"/>
      <c r="BF364" s="120"/>
      <c r="BG364" s="120"/>
      <c r="BH364" s="120"/>
      <c r="BI364" s="120"/>
      <c r="BJ364" s="120"/>
      <c r="BK364" s="120"/>
      <c r="BL364" s="120"/>
      <c r="BM364" s="120"/>
      <c r="BN364" s="120"/>
    </row>
    <row r="365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1"/>
      <c r="M365" s="121"/>
      <c r="N365" s="120"/>
      <c r="O365" s="120"/>
      <c r="P365" s="120"/>
      <c r="Q365" s="121"/>
      <c r="R365" s="120"/>
      <c r="S365" s="121"/>
      <c r="T365" s="121"/>
      <c r="U365" s="121"/>
      <c r="V365" s="120"/>
      <c r="W365" s="120"/>
      <c r="X365" s="121"/>
      <c r="Y365" s="120"/>
      <c r="Z365" s="121"/>
      <c r="AA365" s="120"/>
      <c r="AB365" s="120"/>
      <c r="AC365" s="120"/>
      <c r="AD365" s="121"/>
      <c r="AE365" s="121"/>
      <c r="AF365" s="121"/>
      <c r="AG365" s="120"/>
      <c r="AH365" s="121"/>
      <c r="AI365" s="121"/>
      <c r="AJ365" s="121"/>
      <c r="AK365" s="122"/>
      <c r="AL365" s="121"/>
      <c r="AM365" s="121"/>
      <c r="AN365" s="121"/>
      <c r="AO365" s="121"/>
      <c r="AP365" s="121"/>
      <c r="AQ365" s="123"/>
      <c r="AR365" s="123"/>
      <c r="AS365" s="123"/>
      <c r="AT365" s="123"/>
      <c r="AU365" s="124"/>
      <c r="AV365" s="124"/>
      <c r="AW365" s="124"/>
      <c r="AX365" s="120"/>
      <c r="AY365" s="120"/>
      <c r="AZ365" s="120"/>
      <c r="BA365" s="120"/>
      <c r="BB365" s="120"/>
      <c r="BC365" s="120"/>
      <c r="BD365" s="120"/>
      <c r="BE365" s="125"/>
      <c r="BF365" s="120"/>
      <c r="BG365" s="120"/>
      <c r="BH365" s="120"/>
      <c r="BI365" s="120"/>
      <c r="BJ365" s="120"/>
      <c r="BK365" s="120"/>
      <c r="BL365" s="120"/>
      <c r="BM365" s="120"/>
      <c r="BN365" s="120"/>
    </row>
    <row r="366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1"/>
      <c r="M366" s="121"/>
      <c r="N366" s="120"/>
      <c r="O366" s="120"/>
      <c r="P366" s="120"/>
      <c r="Q366" s="121"/>
      <c r="R366" s="120"/>
      <c r="S366" s="121"/>
      <c r="T366" s="121"/>
      <c r="U366" s="121"/>
      <c r="V366" s="120"/>
      <c r="W366" s="120"/>
      <c r="X366" s="121"/>
      <c r="Y366" s="120"/>
      <c r="Z366" s="121"/>
      <c r="AA366" s="120"/>
      <c r="AB366" s="120"/>
      <c r="AC366" s="120"/>
      <c r="AD366" s="121"/>
      <c r="AE366" s="121"/>
      <c r="AF366" s="121"/>
      <c r="AG366" s="120"/>
      <c r="AH366" s="121"/>
      <c r="AI366" s="121"/>
      <c r="AJ366" s="121"/>
      <c r="AK366" s="122"/>
      <c r="AL366" s="121"/>
      <c r="AM366" s="121"/>
      <c r="AN366" s="121"/>
      <c r="AO366" s="121"/>
      <c r="AP366" s="121"/>
      <c r="AQ366" s="123"/>
      <c r="AR366" s="123"/>
      <c r="AS366" s="123"/>
      <c r="AT366" s="123"/>
      <c r="AU366" s="124"/>
      <c r="AV366" s="124"/>
      <c r="AW366" s="124"/>
      <c r="AX366" s="120"/>
      <c r="AY366" s="120"/>
      <c r="AZ366" s="120"/>
      <c r="BA366" s="120"/>
      <c r="BB366" s="120"/>
      <c r="BC366" s="120"/>
      <c r="BD366" s="120"/>
      <c r="BE366" s="125"/>
      <c r="BF366" s="120"/>
      <c r="BG366" s="120"/>
      <c r="BH366" s="120"/>
      <c r="BI366" s="120"/>
      <c r="BJ366" s="120"/>
      <c r="BK366" s="120"/>
      <c r="BL366" s="120"/>
      <c r="BM366" s="120"/>
      <c r="BN366" s="120"/>
    </row>
    <row r="367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1"/>
      <c r="M367" s="121"/>
      <c r="N367" s="120"/>
      <c r="O367" s="120"/>
      <c r="P367" s="120"/>
      <c r="Q367" s="121"/>
      <c r="R367" s="120"/>
      <c r="S367" s="121"/>
      <c r="T367" s="121"/>
      <c r="U367" s="121"/>
      <c r="V367" s="120"/>
      <c r="W367" s="120"/>
      <c r="X367" s="121"/>
      <c r="Y367" s="120"/>
      <c r="Z367" s="121"/>
      <c r="AA367" s="120"/>
      <c r="AB367" s="120"/>
      <c r="AC367" s="120"/>
      <c r="AD367" s="121"/>
      <c r="AE367" s="121"/>
      <c r="AF367" s="121"/>
      <c r="AG367" s="120"/>
      <c r="AH367" s="121"/>
      <c r="AI367" s="121"/>
      <c r="AJ367" s="121"/>
      <c r="AK367" s="122"/>
      <c r="AL367" s="121"/>
      <c r="AM367" s="121"/>
      <c r="AN367" s="121"/>
      <c r="AO367" s="121"/>
      <c r="AP367" s="121"/>
      <c r="AQ367" s="123"/>
      <c r="AR367" s="123"/>
      <c r="AS367" s="123"/>
      <c r="AT367" s="123"/>
      <c r="AU367" s="124"/>
      <c r="AV367" s="124"/>
      <c r="AW367" s="124"/>
      <c r="AX367" s="120"/>
      <c r="AY367" s="120"/>
      <c r="AZ367" s="120"/>
      <c r="BA367" s="120"/>
      <c r="BB367" s="120"/>
      <c r="BC367" s="120"/>
      <c r="BD367" s="120"/>
      <c r="BE367" s="125"/>
      <c r="BF367" s="120"/>
      <c r="BG367" s="120"/>
      <c r="BH367" s="120"/>
      <c r="BI367" s="120"/>
      <c r="BJ367" s="120"/>
      <c r="BK367" s="120"/>
      <c r="BL367" s="120"/>
      <c r="BM367" s="120"/>
      <c r="BN367" s="120"/>
    </row>
    <row r="368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1"/>
      <c r="M368" s="121"/>
      <c r="N368" s="120"/>
      <c r="O368" s="120"/>
      <c r="P368" s="120"/>
      <c r="Q368" s="121"/>
      <c r="R368" s="120"/>
      <c r="S368" s="121"/>
      <c r="T368" s="121"/>
      <c r="U368" s="121"/>
      <c r="V368" s="120"/>
      <c r="W368" s="120"/>
      <c r="X368" s="121"/>
      <c r="Y368" s="120"/>
      <c r="Z368" s="121"/>
      <c r="AA368" s="120"/>
      <c r="AB368" s="120"/>
      <c r="AC368" s="120"/>
      <c r="AD368" s="121"/>
      <c r="AE368" s="121"/>
      <c r="AF368" s="121"/>
      <c r="AG368" s="120"/>
      <c r="AH368" s="121"/>
      <c r="AI368" s="121"/>
      <c r="AJ368" s="121"/>
      <c r="AK368" s="122"/>
      <c r="AL368" s="121"/>
      <c r="AM368" s="121"/>
      <c r="AN368" s="121"/>
      <c r="AO368" s="121"/>
      <c r="AP368" s="121"/>
      <c r="AQ368" s="123"/>
      <c r="AR368" s="123"/>
      <c r="AS368" s="123"/>
      <c r="AT368" s="123"/>
      <c r="AU368" s="124"/>
      <c r="AV368" s="124"/>
      <c r="AW368" s="124"/>
      <c r="AX368" s="120"/>
      <c r="AY368" s="120"/>
      <c r="AZ368" s="120"/>
      <c r="BA368" s="120"/>
      <c r="BB368" s="120"/>
      <c r="BC368" s="120"/>
      <c r="BD368" s="120"/>
      <c r="BE368" s="125"/>
      <c r="BF368" s="120"/>
      <c r="BG368" s="120"/>
      <c r="BH368" s="120"/>
      <c r="BI368" s="120"/>
      <c r="BJ368" s="120"/>
      <c r="BK368" s="120"/>
      <c r="BL368" s="120"/>
      <c r="BM368" s="120"/>
      <c r="BN368" s="120"/>
    </row>
    <row r="369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1"/>
      <c r="M369" s="121"/>
      <c r="N369" s="120"/>
      <c r="O369" s="120"/>
      <c r="P369" s="120"/>
      <c r="Q369" s="121"/>
      <c r="R369" s="120"/>
      <c r="S369" s="121"/>
      <c r="T369" s="121"/>
      <c r="U369" s="121"/>
      <c r="V369" s="120"/>
      <c r="W369" s="120"/>
      <c r="X369" s="121"/>
      <c r="Y369" s="120"/>
      <c r="Z369" s="121"/>
      <c r="AA369" s="120"/>
      <c r="AB369" s="120"/>
      <c r="AC369" s="120"/>
      <c r="AD369" s="121"/>
      <c r="AE369" s="121"/>
      <c r="AF369" s="121"/>
      <c r="AG369" s="120"/>
      <c r="AH369" s="121"/>
      <c r="AI369" s="121"/>
      <c r="AJ369" s="121"/>
      <c r="AK369" s="122"/>
      <c r="AL369" s="121"/>
      <c r="AM369" s="121"/>
      <c r="AN369" s="121"/>
      <c r="AO369" s="121"/>
      <c r="AP369" s="121"/>
      <c r="AQ369" s="123"/>
      <c r="AR369" s="123"/>
      <c r="AS369" s="123"/>
      <c r="AT369" s="123"/>
      <c r="AU369" s="124"/>
      <c r="AV369" s="124"/>
      <c r="AW369" s="124"/>
      <c r="AX369" s="120"/>
      <c r="AY369" s="120"/>
      <c r="AZ369" s="120"/>
      <c r="BA369" s="120"/>
      <c r="BB369" s="120"/>
      <c r="BC369" s="120"/>
      <c r="BD369" s="120"/>
      <c r="BE369" s="125"/>
      <c r="BF369" s="120"/>
      <c r="BG369" s="120"/>
      <c r="BH369" s="120"/>
      <c r="BI369" s="120"/>
      <c r="BJ369" s="120"/>
      <c r="BK369" s="120"/>
      <c r="BL369" s="120"/>
      <c r="BM369" s="120"/>
      <c r="BN369" s="120"/>
    </row>
    <row r="370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1"/>
      <c r="M370" s="121"/>
      <c r="N370" s="120"/>
      <c r="O370" s="120"/>
      <c r="P370" s="120"/>
      <c r="Q370" s="121"/>
      <c r="R370" s="120"/>
      <c r="S370" s="121"/>
      <c r="T370" s="121"/>
      <c r="U370" s="121"/>
      <c r="V370" s="120"/>
      <c r="W370" s="120"/>
      <c r="X370" s="121"/>
      <c r="Y370" s="120"/>
      <c r="Z370" s="121"/>
      <c r="AA370" s="120"/>
      <c r="AB370" s="120"/>
      <c r="AC370" s="120"/>
      <c r="AD370" s="121"/>
      <c r="AE370" s="121"/>
      <c r="AF370" s="121"/>
      <c r="AG370" s="120"/>
      <c r="AH370" s="121"/>
      <c r="AI370" s="121"/>
      <c r="AJ370" s="121"/>
      <c r="AK370" s="122"/>
      <c r="AL370" s="121"/>
      <c r="AM370" s="121"/>
      <c r="AN370" s="121"/>
      <c r="AO370" s="121"/>
      <c r="AP370" s="121"/>
      <c r="AQ370" s="123"/>
      <c r="AR370" s="123"/>
      <c r="AS370" s="123"/>
      <c r="AT370" s="123"/>
      <c r="AU370" s="124"/>
      <c r="AV370" s="124"/>
      <c r="AW370" s="124"/>
      <c r="AX370" s="120"/>
      <c r="AY370" s="120"/>
      <c r="AZ370" s="120"/>
      <c r="BA370" s="120"/>
      <c r="BB370" s="120"/>
      <c r="BC370" s="120"/>
      <c r="BD370" s="120"/>
      <c r="BE370" s="125"/>
      <c r="BF370" s="120"/>
      <c r="BG370" s="120"/>
      <c r="BH370" s="120"/>
      <c r="BI370" s="120"/>
      <c r="BJ370" s="120"/>
      <c r="BK370" s="120"/>
      <c r="BL370" s="120"/>
      <c r="BM370" s="120"/>
      <c r="BN370" s="120"/>
    </row>
    <row r="37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1"/>
      <c r="M371" s="121"/>
      <c r="N371" s="120"/>
      <c r="O371" s="120"/>
      <c r="P371" s="120"/>
      <c r="Q371" s="121"/>
      <c r="R371" s="120"/>
      <c r="S371" s="121"/>
      <c r="T371" s="121"/>
      <c r="U371" s="121"/>
      <c r="V371" s="120"/>
      <c r="W371" s="120"/>
      <c r="X371" s="121"/>
      <c r="Y371" s="120"/>
      <c r="Z371" s="121"/>
      <c r="AA371" s="120"/>
      <c r="AB371" s="120"/>
      <c r="AC371" s="120"/>
      <c r="AD371" s="121"/>
      <c r="AE371" s="121"/>
      <c r="AF371" s="121"/>
      <c r="AG371" s="120"/>
      <c r="AH371" s="121"/>
      <c r="AI371" s="121"/>
      <c r="AJ371" s="121"/>
      <c r="AK371" s="122"/>
      <c r="AL371" s="121"/>
      <c r="AM371" s="121"/>
      <c r="AN371" s="121"/>
      <c r="AO371" s="121"/>
      <c r="AP371" s="121"/>
      <c r="AQ371" s="123"/>
      <c r="AR371" s="123"/>
      <c r="AS371" s="123"/>
      <c r="AT371" s="123"/>
      <c r="AU371" s="124"/>
      <c r="AV371" s="124"/>
      <c r="AW371" s="124"/>
      <c r="AX371" s="120"/>
      <c r="AY371" s="120"/>
      <c r="AZ371" s="120"/>
      <c r="BA371" s="120"/>
      <c r="BB371" s="120"/>
      <c r="BC371" s="120"/>
      <c r="BD371" s="120"/>
      <c r="BE371" s="125"/>
      <c r="BF371" s="120"/>
      <c r="BG371" s="120"/>
      <c r="BH371" s="120"/>
      <c r="BI371" s="120"/>
      <c r="BJ371" s="120"/>
      <c r="BK371" s="120"/>
      <c r="BL371" s="120"/>
      <c r="BM371" s="120"/>
      <c r="BN371" s="120"/>
    </row>
    <row r="372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1"/>
      <c r="M372" s="121"/>
      <c r="N372" s="120"/>
      <c r="O372" s="120"/>
      <c r="P372" s="120"/>
      <c r="Q372" s="121"/>
      <c r="R372" s="120"/>
      <c r="S372" s="121"/>
      <c r="T372" s="121"/>
      <c r="U372" s="121"/>
      <c r="V372" s="120"/>
      <c r="W372" s="120"/>
      <c r="X372" s="121"/>
      <c r="Y372" s="120"/>
      <c r="Z372" s="121"/>
      <c r="AA372" s="120"/>
      <c r="AB372" s="120"/>
      <c r="AC372" s="120"/>
      <c r="AD372" s="121"/>
      <c r="AE372" s="121"/>
      <c r="AF372" s="121"/>
      <c r="AG372" s="120"/>
      <c r="AH372" s="121"/>
      <c r="AI372" s="121"/>
      <c r="AJ372" s="121"/>
      <c r="AK372" s="122"/>
      <c r="AL372" s="121"/>
      <c r="AM372" s="121"/>
      <c r="AN372" s="121"/>
      <c r="AO372" s="121"/>
      <c r="AP372" s="121"/>
      <c r="AQ372" s="123"/>
      <c r="AR372" s="123"/>
      <c r="AS372" s="123"/>
      <c r="AT372" s="123"/>
      <c r="AU372" s="124"/>
      <c r="AV372" s="124"/>
      <c r="AW372" s="124"/>
      <c r="AX372" s="120"/>
      <c r="AY372" s="120"/>
      <c r="AZ372" s="120"/>
      <c r="BA372" s="120"/>
      <c r="BB372" s="120"/>
      <c r="BC372" s="120"/>
      <c r="BD372" s="120"/>
      <c r="BE372" s="125"/>
      <c r="BF372" s="120"/>
      <c r="BG372" s="120"/>
      <c r="BH372" s="120"/>
      <c r="BI372" s="120"/>
      <c r="BJ372" s="120"/>
      <c r="BK372" s="120"/>
      <c r="BL372" s="120"/>
      <c r="BM372" s="120"/>
      <c r="BN372" s="120"/>
    </row>
    <row r="373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1"/>
      <c r="M373" s="121"/>
      <c r="N373" s="120"/>
      <c r="O373" s="120"/>
      <c r="P373" s="120"/>
      <c r="Q373" s="121"/>
      <c r="R373" s="120"/>
      <c r="S373" s="121"/>
      <c r="T373" s="121"/>
      <c r="U373" s="121"/>
      <c r="V373" s="120"/>
      <c r="W373" s="120"/>
      <c r="X373" s="121"/>
      <c r="Y373" s="120"/>
      <c r="Z373" s="121"/>
      <c r="AA373" s="120"/>
      <c r="AB373" s="120"/>
      <c r="AC373" s="120"/>
      <c r="AD373" s="121"/>
      <c r="AE373" s="121"/>
      <c r="AF373" s="121"/>
      <c r="AG373" s="120"/>
      <c r="AH373" s="121"/>
      <c r="AI373" s="121"/>
      <c r="AJ373" s="121"/>
      <c r="AK373" s="122"/>
      <c r="AL373" s="121"/>
      <c r="AM373" s="121"/>
      <c r="AN373" s="121"/>
      <c r="AO373" s="121"/>
      <c r="AP373" s="121"/>
      <c r="AQ373" s="123"/>
      <c r="AR373" s="123"/>
      <c r="AS373" s="123"/>
      <c r="AT373" s="123"/>
      <c r="AU373" s="124"/>
      <c r="AV373" s="124"/>
      <c r="AW373" s="124"/>
      <c r="AX373" s="120"/>
      <c r="AY373" s="120"/>
      <c r="AZ373" s="120"/>
      <c r="BA373" s="120"/>
      <c r="BB373" s="120"/>
      <c r="BC373" s="120"/>
      <c r="BD373" s="120"/>
      <c r="BE373" s="125"/>
      <c r="BF373" s="120"/>
      <c r="BG373" s="120"/>
      <c r="BH373" s="120"/>
      <c r="BI373" s="120"/>
      <c r="BJ373" s="120"/>
      <c r="BK373" s="120"/>
      <c r="BL373" s="120"/>
      <c r="BM373" s="120"/>
      <c r="BN373" s="120"/>
    </row>
    <row r="374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1"/>
      <c r="M374" s="121"/>
      <c r="N374" s="120"/>
      <c r="O374" s="120"/>
      <c r="P374" s="120"/>
      <c r="Q374" s="121"/>
      <c r="R374" s="120"/>
      <c r="S374" s="121"/>
      <c r="T374" s="121"/>
      <c r="U374" s="121"/>
      <c r="V374" s="120"/>
      <c r="W374" s="120"/>
      <c r="X374" s="121"/>
      <c r="Y374" s="120"/>
      <c r="Z374" s="121"/>
      <c r="AA374" s="120"/>
      <c r="AB374" s="120"/>
      <c r="AC374" s="120"/>
      <c r="AD374" s="121"/>
      <c r="AE374" s="121"/>
      <c r="AF374" s="121"/>
      <c r="AG374" s="120"/>
      <c r="AH374" s="121"/>
      <c r="AI374" s="121"/>
      <c r="AJ374" s="121"/>
      <c r="AK374" s="122"/>
      <c r="AL374" s="121"/>
      <c r="AM374" s="121"/>
      <c r="AN374" s="121"/>
      <c r="AO374" s="121"/>
      <c r="AP374" s="121"/>
      <c r="AQ374" s="123"/>
      <c r="AR374" s="123"/>
      <c r="AS374" s="123"/>
      <c r="AT374" s="123"/>
      <c r="AU374" s="124"/>
      <c r="AV374" s="124"/>
      <c r="AW374" s="124"/>
      <c r="AX374" s="120"/>
      <c r="AY374" s="120"/>
      <c r="AZ374" s="120"/>
      <c r="BA374" s="120"/>
      <c r="BB374" s="120"/>
      <c r="BC374" s="120"/>
      <c r="BD374" s="120"/>
      <c r="BE374" s="125"/>
      <c r="BF374" s="120"/>
      <c r="BG374" s="120"/>
      <c r="BH374" s="120"/>
      <c r="BI374" s="120"/>
      <c r="BJ374" s="120"/>
      <c r="BK374" s="120"/>
      <c r="BL374" s="120"/>
      <c r="BM374" s="120"/>
      <c r="BN374" s="120"/>
    </row>
    <row r="375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1"/>
      <c r="M375" s="121"/>
      <c r="N375" s="120"/>
      <c r="O375" s="120"/>
      <c r="P375" s="120"/>
      <c r="Q375" s="121"/>
      <c r="R375" s="120"/>
      <c r="S375" s="121"/>
      <c r="T375" s="121"/>
      <c r="U375" s="121"/>
      <c r="V375" s="120"/>
      <c r="W375" s="120"/>
      <c r="X375" s="121"/>
      <c r="Y375" s="120"/>
      <c r="Z375" s="121"/>
      <c r="AA375" s="120"/>
      <c r="AB375" s="120"/>
      <c r="AC375" s="120"/>
      <c r="AD375" s="121"/>
      <c r="AE375" s="121"/>
      <c r="AF375" s="121"/>
      <c r="AG375" s="120"/>
      <c r="AH375" s="121"/>
      <c r="AI375" s="121"/>
      <c r="AJ375" s="121"/>
      <c r="AK375" s="122"/>
      <c r="AL375" s="121"/>
      <c r="AM375" s="121"/>
      <c r="AN375" s="121"/>
      <c r="AO375" s="121"/>
      <c r="AP375" s="121"/>
      <c r="AQ375" s="123"/>
      <c r="AR375" s="123"/>
      <c r="AS375" s="123"/>
      <c r="AT375" s="123"/>
      <c r="AU375" s="124"/>
      <c r="AV375" s="124"/>
      <c r="AW375" s="124"/>
      <c r="AX375" s="120"/>
      <c r="AY375" s="120"/>
      <c r="AZ375" s="120"/>
      <c r="BA375" s="120"/>
      <c r="BB375" s="120"/>
      <c r="BC375" s="120"/>
      <c r="BD375" s="120"/>
      <c r="BE375" s="125"/>
      <c r="BF375" s="120"/>
      <c r="BG375" s="120"/>
      <c r="BH375" s="120"/>
      <c r="BI375" s="120"/>
      <c r="BJ375" s="120"/>
      <c r="BK375" s="120"/>
      <c r="BL375" s="120"/>
      <c r="BM375" s="120"/>
      <c r="BN375" s="120"/>
    </row>
    <row r="376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1"/>
      <c r="M376" s="121"/>
      <c r="N376" s="120"/>
      <c r="O376" s="120"/>
      <c r="P376" s="120"/>
      <c r="Q376" s="121"/>
      <c r="R376" s="120"/>
      <c r="S376" s="121"/>
      <c r="T376" s="121"/>
      <c r="U376" s="121"/>
      <c r="V376" s="120"/>
      <c r="W376" s="120"/>
      <c r="X376" s="121"/>
      <c r="Y376" s="120"/>
      <c r="Z376" s="121"/>
      <c r="AA376" s="120"/>
      <c r="AB376" s="120"/>
      <c r="AC376" s="120"/>
      <c r="AD376" s="121"/>
      <c r="AE376" s="121"/>
      <c r="AF376" s="121"/>
      <c r="AG376" s="120"/>
      <c r="AH376" s="121"/>
      <c r="AI376" s="121"/>
      <c r="AJ376" s="121"/>
      <c r="AK376" s="122"/>
      <c r="AL376" s="121"/>
      <c r="AM376" s="121"/>
      <c r="AN376" s="121"/>
      <c r="AO376" s="121"/>
      <c r="AP376" s="121"/>
      <c r="AQ376" s="123"/>
      <c r="AR376" s="123"/>
      <c r="AS376" s="123"/>
      <c r="AT376" s="123"/>
      <c r="AU376" s="124"/>
      <c r="AV376" s="124"/>
      <c r="AW376" s="124"/>
      <c r="AX376" s="120"/>
      <c r="AY376" s="120"/>
      <c r="AZ376" s="120"/>
      <c r="BA376" s="120"/>
      <c r="BB376" s="120"/>
      <c r="BC376" s="120"/>
      <c r="BD376" s="120"/>
      <c r="BE376" s="125"/>
      <c r="BF376" s="120"/>
      <c r="BG376" s="120"/>
      <c r="BH376" s="120"/>
      <c r="BI376" s="120"/>
      <c r="BJ376" s="120"/>
      <c r="BK376" s="120"/>
      <c r="BL376" s="120"/>
      <c r="BM376" s="120"/>
      <c r="BN376" s="120"/>
    </row>
    <row r="377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1"/>
      <c r="M377" s="121"/>
      <c r="N377" s="120"/>
      <c r="O377" s="120"/>
      <c r="P377" s="120"/>
      <c r="Q377" s="121"/>
      <c r="R377" s="120"/>
      <c r="S377" s="121"/>
      <c r="T377" s="121"/>
      <c r="U377" s="121"/>
      <c r="V377" s="120"/>
      <c r="W377" s="120"/>
      <c r="X377" s="121"/>
      <c r="Y377" s="120"/>
      <c r="Z377" s="121"/>
      <c r="AA377" s="120"/>
      <c r="AB377" s="120"/>
      <c r="AC377" s="120"/>
      <c r="AD377" s="121"/>
      <c r="AE377" s="121"/>
      <c r="AF377" s="121"/>
      <c r="AG377" s="120"/>
      <c r="AH377" s="121"/>
      <c r="AI377" s="121"/>
      <c r="AJ377" s="121"/>
      <c r="AK377" s="122"/>
      <c r="AL377" s="121"/>
      <c r="AM377" s="121"/>
      <c r="AN377" s="121"/>
      <c r="AO377" s="121"/>
      <c r="AP377" s="121"/>
      <c r="AQ377" s="123"/>
      <c r="AR377" s="123"/>
      <c r="AS377" s="123"/>
      <c r="AT377" s="123"/>
      <c r="AU377" s="124"/>
      <c r="AV377" s="124"/>
      <c r="AW377" s="124"/>
      <c r="AX377" s="120"/>
      <c r="AY377" s="120"/>
      <c r="AZ377" s="120"/>
      <c r="BA377" s="120"/>
      <c r="BB377" s="120"/>
      <c r="BC377" s="120"/>
      <c r="BD377" s="120"/>
      <c r="BE377" s="125"/>
      <c r="BF377" s="120"/>
      <c r="BG377" s="120"/>
      <c r="BH377" s="120"/>
      <c r="BI377" s="120"/>
      <c r="BJ377" s="120"/>
      <c r="BK377" s="120"/>
      <c r="BL377" s="120"/>
      <c r="BM377" s="120"/>
      <c r="BN377" s="120"/>
    </row>
    <row r="378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1"/>
      <c r="M378" s="121"/>
      <c r="N378" s="120"/>
      <c r="O378" s="120"/>
      <c r="P378" s="120"/>
      <c r="Q378" s="121"/>
      <c r="R378" s="120"/>
      <c r="S378" s="121"/>
      <c r="T378" s="121"/>
      <c r="U378" s="121"/>
      <c r="V378" s="120"/>
      <c r="W378" s="120"/>
      <c r="X378" s="121"/>
      <c r="Y378" s="120"/>
      <c r="Z378" s="121"/>
      <c r="AA378" s="120"/>
      <c r="AB378" s="120"/>
      <c r="AC378" s="120"/>
      <c r="AD378" s="121"/>
      <c r="AE378" s="121"/>
      <c r="AF378" s="121"/>
      <c r="AG378" s="120"/>
      <c r="AH378" s="121"/>
      <c r="AI378" s="121"/>
      <c r="AJ378" s="121"/>
      <c r="AK378" s="122"/>
      <c r="AL378" s="121"/>
      <c r="AM378" s="121"/>
      <c r="AN378" s="121"/>
      <c r="AO378" s="121"/>
      <c r="AP378" s="121"/>
      <c r="AQ378" s="123"/>
      <c r="AR378" s="123"/>
      <c r="AS378" s="123"/>
      <c r="AT378" s="123"/>
      <c r="AU378" s="124"/>
      <c r="AV378" s="124"/>
      <c r="AW378" s="124"/>
      <c r="AX378" s="120"/>
      <c r="AY378" s="120"/>
      <c r="AZ378" s="120"/>
      <c r="BA378" s="120"/>
      <c r="BB378" s="120"/>
      <c r="BC378" s="120"/>
      <c r="BD378" s="120"/>
      <c r="BE378" s="125"/>
      <c r="BF378" s="120"/>
      <c r="BG378" s="120"/>
      <c r="BH378" s="120"/>
      <c r="BI378" s="120"/>
      <c r="BJ378" s="120"/>
      <c r="BK378" s="120"/>
      <c r="BL378" s="120"/>
      <c r="BM378" s="120"/>
      <c r="BN378" s="120"/>
    </row>
    <row r="379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1"/>
      <c r="M379" s="121"/>
      <c r="N379" s="120"/>
      <c r="O379" s="120"/>
      <c r="P379" s="120"/>
      <c r="Q379" s="121"/>
      <c r="R379" s="120"/>
      <c r="S379" s="121"/>
      <c r="T379" s="121"/>
      <c r="U379" s="121"/>
      <c r="V379" s="120"/>
      <c r="W379" s="120"/>
      <c r="X379" s="121"/>
      <c r="Y379" s="120"/>
      <c r="Z379" s="121"/>
      <c r="AA379" s="120"/>
      <c r="AB379" s="120"/>
      <c r="AC379" s="120"/>
      <c r="AD379" s="121"/>
      <c r="AE379" s="121"/>
      <c r="AF379" s="121"/>
      <c r="AG379" s="120"/>
      <c r="AH379" s="121"/>
      <c r="AI379" s="121"/>
      <c r="AJ379" s="121"/>
      <c r="AK379" s="122"/>
      <c r="AL379" s="121"/>
      <c r="AM379" s="121"/>
      <c r="AN379" s="121"/>
      <c r="AO379" s="121"/>
      <c r="AP379" s="121"/>
      <c r="AQ379" s="123"/>
      <c r="AR379" s="123"/>
      <c r="AS379" s="123"/>
      <c r="AT379" s="123"/>
      <c r="AU379" s="124"/>
      <c r="AV379" s="124"/>
      <c r="AW379" s="124"/>
      <c r="AX379" s="120"/>
      <c r="AY379" s="120"/>
      <c r="AZ379" s="120"/>
      <c r="BA379" s="120"/>
      <c r="BB379" s="120"/>
      <c r="BC379" s="120"/>
      <c r="BD379" s="120"/>
      <c r="BE379" s="125"/>
      <c r="BF379" s="120"/>
      <c r="BG379" s="120"/>
      <c r="BH379" s="120"/>
      <c r="BI379" s="120"/>
      <c r="BJ379" s="120"/>
      <c r="BK379" s="120"/>
      <c r="BL379" s="120"/>
      <c r="BM379" s="120"/>
      <c r="BN379" s="120"/>
    </row>
    <row r="380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1"/>
      <c r="M380" s="121"/>
      <c r="N380" s="120"/>
      <c r="O380" s="120"/>
      <c r="P380" s="120"/>
      <c r="Q380" s="121"/>
      <c r="R380" s="120"/>
      <c r="S380" s="121"/>
      <c r="T380" s="121"/>
      <c r="U380" s="121"/>
      <c r="V380" s="120"/>
      <c r="W380" s="120"/>
      <c r="X380" s="121"/>
      <c r="Y380" s="120"/>
      <c r="Z380" s="121"/>
      <c r="AA380" s="120"/>
      <c r="AB380" s="120"/>
      <c r="AC380" s="120"/>
      <c r="AD380" s="121"/>
      <c r="AE380" s="121"/>
      <c r="AF380" s="121"/>
      <c r="AG380" s="120"/>
      <c r="AH380" s="121"/>
      <c r="AI380" s="121"/>
      <c r="AJ380" s="121"/>
      <c r="AK380" s="122"/>
      <c r="AL380" s="121"/>
      <c r="AM380" s="121"/>
      <c r="AN380" s="121"/>
      <c r="AO380" s="121"/>
      <c r="AP380" s="121"/>
      <c r="AQ380" s="123"/>
      <c r="AR380" s="123"/>
      <c r="AS380" s="123"/>
      <c r="AT380" s="123"/>
      <c r="AU380" s="124"/>
      <c r="AV380" s="124"/>
      <c r="AW380" s="124"/>
      <c r="AX380" s="120"/>
      <c r="AY380" s="120"/>
      <c r="AZ380" s="120"/>
      <c r="BA380" s="120"/>
      <c r="BB380" s="120"/>
      <c r="BC380" s="120"/>
      <c r="BD380" s="120"/>
      <c r="BE380" s="125"/>
      <c r="BF380" s="120"/>
      <c r="BG380" s="120"/>
      <c r="BH380" s="120"/>
      <c r="BI380" s="120"/>
      <c r="BJ380" s="120"/>
      <c r="BK380" s="120"/>
      <c r="BL380" s="120"/>
      <c r="BM380" s="120"/>
      <c r="BN380" s="120"/>
    </row>
    <row r="38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1"/>
      <c r="M381" s="121"/>
      <c r="N381" s="120"/>
      <c r="O381" s="120"/>
      <c r="P381" s="120"/>
      <c r="Q381" s="121"/>
      <c r="R381" s="120"/>
      <c r="S381" s="121"/>
      <c r="T381" s="121"/>
      <c r="U381" s="121"/>
      <c r="V381" s="120"/>
      <c r="W381" s="120"/>
      <c r="X381" s="121"/>
      <c r="Y381" s="120"/>
      <c r="Z381" s="121"/>
      <c r="AA381" s="120"/>
      <c r="AB381" s="120"/>
      <c r="AC381" s="120"/>
      <c r="AD381" s="121"/>
      <c r="AE381" s="121"/>
      <c r="AF381" s="121"/>
      <c r="AG381" s="120"/>
      <c r="AH381" s="121"/>
      <c r="AI381" s="121"/>
      <c r="AJ381" s="121"/>
      <c r="AK381" s="122"/>
      <c r="AL381" s="121"/>
      <c r="AM381" s="121"/>
      <c r="AN381" s="121"/>
      <c r="AO381" s="121"/>
      <c r="AP381" s="121"/>
      <c r="AQ381" s="123"/>
      <c r="AR381" s="123"/>
      <c r="AS381" s="123"/>
      <c r="AT381" s="123"/>
      <c r="AU381" s="124"/>
      <c r="AV381" s="124"/>
      <c r="AW381" s="124"/>
      <c r="AX381" s="120"/>
      <c r="AY381" s="120"/>
      <c r="AZ381" s="120"/>
      <c r="BA381" s="120"/>
      <c r="BB381" s="120"/>
      <c r="BC381" s="120"/>
      <c r="BD381" s="120"/>
      <c r="BE381" s="125"/>
      <c r="BF381" s="120"/>
      <c r="BG381" s="120"/>
      <c r="BH381" s="120"/>
      <c r="BI381" s="120"/>
      <c r="BJ381" s="120"/>
      <c r="BK381" s="120"/>
      <c r="BL381" s="120"/>
      <c r="BM381" s="120"/>
      <c r="BN381" s="120"/>
    </row>
    <row r="382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1"/>
      <c r="M382" s="121"/>
      <c r="N382" s="120"/>
      <c r="O382" s="120"/>
      <c r="P382" s="120"/>
      <c r="Q382" s="121"/>
      <c r="R382" s="120"/>
      <c r="S382" s="121"/>
      <c r="T382" s="121"/>
      <c r="U382" s="121"/>
      <c r="V382" s="120"/>
      <c r="W382" s="120"/>
      <c r="X382" s="121"/>
      <c r="Y382" s="120"/>
      <c r="Z382" s="121"/>
      <c r="AA382" s="120"/>
      <c r="AB382" s="120"/>
      <c r="AC382" s="120"/>
      <c r="AD382" s="121"/>
      <c r="AE382" s="121"/>
      <c r="AF382" s="121"/>
      <c r="AG382" s="120"/>
      <c r="AH382" s="121"/>
      <c r="AI382" s="121"/>
      <c r="AJ382" s="121"/>
      <c r="AK382" s="122"/>
      <c r="AL382" s="121"/>
      <c r="AM382" s="121"/>
      <c r="AN382" s="121"/>
      <c r="AO382" s="121"/>
      <c r="AP382" s="121"/>
      <c r="AQ382" s="123"/>
      <c r="AR382" s="123"/>
      <c r="AS382" s="123"/>
      <c r="AT382" s="123"/>
      <c r="AU382" s="124"/>
      <c r="AV382" s="124"/>
      <c r="AW382" s="124"/>
      <c r="AX382" s="120"/>
      <c r="AY382" s="120"/>
      <c r="AZ382" s="120"/>
      <c r="BA382" s="120"/>
      <c r="BB382" s="120"/>
      <c r="BC382" s="120"/>
      <c r="BD382" s="120"/>
      <c r="BE382" s="125"/>
      <c r="BF382" s="120"/>
      <c r="BG382" s="120"/>
      <c r="BH382" s="120"/>
      <c r="BI382" s="120"/>
      <c r="BJ382" s="120"/>
      <c r="BK382" s="120"/>
      <c r="BL382" s="120"/>
      <c r="BM382" s="120"/>
      <c r="BN382" s="120"/>
    </row>
    <row r="383">
      <c r="A383" s="120"/>
      <c r="B383" s="120"/>
      <c r="C383" s="120"/>
      <c r="D383" s="120"/>
      <c r="E383" s="120"/>
      <c r="F383" s="120"/>
      <c r="G383" s="120"/>
      <c r="H383" s="120"/>
      <c r="I383" s="120"/>
      <c r="J383" s="120"/>
      <c r="K383" s="120"/>
      <c r="L383" s="121"/>
      <c r="M383" s="121"/>
      <c r="N383" s="120"/>
      <c r="O383" s="120"/>
      <c r="P383" s="120"/>
      <c r="Q383" s="121"/>
      <c r="R383" s="120"/>
      <c r="S383" s="121"/>
      <c r="T383" s="121"/>
      <c r="U383" s="121"/>
      <c r="V383" s="120"/>
      <c r="W383" s="120"/>
      <c r="X383" s="121"/>
      <c r="Y383" s="120"/>
      <c r="Z383" s="121"/>
      <c r="AA383" s="120"/>
      <c r="AB383" s="120"/>
      <c r="AC383" s="120"/>
      <c r="AD383" s="121"/>
      <c r="AE383" s="121"/>
      <c r="AF383" s="121"/>
      <c r="AG383" s="120"/>
      <c r="AH383" s="121"/>
      <c r="AI383" s="121"/>
      <c r="AJ383" s="121"/>
      <c r="AK383" s="122"/>
      <c r="AL383" s="121"/>
      <c r="AM383" s="121"/>
      <c r="AN383" s="121"/>
      <c r="AO383" s="121"/>
      <c r="AP383" s="121"/>
      <c r="AQ383" s="123"/>
      <c r="AR383" s="123"/>
      <c r="AS383" s="123"/>
      <c r="AT383" s="123"/>
      <c r="AU383" s="124"/>
      <c r="AV383" s="124"/>
      <c r="AW383" s="124"/>
      <c r="AX383" s="120"/>
      <c r="AY383" s="120"/>
      <c r="AZ383" s="120"/>
      <c r="BA383" s="120"/>
      <c r="BB383" s="120"/>
      <c r="BC383" s="120"/>
      <c r="BD383" s="120"/>
      <c r="BE383" s="125"/>
      <c r="BF383" s="120"/>
      <c r="BG383" s="120"/>
      <c r="BH383" s="120"/>
      <c r="BI383" s="120"/>
      <c r="BJ383" s="120"/>
      <c r="BK383" s="120"/>
      <c r="BL383" s="120"/>
      <c r="BM383" s="120"/>
      <c r="BN383" s="120"/>
    </row>
    <row r="384">
      <c r="A384" s="120"/>
      <c r="B384" s="120"/>
      <c r="C384" s="120"/>
      <c r="D384" s="120"/>
      <c r="E384" s="120"/>
      <c r="F384" s="120"/>
      <c r="G384" s="120"/>
      <c r="H384" s="120"/>
      <c r="I384" s="120"/>
      <c r="J384" s="120"/>
      <c r="K384" s="120"/>
      <c r="L384" s="121"/>
      <c r="M384" s="121"/>
      <c r="N384" s="120"/>
      <c r="O384" s="120"/>
      <c r="P384" s="120"/>
      <c r="Q384" s="121"/>
      <c r="R384" s="120"/>
      <c r="S384" s="121"/>
      <c r="T384" s="121"/>
      <c r="U384" s="121"/>
      <c r="V384" s="120"/>
      <c r="W384" s="120"/>
      <c r="X384" s="121"/>
      <c r="Y384" s="120"/>
      <c r="Z384" s="121"/>
      <c r="AA384" s="120"/>
      <c r="AB384" s="120"/>
      <c r="AC384" s="120"/>
      <c r="AD384" s="121"/>
      <c r="AE384" s="121"/>
      <c r="AF384" s="121"/>
      <c r="AG384" s="120"/>
      <c r="AH384" s="121"/>
      <c r="AI384" s="121"/>
      <c r="AJ384" s="121"/>
      <c r="AK384" s="122"/>
      <c r="AL384" s="121"/>
      <c r="AM384" s="121"/>
      <c r="AN384" s="121"/>
      <c r="AO384" s="121"/>
      <c r="AP384" s="121"/>
      <c r="AQ384" s="123"/>
      <c r="AR384" s="123"/>
      <c r="AS384" s="123"/>
      <c r="AT384" s="123"/>
      <c r="AU384" s="124"/>
      <c r="AV384" s="124"/>
      <c r="AW384" s="124"/>
      <c r="AX384" s="120"/>
      <c r="AY384" s="120"/>
      <c r="AZ384" s="120"/>
      <c r="BA384" s="120"/>
      <c r="BB384" s="120"/>
      <c r="BC384" s="120"/>
      <c r="BD384" s="120"/>
      <c r="BE384" s="125"/>
      <c r="BF384" s="120"/>
      <c r="BG384" s="120"/>
      <c r="BH384" s="120"/>
      <c r="BI384" s="120"/>
      <c r="BJ384" s="120"/>
      <c r="BK384" s="120"/>
      <c r="BL384" s="120"/>
      <c r="BM384" s="120"/>
      <c r="BN384" s="120"/>
    </row>
    <row r="385">
      <c r="A385" s="120"/>
      <c r="B385" s="120"/>
      <c r="C385" s="120"/>
      <c r="D385" s="120"/>
      <c r="E385" s="120"/>
      <c r="F385" s="120"/>
      <c r="G385" s="120"/>
      <c r="H385" s="120"/>
      <c r="I385" s="120"/>
      <c r="J385" s="120"/>
      <c r="K385" s="120"/>
      <c r="L385" s="121"/>
      <c r="M385" s="121"/>
      <c r="N385" s="120"/>
      <c r="O385" s="120"/>
      <c r="P385" s="120"/>
      <c r="Q385" s="121"/>
      <c r="R385" s="120"/>
      <c r="S385" s="121"/>
      <c r="T385" s="121"/>
      <c r="U385" s="121"/>
      <c r="V385" s="120"/>
      <c r="W385" s="120"/>
      <c r="X385" s="121"/>
      <c r="Y385" s="120"/>
      <c r="Z385" s="121"/>
      <c r="AA385" s="120"/>
      <c r="AB385" s="120"/>
      <c r="AC385" s="120"/>
      <c r="AD385" s="121"/>
      <c r="AE385" s="121"/>
      <c r="AF385" s="121"/>
      <c r="AG385" s="120"/>
      <c r="AH385" s="121"/>
      <c r="AI385" s="121"/>
      <c r="AJ385" s="121"/>
      <c r="AK385" s="122"/>
      <c r="AL385" s="121"/>
      <c r="AM385" s="121"/>
      <c r="AN385" s="121"/>
      <c r="AO385" s="121"/>
      <c r="AP385" s="121"/>
      <c r="AQ385" s="123"/>
      <c r="AR385" s="123"/>
      <c r="AS385" s="123"/>
      <c r="AT385" s="123"/>
      <c r="AU385" s="124"/>
      <c r="AV385" s="124"/>
      <c r="AW385" s="124"/>
      <c r="AX385" s="120"/>
      <c r="AY385" s="120"/>
      <c r="AZ385" s="120"/>
      <c r="BA385" s="120"/>
      <c r="BB385" s="120"/>
      <c r="BC385" s="120"/>
      <c r="BD385" s="120"/>
      <c r="BE385" s="125"/>
      <c r="BF385" s="120"/>
      <c r="BG385" s="120"/>
      <c r="BH385" s="120"/>
      <c r="BI385" s="120"/>
      <c r="BJ385" s="120"/>
      <c r="BK385" s="120"/>
      <c r="BL385" s="120"/>
      <c r="BM385" s="120"/>
      <c r="BN385" s="120"/>
    </row>
    <row r="386">
      <c r="A386" s="120"/>
      <c r="B386" s="120"/>
      <c r="C386" s="120"/>
      <c r="D386" s="120"/>
      <c r="E386" s="120"/>
      <c r="F386" s="120"/>
      <c r="G386" s="120"/>
      <c r="H386" s="120"/>
      <c r="I386" s="120"/>
      <c r="J386" s="120"/>
      <c r="K386" s="120"/>
      <c r="L386" s="121"/>
      <c r="M386" s="121"/>
      <c r="N386" s="120"/>
      <c r="O386" s="120"/>
      <c r="P386" s="120"/>
      <c r="Q386" s="121"/>
      <c r="R386" s="120"/>
      <c r="S386" s="121"/>
      <c r="T386" s="121"/>
      <c r="U386" s="121"/>
      <c r="V386" s="120"/>
      <c r="W386" s="120"/>
      <c r="X386" s="121"/>
      <c r="Y386" s="120"/>
      <c r="Z386" s="121"/>
      <c r="AA386" s="120"/>
      <c r="AB386" s="120"/>
      <c r="AC386" s="120"/>
      <c r="AD386" s="121"/>
      <c r="AE386" s="121"/>
      <c r="AF386" s="121"/>
      <c r="AG386" s="120"/>
      <c r="AH386" s="121"/>
      <c r="AI386" s="121"/>
      <c r="AJ386" s="121"/>
      <c r="AK386" s="122"/>
      <c r="AL386" s="121"/>
      <c r="AM386" s="121"/>
      <c r="AN386" s="121"/>
      <c r="AO386" s="121"/>
      <c r="AP386" s="121"/>
      <c r="AQ386" s="123"/>
      <c r="AR386" s="123"/>
      <c r="AS386" s="123"/>
      <c r="AT386" s="123"/>
      <c r="AU386" s="124"/>
      <c r="AV386" s="124"/>
      <c r="AW386" s="124"/>
      <c r="AX386" s="120"/>
      <c r="AY386" s="120"/>
      <c r="AZ386" s="120"/>
      <c r="BA386" s="120"/>
      <c r="BB386" s="120"/>
      <c r="BC386" s="120"/>
      <c r="BD386" s="120"/>
      <c r="BE386" s="125"/>
      <c r="BF386" s="120"/>
      <c r="BG386" s="120"/>
      <c r="BH386" s="120"/>
      <c r="BI386" s="120"/>
      <c r="BJ386" s="120"/>
      <c r="BK386" s="120"/>
      <c r="BL386" s="120"/>
      <c r="BM386" s="120"/>
      <c r="BN386" s="120"/>
    </row>
    <row r="387">
      <c r="A387" s="120"/>
      <c r="B387" s="120"/>
      <c r="C387" s="120"/>
      <c r="D387" s="120"/>
      <c r="E387" s="120"/>
      <c r="F387" s="120"/>
      <c r="G387" s="120"/>
      <c r="H387" s="120"/>
      <c r="I387" s="120"/>
      <c r="J387" s="120"/>
      <c r="K387" s="120"/>
      <c r="L387" s="121"/>
      <c r="M387" s="121"/>
      <c r="N387" s="120"/>
      <c r="O387" s="120"/>
      <c r="P387" s="120"/>
      <c r="Q387" s="121"/>
      <c r="R387" s="120"/>
      <c r="S387" s="121"/>
      <c r="T387" s="121"/>
      <c r="U387" s="121"/>
      <c r="V387" s="120"/>
      <c r="W387" s="120"/>
      <c r="X387" s="121"/>
      <c r="Y387" s="120"/>
      <c r="Z387" s="121"/>
      <c r="AA387" s="120"/>
      <c r="AB387" s="120"/>
      <c r="AC387" s="120"/>
      <c r="AD387" s="121"/>
      <c r="AE387" s="121"/>
      <c r="AF387" s="121"/>
      <c r="AG387" s="120"/>
      <c r="AH387" s="121"/>
      <c r="AI387" s="121"/>
      <c r="AJ387" s="121"/>
      <c r="AK387" s="122"/>
      <c r="AL387" s="121"/>
      <c r="AM387" s="121"/>
      <c r="AN387" s="121"/>
      <c r="AO387" s="121"/>
      <c r="AP387" s="121"/>
      <c r="AQ387" s="123"/>
      <c r="AR387" s="123"/>
      <c r="AS387" s="123"/>
      <c r="AT387" s="123"/>
      <c r="AU387" s="124"/>
      <c r="AV387" s="124"/>
      <c r="AW387" s="124"/>
      <c r="AX387" s="120"/>
      <c r="AY387" s="120"/>
      <c r="AZ387" s="120"/>
      <c r="BA387" s="120"/>
      <c r="BB387" s="120"/>
      <c r="BC387" s="120"/>
      <c r="BD387" s="120"/>
      <c r="BE387" s="125"/>
      <c r="BF387" s="120"/>
      <c r="BG387" s="120"/>
      <c r="BH387" s="120"/>
      <c r="BI387" s="120"/>
      <c r="BJ387" s="120"/>
      <c r="BK387" s="120"/>
      <c r="BL387" s="120"/>
      <c r="BM387" s="120"/>
      <c r="BN387" s="120"/>
    </row>
    <row r="388">
      <c r="A388" s="120"/>
      <c r="B388" s="120"/>
      <c r="C388" s="120"/>
      <c r="D388" s="120"/>
      <c r="E388" s="120"/>
      <c r="F388" s="120"/>
      <c r="G388" s="120"/>
      <c r="H388" s="120"/>
      <c r="I388" s="120"/>
      <c r="J388" s="120"/>
      <c r="K388" s="120"/>
      <c r="L388" s="121"/>
      <c r="M388" s="121"/>
      <c r="N388" s="120"/>
      <c r="O388" s="120"/>
      <c r="P388" s="120"/>
      <c r="Q388" s="121"/>
      <c r="R388" s="120"/>
      <c r="S388" s="121"/>
      <c r="T388" s="121"/>
      <c r="U388" s="121"/>
      <c r="V388" s="120"/>
      <c r="W388" s="120"/>
      <c r="X388" s="121"/>
      <c r="Y388" s="120"/>
      <c r="Z388" s="121"/>
      <c r="AA388" s="120"/>
      <c r="AB388" s="120"/>
      <c r="AC388" s="120"/>
      <c r="AD388" s="121"/>
      <c r="AE388" s="121"/>
      <c r="AF388" s="121"/>
      <c r="AG388" s="120"/>
      <c r="AH388" s="121"/>
      <c r="AI388" s="121"/>
      <c r="AJ388" s="121"/>
      <c r="AK388" s="122"/>
      <c r="AL388" s="121"/>
      <c r="AM388" s="121"/>
      <c r="AN388" s="121"/>
      <c r="AO388" s="121"/>
      <c r="AP388" s="121"/>
      <c r="AQ388" s="123"/>
      <c r="AR388" s="123"/>
      <c r="AS388" s="123"/>
      <c r="AT388" s="123"/>
      <c r="AU388" s="124"/>
      <c r="AV388" s="124"/>
      <c r="AW388" s="124"/>
      <c r="AX388" s="120"/>
      <c r="AY388" s="120"/>
      <c r="AZ388" s="120"/>
      <c r="BA388" s="120"/>
      <c r="BB388" s="120"/>
      <c r="BC388" s="120"/>
      <c r="BD388" s="120"/>
      <c r="BE388" s="125"/>
      <c r="BF388" s="120"/>
      <c r="BG388" s="120"/>
      <c r="BH388" s="120"/>
      <c r="BI388" s="120"/>
      <c r="BJ388" s="120"/>
      <c r="BK388" s="120"/>
      <c r="BL388" s="120"/>
      <c r="BM388" s="120"/>
      <c r="BN388" s="120"/>
    </row>
    <row r="389">
      <c r="A389" s="120"/>
      <c r="B389" s="120"/>
      <c r="C389" s="120"/>
      <c r="D389" s="120"/>
      <c r="E389" s="120"/>
      <c r="F389" s="120"/>
      <c r="G389" s="120"/>
      <c r="H389" s="120"/>
      <c r="I389" s="120"/>
      <c r="J389" s="120"/>
      <c r="K389" s="120"/>
      <c r="L389" s="121"/>
      <c r="M389" s="121"/>
      <c r="N389" s="120"/>
      <c r="O389" s="120"/>
      <c r="P389" s="120"/>
      <c r="Q389" s="121"/>
      <c r="R389" s="120"/>
      <c r="S389" s="121"/>
      <c r="T389" s="121"/>
      <c r="U389" s="121"/>
      <c r="V389" s="120"/>
      <c r="W389" s="120"/>
      <c r="X389" s="121"/>
      <c r="Y389" s="120"/>
      <c r="Z389" s="121"/>
      <c r="AA389" s="120"/>
      <c r="AB389" s="120"/>
      <c r="AC389" s="120"/>
      <c r="AD389" s="121"/>
      <c r="AE389" s="121"/>
      <c r="AF389" s="121"/>
      <c r="AG389" s="120"/>
      <c r="AH389" s="121"/>
      <c r="AI389" s="121"/>
      <c r="AJ389" s="121"/>
      <c r="AK389" s="122"/>
      <c r="AL389" s="121"/>
      <c r="AM389" s="121"/>
      <c r="AN389" s="121"/>
      <c r="AO389" s="121"/>
      <c r="AP389" s="121"/>
      <c r="AQ389" s="123"/>
      <c r="AR389" s="123"/>
      <c r="AS389" s="123"/>
      <c r="AT389" s="123"/>
      <c r="AU389" s="124"/>
      <c r="AV389" s="124"/>
      <c r="AW389" s="124"/>
      <c r="AX389" s="120"/>
      <c r="AY389" s="120"/>
      <c r="AZ389" s="120"/>
      <c r="BA389" s="120"/>
      <c r="BB389" s="120"/>
      <c r="BC389" s="120"/>
      <c r="BD389" s="120"/>
      <c r="BE389" s="125"/>
      <c r="BF389" s="120"/>
      <c r="BG389" s="120"/>
      <c r="BH389" s="120"/>
      <c r="BI389" s="120"/>
      <c r="BJ389" s="120"/>
      <c r="BK389" s="120"/>
      <c r="BL389" s="120"/>
      <c r="BM389" s="120"/>
      <c r="BN389" s="120"/>
    </row>
    <row r="390">
      <c r="A390" s="120"/>
      <c r="B390" s="120"/>
      <c r="C390" s="120"/>
      <c r="D390" s="120"/>
      <c r="E390" s="120"/>
      <c r="F390" s="120"/>
      <c r="G390" s="120"/>
      <c r="H390" s="120"/>
      <c r="I390" s="120"/>
      <c r="J390" s="120"/>
      <c r="K390" s="120"/>
      <c r="L390" s="121"/>
      <c r="M390" s="121"/>
      <c r="N390" s="120"/>
      <c r="O390" s="120"/>
      <c r="P390" s="120"/>
      <c r="Q390" s="121"/>
      <c r="R390" s="120"/>
      <c r="S390" s="121"/>
      <c r="T390" s="121"/>
      <c r="U390" s="121"/>
      <c r="V390" s="120"/>
      <c r="W390" s="120"/>
      <c r="X390" s="121"/>
      <c r="Y390" s="120"/>
      <c r="Z390" s="121"/>
      <c r="AA390" s="120"/>
      <c r="AB390" s="120"/>
      <c r="AC390" s="120"/>
      <c r="AD390" s="121"/>
      <c r="AE390" s="121"/>
      <c r="AF390" s="121"/>
      <c r="AG390" s="120"/>
      <c r="AH390" s="121"/>
      <c r="AI390" s="121"/>
      <c r="AJ390" s="121"/>
      <c r="AK390" s="122"/>
      <c r="AL390" s="121"/>
      <c r="AM390" s="121"/>
      <c r="AN390" s="121"/>
      <c r="AO390" s="121"/>
      <c r="AP390" s="121"/>
      <c r="AQ390" s="123"/>
      <c r="AR390" s="123"/>
      <c r="AS390" s="123"/>
      <c r="AT390" s="123"/>
      <c r="AU390" s="124"/>
      <c r="AV390" s="124"/>
      <c r="AW390" s="124"/>
      <c r="AX390" s="120"/>
      <c r="AY390" s="120"/>
      <c r="AZ390" s="120"/>
      <c r="BA390" s="120"/>
      <c r="BB390" s="120"/>
      <c r="BC390" s="120"/>
      <c r="BD390" s="120"/>
      <c r="BE390" s="125"/>
      <c r="BF390" s="120"/>
      <c r="BG390" s="120"/>
      <c r="BH390" s="120"/>
      <c r="BI390" s="120"/>
      <c r="BJ390" s="120"/>
      <c r="BK390" s="120"/>
      <c r="BL390" s="120"/>
      <c r="BM390" s="120"/>
      <c r="BN390" s="120"/>
    </row>
    <row r="391">
      <c r="A391" s="120"/>
      <c r="B391" s="120"/>
      <c r="C391" s="120"/>
      <c r="D391" s="120"/>
      <c r="E391" s="120"/>
      <c r="F391" s="120"/>
      <c r="G391" s="120"/>
      <c r="H391" s="120"/>
      <c r="I391" s="120"/>
      <c r="J391" s="120"/>
      <c r="K391" s="120"/>
      <c r="L391" s="121"/>
      <c r="M391" s="121"/>
      <c r="N391" s="120"/>
      <c r="O391" s="120"/>
      <c r="P391" s="120"/>
      <c r="Q391" s="121"/>
      <c r="R391" s="120"/>
      <c r="S391" s="121"/>
      <c r="T391" s="121"/>
      <c r="U391" s="121"/>
      <c r="V391" s="120"/>
      <c r="W391" s="120"/>
      <c r="X391" s="121"/>
      <c r="Y391" s="120"/>
      <c r="Z391" s="121"/>
      <c r="AA391" s="120"/>
      <c r="AB391" s="120"/>
      <c r="AC391" s="120"/>
      <c r="AD391" s="121"/>
      <c r="AE391" s="121"/>
      <c r="AF391" s="121"/>
      <c r="AG391" s="120"/>
      <c r="AH391" s="121"/>
      <c r="AI391" s="121"/>
      <c r="AJ391" s="121"/>
      <c r="AK391" s="122"/>
      <c r="AL391" s="121"/>
      <c r="AM391" s="121"/>
      <c r="AN391" s="121"/>
      <c r="AO391" s="121"/>
      <c r="AP391" s="121"/>
      <c r="AQ391" s="123"/>
      <c r="AR391" s="123"/>
      <c r="AS391" s="123"/>
      <c r="AT391" s="123"/>
      <c r="AU391" s="124"/>
      <c r="AV391" s="124"/>
      <c r="AW391" s="124"/>
      <c r="AX391" s="120"/>
      <c r="AY391" s="120"/>
      <c r="AZ391" s="120"/>
      <c r="BA391" s="120"/>
      <c r="BB391" s="120"/>
      <c r="BC391" s="120"/>
      <c r="BD391" s="120"/>
      <c r="BE391" s="125"/>
      <c r="BF391" s="120"/>
      <c r="BG391" s="120"/>
      <c r="BH391" s="120"/>
      <c r="BI391" s="120"/>
      <c r="BJ391" s="120"/>
      <c r="BK391" s="120"/>
      <c r="BL391" s="120"/>
      <c r="BM391" s="120"/>
      <c r="BN391" s="120"/>
    </row>
    <row r="392">
      <c r="A392" s="120"/>
      <c r="B392" s="120"/>
      <c r="C392" s="120"/>
      <c r="D392" s="120"/>
      <c r="E392" s="120"/>
      <c r="F392" s="120"/>
      <c r="G392" s="120"/>
      <c r="H392" s="120"/>
      <c r="I392" s="120"/>
      <c r="J392" s="120"/>
      <c r="K392" s="120"/>
      <c r="L392" s="121"/>
      <c r="M392" s="121"/>
      <c r="N392" s="120"/>
      <c r="O392" s="120"/>
      <c r="P392" s="120"/>
      <c r="Q392" s="121"/>
      <c r="R392" s="120"/>
      <c r="S392" s="121"/>
      <c r="T392" s="121"/>
      <c r="U392" s="121"/>
      <c r="V392" s="120"/>
      <c r="W392" s="120"/>
      <c r="X392" s="121"/>
      <c r="Y392" s="120"/>
      <c r="Z392" s="121"/>
      <c r="AA392" s="120"/>
      <c r="AB392" s="120"/>
      <c r="AC392" s="120"/>
      <c r="AD392" s="121"/>
      <c r="AE392" s="121"/>
      <c r="AF392" s="121"/>
      <c r="AG392" s="120"/>
      <c r="AH392" s="121"/>
      <c r="AI392" s="121"/>
      <c r="AJ392" s="121"/>
      <c r="AK392" s="122"/>
      <c r="AL392" s="121"/>
      <c r="AM392" s="121"/>
      <c r="AN392" s="121"/>
      <c r="AO392" s="121"/>
      <c r="AP392" s="121"/>
      <c r="AQ392" s="123"/>
      <c r="AR392" s="123"/>
      <c r="AS392" s="123"/>
      <c r="AT392" s="123"/>
      <c r="AU392" s="124"/>
      <c r="AV392" s="124"/>
      <c r="AW392" s="124"/>
      <c r="AX392" s="120"/>
      <c r="AY392" s="120"/>
      <c r="AZ392" s="120"/>
      <c r="BA392" s="120"/>
      <c r="BB392" s="120"/>
      <c r="BC392" s="120"/>
      <c r="BD392" s="120"/>
      <c r="BE392" s="125"/>
      <c r="BF392" s="120"/>
      <c r="BG392" s="120"/>
      <c r="BH392" s="120"/>
      <c r="BI392" s="120"/>
      <c r="BJ392" s="120"/>
      <c r="BK392" s="120"/>
      <c r="BL392" s="120"/>
      <c r="BM392" s="120"/>
      <c r="BN392" s="120"/>
    </row>
    <row r="393">
      <c r="A393" s="120"/>
      <c r="B393" s="120"/>
      <c r="C393" s="120"/>
      <c r="D393" s="120"/>
      <c r="E393" s="120"/>
      <c r="F393" s="120"/>
      <c r="G393" s="120"/>
      <c r="H393" s="120"/>
      <c r="I393" s="120"/>
      <c r="J393" s="120"/>
      <c r="K393" s="120"/>
      <c r="L393" s="121"/>
      <c r="M393" s="121"/>
      <c r="N393" s="120"/>
      <c r="O393" s="120"/>
      <c r="P393" s="120"/>
      <c r="Q393" s="121"/>
      <c r="R393" s="120"/>
      <c r="S393" s="121"/>
      <c r="T393" s="121"/>
      <c r="U393" s="121"/>
      <c r="V393" s="120"/>
      <c r="W393" s="120"/>
      <c r="X393" s="121"/>
      <c r="Y393" s="120"/>
      <c r="Z393" s="121"/>
      <c r="AA393" s="120"/>
      <c r="AB393" s="120"/>
      <c r="AC393" s="120"/>
      <c r="AD393" s="121"/>
      <c r="AE393" s="121"/>
      <c r="AF393" s="121"/>
      <c r="AG393" s="120"/>
      <c r="AH393" s="121"/>
      <c r="AI393" s="121"/>
      <c r="AJ393" s="121"/>
      <c r="AK393" s="122"/>
      <c r="AL393" s="121"/>
      <c r="AM393" s="121"/>
      <c r="AN393" s="121"/>
      <c r="AO393" s="121"/>
      <c r="AP393" s="121"/>
      <c r="AQ393" s="123"/>
      <c r="AR393" s="123"/>
      <c r="AS393" s="123"/>
      <c r="AT393" s="123"/>
      <c r="AU393" s="124"/>
      <c r="AV393" s="124"/>
      <c r="AW393" s="124"/>
      <c r="AX393" s="120"/>
      <c r="AY393" s="120"/>
      <c r="AZ393" s="120"/>
      <c r="BA393" s="120"/>
      <c r="BB393" s="120"/>
      <c r="BC393" s="120"/>
      <c r="BD393" s="120"/>
      <c r="BE393" s="125"/>
      <c r="BF393" s="120"/>
      <c r="BG393" s="120"/>
      <c r="BH393" s="120"/>
      <c r="BI393" s="120"/>
      <c r="BJ393" s="120"/>
      <c r="BK393" s="120"/>
      <c r="BL393" s="120"/>
      <c r="BM393" s="120"/>
      <c r="BN393" s="120"/>
    </row>
    <row r="394">
      <c r="A394" s="120"/>
      <c r="B394" s="120"/>
      <c r="C394" s="120"/>
      <c r="D394" s="120"/>
      <c r="E394" s="120"/>
      <c r="F394" s="120"/>
      <c r="G394" s="120"/>
      <c r="H394" s="120"/>
      <c r="I394" s="120"/>
      <c r="J394" s="120"/>
      <c r="K394" s="120"/>
      <c r="L394" s="121"/>
      <c r="M394" s="121"/>
      <c r="N394" s="120"/>
      <c r="O394" s="120"/>
      <c r="P394" s="120"/>
      <c r="Q394" s="121"/>
      <c r="R394" s="120"/>
      <c r="S394" s="121"/>
      <c r="T394" s="121"/>
      <c r="U394" s="121"/>
      <c r="V394" s="120"/>
      <c r="W394" s="120"/>
      <c r="X394" s="121"/>
      <c r="Y394" s="120"/>
      <c r="Z394" s="121"/>
      <c r="AA394" s="120"/>
      <c r="AB394" s="120"/>
      <c r="AC394" s="120"/>
      <c r="AD394" s="121"/>
      <c r="AE394" s="121"/>
      <c r="AF394" s="121"/>
      <c r="AG394" s="120"/>
      <c r="AH394" s="121"/>
      <c r="AI394" s="121"/>
      <c r="AJ394" s="121"/>
      <c r="AK394" s="122"/>
      <c r="AL394" s="121"/>
      <c r="AM394" s="121"/>
      <c r="AN394" s="121"/>
      <c r="AO394" s="121"/>
      <c r="AP394" s="121"/>
      <c r="AQ394" s="123"/>
      <c r="AR394" s="123"/>
      <c r="AS394" s="123"/>
      <c r="AT394" s="123"/>
      <c r="AU394" s="124"/>
      <c r="AV394" s="124"/>
      <c r="AW394" s="124"/>
      <c r="AX394" s="120"/>
      <c r="AY394" s="120"/>
      <c r="AZ394" s="120"/>
      <c r="BA394" s="120"/>
      <c r="BB394" s="120"/>
      <c r="BC394" s="120"/>
      <c r="BD394" s="120"/>
      <c r="BE394" s="125"/>
      <c r="BF394" s="120"/>
      <c r="BG394" s="120"/>
      <c r="BH394" s="120"/>
      <c r="BI394" s="120"/>
      <c r="BJ394" s="120"/>
      <c r="BK394" s="120"/>
      <c r="BL394" s="120"/>
      <c r="BM394" s="120"/>
      <c r="BN394" s="120"/>
    </row>
    <row r="395">
      <c r="A395" s="120"/>
      <c r="B395" s="120"/>
      <c r="C395" s="120"/>
      <c r="D395" s="120"/>
      <c r="E395" s="120"/>
      <c r="F395" s="120"/>
      <c r="G395" s="120"/>
      <c r="H395" s="120"/>
      <c r="I395" s="120"/>
      <c r="J395" s="120"/>
      <c r="K395" s="120"/>
      <c r="L395" s="121"/>
      <c r="M395" s="121"/>
      <c r="N395" s="120"/>
      <c r="O395" s="120"/>
      <c r="P395" s="120"/>
      <c r="Q395" s="121"/>
      <c r="R395" s="120"/>
      <c r="S395" s="121"/>
      <c r="T395" s="121"/>
      <c r="U395" s="121"/>
      <c r="V395" s="120"/>
      <c r="W395" s="120"/>
      <c r="X395" s="121"/>
      <c r="Y395" s="120"/>
      <c r="Z395" s="121"/>
      <c r="AA395" s="120"/>
      <c r="AB395" s="120"/>
      <c r="AC395" s="120"/>
      <c r="AD395" s="121"/>
      <c r="AE395" s="121"/>
      <c r="AF395" s="121"/>
      <c r="AG395" s="120"/>
      <c r="AH395" s="121"/>
      <c r="AI395" s="121"/>
      <c r="AJ395" s="121"/>
      <c r="AK395" s="122"/>
      <c r="AL395" s="121"/>
      <c r="AM395" s="121"/>
      <c r="AN395" s="121"/>
      <c r="AO395" s="121"/>
      <c r="AP395" s="121"/>
      <c r="AQ395" s="123"/>
      <c r="AR395" s="123"/>
      <c r="AS395" s="123"/>
      <c r="AT395" s="123"/>
      <c r="AU395" s="124"/>
      <c r="AV395" s="124"/>
      <c r="AW395" s="124"/>
      <c r="AX395" s="120"/>
      <c r="AY395" s="120"/>
      <c r="AZ395" s="120"/>
      <c r="BA395" s="120"/>
      <c r="BB395" s="120"/>
      <c r="BC395" s="120"/>
      <c r="BD395" s="120"/>
      <c r="BE395" s="125"/>
      <c r="BF395" s="120"/>
      <c r="BG395" s="120"/>
      <c r="BH395" s="120"/>
      <c r="BI395" s="120"/>
      <c r="BJ395" s="120"/>
      <c r="BK395" s="120"/>
      <c r="BL395" s="120"/>
      <c r="BM395" s="120"/>
      <c r="BN395" s="120"/>
    </row>
    <row r="396">
      <c r="A396" s="120"/>
      <c r="B396" s="120"/>
      <c r="C396" s="120"/>
      <c r="D396" s="120"/>
      <c r="E396" s="120"/>
      <c r="F396" s="120"/>
      <c r="G396" s="120"/>
      <c r="H396" s="120"/>
      <c r="I396" s="120"/>
      <c r="J396" s="120"/>
      <c r="K396" s="120"/>
      <c r="L396" s="121"/>
      <c r="M396" s="121"/>
      <c r="N396" s="120"/>
      <c r="O396" s="120"/>
      <c r="P396" s="120"/>
      <c r="Q396" s="121"/>
      <c r="R396" s="120"/>
      <c r="S396" s="121"/>
      <c r="T396" s="121"/>
      <c r="U396" s="121"/>
      <c r="V396" s="120"/>
      <c r="W396" s="120"/>
      <c r="X396" s="121"/>
      <c r="Y396" s="120"/>
      <c r="Z396" s="121"/>
      <c r="AA396" s="120"/>
      <c r="AB396" s="120"/>
      <c r="AC396" s="120"/>
      <c r="AD396" s="121"/>
      <c r="AE396" s="121"/>
      <c r="AF396" s="121"/>
      <c r="AG396" s="120"/>
      <c r="AH396" s="121"/>
      <c r="AI396" s="121"/>
      <c r="AJ396" s="121"/>
      <c r="AK396" s="122"/>
      <c r="AL396" s="121"/>
      <c r="AM396" s="121"/>
      <c r="AN396" s="121"/>
      <c r="AO396" s="121"/>
      <c r="AP396" s="121"/>
      <c r="AQ396" s="123"/>
      <c r="AR396" s="123"/>
      <c r="AS396" s="123"/>
      <c r="AT396" s="123"/>
      <c r="AU396" s="124"/>
      <c r="AV396" s="124"/>
      <c r="AW396" s="124"/>
      <c r="AX396" s="120"/>
      <c r="AY396" s="120"/>
      <c r="AZ396" s="120"/>
      <c r="BA396" s="120"/>
      <c r="BB396" s="120"/>
      <c r="BC396" s="120"/>
      <c r="BD396" s="120"/>
      <c r="BE396" s="125"/>
      <c r="BF396" s="120"/>
      <c r="BG396" s="120"/>
      <c r="BH396" s="120"/>
      <c r="BI396" s="120"/>
      <c r="BJ396" s="120"/>
      <c r="BK396" s="120"/>
      <c r="BL396" s="120"/>
      <c r="BM396" s="120"/>
      <c r="BN396" s="120"/>
    </row>
    <row r="397">
      <c r="A397" s="120"/>
      <c r="B397" s="120"/>
      <c r="C397" s="120"/>
      <c r="D397" s="120"/>
      <c r="E397" s="120"/>
      <c r="F397" s="120"/>
      <c r="G397" s="120"/>
      <c r="H397" s="120"/>
      <c r="I397" s="120"/>
      <c r="J397" s="120"/>
      <c r="K397" s="120"/>
      <c r="L397" s="121"/>
      <c r="M397" s="121"/>
      <c r="N397" s="120"/>
      <c r="O397" s="120"/>
      <c r="P397" s="120"/>
      <c r="Q397" s="121"/>
      <c r="R397" s="120"/>
      <c r="S397" s="121"/>
      <c r="T397" s="121"/>
      <c r="U397" s="121"/>
      <c r="V397" s="120"/>
      <c r="W397" s="120"/>
      <c r="X397" s="121"/>
      <c r="Y397" s="120"/>
      <c r="Z397" s="121"/>
      <c r="AA397" s="120"/>
      <c r="AB397" s="120"/>
      <c r="AC397" s="120"/>
      <c r="AD397" s="121"/>
      <c r="AE397" s="121"/>
      <c r="AF397" s="121"/>
      <c r="AG397" s="120"/>
      <c r="AH397" s="121"/>
      <c r="AI397" s="121"/>
      <c r="AJ397" s="121"/>
      <c r="AK397" s="122"/>
      <c r="AL397" s="121"/>
      <c r="AM397" s="121"/>
      <c r="AN397" s="121"/>
      <c r="AO397" s="121"/>
      <c r="AP397" s="121"/>
      <c r="AQ397" s="123"/>
      <c r="AR397" s="123"/>
      <c r="AS397" s="123"/>
      <c r="AT397" s="123"/>
      <c r="AU397" s="124"/>
      <c r="AV397" s="124"/>
      <c r="AW397" s="124"/>
      <c r="AX397" s="120"/>
      <c r="AY397" s="120"/>
      <c r="AZ397" s="120"/>
      <c r="BA397" s="120"/>
      <c r="BB397" s="120"/>
      <c r="BC397" s="120"/>
      <c r="BD397" s="120"/>
      <c r="BE397" s="125"/>
      <c r="BF397" s="120"/>
      <c r="BG397" s="120"/>
      <c r="BH397" s="120"/>
      <c r="BI397" s="120"/>
      <c r="BJ397" s="120"/>
      <c r="BK397" s="120"/>
      <c r="BL397" s="120"/>
      <c r="BM397" s="120"/>
      <c r="BN397" s="120"/>
    </row>
    <row r="398">
      <c r="A398" s="120"/>
      <c r="B398" s="120"/>
      <c r="C398" s="120"/>
      <c r="D398" s="120"/>
      <c r="E398" s="120"/>
      <c r="F398" s="120"/>
      <c r="G398" s="120"/>
      <c r="H398" s="120"/>
      <c r="I398" s="120"/>
      <c r="J398" s="120"/>
      <c r="K398" s="120"/>
      <c r="L398" s="121"/>
      <c r="M398" s="121"/>
      <c r="N398" s="120"/>
      <c r="O398" s="120"/>
      <c r="P398" s="120"/>
      <c r="Q398" s="121"/>
      <c r="R398" s="120"/>
      <c r="S398" s="121"/>
      <c r="T398" s="121"/>
      <c r="U398" s="121"/>
      <c r="V398" s="120"/>
      <c r="W398" s="120"/>
      <c r="X398" s="121"/>
      <c r="Y398" s="120"/>
      <c r="Z398" s="121"/>
      <c r="AA398" s="120"/>
      <c r="AB398" s="120"/>
      <c r="AC398" s="120"/>
      <c r="AD398" s="121"/>
      <c r="AE398" s="121"/>
      <c r="AF398" s="121"/>
      <c r="AG398" s="120"/>
      <c r="AH398" s="121"/>
      <c r="AI398" s="121"/>
      <c r="AJ398" s="121"/>
      <c r="AK398" s="122"/>
      <c r="AL398" s="121"/>
      <c r="AM398" s="121"/>
      <c r="AN398" s="121"/>
      <c r="AO398" s="121"/>
      <c r="AP398" s="121"/>
      <c r="AQ398" s="123"/>
      <c r="AR398" s="123"/>
      <c r="AS398" s="123"/>
      <c r="AT398" s="123"/>
      <c r="AU398" s="124"/>
      <c r="AV398" s="124"/>
      <c r="AW398" s="124"/>
      <c r="AX398" s="120"/>
      <c r="AY398" s="120"/>
      <c r="AZ398" s="120"/>
      <c r="BA398" s="120"/>
      <c r="BB398" s="120"/>
      <c r="BC398" s="120"/>
      <c r="BD398" s="120"/>
      <c r="BE398" s="125"/>
      <c r="BF398" s="120"/>
      <c r="BG398" s="120"/>
      <c r="BH398" s="120"/>
      <c r="BI398" s="120"/>
      <c r="BJ398" s="120"/>
      <c r="BK398" s="120"/>
      <c r="BL398" s="120"/>
      <c r="BM398" s="120"/>
      <c r="BN398" s="120"/>
    </row>
    <row r="399">
      <c r="A399" s="120"/>
      <c r="B399" s="120"/>
      <c r="C399" s="120"/>
      <c r="D399" s="120"/>
      <c r="E399" s="120"/>
      <c r="F399" s="120"/>
      <c r="G399" s="120"/>
      <c r="H399" s="120"/>
      <c r="I399" s="120"/>
      <c r="J399" s="120"/>
      <c r="K399" s="120"/>
      <c r="L399" s="121"/>
      <c r="M399" s="121"/>
      <c r="N399" s="120"/>
      <c r="O399" s="120"/>
      <c r="P399" s="120"/>
      <c r="Q399" s="121"/>
      <c r="R399" s="120"/>
      <c r="S399" s="121"/>
      <c r="T399" s="121"/>
      <c r="U399" s="121"/>
      <c r="V399" s="120"/>
      <c r="W399" s="120"/>
      <c r="X399" s="121"/>
      <c r="Y399" s="120"/>
      <c r="Z399" s="121"/>
      <c r="AA399" s="120"/>
      <c r="AB399" s="120"/>
      <c r="AC399" s="120"/>
      <c r="AD399" s="121"/>
      <c r="AE399" s="121"/>
      <c r="AF399" s="121"/>
      <c r="AG399" s="120"/>
      <c r="AH399" s="121"/>
      <c r="AI399" s="121"/>
      <c r="AJ399" s="121"/>
      <c r="AK399" s="122"/>
      <c r="AL399" s="121"/>
      <c r="AM399" s="121"/>
      <c r="AN399" s="121"/>
      <c r="AO399" s="121"/>
      <c r="AP399" s="121"/>
      <c r="AQ399" s="123"/>
      <c r="AR399" s="123"/>
      <c r="AS399" s="123"/>
      <c r="AT399" s="123"/>
      <c r="AU399" s="124"/>
      <c r="AV399" s="124"/>
      <c r="AW399" s="124"/>
      <c r="AX399" s="120"/>
      <c r="AY399" s="120"/>
      <c r="AZ399" s="120"/>
      <c r="BA399" s="120"/>
      <c r="BB399" s="120"/>
      <c r="BC399" s="120"/>
      <c r="BD399" s="120"/>
      <c r="BE399" s="125"/>
      <c r="BF399" s="120"/>
      <c r="BG399" s="120"/>
      <c r="BH399" s="120"/>
      <c r="BI399" s="120"/>
      <c r="BJ399" s="120"/>
      <c r="BK399" s="120"/>
      <c r="BL399" s="120"/>
      <c r="BM399" s="120"/>
      <c r="BN399" s="120"/>
    </row>
    <row r="400">
      <c r="A400" s="120"/>
      <c r="B400" s="120"/>
      <c r="C400" s="120"/>
      <c r="D400" s="120"/>
      <c r="E400" s="120"/>
      <c r="F400" s="120"/>
      <c r="G400" s="120"/>
      <c r="H400" s="120"/>
      <c r="I400" s="120"/>
      <c r="J400" s="120"/>
      <c r="K400" s="120"/>
      <c r="L400" s="121"/>
      <c r="M400" s="121"/>
      <c r="N400" s="120"/>
      <c r="O400" s="120"/>
      <c r="P400" s="120"/>
      <c r="Q400" s="121"/>
      <c r="R400" s="120"/>
      <c r="S400" s="121"/>
      <c r="T400" s="121"/>
      <c r="U400" s="121"/>
      <c r="V400" s="120"/>
      <c r="W400" s="120"/>
      <c r="X400" s="121"/>
      <c r="Y400" s="120"/>
      <c r="Z400" s="121"/>
      <c r="AA400" s="120"/>
      <c r="AB400" s="120"/>
      <c r="AC400" s="120"/>
      <c r="AD400" s="121"/>
      <c r="AE400" s="121"/>
      <c r="AF400" s="121"/>
      <c r="AG400" s="120"/>
      <c r="AH400" s="121"/>
      <c r="AI400" s="121"/>
      <c r="AJ400" s="121"/>
      <c r="AK400" s="122"/>
      <c r="AL400" s="121"/>
      <c r="AM400" s="121"/>
      <c r="AN400" s="121"/>
      <c r="AO400" s="121"/>
      <c r="AP400" s="121"/>
      <c r="AQ400" s="123"/>
      <c r="AR400" s="123"/>
      <c r="AS400" s="123"/>
      <c r="AT400" s="123"/>
      <c r="AU400" s="124"/>
      <c r="AV400" s="124"/>
      <c r="AW400" s="124"/>
      <c r="AX400" s="120"/>
      <c r="AY400" s="120"/>
      <c r="AZ400" s="120"/>
      <c r="BA400" s="120"/>
      <c r="BB400" s="120"/>
      <c r="BC400" s="120"/>
      <c r="BD400" s="120"/>
      <c r="BE400" s="125"/>
      <c r="BF400" s="120"/>
      <c r="BG400" s="120"/>
      <c r="BH400" s="120"/>
      <c r="BI400" s="120"/>
      <c r="BJ400" s="120"/>
      <c r="BK400" s="120"/>
      <c r="BL400" s="120"/>
      <c r="BM400" s="120"/>
      <c r="BN400" s="120"/>
    </row>
    <row r="401">
      <c r="A401" s="120"/>
      <c r="B401" s="120"/>
      <c r="C401" s="120"/>
      <c r="D401" s="120"/>
      <c r="E401" s="120"/>
      <c r="F401" s="120"/>
      <c r="G401" s="120"/>
      <c r="H401" s="120"/>
      <c r="I401" s="120"/>
      <c r="J401" s="120"/>
      <c r="K401" s="120"/>
      <c r="L401" s="121"/>
      <c r="M401" s="121"/>
      <c r="N401" s="120"/>
      <c r="O401" s="120"/>
      <c r="P401" s="120"/>
      <c r="Q401" s="121"/>
      <c r="R401" s="120"/>
      <c r="S401" s="121"/>
      <c r="T401" s="121"/>
      <c r="U401" s="121"/>
      <c r="V401" s="120"/>
      <c r="W401" s="120"/>
      <c r="X401" s="121"/>
      <c r="Y401" s="120"/>
      <c r="Z401" s="121"/>
      <c r="AA401" s="120"/>
      <c r="AB401" s="120"/>
      <c r="AC401" s="120"/>
      <c r="AD401" s="121"/>
      <c r="AE401" s="121"/>
      <c r="AF401" s="121"/>
      <c r="AG401" s="120"/>
      <c r="AH401" s="121"/>
      <c r="AI401" s="121"/>
      <c r="AJ401" s="121"/>
      <c r="AK401" s="122"/>
      <c r="AL401" s="121"/>
      <c r="AM401" s="121"/>
      <c r="AN401" s="121"/>
      <c r="AO401" s="121"/>
      <c r="AP401" s="121"/>
      <c r="AQ401" s="123"/>
      <c r="AR401" s="123"/>
      <c r="AS401" s="123"/>
      <c r="AT401" s="123"/>
      <c r="AU401" s="124"/>
      <c r="AV401" s="124"/>
      <c r="AW401" s="124"/>
      <c r="AX401" s="120"/>
      <c r="AY401" s="120"/>
      <c r="AZ401" s="120"/>
      <c r="BA401" s="120"/>
      <c r="BB401" s="120"/>
      <c r="BC401" s="120"/>
      <c r="BD401" s="120"/>
      <c r="BE401" s="125"/>
      <c r="BF401" s="120"/>
      <c r="BG401" s="120"/>
      <c r="BH401" s="120"/>
      <c r="BI401" s="120"/>
      <c r="BJ401" s="120"/>
      <c r="BK401" s="120"/>
      <c r="BL401" s="120"/>
      <c r="BM401" s="120"/>
      <c r="BN401" s="120"/>
    </row>
    <row r="402">
      <c r="A402" s="120"/>
      <c r="B402" s="120"/>
      <c r="C402" s="120"/>
      <c r="D402" s="120"/>
      <c r="E402" s="120"/>
      <c r="F402" s="120"/>
      <c r="G402" s="120"/>
      <c r="H402" s="120"/>
      <c r="I402" s="120"/>
      <c r="J402" s="120"/>
      <c r="K402" s="120"/>
      <c r="L402" s="121"/>
      <c r="M402" s="121"/>
      <c r="N402" s="120"/>
      <c r="O402" s="120"/>
      <c r="P402" s="120"/>
      <c r="Q402" s="121"/>
      <c r="R402" s="120"/>
      <c r="S402" s="121"/>
      <c r="T402" s="121"/>
      <c r="U402" s="121"/>
      <c r="V402" s="120"/>
      <c r="W402" s="120"/>
      <c r="X402" s="121"/>
      <c r="Y402" s="120"/>
      <c r="Z402" s="121"/>
      <c r="AA402" s="120"/>
      <c r="AB402" s="120"/>
      <c r="AC402" s="120"/>
      <c r="AD402" s="121"/>
      <c r="AE402" s="121"/>
      <c r="AF402" s="121"/>
      <c r="AG402" s="120"/>
      <c r="AH402" s="121"/>
      <c r="AI402" s="121"/>
      <c r="AJ402" s="121"/>
      <c r="AK402" s="122"/>
      <c r="AL402" s="121"/>
      <c r="AM402" s="121"/>
      <c r="AN402" s="121"/>
      <c r="AO402" s="121"/>
      <c r="AP402" s="121"/>
      <c r="AQ402" s="123"/>
      <c r="AR402" s="123"/>
      <c r="AS402" s="123"/>
      <c r="AT402" s="123"/>
      <c r="AU402" s="124"/>
      <c r="AV402" s="124"/>
      <c r="AW402" s="124"/>
      <c r="AX402" s="120"/>
      <c r="AY402" s="120"/>
      <c r="AZ402" s="120"/>
      <c r="BA402" s="120"/>
      <c r="BB402" s="120"/>
      <c r="BC402" s="120"/>
      <c r="BD402" s="120"/>
      <c r="BE402" s="125"/>
      <c r="BF402" s="120"/>
      <c r="BG402" s="120"/>
      <c r="BH402" s="120"/>
      <c r="BI402" s="120"/>
      <c r="BJ402" s="120"/>
      <c r="BK402" s="120"/>
      <c r="BL402" s="120"/>
      <c r="BM402" s="120"/>
      <c r="BN402" s="120"/>
    </row>
    <row r="403">
      <c r="A403" s="120"/>
      <c r="B403" s="120"/>
      <c r="C403" s="120"/>
      <c r="D403" s="120"/>
      <c r="E403" s="120"/>
      <c r="F403" s="120"/>
      <c r="G403" s="120"/>
      <c r="H403" s="120"/>
      <c r="I403" s="120"/>
      <c r="J403" s="120"/>
      <c r="K403" s="120"/>
      <c r="L403" s="121"/>
      <c r="M403" s="121"/>
      <c r="N403" s="120"/>
      <c r="O403" s="120"/>
      <c r="P403" s="120"/>
      <c r="Q403" s="121"/>
      <c r="R403" s="120"/>
      <c r="S403" s="121"/>
      <c r="T403" s="121"/>
      <c r="U403" s="121"/>
      <c r="V403" s="120"/>
      <c r="W403" s="120"/>
      <c r="X403" s="121"/>
      <c r="Y403" s="120"/>
      <c r="Z403" s="121"/>
      <c r="AA403" s="120"/>
      <c r="AB403" s="120"/>
      <c r="AC403" s="120"/>
      <c r="AD403" s="121"/>
      <c r="AE403" s="121"/>
      <c r="AF403" s="121"/>
      <c r="AG403" s="120"/>
      <c r="AH403" s="121"/>
      <c r="AI403" s="121"/>
      <c r="AJ403" s="121"/>
      <c r="AK403" s="122"/>
      <c r="AL403" s="121"/>
      <c r="AM403" s="121"/>
      <c r="AN403" s="121"/>
      <c r="AO403" s="121"/>
      <c r="AP403" s="121"/>
      <c r="AQ403" s="123"/>
      <c r="AR403" s="123"/>
      <c r="AS403" s="123"/>
      <c r="AT403" s="123"/>
      <c r="AU403" s="124"/>
      <c r="AV403" s="124"/>
      <c r="AW403" s="124"/>
      <c r="AX403" s="120"/>
      <c r="AY403" s="120"/>
      <c r="AZ403" s="120"/>
      <c r="BA403" s="120"/>
      <c r="BB403" s="120"/>
      <c r="BC403" s="120"/>
      <c r="BD403" s="120"/>
      <c r="BE403" s="125"/>
      <c r="BF403" s="120"/>
      <c r="BG403" s="120"/>
      <c r="BH403" s="120"/>
      <c r="BI403" s="120"/>
      <c r="BJ403" s="120"/>
      <c r="BK403" s="120"/>
      <c r="BL403" s="120"/>
      <c r="BM403" s="120"/>
      <c r="BN403" s="120"/>
    </row>
    <row r="404">
      <c r="A404" s="120"/>
      <c r="B404" s="120"/>
      <c r="C404" s="120"/>
      <c r="D404" s="120"/>
      <c r="E404" s="120"/>
      <c r="F404" s="120"/>
      <c r="G404" s="120"/>
      <c r="H404" s="120"/>
      <c r="I404" s="120"/>
      <c r="J404" s="120"/>
      <c r="K404" s="120"/>
      <c r="L404" s="121"/>
      <c r="M404" s="121"/>
      <c r="N404" s="120"/>
      <c r="O404" s="120"/>
      <c r="P404" s="120"/>
      <c r="Q404" s="121"/>
      <c r="R404" s="120"/>
      <c r="S404" s="121"/>
      <c r="T404" s="121"/>
      <c r="U404" s="121"/>
      <c r="V404" s="120"/>
      <c r="W404" s="120"/>
      <c r="X404" s="121"/>
      <c r="Y404" s="120"/>
      <c r="Z404" s="121"/>
      <c r="AA404" s="120"/>
      <c r="AB404" s="120"/>
      <c r="AC404" s="120"/>
      <c r="AD404" s="121"/>
      <c r="AE404" s="121"/>
      <c r="AF404" s="121"/>
      <c r="AG404" s="120"/>
      <c r="AH404" s="121"/>
      <c r="AI404" s="121"/>
      <c r="AJ404" s="121"/>
      <c r="AK404" s="122"/>
      <c r="AL404" s="121"/>
      <c r="AM404" s="121"/>
      <c r="AN404" s="121"/>
      <c r="AO404" s="121"/>
      <c r="AP404" s="121"/>
      <c r="AQ404" s="123"/>
      <c r="AR404" s="123"/>
      <c r="AS404" s="123"/>
      <c r="AT404" s="123"/>
      <c r="AU404" s="124"/>
      <c r="AV404" s="124"/>
      <c r="AW404" s="124"/>
      <c r="AX404" s="120"/>
      <c r="AY404" s="120"/>
      <c r="AZ404" s="120"/>
      <c r="BA404" s="120"/>
      <c r="BB404" s="120"/>
      <c r="BC404" s="120"/>
      <c r="BD404" s="120"/>
      <c r="BE404" s="125"/>
      <c r="BF404" s="120"/>
      <c r="BG404" s="120"/>
      <c r="BH404" s="120"/>
      <c r="BI404" s="120"/>
      <c r="BJ404" s="120"/>
      <c r="BK404" s="120"/>
      <c r="BL404" s="120"/>
      <c r="BM404" s="120"/>
      <c r="BN404" s="120"/>
    </row>
    <row r="405">
      <c r="A405" s="120"/>
      <c r="B405" s="120"/>
      <c r="C405" s="120"/>
      <c r="D405" s="120"/>
      <c r="E405" s="120"/>
      <c r="F405" s="120"/>
      <c r="G405" s="120"/>
      <c r="H405" s="120"/>
      <c r="I405" s="120"/>
      <c r="J405" s="120"/>
      <c r="K405" s="120"/>
      <c r="L405" s="121"/>
      <c r="M405" s="121"/>
      <c r="N405" s="120"/>
      <c r="O405" s="120"/>
      <c r="P405" s="120"/>
      <c r="Q405" s="121"/>
      <c r="R405" s="120"/>
      <c r="S405" s="121"/>
      <c r="T405" s="121"/>
      <c r="U405" s="121"/>
      <c r="V405" s="120"/>
      <c r="W405" s="120"/>
      <c r="X405" s="121"/>
      <c r="Y405" s="120"/>
      <c r="Z405" s="121"/>
      <c r="AA405" s="120"/>
      <c r="AB405" s="120"/>
      <c r="AC405" s="120"/>
      <c r="AD405" s="121"/>
      <c r="AE405" s="121"/>
      <c r="AF405" s="121"/>
      <c r="AG405" s="120"/>
      <c r="AH405" s="121"/>
      <c r="AI405" s="121"/>
      <c r="AJ405" s="121"/>
      <c r="AK405" s="122"/>
      <c r="AL405" s="121"/>
      <c r="AM405" s="121"/>
      <c r="AN405" s="121"/>
      <c r="AO405" s="121"/>
      <c r="AP405" s="121"/>
      <c r="AQ405" s="123"/>
      <c r="AR405" s="123"/>
      <c r="AS405" s="123"/>
      <c r="AT405" s="123"/>
      <c r="AU405" s="124"/>
      <c r="AV405" s="124"/>
      <c r="AW405" s="124"/>
      <c r="AX405" s="120"/>
      <c r="AY405" s="120"/>
      <c r="AZ405" s="120"/>
      <c r="BA405" s="120"/>
      <c r="BB405" s="120"/>
      <c r="BC405" s="120"/>
      <c r="BD405" s="120"/>
      <c r="BE405" s="125"/>
      <c r="BF405" s="120"/>
      <c r="BG405" s="120"/>
      <c r="BH405" s="120"/>
      <c r="BI405" s="120"/>
      <c r="BJ405" s="120"/>
      <c r="BK405" s="120"/>
      <c r="BL405" s="120"/>
      <c r="BM405" s="120"/>
      <c r="BN405" s="120"/>
    </row>
    <row r="406">
      <c r="A406" s="120"/>
      <c r="B406" s="120"/>
      <c r="C406" s="120"/>
      <c r="D406" s="120"/>
      <c r="E406" s="120"/>
      <c r="F406" s="120"/>
      <c r="G406" s="120"/>
      <c r="H406" s="120"/>
      <c r="I406" s="120"/>
      <c r="J406" s="120"/>
      <c r="K406" s="120"/>
      <c r="L406" s="121"/>
      <c r="M406" s="121"/>
      <c r="N406" s="120"/>
      <c r="O406" s="120"/>
      <c r="P406" s="120"/>
      <c r="Q406" s="121"/>
      <c r="R406" s="120"/>
      <c r="S406" s="121"/>
      <c r="T406" s="121"/>
      <c r="U406" s="121"/>
      <c r="V406" s="120"/>
      <c r="W406" s="120"/>
      <c r="X406" s="121"/>
      <c r="Y406" s="120"/>
      <c r="Z406" s="121"/>
      <c r="AA406" s="120"/>
      <c r="AB406" s="120"/>
      <c r="AC406" s="120"/>
      <c r="AD406" s="121"/>
      <c r="AE406" s="121"/>
      <c r="AF406" s="121"/>
      <c r="AG406" s="120"/>
      <c r="AH406" s="121"/>
      <c r="AI406" s="121"/>
      <c r="AJ406" s="121"/>
      <c r="AK406" s="122"/>
      <c r="AL406" s="121"/>
      <c r="AM406" s="121"/>
      <c r="AN406" s="121"/>
      <c r="AO406" s="121"/>
      <c r="AP406" s="121"/>
      <c r="AQ406" s="123"/>
      <c r="AR406" s="123"/>
      <c r="AS406" s="123"/>
      <c r="AT406" s="123"/>
      <c r="AU406" s="124"/>
      <c r="AV406" s="124"/>
      <c r="AW406" s="124"/>
      <c r="AX406" s="120"/>
      <c r="AY406" s="120"/>
      <c r="AZ406" s="120"/>
      <c r="BA406" s="120"/>
      <c r="BB406" s="120"/>
      <c r="BC406" s="120"/>
      <c r="BD406" s="120"/>
      <c r="BE406" s="125"/>
      <c r="BF406" s="120"/>
      <c r="BG406" s="120"/>
      <c r="BH406" s="120"/>
      <c r="BI406" s="120"/>
      <c r="BJ406" s="120"/>
      <c r="BK406" s="120"/>
      <c r="BL406" s="120"/>
      <c r="BM406" s="120"/>
      <c r="BN406" s="120"/>
    </row>
    <row r="407">
      <c r="A407" s="120"/>
      <c r="B407" s="120"/>
      <c r="C407" s="120"/>
      <c r="D407" s="120"/>
      <c r="E407" s="120"/>
      <c r="F407" s="120"/>
      <c r="G407" s="120"/>
      <c r="H407" s="120"/>
      <c r="I407" s="120"/>
      <c r="J407" s="120"/>
      <c r="K407" s="120"/>
      <c r="L407" s="121"/>
      <c r="M407" s="121"/>
      <c r="N407" s="120"/>
      <c r="O407" s="120"/>
      <c r="P407" s="120"/>
      <c r="Q407" s="121"/>
      <c r="R407" s="120"/>
      <c r="S407" s="121"/>
      <c r="T407" s="121"/>
      <c r="U407" s="121"/>
      <c r="V407" s="120"/>
      <c r="W407" s="120"/>
      <c r="X407" s="121"/>
      <c r="Y407" s="120"/>
      <c r="Z407" s="121"/>
      <c r="AA407" s="120"/>
      <c r="AB407" s="120"/>
      <c r="AC407" s="120"/>
      <c r="AD407" s="121"/>
      <c r="AE407" s="121"/>
      <c r="AF407" s="121"/>
      <c r="AG407" s="120"/>
      <c r="AH407" s="121"/>
      <c r="AI407" s="121"/>
      <c r="AJ407" s="121"/>
      <c r="AK407" s="122"/>
      <c r="AL407" s="121"/>
      <c r="AM407" s="121"/>
      <c r="AN407" s="121"/>
      <c r="AO407" s="121"/>
      <c r="AP407" s="121"/>
      <c r="AQ407" s="123"/>
      <c r="AR407" s="123"/>
      <c r="AS407" s="123"/>
      <c r="AT407" s="123"/>
      <c r="AU407" s="124"/>
      <c r="AV407" s="124"/>
      <c r="AW407" s="124"/>
      <c r="AX407" s="120"/>
      <c r="AY407" s="120"/>
      <c r="AZ407" s="120"/>
      <c r="BA407" s="120"/>
      <c r="BB407" s="120"/>
      <c r="BC407" s="120"/>
      <c r="BD407" s="120"/>
      <c r="BE407" s="125"/>
      <c r="BF407" s="120"/>
      <c r="BG407" s="120"/>
      <c r="BH407" s="120"/>
      <c r="BI407" s="120"/>
      <c r="BJ407" s="120"/>
      <c r="BK407" s="120"/>
      <c r="BL407" s="120"/>
      <c r="BM407" s="120"/>
      <c r="BN407" s="120"/>
    </row>
    <row r="408">
      <c r="A408" s="120"/>
      <c r="B408" s="120"/>
      <c r="C408" s="120"/>
      <c r="D408" s="120"/>
      <c r="E408" s="120"/>
      <c r="F408" s="120"/>
      <c r="G408" s="120"/>
      <c r="H408" s="120"/>
      <c r="I408" s="120"/>
      <c r="J408" s="120"/>
      <c r="K408" s="120"/>
      <c r="L408" s="121"/>
      <c r="M408" s="121"/>
      <c r="N408" s="120"/>
      <c r="O408" s="120"/>
      <c r="P408" s="120"/>
      <c r="Q408" s="121"/>
      <c r="R408" s="120"/>
      <c r="S408" s="121"/>
      <c r="T408" s="121"/>
      <c r="U408" s="121"/>
      <c r="V408" s="120"/>
      <c r="W408" s="120"/>
      <c r="X408" s="121"/>
      <c r="Y408" s="120"/>
      <c r="Z408" s="121"/>
      <c r="AA408" s="120"/>
      <c r="AB408" s="120"/>
      <c r="AC408" s="120"/>
      <c r="AD408" s="121"/>
      <c r="AE408" s="121"/>
      <c r="AF408" s="121"/>
      <c r="AG408" s="120"/>
      <c r="AH408" s="121"/>
      <c r="AI408" s="121"/>
      <c r="AJ408" s="121"/>
      <c r="AK408" s="122"/>
      <c r="AL408" s="121"/>
      <c r="AM408" s="121"/>
      <c r="AN408" s="121"/>
      <c r="AO408" s="121"/>
      <c r="AP408" s="121"/>
      <c r="AQ408" s="123"/>
      <c r="AR408" s="123"/>
      <c r="AS408" s="123"/>
      <c r="AT408" s="123"/>
      <c r="AU408" s="124"/>
      <c r="AV408" s="124"/>
      <c r="AW408" s="124"/>
      <c r="AX408" s="120"/>
      <c r="AY408" s="120"/>
      <c r="AZ408" s="120"/>
      <c r="BA408" s="120"/>
      <c r="BB408" s="120"/>
      <c r="BC408" s="120"/>
      <c r="BD408" s="120"/>
      <c r="BE408" s="125"/>
      <c r="BF408" s="120"/>
      <c r="BG408" s="120"/>
      <c r="BH408" s="120"/>
      <c r="BI408" s="120"/>
      <c r="BJ408" s="120"/>
      <c r="BK408" s="120"/>
      <c r="BL408" s="120"/>
      <c r="BM408" s="120"/>
      <c r="BN408" s="120"/>
    </row>
    <row r="409">
      <c r="A409" s="120"/>
      <c r="B409" s="120"/>
      <c r="C409" s="120"/>
      <c r="D409" s="120"/>
      <c r="E409" s="120"/>
      <c r="F409" s="120"/>
      <c r="G409" s="120"/>
      <c r="H409" s="120"/>
      <c r="I409" s="120"/>
      <c r="J409" s="120"/>
      <c r="K409" s="120"/>
      <c r="L409" s="121"/>
      <c r="M409" s="121"/>
      <c r="N409" s="120"/>
      <c r="O409" s="120"/>
      <c r="P409" s="120"/>
      <c r="Q409" s="121"/>
      <c r="R409" s="120"/>
      <c r="S409" s="121"/>
      <c r="T409" s="121"/>
      <c r="U409" s="121"/>
      <c r="V409" s="120"/>
      <c r="W409" s="120"/>
      <c r="X409" s="121"/>
      <c r="Y409" s="120"/>
      <c r="Z409" s="121"/>
      <c r="AA409" s="120"/>
      <c r="AB409" s="120"/>
      <c r="AC409" s="120"/>
      <c r="AD409" s="121"/>
      <c r="AE409" s="121"/>
      <c r="AF409" s="121"/>
      <c r="AG409" s="120"/>
      <c r="AH409" s="121"/>
      <c r="AI409" s="121"/>
      <c r="AJ409" s="121"/>
      <c r="AK409" s="122"/>
      <c r="AL409" s="121"/>
      <c r="AM409" s="121"/>
      <c r="AN409" s="121"/>
      <c r="AO409" s="121"/>
      <c r="AP409" s="121"/>
      <c r="AQ409" s="123"/>
      <c r="AR409" s="123"/>
      <c r="AS409" s="123"/>
      <c r="AT409" s="123"/>
      <c r="AU409" s="124"/>
      <c r="AV409" s="124"/>
      <c r="AW409" s="124"/>
      <c r="AX409" s="120"/>
      <c r="AY409" s="120"/>
      <c r="AZ409" s="120"/>
      <c r="BA409" s="120"/>
      <c r="BB409" s="120"/>
      <c r="BC409" s="120"/>
      <c r="BD409" s="120"/>
      <c r="BE409" s="125"/>
      <c r="BF409" s="120"/>
      <c r="BG409" s="120"/>
      <c r="BH409" s="120"/>
      <c r="BI409" s="120"/>
      <c r="BJ409" s="120"/>
      <c r="BK409" s="120"/>
      <c r="BL409" s="120"/>
      <c r="BM409" s="120"/>
      <c r="BN409" s="120"/>
    </row>
    <row r="410">
      <c r="A410" s="120"/>
      <c r="B410" s="120"/>
      <c r="C410" s="120"/>
      <c r="D410" s="120"/>
      <c r="E410" s="120"/>
      <c r="F410" s="120"/>
      <c r="G410" s="120"/>
      <c r="H410" s="120"/>
      <c r="I410" s="120"/>
      <c r="J410" s="120"/>
      <c r="K410" s="120"/>
      <c r="L410" s="121"/>
      <c r="M410" s="121"/>
      <c r="N410" s="120"/>
      <c r="O410" s="120"/>
      <c r="P410" s="120"/>
      <c r="Q410" s="121"/>
      <c r="R410" s="120"/>
      <c r="S410" s="121"/>
      <c r="T410" s="121"/>
      <c r="U410" s="121"/>
      <c r="V410" s="120"/>
      <c r="W410" s="120"/>
      <c r="X410" s="121"/>
      <c r="Y410" s="120"/>
      <c r="Z410" s="121"/>
      <c r="AA410" s="120"/>
      <c r="AB410" s="120"/>
      <c r="AC410" s="120"/>
      <c r="AD410" s="121"/>
      <c r="AE410" s="121"/>
      <c r="AF410" s="121"/>
      <c r="AG410" s="120"/>
      <c r="AH410" s="121"/>
      <c r="AI410" s="121"/>
      <c r="AJ410" s="121"/>
      <c r="AK410" s="122"/>
      <c r="AL410" s="121"/>
      <c r="AM410" s="121"/>
      <c r="AN410" s="121"/>
      <c r="AO410" s="121"/>
      <c r="AP410" s="121"/>
      <c r="AQ410" s="123"/>
      <c r="AR410" s="123"/>
      <c r="AS410" s="123"/>
      <c r="AT410" s="123"/>
      <c r="AU410" s="124"/>
      <c r="AV410" s="124"/>
      <c r="AW410" s="124"/>
      <c r="AX410" s="120"/>
      <c r="AY410" s="120"/>
      <c r="AZ410" s="120"/>
      <c r="BA410" s="120"/>
      <c r="BB410" s="120"/>
      <c r="BC410" s="120"/>
      <c r="BD410" s="120"/>
      <c r="BE410" s="125"/>
      <c r="BF410" s="120"/>
      <c r="BG410" s="120"/>
      <c r="BH410" s="120"/>
      <c r="BI410" s="120"/>
      <c r="BJ410" s="120"/>
      <c r="BK410" s="120"/>
      <c r="BL410" s="120"/>
      <c r="BM410" s="120"/>
      <c r="BN410" s="120"/>
    </row>
    <row r="411">
      <c r="A411" s="120"/>
      <c r="B411" s="120"/>
      <c r="C411" s="120"/>
      <c r="D411" s="120"/>
      <c r="E411" s="120"/>
      <c r="F411" s="120"/>
      <c r="G411" s="120"/>
      <c r="H411" s="120"/>
      <c r="I411" s="120"/>
      <c r="J411" s="120"/>
      <c r="K411" s="120"/>
      <c r="L411" s="121"/>
      <c r="M411" s="121"/>
      <c r="N411" s="120"/>
      <c r="O411" s="120"/>
      <c r="P411" s="120"/>
      <c r="Q411" s="121"/>
      <c r="R411" s="120"/>
      <c r="S411" s="121"/>
      <c r="T411" s="121"/>
      <c r="U411" s="121"/>
      <c r="V411" s="120"/>
      <c r="W411" s="120"/>
      <c r="X411" s="121"/>
      <c r="Y411" s="120"/>
      <c r="Z411" s="121"/>
      <c r="AA411" s="120"/>
      <c r="AB411" s="120"/>
      <c r="AC411" s="120"/>
      <c r="AD411" s="121"/>
      <c r="AE411" s="121"/>
      <c r="AF411" s="121"/>
      <c r="AG411" s="120"/>
      <c r="AH411" s="121"/>
      <c r="AI411" s="121"/>
      <c r="AJ411" s="121"/>
      <c r="AK411" s="122"/>
      <c r="AL411" s="121"/>
      <c r="AM411" s="121"/>
      <c r="AN411" s="121"/>
      <c r="AO411" s="121"/>
      <c r="AP411" s="121"/>
      <c r="AQ411" s="123"/>
      <c r="AR411" s="123"/>
      <c r="AS411" s="123"/>
      <c r="AT411" s="123"/>
      <c r="AU411" s="124"/>
      <c r="AV411" s="124"/>
      <c r="AW411" s="124"/>
      <c r="AX411" s="120"/>
      <c r="AY411" s="120"/>
      <c r="AZ411" s="120"/>
      <c r="BA411" s="120"/>
      <c r="BB411" s="120"/>
      <c r="BC411" s="120"/>
      <c r="BD411" s="120"/>
      <c r="BE411" s="125"/>
      <c r="BF411" s="120"/>
      <c r="BG411" s="120"/>
      <c r="BH411" s="120"/>
      <c r="BI411" s="120"/>
      <c r="BJ411" s="120"/>
      <c r="BK411" s="120"/>
      <c r="BL411" s="120"/>
      <c r="BM411" s="120"/>
      <c r="BN411" s="120"/>
    </row>
    <row r="412">
      <c r="A412" s="120"/>
      <c r="B412" s="120"/>
      <c r="C412" s="120"/>
      <c r="D412" s="120"/>
      <c r="E412" s="120"/>
      <c r="F412" s="120"/>
      <c r="G412" s="120"/>
      <c r="H412" s="120"/>
      <c r="I412" s="120"/>
      <c r="J412" s="120"/>
      <c r="K412" s="120"/>
      <c r="L412" s="121"/>
      <c r="M412" s="121"/>
      <c r="N412" s="120"/>
      <c r="O412" s="120"/>
      <c r="P412" s="120"/>
      <c r="Q412" s="121"/>
      <c r="R412" s="120"/>
      <c r="S412" s="121"/>
      <c r="T412" s="121"/>
      <c r="U412" s="121"/>
      <c r="V412" s="120"/>
      <c r="W412" s="120"/>
      <c r="X412" s="121"/>
      <c r="Y412" s="120"/>
      <c r="Z412" s="121"/>
      <c r="AA412" s="120"/>
      <c r="AB412" s="120"/>
      <c r="AC412" s="120"/>
      <c r="AD412" s="121"/>
      <c r="AE412" s="121"/>
      <c r="AF412" s="121"/>
      <c r="AG412" s="120"/>
      <c r="AH412" s="121"/>
      <c r="AI412" s="121"/>
      <c r="AJ412" s="121"/>
      <c r="AK412" s="122"/>
      <c r="AL412" s="121"/>
      <c r="AM412" s="121"/>
      <c r="AN412" s="121"/>
      <c r="AO412" s="121"/>
      <c r="AP412" s="121"/>
      <c r="AQ412" s="123"/>
      <c r="AR412" s="123"/>
      <c r="AS412" s="123"/>
      <c r="AT412" s="123"/>
      <c r="AU412" s="124"/>
      <c r="AV412" s="124"/>
      <c r="AW412" s="124"/>
      <c r="AX412" s="120"/>
      <c r="AY412" s="120"/>
      <c r="AZ412" s="120"/>
      <c r="BA412" s="120"/>
      <c r="BB412" s="120"/>
      <c r="BC412" s="120"/>
      <c r="BD412" s="120"/>
      <c r="BE412" s="125"/>
      <c r="BF412" s="120"/>
      <c r="BG412" s="120"/>
      <c r="BH412" s="120"/>
      <c r="BI412" s="120"/>
      <c r="BJ412" s="120"/>
      <c r="BK412" s="120"/>
      <c r="BL412" s="120"/>
      <c r="BM412" s="120"/>
      <c r="BN412" s="120"/>
    </row>
    <row r="413">
      <c r="A413" s="120"/>
      <c r="B413" s="120"/>
      <c r="C413" s="120"/>
      <c r="D413" s="120"/>
      <c r="E413" s="120"/>
      <c r="F413" s="120"/>
      <c r="G413" s="120"/>
      <c r="H413" s="120"/>
      <c r="I413" s="120"/>
      <c r="J413" s="120"/>
      <c r="K413" s="120"/>
      <c r="L413" s="121"/>
      <c r="M413" s="121"/>
      <c r="N413" s="120"/>
      <c r="O413" s="120"/>
      <c r="P413" s="120"/>
      <c r="Q413" s="121"/>
      <c r="R413" s="120"/>
      <c r="S413" s="121"/>
      <c r="T413" s="121"/>
      <c r="U413" s="121"/>
      <c r="V413" s="120"/>
      <c r="W413" s="120"/>
      <c r="X413" s="121"/>
      <c r="Y413" s="120"/>
      <c r="Z413" s="121"/>
      <c r="AA413" s="120"/>
      <c r="AB413" s="120"/>
      <c r="AC413" s="120"/>
      <c r="AD413" s="121"/>
      <c r="AE413" s="121"/>
      <c r="AF413" s="121"/>
      <c r="AG413" s="120"/>
      <c r="AH413" s="121"/>
      <c r="AI413" s="121"/>
      <c r="AJ413" s="121"/>
      <c r="AK413" s="122"/>
      <c r="AL413" s="121"/>
      <c r="AM413" s="121"/>
      <c r="AN413" s="121"/>
      <c r="AO413" s="121"/>
      <c r="AP413" s="121"/>
      <c r="AQ413" s="123"/>
      <c r="AR413" s="123"/>
      <c r="AS413" s="123"/>
      <c r="AT413" s="123"/>
      <c r="AU413" s="124"/>
      <c r="AV413" s="124"/>
      <c r="AW413" s="124"/>
      <c r="AX413" s="120"/>
      <c r="AY413" s="120"/>
      <c r="AZ413" s="120"/>
      <c r="BA413" s="120"/>
      <c r="BB413" s="120"/>
      <c r="BC413" s="120"/>
      <c r="BD413" s="120"/>
      <c r="BE413" s="125"/>
      <c r="BF413" s="120"/>
      <c r="BG413" s="120"/>
      <c r="BH413" s="120"/>
      <c r="BI413" s="120"/>
      <c r="BJ413" s="120"/>
      <c r="BK413" s="120"/>
      <c r="BL413" s="120"/>
      <c r="BM413" s="120"/>
      <c r="BN413" s="120"/>
    </row>
    <row r="414">
      <c r="A414" s="120"/>
      <c r="B414" s="120"/>
      <c r="C414" s="120"/>
      <c r="D414" s="120"/>
      <c r="E414" s="120"/>
      <c r="F414" s="120"/>
      <c r="G414" s="120"/>
      <c r="H414" s="120"/>
      <c r="I414" s="120"/>
      <c r="J414" s="120"/>
      <c r="K414" s="120"/>
      <c r="L414" s="121"/>
      <c r="M414" s="121"/>
      <c r="N414" s="120"/>
      <c r="O414" s="120"/>
      <c r="P414" s="120"/>
      <c r="Q414" s="121"/>
      <c r="R414" s="120"/>
      <c r="S414" s="121"/>
      <c r="T414" s="121"/>
      <c r="U414" s="121"/>
      <c r="V414" s="120"/>
      <c r="W414" s="120"/>
      <c r="X414" s="121"/>
      <c r="Y414" s="120"/>
      <c r="Z414" s="121"/>
      <c r="AA414" s="120"/>
      <c r="AB414" s="120"/>
      <c r="AC414" s="120"/>
      <c r="AD414" s="121"/>
      <c r="AE414" s="121"/>
      <c r="AF414" s="121"/>
      <c r="AG414" s="120"/>
      <c r="AH414" s="121"/>
      <c r="AI414" s="121"/>
      <c r="AJ414" s="121"/>
      <c r="AK414" s="122"/>
      <c r="AL414" s="121"/>
      <c r="AM414" s="121"/>
      <c r="AN414" s="121"/>
      <c r="AO414" s="121"/>
      <c r="AP414" s="121"/>
      <c r="AQ414" s="123"/>
      <c r="AR414" s="123"/>
      <c r="AS414" s="123"/>
      <c r="AT414" s="123"/>
      <c r="AU414" s="124"/>
      <c r="AV414" s="124"/>
      <c r="AW414" s="124"/>
      <c r="AX414" s="120"/>
      <c r="AY414" s="120"/>
      <c r="AZ414" s="120"/>
      <c r="BA414" s="120"/>
      <c r="BB414" s="120"/>
      <c r="BC414" s="120"/>
      <c r="BD414" s="120"/>
      <c r="BE414" s="125"/>
      <c r="BF414" s="120"/>
      <c r="BG414" s="120"/>
      <c r="BH414" s="120"/>
      <c r="BI414" s="120"/>
      <c r="BJ414" s="120"/>
      <c r="BK414" s="120"/>
      <c r="BL414" s="120"/>
      <c r="BM414" s="120"/>
      <c r="BN414" s="120"/>
    </row>
    <row r="415">
      <c r="A415" s="120"/>
      <c r="B415" s="120"/>
      <c r="C415" s="120"/>
      <c r="D415" s="120"/>
      <c r="E415" s="120"/>
      <c r="F415" s="120"/>
      <c r="G415" s="120"/>
      <c r="H415" s="120"/>
      <c r="I415" s="120"/>
      <c r="J415" s="120"/>
      <c r="K415" s="120"/>
      <c r="L415" s="121"/>
      <c r="M415" s="121"/>
      <c r="N415" s="120"/>
      <c r="O415" s="120"/>
      <c r="P415" s="120"/>
      <c r="Q415" s="121"/>
      <c r="R415" s="120"/>
      <c r="S415" s="121"/>
      <c r="T415" s="121"/>
      <c r="U415" s="121"/>
      <c r="V415" s="120"/>
      <c r="W415" s="120"/>
      <c r="X415" s="121"/>
      <c r="Y415" s="120"/>
      <c r="Z415" s="121"/>
      <c r="AA415" s="120"/>
      <c r="AB415" s="120"/>
      <c r="AC415" s="120"/>
      <c r="AD415" s="121"/>
      <c r="AE415" s="121"/>
      <c r="AF415" s="121"/>
      <c r="AG415" s="120"/>
      <c r="AH415" s="121"/>
      <c r="AI415" s="121"/>
      <c r="AJ415" s="121"/>
      <c r="AK415" s="122"/>
      <c r="AL415" s="121"/>
      <c r="AM415" s="121"/>
      <c r="AN415" s="121"/>
      <c r="AO415" s="121"/>
      <c r="AP415" s="121"/>
      <c r="AQ415" s="123"/>
      <c r="AR415" s="123"/>
      <c r="AS415" s="123"/>
      <c r="AT415" s="123"/>
      <c r="AU415" s="124"/>
      <c r="AV415" s="124"/>
      <c r="AW415" s="124"/>
      <c r="AX415" s="120"/>
      <c r="AY415" s="120"/>
      <c r="AZ415" s="120"/>
      <c r="BA415" s="120"/>
      <c r="BB415" s="120"/>
      <c r="BC415" s="120"/>
      <c r="BD415" s="120"/>
      <c r="BE415" s="125"/>
      <c r="BF415" s="120"/>
      <c r="BG415" s="120"/>
      <c r="BH415" s="120"/>
      <c r="BI415" s="120"/>
      <c r="BJ415" s="120"/>
      <c r="BK415" s="120"/>
      <c r="BL415" s="120"/>
      <c r="BM415" s="120"/>
      <c r="BN415" s="120"/>
    </row>
    <row r="416">
      <c r="A416" s="120"/>
      <c r="B416" s="120"/>
      <c r="C416" s="120"/>
      <c r="D416" s="120"/>
      <c r="E416" s="120"/>
      <c r="F416" s="120"/>
      <c r="G416" s="120"/>
      <c r="H416" s="120"/>
      <c r="I416" s="120"/>
      <c r="J416" s="120"/>
      <c r="K416" s="120"/>
      <c r="L416" s="121"/>
      <c r="M416" s="121"/>
      <c r="N416" s="120"/>
      <c r="O416" s="120"/>
      <c r="P416" s="120"/>
      <c r="Q416" s="121"/>
      <c r="R416" s="120"/>
      <c r="S416" s="121"/>
      <c r="T416" s="121"/>
      <c r="U416" s="121"/>
      <c r="V416" s="120"/>
      <c r="W416" s="120"/>
      <c r="X416" s="121"/>
      <c r="Y416" s="120"/>
      <c r="Z416" s="121"/>
      <c r="AA416" s="120"/>
      <c r="AB416" s="120"/>
      <c r="AC416" s="120"/>
      <c r="AD416" s="121"/>
      <c r="AE416" s="121"/>
      <c r="AF416" s="121"/>
      <c r="AG416" s="120"/>
      <c r="AH416" s="121"/>
      <c r="AI416" s="121"/>
      <c r="AJ416" s="121"/>
      <c r="AK416" s="122"/>
      <c r="AL416" s="121"/>
      <c r="AM416" s="121"/>
      <c r="AN416" s="121"/>
      <c r="AO416" s="121"/>
      <c r="AP416" s="121"/>
      <c r="AQ416" s="123"/>
      <c r="AR416" s="123"/>
      <c r="AS416" s="123"/>
      <c r="AT416" s="123"/>
      <c r="AU416" s="124"/>
      <c r="AV416" s="124"/>
      <c r="AW416" s="124"/>
      <c r="AX416" s="120"/>
      <c r="AY416" s="120"/>
      <c r="AZ416" s="120"/>
      <c r="BA416" s="120"/>
      <c r="BB416" s="120"/>
      <c r="BC416" s="120"/>
      <c r="BD416" s="120"/>
      <c r="BE416" s="125"/>
      <c r="BF416" s="120"/>
      <c r="BG416" s="120"/>
      <c r="BH416" s="120"/>
      <c r="BI416" s="120"/>
      <c r="BJ416" s="120"/>
      <c r="BK416" s="120"/>
      <c r="BL416" s="120"/>
      <c r="BM416" s="120"/>
      <c r="BN416" s="120"/>
    </row>
    <row r="417">
      <c r="A417" s="120"/>
      <c r="B417" s="120"/>
      <c r="C417" s="120"/>
      <c r="D417" s="120"/>
      <c r="E417" s="120"/>
      <c r="F417" s="120"/>
      <c r="G417" s="120"/>
      <c r="H417" s="120"/>
      <c r="I417" s="120"/>
      <c r="J417" s="120"/>
      <c r="K417" s="120"/>
      <c r="L417" s="121"/>
      <c r="M417" s="121"/>
      <c r="N417" s="120"/>
      <c r="O417" s="120"/>
      <c r="P417" s="120"/>
      <c r="Q417" s="121"/>
      <c r="R417" s="120"/>
      <c r="S417" s="121"/>
      <c r="T417" s="121"/>
      <c r="U417" s="121"/>
      <c r="V417" s="120"/>
      <c r="W417" s="120"/>
      <c r="X417" s="121"/>
      <c r="Y417" s="120"/>
      <c r="Z417" s="121"/>
      <c r="AA417" s="120"/>
      <c r="AB417" s="120"/>
      <c r="AC417" s="120"/>
      <c r="AD417" s="121"/>
      <c r="AE417" s="121"/>
      <c r="AF417" s="121"/>
      <c r="AG417" s="120"/>
      <c r="AH417" s="121"/>
      <c r="AI417" s="121"/>
      <c r="AJ417" s="121"/>
      <c r="AK417" s="122"/>
      <c r="AL417" s="121"/>
      <c r="AM417" s="121"/>
      <c r="AN417" s="121"/>
      <c r="AO417" s="121"/>
      <c r="AP417" s="121"/>
      <c r="AQ417" s="123"/>
      <c r="AR417" s="123"/>
      <c r="AS417" s="123"/>
      <c r="AT417" s="123"/>
      <c r="AU417" s="124"/>
      <c r="AV417" s="124"/>
      <c r="AW417" s="124"/>
      <c r="AX417" s="120"/>
      <c r="AY417" s="120"/>
      <c r="AZ417" s="120"/>
      <c r="BA417" s="120"/>
      <c r="BB417" s="120"/>
      <c r="BC417" s="120"/>
      <c r="BD417" s="120"/>
      <c r="BE417" s="125"/>
      <c r="BF417" s="120"/>
      <c r="BG417" s="120"/>
      <c r="BH417" s="120"/>
      <c r="BI417" s="120"/>
      <c r="BJ417" s="120"/>
      <c r="BK417" s="120"/>
      <c r="BL417" s="120"/>
      <c r="BM417" s="120"/>
      <c r="BN417" s="120"/>
    </row>
    <row r="418">
      <c r="A418" s="120"/>
      <c r="B418" s="120"/>
      <c r="C418" s="120"/>
      <c r="D418" s="120"/>
      <c r="E418" s="120"/>
      <c r="F418" s="120"/>
      <c r="G418" s="120"/>
      <c r="H418" s="120"/>
      <c r="I418" s="120"/>
      <c r="J418" s="120"/>
      <c r="K418" s="120"/>
      <c r="L418" s="121"/>
      <c r="M418" s="121"/>
      <c r="N418" s="120"/>
      <c r="O418" s="120"/>
      <c r="P418" s="120"/>
      <c r="Q418" s="121"/>
      <c r="R418" s="120"/>
      <c r="S418" s="121"/>
      <c r="T418" s="121"/>
      <c r="U418" s="121"/>
      <c r="V418" s="120"/>
      <c r="W418" s="120"/>
      <c r="X418" s="121"/>
      <c r="Y418" s="120"/>
      <c r="Z418" s="121"/>
      <c r="AA418" s="120"/>
      <c r="AB418" s="120"/>
      <c r="AC418" s="120"/>
      <c r="AD418" s="121"/>
      <c r="AE418" s="121"/>
      <c r="AF418" s="121"/>
      <c r="AG418" s="120"/>
      <c r="AH418" s="121"/>
      <c r="AI418" s="121"/>
      <c r="AJ418" s="121"/>
      <c r="AK418" s="122"/>
      <c r="AL418" s="121"/>
      <c r="AM418" s="121"/>
      <c r="AN418" s="121"/>
      <c r="AO418" s="121"/>
      <c r="AP418" s="121"/>
      <c r="AQ418" s="123"/>
      <c r="AR418" s="123"/>
      <c r="AS418" s="123"/>
      <c r="AT418" s="123"/>
      <c r="AU418" s="124"/>
      <c r="AV418" s="124"/>
      <c r="AW418" s="124"/>
      <c r="AX418" s="120"/>
      <c r="AY418" s="120"/>
      <c r="AZ418" s="120"/>
      <c r="BA418" s="120"/>
      <c r="BB418" s="120"/>
      <c r="BC418" s="120"/>
      <c r="BD418" s="120"/>
      <c r="BE418" s="125"/>
      <c r="BF418" s="120"/>
      <c r="BG418" s="120"/>
      <c r="BH418" s="120"/>
      <c r="BI418" s="120"/>
      <c r="BJ418" s="120"/>
      <c r="BK418" s="120"/>
      <c r="BL418" s="120"/>
      <c r="BM418" s="120"/>
      <c r="BN418" s="120"/>
    </row>
    <row r="419">
      <c r="A419" s="120"/>
      <c r="B419" s="120"/>
      <c r="C419" s="120"/>
      <c r="D419" s="120"/>
      <c r="E419" s="120"/>
      <c r="F419" s="120"/>
      <c r="G419" s="120"/>
      <c r="H419" s="120"/>
      <c r="I419" s="120"/>
      <c r="J419" s="120"/>
      <c r="K419" s="120"/>
      <c r="L419" s="121"/>
      <c r="M419" s="121"/>
      <c r="N419" s="120"/>
      <c r="O419" s="120"/>
      <c r="P419" s="120"/>
      <c r="Q419" s="121"/>
      <c r="R419" s="120"/>
      <c r="S419" s="121"/>
      <c r="T419" s="121"/>
      <c r="U419" s="121"/>
      <c r="V419" s="120"/>
      <c r="W419" s="120"/>
      <c r="X419" s="121"/>
      <c r="Y419" s="120"/>
      <c r="Z419" s="121"/>
      <c r="AA419" s="120"/>
      <c r="AB419" s="120"/>
      <c r="AC419" s="120"/>
      <c r="AD419" s="121"/>
      <c r="AE419" s="121"/>
      <c r="AF419" s="121"/>
      <c r="AG419" s="120"/>
      <c r="AH419" s="121"/>
      <c r="AI419" s="121"/>
      <c r="AJ419" s="121"/>
      <c r="AK419" s="122"/>
      <c r="AL419" s="121"/>
      <c r="AM419" s="121"/>
      <c r="AN419" s="121"/>
      <c r="AO419" s="121"/>
      <c r="AP419" s="121"/>
      <c r="AQ419" s="123"/>
      <c r="AR419" s="123"/>
      <c r="AS419" s="123"/>
      <c r="AT419" s="123"/>
      <c r="AU419" s="124"/>
      <c r="AV419" s="124"/>
      <c r="AW419" s="124"/>
      <c r="AX419" s="120"/>
      <c r="AY419" s="120"/>
      <c r="AZ419" s="120"/>
      <c r="BA419" s="120"/>
      <c r="BB419" s="120"/>
      <c r="BC419" s="120"/>
      <c r="BD419" s="120"/>
      <c r="BE419" s="125"/>
      <c r="BF419" s="120"/>
      <c r="BG419" s="120"/>
      <c r="BH419" s="120"/>
      <c r="BI419" s="120"/>
      <c r="BJ419" s="120"/>
      <c r="BK419" s="120"/>
      <c r="BL419" s="120"/>
      <c r="BM419" s="120"/>
      <c r="BN419" s="120"/>
    </row>
    <row r="420">
      <c r="A420" s="120"/>
      <c r="B420" s="120"/>
      <c r="C420" s="120"/>
      <c r="D420" s="120"/>
      <c r="E420" s="120"/>
      <c r="F420" s="120"/>
      <c r="G420" s="120"/>
      <c r="H420" s="120"/>
      <c r="I420" s="120"/>
      <c r="J420" s="120"/>
      <c r="K420" s="120"/>
      <c r="L420" s="121"/>
      <c r="M420" s="121"/>
      <c r="N420" s="120"/>
      <c r="O420" s="120"/>
      <c r="P420" s="120"/>
      <c r="Q420" s="121"/>
      <c r="R420" s="120"/>
      <c r="S420" s="121"/>
      <c r="T420" s="121"/>
      <c r="U420" s="121"/>
      <c r="V420" s="120"/>
      <c r="W420" s="120"/>
      <c r="X420" s="121"/>
      <c r="Y420" s="120"/>
      <c r="Z420" s="121"/>
      <c r="AA420" s="120"/>
      <c r="AB420" s="120"/>
      <c r="AC420" s="120"/>
      <c r="AD420" s="121"/>
      <c r="AE420" s="121"/>
      <c r="AF420" s="121"/>
      <c r="AG420" s="120"/>
      <c r="AH420" s="121"/>
      <c r="AI420" s="121"/>
      <c r="AJ420" s="121"/>
      <c r="AK420" s="122"/>
      <c r="AL420" s="121"/>
      <c r="AM420" s="121"/>
      <c r="AN420" s="121"/>
      <c r="AO420" s="121"/>
      <c r="AP420" s="121"/>
      <c r="AQ420" s="123"/>
      <c r="AR420" s="123"/>
      <c r="AS420" s="123"/>
      <c r="AT420" s="123"/>
      <c r="AU420" s="124"/>
      <c r="AV420" s="124"/>
      <c r="AW420" s="124"/>
      <c r="AX420" s="120"/>
      <c r="AY420" s="120"/>
      <c r="AZ420" s="120"/>
      <c r="BA420" s="120"/>
      <c r="BB420" s="120"/>
      <c r="BC420" s="120"/>
      <c r="BD420" s="120"/>
      <c r="BE420" s="125"/>
      <c r="BF420" s="120"/>
      <c r="BG420" s="120"/>
      <c r="BH420" s="120"/>
      <c r="BI420" s="120"/>
      <c r="BJ420" s="120"/>
      <c r="BK420" s="120"/>
      <c r="BL420" s="120"/>
      <c r="BM420" s="120"/>
      <c r="BN420" s="120"/>
    </row>
    <row r="421">
      <c r="A421" s="120"/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1"/>
      <c r="M421" s="121"/>
      <c r="N421" s="120"/>
      <c r="O421" s="120"/>
      <c r="P421" s="120"/>
      <c r="Q421" s="121"/>
      <c r="R421" s="120"/>
      <c r="S421" s="121"/>
      <c r="T421" s="121"/>
      <c r="U421" s="121"/>
      <c r="V421" s="120"/>
      <c r="W421" s="120"/>
      <c r="X421" s="121"/>
      <c r="Y421" s="120"/>
      <c r="Z421" s="121"/>
      <c r="AA421" s="120"/>
      <c r="AB421" s="120"/>
      <c r="AC421" s="120"/>
      <c r="AD421" s="121"/>
      <c r="AE421" s="121"/>
      <c r="AF421" s="121"/>
      <c r="AG421" s="120"/>
      <c r="AH421" s="121"/>
      <c r="AI421" s="121"/>
      <c r="AJ421" s="121"/>
      <c r="AK421" s="122"/>
      <c r="AL421" s="121"/>
      <c r="AM421" s="121"/>
      <c r="AN421" s="121"/>
      <c r="AO421" s="121"/>
      <c r="AP421" s="121"/>
      <c r="AQ421" s="123"/>
      <c r="AR421" s="123"/>
      <c r="AS421" s="123"/>
      <c r="AT421" s="123"/>
      <c r="AU421" s="124"/>
      <c r="AV421" s="124"/>
      <c r="AW421" s="124"/>
      <c r="AX421" s="120"/>
      <c r="AY421" s="120"/>
      <c r="AZ421" s="120"/>
      <c r="BA421" s="120"/>
      <c r="BB421" s="120"/>
      <c r="BC421" s="120"/>
      <c r="BD421" s="120"/>
      <c r="BE421" s="125"/>
      <c r="BF421" s="120"/>
      <c r="BG421" s="120"/>
      <c r="BH421" s="120"/>
      <c r="BI421" s="120"/>
      <c r="BJ421" s="120"/>
      <c r="BK421" s="120"/>
      <c r="BL421" s="120"/>
      <c r="BM421" s="120"/>
      <c r="BN421" s="120"/>
    </row>
    <row r="422">
      <c r="A422" s="120"/>
      <c r="B422" s="120"/>
      <c r="C422" s="120"/>
      <c r="D422" s="120"/>
      <c r="E422" s="120"/>
      <c r="F422" s="120"/>
      <c r="G422" s="120"/>
      <c r="H422" s="120"/>
      <c r="I422" s="120"/>
      <c r="J422" s="120"/>
      <c r="K422" s="120"/>
      <c r="L422" s="121"/>
      <c r="M422" s="121"/>
      <c r="N422" s="120"/>
      <c r="O422" s="120"/>
      <c r="P422" s="120"/>
      <c r="Q422" s="121"/>
      <c r="R422" s="120"/>
      <c r="S422" s="121"/>
      <c r="T422" s="121"/>
      <c r="U422" s="121"/>
      <c r="V422" s="120"/>
      <c r="W422" s="120"/>
      <c r="X422" s="121"/>
      <c r="Y422" s="120"/>
      <c r="Z422" s="121"/>
      <c r="AA422" s="120"/>
      <c r="AB422" s="120"/>
      <c r="AC422" s="120"/>
      <c r="AD422" s="121"/>
      <c r="AE422" s="121"/>
      <c r="AF422" s="121"/>
      <c r="AG422" s="120"/>
      <c r="AH422" s="121"/>
      <c r="AI422" s="121"/>
      <c r="AJ422" s="121"/>
      <c r="AK422" s="122"/>
      <c r="AL422" s="121"/>
      <c r="AM422" s="121"/>
      <c r="AN422" s="121"/>
      <c r="AO422" s="121"/>
      <c r="AP422" s="121"/>
      <c r="AQ422" s="123"/>
      <c r="AR422" s="123"/>
      <c r="AS422" s="123"/>
      <c r="AT422" s="123"/>
      <c r="AU422" s="124"/>
      <c r="AV422" s="124"/>
      <c r="AW422" s="124"/>
      <c r="AX422" s="120"/>
      <c r="AY422" s="120"/>
      <c r="AZ422" s="120"/>
      <c r="BA422" s="120"/>
      <c r="BB422" s="120"/>
      <c r="BC422" s="120"/>
      <c r="BD422" s="120"/>
      <c r="BE422" s="125"/>
      <c r="BF422" s="120"/>
      <c r="BG422" s="120"/>
      <c r="BH422" s="120"/>
      <c r="BI422" s="120"/>
      <c r="BJ422" s="120"/>
      <c r="BK422" s="120"/>
      <c r="BL422" s="120"/>
      <c r="BM422" s="120"/>
      <c r="BN422" s="120"/>
    </row>
    <row r="423">
      <c r="A423" s="120"/>
      <c r="B423" s="120"/>
      <c r="C423" s="120"/>
      <c r="D423" s="120"/>
      <c r="E423" s="120"/>
      <c r="F423" s="120"/>
      <c r="G423" s="120"/>
      <c r="H423" s="120"/>
      <c r="I423" s="120"/>
      <c r="J423" s="120"/>
      <c r="K423" s="120"/>
      <c r="L423" s="121"/>
      <c r="M423" s="121"/>
      <c r="N423" s="120"/>
      <c r="O423" s="120"/>
      <c r="P423" s="120"/>
      <c r="Q423" s="121"/>
      <c r="R423" s="120"/>
      <c r="S423" s="121"/>
      <c r="T423" s="121"/>
      <c r="U423" s="121"/>
      <c r="V423" s="120"/>
      <c r="W423" s="120"/>
      <c r="X423" s="121"/>
      <c r="Y423" s="120"/>
      <c r="Z423" s="121"/>
      <c r="AA423" s="120"/>
      <c r="AB423" s="120"/>
      <c r="AC423" s="120"/>
      <c r="AD423" s="121"/>
      <c r="AE423" s="121"/>
      <c r="AF423" s="121"/>
      <c r="AG423" s="120"/>
      <c r="AH423" s="121"/>
      <c r="AI423" s="121"/>
      <c r="AJ423" s="121"/>
      <c r="AK423" s="122"/>
      <c r="AL423" s="121"/>
      <c r="AM423" s="121"/>
      <c r="AN423" s="121"/>
      <c r="AO423" s="121"/>
      <c r="AP423" s="121"/>
      <c r="AQ423" s="123"/>
      <c r="AR423" s="123"/>
      <c r="AS423" s="123"/>
      <c r="AT423" s="123"/>
      <c r="AU423" s="124"/>
      <c r="AV423" s="124"/>
      <c r="AW423" s="124"/>
      <c r="AX423" s="120"/>
      <c r="AY423" s="120"/>
      <c r="AZ423" s="120"/>
      <c r="BA423" s="120"/>
      <c r="BB423" s="120"/>
      <c r="BC423" s="120"/>
      <c r="BD423" s="120"/>
      <c r="BE423" s="125"/>
      <c r="BF423" s="120"/>
      <c r="BG423" s="120"/>
      <c r="BH423" s="120"/>
      <c r="BI423" s="120"/>
      <c r="BJ423" s="120"/>
      <c r="BK423" s="120"/>
      <c r="BL423" s="120"/>
      <c r="BM423" s="120"/>
      <c r="BN423" s="120"/>
    </row>
    <row r="424">
      <c r="A424" s="120"/>
      <c r="B424" s="120"/>
      <c r="C424" s="120"/>
      <c r="D424" s="120"/>
      <c r="E424" s="120"/>
      <c r="F424" s="120"/>
      <c r="G424" s="120"/>
      <c r="H424" s="120"/>
      <c r="I424" s="120"/>
      <c r="J424" s="120"/>
      <c r="K424" s="120"/>
      <c r="L424" s="121"/>
      <c r="M424" s="121"/>
      <c r="N424" s="120"/>
      <c r="O424" s="120"/>
      <c r="P424" s="120"/>
      <c r="Q424" s="121"/>
      <c r="R424" s="120"/>
      <c r="S424" s="121"/>
      <c r="T424" s="121"/>
      <c r="U424" s="121"/>
      <c r="V424" s="120"/>
      <c r="W424" s="120"/>
      <c r="X424" s="121"/>
      <c r="Y424" s="120"/>
      <c r="Z424" s="121"/>
      <c r="AA424" s="120"/>
      <c r="AB424" s="120"/>
      <c r="AC424" s="120"/>
      <c r="AD424" s="121"/>
      <c r="AE424" s="121"/>
      <c r="AF424" s="121"/>
      <c r="AG424" s="120"/>
      <c r="AH424" s="121"/>
      <c r="AI424" s="121"/>
      <c r="AJ424" s="121"/>
      <c r="AK424" s="122"/>
      <c r="AL424" s="121"/>
      <c r="AM424" s="121"/>
      <c r="AN424" s="121"/>
      <c r="AO424" s="121"/>
      <c r="AP424" s="121"/>
      <c r="AQ424" s="123"/>
      <c r="AR424" s="123"/>
      <c r="AS424" s="123"/>
      <c r="AT424" s="123"/>
      <c r="AU424" s="124"/>
      <c r="AV424" s="124"/>
      <c r="AW424" s="124"/>
      <c r="AX424" s="120"/>
      <c r="AY424" s="120"/>
      <c r="AZ424" s="120"/>
      <c r="BA424" s="120"/>
      <c r="BB424" s="120"/>
      <c r="BC424" s="120"/>
      <c r="BD424" s="120"/>
      <c r="BE424" s="125"/>
      <c r="BF424" s="120"/>
      <c r="BG424" s="120"/>
      <c r="BH424" s="120"/>
      <c r="BI424" s="120"/>
      <c r="BJ424" s="120"/>
      <c r="BK424" s="120"/>
      <c r="BL424" s="120"/>
      <c r="BM424" s="120"/>
      <c r="BN424" s="120"/>
    </row>
    <row r="425">
      <c r="A425" s="120"/>
      <c r="B425" s="120"/>
      <c r="C425" s="120"/>
      <c r="D425" s="120"/>
      <c r="E425" s="120"/>
      <c r="F425" s="120"/>
      <c r="G425" s="120"/>
      <c r="H425" s="120"/>
      <c r="I425" s="120"/>
      <c r="J425" s="120"/>
      <c r="K425" s="120"/>
      <c r="L425" s="121"/>
      <c r="M425" s="121"/>
      <c r="N425" s="120"/>
      <c r="O425" s="120"/>
      <c r="P425" s="120"/>
      <c r="Q425" s="121"/>
      <c r="R425" s="120"/>
      <c r="S425" s="121"/>
      <c r="T425" s="121"/>
      <c r="U425" s="121"/>
      <c r="V425" s="120"/>
      <c r="W425" s="120"/>
      <c r="X425" s="121"/>
      <c r="Y425" s="120"/>
      <c r="Z425" s="121"/>
      <c r="AA425" s="120"/>
      <c r="AB425" s="120"/>
      <c r="AC425" s="120"/>
      <c r="AD425" s="121"/>
      <c r="AE425" s="121"/>
      <c r="AF425" s="121"/>
      <c r="AG425" s="120"/>
      <c r="AH425" s="121"/>
      <c r="AI425" s="121"/>
      <c r="AJ425" s="121"/>
      <c r="AK425" s="122"/>
      <c r="AL425" s="121"/>
      <c r="AM425" s="121"/>
      <c r="AN425" s="121"/>
      <c r="AO425" s="121"/>
      <c r="AP425" s="121"/>
      <c r="AQ425" s="123"/>
      <c r="AR425" s="123"/>
      <c r="AS425" s="123"/>
      <c r="AT425" s="123"/>
      <c r="AU425" s="124"/>
      <c r="AV425" s="124"/>
      <c r="AW425" s="124"/>
      <c r="AX425" s="120"/>
      <c r="AY425" s="120"/>
      <c r="AZ425" s="120"/>
      <c r="BA425" s="120"/>
      <c r="BB425" s="120"/>
      <c r="BC425" s="120"/>
      <c r="BD425" s="120"/>
      <c r="BE425" s="125"/>
      <c r="BF425" s="120"/>
      <c r="BG425" s="120"/>
      <c r="BH425" s="120"/>
      <c r="BI425" s="120"/>
      <c r="BJ425" s="120"/>
      <c r="BK425" s="120"/>
      <c r="BL425" s="120"/>
      <c r="BM425" s="120"/>
      <c r="BN425" s="120"/>
    </row>
    <row r="426">
      <c r="A426" s="120"/>
      <c r="B426" s="120"/>
      <c r="C426" s="120"/>
      <c r="D426" s="120"/>
      <c r="E426" s="120"/>
      <c r="F426" s="120"/>
      <c r="G426" s="120"/>
      <c r="H426" s="120"/>
      <c r="I426" s="120"/>
      <c r="J426" s="120"/>
      <c r="K426" s="120"/>
      <c r="L426" s="121"/>
      <c r="M426" s="121"/>
      <c r="N426" s="120"/>
      <c r="O426" s="120"/>
      <c r="P426" s="120"/>
      <c r="Q426" s="121"/>
      <c r="R426" s="120"/>
      <c r="S426" s="121"/>
      <c r="T426" s="121"/>
      <c r="U426" s="121"/>
      <c r="V426" s="120"/>
      <c r="W426" s="120"/>
      <c r="X426" s="121"/>
      <c r="Y426" s="120"/>
      <c r="Z426" s="121"/>
      <c r="AA426" s="120"/>
      <c r="AB426" s="120"/>
      <c r="AC426" s="120"/>
      <c r="AD426" s="121"/>
      <c r="AE426" s="121"/>
      <c r="AF426" s="121"/>
      <c r="AG426" s="120"/>
      <c r="AH426" s="121"/>
      <c r="AI426" s="121"/>
      <c r="AJ426" s="121"/>
      <c r="AK426" s="122"/>
      <c r="AL426" s="121"/>
      <c r="AM426" s="121"/>
      <c r="AN426" s="121"/>
      <c r="AO426" s="121"/>
      <c r="AP426" s="121"/>
      <c r="AQ426" s="123"/>
      <c r="AR426" s="123"/>
      <c r="AS426" s="123"/>
      <c r="AT426" s="123"/>
      <c r="AU426" s="124"/>
      <c r="AV426" s="124"/>
      <c r="AW426" s="124"/>
      <c r="AX426" s="120"/>
      <c r="AY426" s="120"/>
      <c r="AZ426" s="120"/>
      <c r="BA426" s="120"/>
      <c r="BB426" s="120"/>
      <c r="BC426" s="120"/>
      <c r="BD426" s="120"/>
      <c r="BE426" s="125"/>
      <c r="BF426" s="120"/>
      <c r="BG426" s="120"/>
      <c r="BH426" s="120"/>
      <c r="BI426" s="120"/>
      <c r="BJ426" s="120"/>
      <c r="BK426" s="120"/>
      <c r="BL426" s="120"/>
      <c r="BM426" s="120"/>
      <c r="BN426" s="120"/>
    </row>
    <row r="427">
      <c r="A427" s="120"/>
      <c r="B427" s="120"/>
      <c r="C427" s="120"/>
      <c r="D427" s="120"/>
      <c r="E427" s="120"/>
      <c r="F427" s="120"/>
      <c r="G427" s="120"/>
      <c r="H427" s="120"/>
      <c r="I427" s="120"/>
      <c r="J427" s="120"/>
      <c r="K427" s="120"/>
      <c r="L427" s="121"/>
      <c r="M427" s="121"/>
      <c r="N427" s="120"/>
      <c r="O427" s="120"/>
      <c r="P427" s="120"/>
      <c r="Q427" s="121"/>
      <c r="R427" s="120"/>
      <c r="S427" s="121"/>
      <c r="T427" s="121"/>
      <c r="U427" s="121"/>
      <c r="V427" s="120"/>
      <c r="W427" s="120"/>
      <c r="X427" s="121"/>
      <c r="Y427" s="120"/>
      <c r="Z427" s="121"/>
      <c r="AA427" s="120"/>
      <c r="AB427" s="120"/>
      <c r="AC427" s="120"/>
      <c r="AD427" s="121"/>
      <c r="AE427" s="121"/>
      <c r="AF427" s="121"/>
      <c r="AG427" s="120"/>
      <c r="AH427" s="121"/>
      <c r="AI427" s="121"/>
      <c r="AJ427" s="121"/>
      <c r="AK427" s="122"/>
      <c r="AL427" s="121"/>
      <c r="AM427" s="121"/>
      <c r="AN427" s="121"/>
      <c r="AO427" s="121"/>
      <c r="AP427" s="121"/>
      <c r="AQ427" s="123"/>
      <c r="AR427" s="123"/>
      <c r="AS427" s="123"/>
      <c r="AT427" s="123"/>
      <c r="AU427" s="124"/>
      <c r="AV427" s="124"/>
      <c r="AW427" s="124"/>
      <c r="AX427" s="120"/>
      <c r="AY427" s="120"/>
      <c r="AZ427" s="120"/>
      <c r="BA427" s="120"/>
      <c r="BB427" s="120"/>
      <c r="BC427" s="120"/>
      <c r="BD427" s="120"/>
      <c r="BE427" s="125"/>
      <c r="BF427" s="120"/>
      <c r="BG427" s="120"/>
      <c r="BH427" s="120"/>
      <c r="BI427" s="120"/>
      <c r="BJ427" s="120"/>
      <c r="BK427" s="120"/>
      <c r="BL427" s="120"/>
      <c r="BM427" s="120"/>
      <c r="BN427" s="120"/>
    </row>
    <row r="428">
      <c r="A428" s="120"/>
      <c r="B428" s="120"/>
      <c r="C428" s="120"/>
      <c r="D428" s="120"/>
      <c r="E428" s="120"/>
      <c r="F428" s="120"/>
      <c r="G428" s="120"/>
      <c r="H428" s="120"/>
      <c r="I428" s="120"/>
      <c r="J428" s="120"/>
      <c r="K428" s="120"/>
      <c r="L428" s="121"/>
      <c r="M428" s="121"/>
      <c r="N428" s="120"/>
      <c r="O428" s="120"/>
      <c r="P428" s="120"/>
      <c r="Q428" s="121"/>
      <c r="R428" s="120"/>
      <c r="S428" s="121"/>
      <c r="T428" s="121"/>
      <c r="U428" s="121"/>
      <c r="V428" s="120"/>
      <c r="W428" s="120"/>
      <c r="X428" s="121"/>
      <c r="Y428" s="120"/>
      <c r="Z428" s="121"/>
      <c r="AA428" s="120"/>
      <c r="AB428" s="120"/>
      <c r="AC428" s="120"/>
      <c r="AD428" s="121"/>
      <c r="AE428" s="121"/>
      <c r="AF428" s="121"/>
      <c r="AG428" s="120"/>
      <c r="AH428" s="121"/>
      <c r="AI428" s="121"/>
      <c r="AJ428" s="121"/>
      <c r="AK428" s="122"/>
      <c r="AL428" s="121"/>
      <c r="AM428" s="121"/>
      <c r="AN428" s="121"/>
      <c r="AO428" s="121"/>
      <c r="AP428" s="121"/>
      <c r="AQ428" s="123"/>
      <c r="AR428" s="123"/>
      <c r="AS428" s="123"/>
      <c r="AT428" s="123"/>
      <c r="AU428" s="124"/>
      <c r="AV428" s="124"/>
      <c r="AW428" s="124"/>
      <c r="AX428" s="120"/>
      <c r="AY428" s="120"/>
      <c r="AZ428" s="120"/>
      <c r="BA428" s="120"/>
      <c r="BB428" s="120"/>
      <c r="BC428" s="120"/>
      <c r="BD428" s="120"/>
      <c r="BE428" s="125"/>
      <c r="BF428" s="120"/>
      <c r="BG428" s="120"/>
      <c r="BH428" s="120"/>
      <c r="BI428" s="120"/>
      <c r="BJ428" s="120"/>
      <c r="BK428" s="120"/>
      <c r="BL428" s="120"/>
      <c r="BM428" s="120"/>
      <c r="BN428" s="120"/>
    </row>
    <row r="429">
      <c r="A429" s="120"/>
      <c r="B429" s="120"/>
      <c r="C429" s="120"/>
      <c r="D429" s="120"/>
      <c r="E429" s="120"/>
      <c r="F429" s="120"/>
      <c r="G429" s="120"/>
      <c r="H429" s="120"/>
      <c r="I429" s="120"/>
      <c r="J429" s="120"/>
      <c r="K429" s="120"/>
      <c r="L429" s="121"/>
      <c r="M429" s="121"/>
      <c r="N429" s="120"/>
      <c r="O429" s="120"/>
      <c r="P429" s="120"/>
      <c r="Q429" s="121"/>
      <c r="R429" s="120"/>
      <c r="S429" s="121"/>
      <c r="T429" s="121"/>
      <c r="U429" s="121"/>
      <c r="V429" s="120"/>
      <c r="W429" s="120"/>
      <c r="X429" s="121"/>
      <c r="Y429" s="120"/>
      <c r="Z429" s="121"/>
      <c r="AA429" s="120"/>
      <c r="AB429" s="120"/>
      <c r="AC429" s="120"/>
      <c r="AD429" s="121"/>
      <c r="AE429" s="121"/>
      <c r="AF429" s="121"/>
      <c r="AG429" s="120"/>
      <c r="AH429" s="121"/>
      <c r="AI429" s="121"/>
      <c r="AJ429" s="121"/>
      <c r="AK429" s="122"/>
      <c r="AL429" s="121"/>
      <c r="AM429" s="121"/>
      <c r="AN429" s="121"/>
      <c r="AO429" s="121"/>
      <c r="AP429" s="121"/>
      <c r="AQ429" s="123"/>
      <c r="AR429" s="123"/>
      <c r="AS429" s="123"/>
      <c r="AT429" s="123"/>
      <c r="AU429" s="124"/>
      <c r="AV429" s="124"/>
      <c r="AW429" s="124"/>
      <c r="AX429" s="120"/>
      <c r="AY429" s="120"/>
      <c r="AZ429" s="120"/>
      <c r="BA429" s="120"/>
      <c r="BB429" s="120"/>
      <c r="BC429" s="120"/>
      <c r="BD429" s="120"/>
      <c r="BE429" s="125"/>
      <c r="BF429" s="120"/>
      <c r="BG429" s="120"/>
      <c r="BH429" s="120"/>
      <c r="BI429" s="120"/>
      <c r="BJ429" s="120"/>
      <c r="BK429" s="120"/>
      <c r="BL429" s="120"/>
      <c r="BM429" s="120"/>
      <c r="BN429" s="120"/>
    </row>
    <row r="430">
      <c r="A430" s="120"/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1"/>
      <c r="M430" s="121"/>
      <c r="N430" s="120"/>
      <c r="O430" s="120"/>
      <c r="P430" s="120"/>
      <c r="Q430" s="121"/>
      <c r="R430" s="120"/>
      <c r="S430" s="121"/>
      <c r="T430" s="121"/>
      <c r="U430" s="121"/>
      <c r="V430" s="120"/>
      <c r="W430" s="120"/>
      <c r="X430" s="121"/>
      <c r="Y430" s="120"/>
      <c r="Z430" s="121"/>
      <c r="AA430" s="120"/>
      <c r="AB430" s="120"/>
      <c r="AC430" s="120"/>
      <c r="AD430" s="121"/>
      <c r="AE430" s="121"/>
      <c r="AF430" s="121"/>
      <c r="AG430" s="120"/>
      <c r="AH430" s="121"/>
      <c r="AI430" s="121"/>
      <c r="AJ430" s="121"/>
      <c r="AK430" s="122"/>
      <c r="AL430" s="121"/>
      <c r="AM430" s="121"/>
      <c r="AN430" s="121"/>
      <c r="AO430" s="121"/>
      <c r="AP430" s="121"/>
      <c r="AQ430" s="123"/>
      <c r="AR430" s="123"/>
      <c r="AS430" s="123"/>
      <c r="AT430" s="123"/>
      <c r="AU430" s="124"/>
      <c r="AV430" s="124"/>
      <c r="AW430" s="124"/>
      <c r="AX430" s="120"/>
      <c r="AY430" s="120"/>
      <c r="AZ430" s="120"/>
      <c r="BA430" s="120"/>
      <c r="BB430" s="120"/>
      <c r="BC430" s="120"/>
      <c r="BD430" s="120"/>
      <c r="BE430" s="125"/>
      <c r="BF430" s="120"/>
      <c r="BG430" s="120"/>
      <c r="BH430" s="120"/>
      <c r="BI430" s="120"/>
      <c r="BJ430" s="120"/>
      <c r="BK430" s="120"/>
      <c r="BL430" s="120"/>
      <c r="BM430" s="120"/>
      <c r="BN430" s="120"/>
    </row>
    <row r="431">
      <c r="A431" s="120"/>
      <c r="B431" s="120"/>
      <c r="C431" s="120"/>
      <c r="D431" s="120"/>
      <c r="E431" s="120"/>
      <c r="F431" s="120"/>
      <c r="G431" s="120"/>
      <c r="H431" s="120"/>
      <c r="I431" s="120"/>
      <c r="J431" s="120"/>
      <c r="K431" s="120"/>
      <c r="L431" s="121"/>
      <c r="M431" s="121"/>
      <c r="N431" s="120"/>
      <c r="O431" s="120"/>
      <c r="P431" s="120"/>
      <c r="Q431" s="121"/>
      <c r="R431" s="120"/>
      <c r="S431" s="121"/>
      <c r="T431" s="121"/>
      <c r="U431" s="121"/>
      <c r="V431" s="120"/>
      <c r="W431" s="120"/>
      <c r="X431" s="121"/>
      <c r="Y431" s="120"/>
      <c r="Z431" s="121"/>
      <c r="AA431" s="120"/>
      <c r="AB431" s="120"/>
      <c r="AC431" s="120"/>
      <c r="AD431" s="121"/>
      <c r="AE431" s="121"/>
      <c r="AF431" s="121"/>
      <c r="AG431" s="120"/>
      <c r="AH431" s="121"/>
      <c r="AI431" s="121"/>
      <c r="AJ431" s="121"/>
      <c r="AK431" s="122"/>
      <c r="AL431" s="121"/>
      <c r="AM431" s="121"/>
      <c r="AN431" s="121"/>
      <c r="AO431" s="121"/>
      <c r="AP431" s="121"/>
      <c r="AQ431" s="123"/>
      <c r="AR431" s="123"/>
      <c r="AS431" s="123"/>
      <c r="AT431" s="123"/>
      <c r="AU431" s="124"/>
      <c r="AV431" s="124"/>
      <c r="AW431" s="124"/>
      <c r="AX431" s="120"/>
      <c r="AY431" s="120"/>
      <c r="AZ431" s="120"/>
      <c r="BA431" s="120"/>
      <c r="BB431" s="120"/>
      <c r="BC431" s="120"/>
      <c r="BD431" s="120"/>
      <c r="BE431" s="125"/>
      <c r="BF431" s="120"/>
      <c r="BG431" s="120"/>
      <c r="BH431" s="120"/>
      <c r="BI431" s="120"/>
      <c r="BJ431" s="120"/>
      <c r="BK431" s="120"/>
      <c r="BL431" s="120"/>
      <c r="BM431" s="120"/>
      <c r="BN431" s="120"/>
    </row>
    <row r="432">
      <c r="A432" s="120"/>
      <c r="B432" s="120"/>
      <c r="C432" s="120"/>
      <c r="D432" s="120"/>
      <c r="E432" s="120"/>
      <c r="F432" s="120"/>
      <c r="G432" s="120"/>
      <c r="H432" s="120"/>
      <c r="I432" s="120"/>
      <c r="J432" s="120"/>
      <c r="K432" s="120"/>
      <c r="L432" s="121"/>
      <c r="M432" s="121"/>
      <c r="N432" s="120"/>
      <c r="O432" s="120"/>
      <c r="P432" s="120"/>
      <c r="Q432" s="121"/>
      <c r="R432" s="120"/>
      <c r="S432" s="121"/>
      <c r="T432" s="121"/>
      <c r="U432" s="121"/>
      <c r="V432" s="120"/>
      <c r="W432" s="120"/>
      <c r="X432" s="121"/>
      <c r="Y432" s="120"/>
      <c r="Z432" s="121"/>
      <c r="AA432" s="120"/>
      <c r="AB432" s="120"/>
      <c r="AC432" s="120"/>
      <c r="AD432" s="121"/>
      <c r="AE432" s="121"/>
      <c r="AF432" s="121"/>
      <c r="AG432" s="120"/>
      <c r="AH432" s="121"/>
      <c r="AI432" s="121"/>
      <c r="AJ432" s="121"/>
      <c r="AK432" s="122"/>
      <c r="AL432" s="121"/>
      <c r="AM432" s="121"/>
      <c r="AN432" s="121"/>
      <c r="AO432" s="121"/>
      <c r="AP432" s="121"/>
      <c r="AQ432" s="123"/>
      <c r="AR432" s="123"/>
      <c r="AS432" s="123"/>
      <c r="AT432" s="123"/>
      <c r="AU432" s="124"/>
      <c r="AV432" s="124"/>
      <c r="AW432" s="124"/>
      <c r="AX432" s="120"/>
      <c r="AY432" s="120"/>
      <c r="AZ432" s="120"/>
      <c r="BA432" s="120"/>
      <c r="BB432" s="120"/>
      <c r="BC432" s="120"/>
      <c r="BD432" s="120"/>
      <c r="BE432" s="125"/>
      <c r="BF432" s="120"/>
      <c r="BG432" s="120"/>
      <c r="BH432" s="120"/>
      <c r="BI432" s="120"/>
      <c r="BJ432" s="120"/>
      <c r="BK432" s="120"/>
      <c r="BL432" s="120"/>
      <c r="BM432" s="120"/>
      <c r="BN432" s="120"/>
    </row>
    <row r="433">
      <c r="A433" s="120"/>
      <c r="B433" s="120"/>
      <c r="C433" s="120"/>
      <c r="D433" s="120"/>
      <c r="E433" s="120"/>
      <c r="F433" s="120"/>
      <c r="G433" s="120"/>
      <c r="H433" s="120"/>
      <c r="I433" s="120"/>
      <c r="J433" s="120"/>
      <c r="K433" s="120"/>
      <c r="L433" s="121"/>
      <c r="M433" s="121"/>
      <c r="N433" s="120"/>
      <c r="O433" s="120"/>
      <c r="P433" s="120"/>
      <c r="Q433" s="121"/>
      <c r="R433" s="120"/>
      <c r="S433" s="121"/>
      <c r="T433" s="121"/>
      <c r="U433" s="121"/>
      <c r="V433" s="120"/>
      <c r="W433" s="120"/>
      <c r="X433" s="121"/>
      <c r="Y433" s="120"/>
      <c r="Z433" s="121"/>
      <c r="AA433" s="120"/>
      <c r="AB433" s="120"/>
      <c r="AC433" s="120"/>
      <c r="AD433" s="121"/>
      <c r="AE433" s="121"/>
      <c r="AF433" s="121"/>
      <c r="AG433" s="120"/>
      <c r="AH433" s="121"/>
      <c r="AI433" s="121"/>
      <c r="AJ433" s="121"/>
      <c r="AK433" s="122"/>
      <c r="AL433" s="121"/>
      <c r="AM433" s="121"/>
      <c r="AN433" s="121"/>
      <c r="AO433" s="121"/>
      <c r="AP433" s="121"/>
      <c r="AQ433" s="123"/>
      <c r="AR433" s="123"/>
      <c r="AS433" s="123"/>
      <c r="AT433" s="123"/>
      <c r="AU433" s="124"/>
      <c r="AV433" s="124"/>
      <c r="AW433" s="124"/>
      <c r="AX433" s="120"/>
      <c r="AY433" s="120"/>
      <c r="AZ433" s="120"/>
      <c r="BA433" s="120"/>
      <c r="BB433" s="120"/>
      <c r="BC433" s="120"/>
      <c r="BD433" s="120"/>
      <c r="BE433" s="125"/>
      <c r="BF433" s="120"/>
      <c r="BG433" s="120"/>
      <c r="BH433" s="120"/>
      <c r="BI433" s="120"/>
      <c r="BJ433" s="120"/>
      <c r="BK433" s="120"/>
      <c r="BL433" s="120"/>
      <c r="BM433" s="120"/>
      <c r="BN433" s="120"/>
    </row>
    <row r="434">
      <c r="A434" s="120"/>
      <c r="B434" s="120"/>
      <c r="C434" s="120"/>
      <c r="D434" s="120"/>
      <c r="E434" s="120"/>
      <c r="F434" s="120"/>
      <c r="G434" s="120"/>
      <c r="H434" s="120"/>
      <c r="I434" s="120"/>
      <c r="J434" s="120"/>
      <c r="K434" s="120"/>
      <c r="L434" s="121"/>
      <c r="M434" s="121"/>
      <c r="N434" s="120"/>
      <c r="O434" s="120"/>
      <c r="P434" s="120"/>
      <c r="Q434" s="121"/>
      <c r="R434" s="120"/>
      <c r="S434" s="121"/>
      <c r="T434" s="121"/>
      <c r="U434" s="121"/>
      <c r="V434" s="120"/>
      <c r="W434" s="120"/>
      <c r="X434" s="121"/>
      <c r="Y434" s="120"/>
      <c r="Z434" s="121"/>
      <c r="AA434" s="120"/>
      <c r="AB434" s="120"/>
      <c r="AC434" s="120"/>
      <c r="AD434" s="121"/>
      <c r="AE434" s="121"/>
      <c r="AF434" s="121"/>
      <c r="AG434" s="120"/>
      <c r="AH434" s="121"/>
      <c r="AI434" s="121"/>
      <c r="AJ434" s="121"/>
      <c r="AK434" s="122"/>
      <c r="AL434" s="121"/>
      <c r="AM434" s="121"/>
      <c r="AN434" s="121"/>
      <c r="AO434" s="121"/>
      <c r="AP434" s="121"/>
      <c r="AQ434" s="123"/>
      <c r="AR434" s="123"/>
      <c r="AS434" s="123"/>
      <c r="AT434" s="123"/>
      <c r="AU434" s="124"/>
      <c r="AV434" s="124"/>
      <c r="AW434" s="124"/>
      <c r="AX434" s="120"/>
      <c r="AY434" s="120"/>
      <c r="AZ434" s="120"/>
      <c r="BA434" s="120"/>
      <c r="BB434" s="120"/>
      <c r="BC434" s="120"/>
      <c r="BD434" s="120"/>
      <c r="BE434" s="125"/>
      <c r="BF434" s="120"/>
      <c r="BG434" s="120"/>
      <c r="BH434" s="120"/>
      <c r="BI434" s="120"/>
      <c r="BJ434" s="120"/>
      <c r="BK434" s="120"/>
      <c r="BL434" s="120"/>
      <c r="BM434" s="120"/>
      <c r="BN434" s="120"/>
    </row>
    <row r="435">
      <c r="A435" s="120"/>
      <c r="B435" s="120"/>
      <c r="C435" s="120"/>
      <c r="D435" s="120"/>
      <c r="E435" s="120"/>
      <c r="F435" s="120"/>
      <c r="G435" s="120"/>
      <c r="H435" s="120"/>
      <c r="I435" s="120"/>
      <c r="J435" s="120"/>
      <c r="K435" s="120"/>
      <c r="L435" s="121"/>
      <c r="M435" s="121"/>
      <c r="N435" s="120"/>
      <c r="O435" s="120"/>
      <c r="P435" s="120"/>
      <c r="Q435" s="121"/>
      <c r="R435" s="120"/>
      <c r="S435" s="121"/>
      <c r="T435" s="121"/>
      <c r="U435" s="121"/>
      <c r="V435" s="120"/>
      <c r="W435" s="120"/>
      <c r="X435" s="121"/>
      <c r="Y435" s="120"/>
      <c r="Z435" s="121"/>
      <c r="AA435" s="120"/>
      <c r="AB435" s="120"/>
      <c r="AC435" s="120"/>
      <c r="AD435" s="121"/>
      <c r="AE435" s="121"/>
      <c r="AF435" s="121"/>
      <c r="AG435" s="120"/>
      <c r="AH435" s="121"/>
      <c r="AI435" s="121"/>
      <c r="AJ435" s="121"/>
      <c r="AK435" s="122"/>
      <c r="AL435" s="121"/>
      <c r="AM435" s="121"/>
      <c r="AN435" s="121"/>
      <c r="AO435" s="121"/>
      <c r="AP435" s="121"/>
      <c r="AQ435" s="123"/>
      <c r="AR435" s="123"/>
      <c r="AS435" s="123"/>
      <c r="AT435" s="123"/>
      <c r="AU435" s="124"/>
      <c r="AV435" s="124"/>
      <c r="AW435" s="124"/>
      <c r="AX435" s="120"/>
      <c r="AY435" s="120"/>
      <c r="AZ435" s="120"/>
      <c r="BA435" s="120"/>
      <c r="BB435" s="120"/>
      <c r="BC435" s="120"/>
      <c r="BD435" s="120"/>
      <c r="BE435" s="125"/>
      <c r="BF435" s="120"/>
      <c r="BG435" s="120"/>
      <c r="BH435" s="120"/>
      <c r="BI435" s="120"/>
      <c r="BJ435" s="120"/>
      <c r="BK435" s="120"/>
      <c r="BL435" s="120"/>
      <c r="BM435" s="120"/>
      <c r="BN435" s="120"/>
    </row>
    <row r="436">
      <c r="A436" s="120"/>
      <c r="B436" s="120"/>
      <c r="C436" s="120"/>
      <c r="D436" s="120"/>
      <c r="E436" s="120"/>
      <c r="F436" s="120"/>
      <c r="G436" s="120"/>
      <c r="H436" s="120"/>
      <c r="I436" s="120"/>
      <c r="J436" s="120"/>
      <c r="K436" s="120"/>
      <c r="L436" s="121"/>
      <c r="M436" s="121"/>
      <c r="N436" s="120"/>
      <c r="O436" s="120"/>
      <c r="P436" s="120"/>
      <c r="Q436" s="121"/>
      <c r="R436" s="120"/>
      <c r="S436" s="121"/>
      <c r="T436" s="121"/>
      <c r="U436" s="121"/>
      <c r="V436" s="120"/>
      <c r="W436" s="120"/>
      <c r="X436" s="121"/>
      <c r="Y436" s="120"/>
      <c r="Z436" s="121"/>
      <c r="AA436" s="120"/>
      <c r="AB436" s="120"/>
      <c r="AC436" s="120"/>
      <c r="AD436" s="121"/>
      <c r="AE436" s="121"/>
      <c r="AF436" s="121"/>
      <c r="AG436" s="120"/>
      <c r="AH436" s="121"/>
      <c r="AI436" s="121"/>
      <c r="AJ436" s="121"/>
      <c r="AK436" s="122"/>
      <c r="AL436" s="121"/>
      <c r="AM436" s="121"/>
      <c r="AN436" s="121"/>
      <c r="AO436" s="121"/>
      <c r="AP436" s="121"/>
      <c r="AQ436" s="123"/>
      <c r="AR436" s="123"/>
      <c r="AS436" s="123"/>
      <c r="AT436" s="123"/>
      <c r="AU436" s="124"/>
      <c r="AV436" s="124"/>
      <c r="AW436" s="124"/>
      <c r="AX436" s="120"/>
      <c r="AY436" s="120"/>
      <c r="AZ436" s="120"/>
      <c r="BA436" s="120"/>
      <c r="BB436" s="120"/>
      <c r="BC436" s="120"/>
      <c r="BD436" s="120"/>
      <c r="BE436" s="125"/>
      <c r="BF436" s="120"/>
      <c r="BG436" s="120"/>
      <c r="BH436" s="120"/>
      <c r="BI436" s="120"/>
      <c r="BJ436" s="120"/>
      <c r="BK436" s="120"/>
      <c r="BL436" s="120"/>
      <c r="BM436" s="120"/>
      <c r="BN436" s="120"/>
    </row>
    <row r="437">
      <c r="A437" s="120"/>
      <c r="B437" s="120"/>
      <c r="C437" s="120"/>
      <c r="D437" s="120"/>
      <c r="E437" s="120"/>
      <c r="F437" s="120"/>
      <c r="G437" s="120"/>
      <c r="H437" s="120"/>
      <c r="I437" s="120"/>
      <c r="J437" s="120"/>
      <c r="K437" s="120"/>
      <c r="L437" s="121"/>
      <c r="M437" s="121"/>
      <c r="N437" s="120"/>
      <c r="O437" s="120"/>
      <c r="P437" s="120"/>
      <c r="Q437" s="121"/>
      <c r="R437" s="120"/>
      <c r="S437" s="121"/>
      <c r="T437" s="121"/>
      <c r="U437" s="121"/>
      <c r="V437" s="120"/>
      <c r="W437" s="120"/>
      <c r="X437" s="121"/>
      <c r="Y437" s="120"/>
      <c r="Z437" s="121"/>
      <c r="AA437" s="120"/>
      <c r="AB437" s="120"/>
      <c r="AC437" s="120"/>
      <c r="AD437" s="121"/>
      <c r="AE437" s="121"/>
      <c r="AF437" s="121"/>
      <c r="AG437" s="120"/>
      <c r="AH437" s="121"/>
      <c r="AI437" s="121"/>
      <c r="AJ437" s="121"/>
      <c r="AK437" s="122"/>
      <c r="AL437" s="121"/>
      <c r="AM437" s="121"/>
      <c r="AN437" s="121"/>
      <c r="AO437" s="121"/>
      <c r="AP437" s="121"/>
      <c r="AQ437" s="123"/>
      <c r="AR437" s="123"/>
      <c r="AS437" s="123"/>
      <c r="AT437" s="123"/>
      <c r="AU437" s="124"/>
      <c r="AV437" s="124"/>
      <c r="AW437" s="124"/>
      <c r="AX437" s="120"/>
      <c r="AY437" s="120"/>
      <c r="AZ437" s="120"/>
      <c r="BA437" s="120"/>
      <c r="BB437" s="120"/>
      <c r="BC437" s="120"/>
      <c r="BD437" s="120"/>
      <c r="BE437" s="125"/>
      <c r="BF437" s="120"/>
      <c r="BG437" s="120"/>
      <c r="BH437" s="120"/>
      <c r="BI437" s="120"/>
      <c r="BJ437" s="120"/>
      <c r="BK437" s="120"/>
      <c r="BL437" s="120"/>
      <c r="BM437" s="120"/>
      <c r="BN437" s="120"/>
    </row>
    <row r="438">
      <c r="A438" s="120"/>
      <c r="B438" s="120"/>
      <c r="C438" s="120"/>
      <c r="D438" s="120"/>
      <c r="E438" s="120"/>
      <c r="F438" s="120"/>
      <c r="G438" s="120"/>
      <c r="H438" s="120"/>
      <c r="I438" s="120"/>
      <c r="J438" s="120"/>
      <c r="K438" s="120"/>
      <c r="L438" s="121"/>
      <c r="M438" s="121"/>
      <c r="N438" s="120"/>
      <c r="O438" s="120"/>
      <c r="P438" s="120"/>
      <c r="Q438" s="121"/>
      <c r="R438" s="120"/>
      <c r="S438" s="121"/>
      <c r="T438" s="121"/>
      <c r="U438" s="121"/>
      <c r="V438" s="120"/>
      <c r="W438" s="120"/>
      <c r="X438" s="121"/>
      <c r="Y438" s="120"/>
      <c r="Z438" s="121"/>
      <c r="AA438" s="120"/>
      <c r="AB438" s="120"/>
      <c r="AC438" s="120"/>
      <c r="AD438" s="121"/>
      <c r="AE438" s="121"/>
      <c r="AF438" s="121"/>
      <c r="AG438" s="120"/>
      <c r="AH438" s="121"/>
      <c r="AI438" s="121"/>
      <c r="AJ438" s="121"/>
      <c r="AK438" s="122"/>
      <c r="AL438" s="121"/>
      <c r="AM438" s="121"/>
      <c r="AN438" s="121"/>
      <c r="AO438" s="121"/>
      <c r="AP438" s="121"/>
      <c r="AQ438" s="123"/>
      <c r="AR438" s="123"/>
      <c r="AS438" s="123"/>
      <c r="AT438" s="123"/>
      <c r="AU438" s="124"/>
      <c r="AV438" s="124"/>
      <c r="AW438" s="124"/>
      <c r="AX438" s="120"/>
      <c r="AY438" s="120"/>
      <c r="AZ438" s="120"/>
      <c r="BA438" s="120"/>
      <c r="BB438" s="120"/>
      <c r="BC438" s="120"/>
      <c r="BD438" s="120"/>
      <c r="BE438" s="125"/>
      <c r="BF438" s="120"/>
      <c r="BG438" s="120"/>
      <c r="BH438" s="120"/>
      <c r="BI438" s="120"/>
      <c r="BJ438" s="120"/>
      <c r="BK438" s="120"/>
      <c r="BL438" s="120"/>
      <c r="BM438" s="120"/>
      <c r="BN438" s="120"/>
    </row>
    <row r="439">
      <c r="A439" s="120"/>
      <c r="B439" s="120"/>
      <c r="C439" s="120"/>
      <c r="D439" s="120"/>
      <c r="E439" s="120"/>
      <c r="F439" s="120"/>
      <c r="G439" s="120"/>
      <c r="H439" s="120"/>
      <c r="I439" s="120"/>
      <c r="J439" s="120"/>
      <c r="K439" s="120"/>
      <c r="L439" s="121"/>
      <c r="M439" s="121"/>
      <c r="N439" s="120"/>
      <c r="O439" s="120"/>
      <c r="P439" s="120"/>
      <c r="Q439" s="121"/>
      <c r="R439" s="120"/>
      <c r="S439" s="121"/>
      <c r="T439" s="121"/>
      <c r="U439" s="121"/>
      <c r="V439" s="120"/>
      <c r="W439" s="120"/>
      <c r="X439" s="121"/>
      <c r="Y439" s="120"/>
      <c r="Z439" s="121"/>
      <c r="AA439" s="120"/>
      <c r="AB439" s="120"/>
      <c r="AC439" s="120"/>
      <c r="AD439" s="121"/>
      <c r="AE439" s="121"/>
      <c r="AF439" s="121"/>
      <c r="AG439" s="120"/>
      <c r="AH439" s="121"/>
      <c r="AI439" s="121"/>
      <c r="AJ439" s="121"/>
      <c r="AK439" s="122"/>
      <c r="AL439" s="121"/>
      <c r="AM439" s="121"/>
      <c r="AN439" s="121"/>
      <c r="AO439" s="121"/>
      <c r="AP439" s="121"/>
      <c r="AQ439" s="123"/>
      <c r="AR439" s="123"/>
      <c r="AS439" s="123"/>
      <c r="AT439" s="123"/>
      <c r="AU439" s="124"/>
      <c r="AV439" s="124"/>
      <c r="AW439" s="124"/>
      <c r="AX439" s="120"/>
      <c r="AY439" s="120"/>
      <c r="AZ439" s="120"/>
      <c r="BA439" s="120"/>
      <c r="BB439" s="120"/>
      <c r="BC439" s="120"/>
      <c r="BD439" s="120"/>
      <c r="BE439" s="125"/>
      <c r="BF439" s="120"/>
      <c r="BG439" s="120"/>
      <c r="BH439" s="120"/>
      <c r="BI439" s="120"/>
      <c r="BJ439" s="120"/>
      <c r="BK439" s="120"/>
      <c r="BL439" s="120"/>
      <c r="BM439" s="120"/>
      <c r="BN439" s="120"/>
    </row>
    <row r="440">
      <c r="A440" s="120"/>
      <c r="B440" s="120"/>
      <c r="C440" s="120"/>
      <c r="D440" s="120"/>
      <c r="E440" s="120"/>
      <c r="F440" s="120"/>
      <c r="G440" s="120"/>
      <c r="H440" s="120"/>
      <c r="I440" s="120"/>
      <c r="J440" s="120"/>
      <c r="K440" s="120"/>
      <c r="L440" s="121"/>
      <c r="M440" s="121"/>
      <c r="N440" s="120"/>
      <c r="O440" s="120"/>
      <c r="P440" s="120"/>
      <c r="Q440" s="121"/>
      <c r="R440" s="120"/>
      <c r="S440" s="121"/>
      <c r="T440" s="121"/>
      <c r="U440" s="121"/>
      <c r="V440" s="120"/>
      <c r="W440" s="120"/>
      <c r="X440" s="121"/>
      <c r="Y440" s="120"/>
      <c r="Z440" s="121"/>
      <c r="AA440" s="120"/>
      <c r="AB440" s="120"/>
      <c r="AC440" s="120"/>
      <c r="AD440" s="121"/>
      <c r="AE440" s="121"/>
      <c r="AF440" s="121"/>
      <c r="AG440" s="120"/>
      <c r="AH440" s="121"/>
      <c r="AI440" s="121"/>
      <c r="AJ440" s="121"/>
      <c r="AK440" s="122"/>
      <c r="AL440" s="121"/>
      <c r="AM440" s="121"/>
      <c r="AN440" s="121"/>
      <c r="AO440" s="121"/>
      <c r="AP440" s="121"/>
      <c r="AQ440" s="123"/>
      <c r="AR440" s="123"/>
      <c r="AS440" s="123"/>
      <c r="AT440" s="123"/>
      <c r="AU440" s="124"/>
      <c r="AV440" s="124"/>
      <c r="AW440" s="124"/>
      <c r="AX440" s="120"/>
      <c r="AY440" s="120"/>
      <c r="AZ440" s="120"/>
      <c r="BA440" s="120"/>
      <c r="BB440" s="120"/>
      <c r="BC440" s="120"/>
      <c r="BD440" s="120"/>
      <c r="BE440" s="125"/>
      <c r="BF440" s="120"/>
      <c r="BG440" s="120"/>
      <c r="BH440" s="120"/>
      <c r="BI440" s="120"/>
      <c r="BJ440" s="120"/>
      <c r="BK440" s="120"/>
      <c r="BL440" s="120"/>
      <c r="BM440" s="120"/>
      <c r="BN440" s="120"/>
    </row>
    <row r="441">
      <c r="A441" s="120"/>
      <c r="B441" s="120"/>
      <c r="C441" s="120"/>
      <c r="D441" s="120"/>
      <c r="E441" s="120"/>
      <c r="F441" s="120"/>
      <c r="G441" s="120"/>
      <c r="H441" s="120"/>
      <c r="I441" s="120"/>
      <c r="J441" s="120"/>
      <c r="K441" s="120"/>
      <c r="L441" s="121"/>
      <c r="M441" s="121"/>
      <c r="N441" s="120"/>
      <c r="O441" s="120"/>
      <c r="P441" s="120"/>
      <c r="Q441" s="121"/>
      <c r="R441" s="120"/>
      <c r="S441" s="121"/>
      <c r="T441" s="121"/>
      <c r="U441" s="121"/>
      <c r="V441" s="120"/>
      <c r="W441" s="120"/>
      <c r="X441" s="121"/>
      <c r="Y441" s="120"/>
      <c r="Z441" s="121"/>
      <c r="AA441" s="120"/>
      <c r="AB441" s="120"/>
      <c r="AC441" s="120"/>
      <c r="AD441" s="121"/>
      <c r="AE441" s="121"/>
      <c r="AF441" s="121"/>
      <c r="AG441" s="120"/>
      <c r="AH441" s="121"/>
      <c r="AI441" s="121"/>
      <c r="AJ441" s="121"/>
      <c r="AK441" s="122"/>
      <c r="AL441" s="121"/>
      <c r="AM441" s="121"/>
      <c r="AN441" s="121"/>
      <c r="AO441" s="121"/>
      <c r="AP441" s="121"/>
      <c r="AQ441" s="123"/>
      <c r="AR441" s="123"/>
      <c r="AS441" s="123"/>
      <c r="AT441" s="123"/>
      <c r="AU441" s="124"/>
      <c r="AV441" s="124"/>
      <c r="AW441" s="124"/>
      <c r="AX441" s="120"/>
      <c r="AY441" s="120"/>
      <c r="AZ441" s="120"/>
      <c r="BA441" s="120"/>
      <c r="BB441" s="120"/>
      <c r="BC441" s="120"/>
      <c r="BD441" s="120"/>
      <c r="BE441" s="125"/>
      <c r="BF441" s="120"/>
      <c r="BG441" s="120"/>
      <c r="BH441" s="120"/>
      <c r="BI441" s="120"/>
      <c r="BJ441" s="120"/>
      <c r="BK441" s="120"/>
      <c r="BL441" s="120"/>
      <c r="BM441" s="120"/>
      <c r="BN441" s="120"/>
    </row>
    <row r="442">
      <c r="A442" s="120"/>
      <c r="B442" s="120"/>
      <c r="C442" s="120"/>
      <c r="D442" s="120"/>
      <c r="E442" s="120"/>
      <c r="F442" s="120"/>
      <c r="G442" s="120"/>
      <c r="H442" s="120"/>
      <c r="I442" s="120"/>
      <c r="J442" s="120"/>
      <c r="K442" s="120"/>
      <c r="L442" s="121"/>
      <c r="M442" s="121"/>
      <c r="N442" s="120"/>
      <c r="O442" s="120"/>
      <c r="P442" s="120"/>
      <c r="Q442" s="121"/>
      <c r="R442" s="120"/>
      <c r="S442" s="121"/>
      <c r="T442" s="121"/>
      <c r="U442" s="121"/>
      <c r="V442" s="120"/>
      <c r="W442" s="120"/>
      <c r="X442" s="121"/>
      <c r="Y442" s="120"/>
      <c r="Z442" s="121"/>
      <c r="AA442" s="120"/>
      <c r="AB442" s="120"/>
      <c r="AC442" s="120"/>
      <c r="AD442" s="121"/>
      <c r="AE442" s="121"/>
      <c r="AF442" s="121"/>
      <c r="AG442" s="120"/>
      <c r="AH442" s="121"/>
      <c r="AI442" s="121"/>
      <c r="AJ442" s="121"/>
      <c r="AK442" s="122"/>
      <c r="AL442" s="121"/>
      <c r="AM442" s="121"/>
      <c r="AN442" s="121"/>
      <c r="AO442" s="121"/>
      <c r="AP442" s="121"/>
      <c r="AQ442" s="123"/>
      <c r="AR442" s="123"/>
      <c r="AS442" s="123"/>
      <c r="AT442" s="123"/>
      <c r="AU442" s="124"/>
      <c r="AV442" s="124"/>
      <c r="AW442" s="124"/>
      <c r="AX442" s="120"/>
      <c r="AY442" s="120"/>
      <c r="AZ442" s="120"/>
      <c r="BA442" s="120"/>
      <c r="BB442" s="120"/>
      <c r="BC442" s="120"/>
      <c r="BD442" s="120"/>
      <c r="BE442" s="125"/>
      <c r="BF442" s="120"/>
      <c r="BG442" s="120"/>
      <c r="BH442" s="120"/>
      <c r="BI442" s="120"/>
      <c r="BJ442" s="120"/>
      <c r="BK442" s="120"/>
      <c r="BL442" s="120"/>
      <c r="BM442" s="120"/>
      <c r="BN442" s="120"/>
    </row>
    <row r="443">
      <c r="A443" s="120"/>
      <c r="B443" s="120"/>
      <c r="C443" s="120"/>
      <c r="D443" s="120"/>
      <c r="E443" s="120"/>
      <c r="F443" s="120"/>
      <c r="G443" s="120"/>
      <c r="H443" s="120"/>
      <c r="I443" s="120"/>
      <c r="J443" s="120"/>
      <c r="K443" s="120"/>
      <c r="L443" s="121"/>
      <c r="M443" s="121"/>
      <c r="N443" s="120"/>
      <c r="O443" s="120"/>
      <c r="P443" s="120"/>
      <c r="Q443" s="121"/>
      <c r="R443" s="120"/>
      <c r="S443" s="121"/>
      <c r="T443" s="121"/>
      <c r="U443" s="121"/>
      <c r="V443" s="120"/>
      <c r="W443" s="120"/>
      <c r="X443" s="121"/>
      <c r="Y443" s="120"/>
      <c r="Z443" s="121"/>
      <c r="AA443" s="120"/>
      <c r="AB443" s="120"/>
      <c r="AC443" s="120"/>
      <c r="AD443" s="121"/>
      <c r="AE443" s="121"/>
      <c r="AF443" s="121"/>
      <c r="AG443" s="120"/>
      <c r="AH443" s="121"/>
      <c r="AI443" s="121"/>
      <c r="AJ443" s="121"/>
      <c r="AK443" s="122"/>
      <c r="AL443" s="121"/>
      <c r="AM443" s="121"/>
      <c r="AN443" s="121"/>
      <c r="AO443" s="121"/>
      <c r="AP443" s="121"/>
      <c r="AQ443" s="123"/>
      <c r="AR443" s="123"/>
      <c r="AS443" s="123"/>
      <c r="AT443" s="123"/>
      <c r="AU443" s="124"/>
      <c r="AV443" s="124"/>
      <c r="AW443" s="124"/>
      <c r="AX443" s="120"/>
      <c r="AY443" s="120"/>
      <c r="AZ443" s="120"/>
      <c r="BA443" s="120"/>
      <c r="BB443" s="120"/>
      <c r="BC443" s="120"/>
      <c r="BD443" s="120"/>
      <c r="BE443" s="125"/>
      <c r="BF443" s="120"/>
      <c r="BG443" s="120"/>
      <c r="BH443" s="120"/>
      <c r="BI443" s="120"/>
      <c r="BJ443" s="120"/>
      <c r="BK443" s="120"/>
      <c r="BL443" s="120"/>
      <c r="BM443" s="120"/>
      <c r="BN443" s="120"/>
    </row>
    <row r="444">
      <c r="A444" s="120"/>
      <c r="B444" s="120"/>
      <c r="C444" s="120"/>
      <c r="D444" s="120"/>
      <c r="E444" s="120"/>
      <c r="F444" s="120"/>
      <c r="G444" s="120"/>
      <c r="H444" s="120"/>
      <c r="I444" s="120"/>
      <c r="J444" s="120"/>
      <c r="K444" s="120"/>
      <c r="L444" s="121"/>
      <c r="M444" s="121"/>
      <c r="N444" s="120"/>
      <c r="O444" s="120"/>
      <c r="P444" s="120"/>
      <c r="Q444" s="121"/>
      <c r="R444" s="120"/>
      <c r="S444" s="121"/>
      <c r="T444" s="121"/>
      <c r="U444" s="121"/>
      <c r="V444" s="120"/>
      <c r="W444" s="120"/>
      <c r="X444" s="121"/>
      <c r="Y444" s="120"/>
      <c r="Z444" s="121"/>
      <c r="AA444" s="120"/>
      <c r="AB444" s="120"/>
      <c r="AC444" s="120"/>
      <c r="AD444" s="121"/>
      <c r="AE444" s="121"/>
      <c r="AF444" s="121"/>
      <c r="AG444" s="120"/>
      <c r="AH444" s="121"/>
      <c r="AI444" s="121"/>
      <c r="AJ444" s="121"/>
      <c r="AK444" s="122"/>
      <c r="AL444" s="121"/>
      <c r="AM444" s="121"/>
      <c r="AN444" s="121"/>
      <c r="AO444" s="121"/>
      <c r="AP444" s="121"/>
      <c r="AQ444" s="123"/>
      <c r="AR444" s="123"/>
      <c r="AS444" s="123"/>
      <c r="AT444" s="123"/>
      <c r="AU444" s="124"/>
      <c r="AV444" s="124"/>
      <c r="AW444" s="124"/>
      <c r="AX444" s="120"/>
      <c r="AY444" s="120"/>
      <c r="AZ444" s="120"/>
      <c r="BA444" s="120"/>
      <c r="BB444" s="120"/>
      <c r="BC444" s="120"/>
      <c r="BD444" s="120"/>
      <c r="BE444" s="125"/>
      <c r="BF444" s="120"/>
      <c r="BG444" s="120"/>
      <c r="BH444" s="120"/>
      <c r="BI444" s="120"/>
      <c r="BJ444" s="120"/>
      <c r="BK444" s="120"/>
      <c r="BL444" s="120"/>
      <c r="BM444" s="120"/>
      <c r="BN444" s="120"/>
    </row>
    <row r="445">
      <c r="A445" s="120"/>
      <c r="B445" s="120"/>
      <c r="C445" s="120"/>
      <c r="D445" s="120"/>
      <c r="E445" s="120"/>
      <c r="F445" s="120"/>
      <c r="G445" s="120"/>
      <c r="H445" s="120"/>
      <c r="I445" s="120"/>
      <c r="J445" s="120"/>
      <c r="K445" s="120"/>
      <c r="L445" s="121"/>
      <c r="M445" s="121"/>
      <c r="N445" s="120"/>
      <c r="O445" s="120"/>
      <c r="P445" s="120"/>
      <c r="Q445" s="121"/>
      <c r="R445" s="120"/>
      <c r="S445" s="121"/>
      <c r="T445" s="121"/>
      <c r="U445" s="121"/>
      <c r="V445" s="120"/>
      <c r="W445" s="120"/>
      <c r="X445" s="121"/>
      <c r="Y445" s="120"/>
      <c r="Z445" s="121"/>
      <c r="AA445" s="120"/>
      <c r="AB445" s="120"/>
      <c r="AC445" s="120"/>
      <c r="AD445" s="121"/>
      <c r="AE445" s="121"/>
      <c r="AF445" s="121"/>
      <c r="AG445" s="120"/>
      <c r="AH445" s="121"/>
      <c r="AI445" s="121"/>
      <c r="AJ445" s="121"/>
      <c r="AK445" s="122"/>
      <c r="AL445" s="121"/>
      <c r="AM445" s="121"/>
      <c r="AN445" s="121"/>
      <c r="AO445" s="121"/>
      <c r="AP445" s="121"/>
      <c r="AQ445" s="123"/>
      <c r="AR445" s="123"/>
      <c r="AS445" s="123"/>
      <c r="AT445" s="123"/>
      <c r="AU445" s="124"/>
      <c r="AV445" s="124"/>
      <c r="AW445" s="124"/>
      <c r="AX445" s="120"/>
      <c r="AY445" s="120"/>
      <c r="AZ445" s="120"/>
      <c r="BA445" s="120"/>
      <c r="BB445" s="120"/>
      <c r="BC445" s="120"/>
      <c r="BD445" s="120"/>
      <c r="BE445" s="125"/>
      <c r="BF445" s="120"/>
      <c r="BG445" s="120"/>
      <c r="BH445" s="120"/>
      <c r="BI445" s="120"/>
      <c r="BJ445" s="120"/>
      <c r="BK445" s="120"/>
      <c r="BL445" s="120"/>
      <c r="BM445" s="120"/>
      <c r="BN445" s="120"/>
    </row>
    <row r="446">
      <c r="A446" s="120"/>
      <c r="B446" s="120"/>
      <c r="C446" s="120"/>
      <c r="D446" s="120"/>
      <c r="E446" s="120"/>
      <c r="F446" s="120"/>
      <c r="G446" s="120"/>
      <c r="H446" s="120"/>
      <c r="I446" s="120"/>
      <c r="J446" s="120"/>
      <c r="K446" s="120"/>
      <c r="L446" s="121"/>
      <c r="M446" s="121"/>
      <c r="N446" s="120"/>
      <c r="O446" s="120"/>
      <c r="P446" s="120"/>
      <c r="Q446" s="121"/>
      <c r="R446" s="120"/>
      <c r="S446" s="121"/>
      <c r="T446" s="121"/>
      <c r="U446" s="121"/>
      <c r="V446" s="120"/>
      <c r="W446" s="120"/>
      <c r="X446" s="121"/>
      <c r="Y446" s="120"/>
      <c r="Z446" s="121"/>
      <c r="AA446" s="120"/>
      <c r="AB446" s="120"/>
      <c r="AC446" s="120"/>
      <c r="AD446" s="121"/>
      <c r="AE446" s="121"/>
      <c r="AF446" s="121"/>
      <c r="AG446" s="120"/>
      <c r="AH446" s="121"/>
      <c r="AI446" s="121"/>
      <c r="AJ446" s="121"/>
      <c r="AK446" s="122"/>
      <c r="AL446" s="121"/>
      <c r="AM446" s="121"/>
      <c r="AN446" s="121"/>
      <c r="AO446" s="121"/>
      <c r="AP446" s="121"/>
      <c r="AQ446" s="123"/>
      <c r="AR446" s="123"/>
      <c r="AS446" s="123"/>
      <c r="AT446" s="123"/>
      <c r="AU446" s="124"/>
      <c r="AV446" s="124"/>
      <c r="AW446" s="124"/>
      <c r="AX446" s="120"/>
      <c r="AY446" s="120"/>
      <c r="AZ446" s="120"/>
      <c r="BA446" s="120"/>
      <c r="BB446" s="120"/>
      <c r="BC446" s="120"/>
      <c r="BD446" s="120"/>
      <c r="BE446" s="125"/>
      <c r="BF446" s="120"/>
      <c r="BG446" s="120"/>
      <c r="BH446" s="120"/>
      <c r="BI446" s="120"/>
      <c r="BJ446" s="120"/>
      <c r="BK446" s="120"/>
      <c r="BL446" s="120"/>
      <c r="BM446" s="120"/>
      <c r="BN446" s="120"/>
    </row>
    <row r="447">
      <c r="A447" s="120"/>
      <c r="B447" s="120"/>
      <c r="C447" s="120"/>
      <c r="D447" s="120"/>
      <c r="E447" s="120"/>
      <c r="F447" s="120"/>
      <c r="G447" s="120"/>
      <c r="H447" s="120"/>
      <c r="I447" s="120"/>
      <c r="J447" s="120"/>
      <c r="K447" s="120"/>
      <c r="L447" s="121"/>
      <c r="M447" s="121"/>
      <c r="N447" s="120"/>
      <c r="O447" s="120"/>
      <c r="P447" s="120"/>
      <c r="Q447" s="121"/>
      <c r="R447" s="120"/>
      <c r="S447" s="121"/>
      <c r="T447" s="121"/>
      <c r="U447" s="121"/>
      <c r="V447" s="120"/>
      <c r="W447" s="120"/>
      <c r="X447" s="121"/>
      <c r="Y447" s="120"/>
      <c r="Z447" s="121"/>
      <c r="AA447" s="120"/>
      <c r="AB447" s="120"/>
      <c r="AC447" s="120"/>
      <c r="AD447" s="121"/>
      <c r="AE447" s="121"/>
      <c r="AF447" s="121"/>
      <c r="AG447" s="120"/>
      <c r="AH447" s="121"/>
      <c r="AI447" s="121"/>
      <c r="AJ447" s="121"/>
      <c r="AK447" s="122"/>
      <c r="AL447" s="121"/>
      <c r="AM447" s="121"/>
      <c r="AN447" s="121"/>
      <c r="AO447" s="121"/>
      <c r="AP447" s="121"/>
      <c r="AQ447" s="123"/>
      <c r="AR447" s="123"/>
      <c r="AS447" s="123"/>
      <c r="AT447" s="123"/>
      <c r="AU447" s="124"/>
      <c r="AV447" s="124"/>
      <c r="AW447" s="124"/>
      <c r="AX447" s="120"/>
      <c r="AY447" s="120"/>
      <c r="AZ447" s="120"/>
      <c r="BA447" s="120"/>
      <c r="BB447" s="120"/>
      <c r="BC447" s="120"/>
      <c r="BD447" s="120"/>
      <c r="BE447" s="125"/>
      <c r="BF447" s="120"/>
      <c r="BG447" s="120"/>
      <c r="BH447" s="120"/>
      <c r="BI447" s="120"/>
      <c r="BJ447" s="120"/>
      <c r="BK447" s="120"/>
      <c r="BL447" s="120"/>
      <c r="BM447" s="120"/>
      <c r="BN447" s="120"/>
    </row>
    <row r="448">
      <c r="A448" s="120"/>
      <c r="B448" s="120"/>
      <c r="C448" s="120"/>
      <c r="D448" s="120"/>
      <c r="E448" s="120"/>
      <c r="F448" s="120"/>
      <c r="G448" s="120"/>
      <c r="H448" s="120"/>
      <c r="I448" s="120"/>
      <c r="J448" s="120"/>
      <c r="K448" s="120"/>
      <c r="L448" s="121"/>
      <c r="M448" s="121"/>
      <c r="N448" s="120"/>
      <c r="O448" s="120"/>
      <c r="P448" s="120"/>
      <c r="Q448" s="121"/>
      <c r="R448" s="120"/>
      <c r="S448" s="121"/>
      <c r="T448" s="121"/>
      <c r="U448" s="121"/>
      <c r="V448" s="120"/>
      <c r="W448" s="120"/>
      <c r="X448" s="121"/>
      <c r="Y448" s="120"/>
      <c r="Z448" s="121"/>
      <c r="AA448" s="120"/>
      <c r="AB448" s="120"/>
      <c r="AC448" s="120"/>
      <c r="AD448" s="121"/>
      <c r="AE448" s="121"/>
      <c r="AF448" s="121"/>
      <c r="AG448" s="120"/>
      <c r="AH448" s="121"/>
      <c r="AI448" s="121"/>
      <c r="AJ448" s="121"/>
      <c r="AK448" s="122"/>
      <c r="AL448" s="121"/>
      <c r="AM448" s="121"/>
      <c r="AN448" s="121"/>
      <c r="AO448" s="121"/>
      <c r="AP448" s="121"/>
      <c r="AQ448" s="123"/>
      <c r="AR448" s="123"/>
      <c r="AS448" s="123"/>
      <c r="AT448" s="123"/>
      <c r="AU448" s="124"/>
      <c r="AV448" s="124"/>
      <c r="AW448" s="124"/>
      <c r="AX448" s="120"/>
      <c r="AY448" s="120"/>
      <c r="AZ448" s="120"/>
      <c r="BA448" s="120"/>
      <c r="BB448" s="120"/>
      <c r="BC448" s="120"/>
      <c r="BD448" s="120"/>
      <c r="BE448" s="125"/>
      <c r="BF448" s="120"/>
      <c r="BG448" s="120"/>
      <c r="BH448" s="120"/>
      <c r="BI448" s="120"/>
      <c r="BJ448" s="120"/>
      <c r="BK448" s="120"/>
      <c r="BL448" s="120"/>
      <c r="BM448" s="120"/>
      <c r="BN448" s="120"/>
    </row>
    <row r="449">
      <c r="A449" s="120"/>
      <c r="B449" s="120"/>
      <c r="C449" s="120"/>
      <c r="D449" s="120"/>
      <c r="E449" s="120"/>
      <c r="F449" s="120"/>
      <c r="G449" s="120"/>
      <c r="H449" s="120"/>
      <c r="I449" s="120"/>
      <c r="J449" s="120"/>
      <c r="K449" s="120"/>
      <c r="L449" s="121"/>
      <c r="M449" s="121"/>
      <c r="N449" s="120"/>
      <c r="O449" s="120"/>
      <c r="P449" s="120"/>
      <c r="Q449" s="121"/>
      <c r="R449" s="120"/>
      <c r="S449" s="121"/>
      <c r="T449" s="121"/>
      <c r="U449" s="121"/>
      <c r="V449" s="120"/>
      <c r="W449" s="120"/>
      <c r="X449" s="121"/>
      <c r="Y449" s="120"/>
      <c r="Z449" s="121"/>
      <c r="AA449" s="120"/>
      <c r="AB449" s="120"/>
      <c r="AC449" s="120"/>
      <c r="AD449" s="121"/>
      <c r="AE449" s="121"/>
      <c r="AF449" s="121"/>
      <c r="AG449" s="120"/>
      <c r="AH449" s="121"/>
      <c r="AI449" s="121"/>
      <c r="AJ449" s="121"/>
      <c r="AK449" s="122"/>
      <c r="AL449" s="121"/>
      <c r="AM449" s="121"/>
      <c r="AN449" s="121"/>
      <c r="AO449" s="121"/>
      <c r="AP449" s="121"/>
      <c r="AQ449" s="123"/>
      <c r="AR449" s="123"/>
      <c r="AS449" s="123"/>
      <c r="AT449" s="123"/>
      <c r="AU449" s="124"/>
      <c r="AV449" s="124"/>
      <c r="AW449" s="124"/>
      <c r="AX449" s="120"/>
      <c r="AY449" s="120"/>
      <c r="AZ449" s="120"/>
      <c r="BA449" s="120"/>
      <c r="BB449" s="120"/>
      <c r="BC449" s="120"/>
      <c r="BD449" s="120"/>
      <c r="BE449" s="125"/>
      <c r="BF449" s="120"/>
      <c r="BG449" s="120"/>
      <c r="BH449" s="120"/>
      <c r="BI449" s="120"/>
      <c r="BJ449" s="120"/>
      <c r="BK449" s="120"/>
      <c r="BL449" s="120"/>
      <c r="BM449" s="120"/>
      <c r="BN449" s="120"/>
    </row>
    <row r="450">
      <c r="A450" s="120"/>
      <c r="B450" s="120"/>
      <c r="C450" s="120"/>
      <c r="D450" s="120"/>
      <c r="E450" s="120"/>
      <c r="F450" s="120"/>
      <c r="G450" s="120"/>
      <c r="H450" s="120"/>
      <c r="I450" s="120"/>
      <c r="J450" s="120"/>
      <c r="K450" s="120"/>
      <c r="L450" s="121"/>
      <c r="M450" s="121"/>
      <c r="N450" s="120"/>
      <c r="O450" s="120"/>
      <c r="P450" s="120"/>
      <c r="Q450" s="121"/>
      <c r="R450" s="120"/>
      <c r="S450" s="121"/>
      <c r="T450" s="121"/>
      <c r="U450" s="121"/>
      <c r="V450" s="120"/>
      <c r="W450" s="120"/>
      <c r="X450" s="121"/>
      <c r="Y450" s="120"/>
      <c r="Z450" s="121"/>
      <c r="AA450" s="120"/>
      <c r="AB450" s="120"/>
      <c r="AC450" s="120"/>
      <c r="AD450" s="121"/>
      <c r="AE450" s="121"/>
      <c r="AF450" s="121"/>
      <c r="AG450" s="120"/>
      <c r="AH450" s="121"/>
      <c r="AI450" s="121"/>
      <c r="AJ450" s="121"/>
      <c r="AK450" s="122"/>
      <c r="AL450" s="121"/>
      <c r="AM450" s="121"/>
      <c r="AN450" s="121"/>
      <c r="AO450" s="121"/>
      <c r="AP450" s="121"/>
      <c r="AQ450" s="123"/>
      <c r="AR450" s="123"/>
      <c r="AS450" s="123"/>
      <c r="AT450" s="123"/>
      <c r="AU450" s="124"/>
      <c r="AV450" s="124"/>
      <c r="AW450" s="124"/>
      <c r="AX450" s="120"/>
      <c r="AY450" s="120"/>
      <c r="AZ450" s="120"/>
      <c r="BA450" s="120"/>
      <c r="BB450" s="120"/>
      <c r="BC450" s="120"/>
      <c r="BD450" s="120"/>
      <c r="BE450" s="125"/>
      <c r="BF450" s="120"/>
      <c r="BG450" s="120"/>
      <c r="BH450" s="120"/>
      <c r="BI450" s="120"/>
      <c r="BJ450" s="120"/>
      <c r="BK450" s="120"/>
      <c r="BL450" s="120"/>
      <c r="BM450" s="120"/>
      <c r="BN450" s="120"/>
    </row>
    <row r="451">
      <c r="A451" s="120"/>
      <c r="B451" s="120"/>
      <c r="C451" s="120"/>
      <c r="D451" s="120"/>
      <c r="E451" s="120"/>
      <c r="F451" s="120"/>
      <c r="G451" s="120"/>
      <c r="H451" s="120"/>
      <c r="I451" s="120"/>
      <c r="J451" s="120"/>
      <c r="K451" s="120"/>
      <c r="L451" s="121"/>
      <c r="M451" s="121"/>
      <c r="N451" s="120"/>
      <c r="O451" s="120"/>
      <c r="P451" s="120"/>
      <c r="Q451" s="121"/>
      <c r="R451" s="120"/>
      <c r="S451" s="121"/>
      <c r="T451" s="121"/>
      <c r="U451" s="121"/>
      <c r="V451" s="120"/>
      <c r="W451" s="120"/>
      <c r="X451" s="121"/>
      <c r="Y451" s="120"/>
      <c r="Z451" s="121"/>
      <c r="AA451" s="120"/>
      <c r="AB451" s="120"/>
      <c r="AC451" s="120"/>
      <c r="AD451" s="121"/>
      <c r="AE451" s="121"/>
      <c r="AF451" s="121"/>
      <c r="AG451" s="120"/>
      <c r="AH451" s="121"/>
      <c r="AI451" s="121"/>
      <c r="AJ451" s="121"/>
      <c r="AK451" s="122"/>
      <c r="AL451" s="121"/>
      <c r="AM451" s="121"/>
      <c r="AN451" s="121"/>
      <c r="AO451" s="121"/>
      <c r="AP451" s="121"/>
      <c r="AQ451" s="123"/>
      <c r="AR451" s="123"/>
      <c r="AS451" s="123"/>
      <c r="AT451" s="123"/>
      <c r="AU451" s="124"/>
      <c r="AV451" s="124"/>
      <c r="AW451" s="124"/>
      <c r="AX451" s="120"/>
      <c r="AY451" s="120"/>
      <c r="AZ451" s="120"/>
      <c r="BA451" s="120"/>
      <c r="BB451" s="120"/>
      <c r="BC451" s="120"/>
      <c r="BD451" s="120"/>
      <c r="BE451" s="125"/>
      <c r="BF451" s="120"/>
      <c r="BG451" s="120"/>
      <c r="BH451" s="120"/>
      <c r="BI451" s="120"/>
      <c r="BJ451" s="120"/>
      <c r="BK451" s="120"/>
      <c r="BL451" s="120"/>
      <c r="BM451" s="120"/>
      <c r="BN451" s="120"/>
    </row>
    <row r="452">
      <c r="A452" s="120"/>
      <c r="B452" s="120"/>
      <c r="C452" s="120"/>
      <c r="D452" s="120"/>
      <c r="E452" s="120"/>
      <c r="F452" s="120"/>
      <c r="G452" s="120"/>
      <c r="H452" s="120"/>
      <c r="I452" s="120"/>
      <c r="J452" s="120"/>
      <c r="K452" s="120"/>
      <c r="L452" s="121"/>
      <c r="M452" s="121"/>
      <c r="N452" s="120"/>
      <c r="O452" s="120"/>
      <c r="P452" s="120"/>
      <c r="Q452" s="121"/>
      <c r="R452" s="120"/>
      <c r="S452" s="121"/>
      <c r="T452" s="121"/>
      <c r="U452" s="121"/>
      <c r="V452" s="120"/>
      <c r="W452" s="120"/>
      <c r="X452" s="121"/>
      <c r="Y452" s="120"/>
      <c r="Z452" s="121"/>
      <c r="AA452" s="120"/>
      <c r="AB452" s="120"/>
      <c r="AC452" s="120"/>
      <c r="AD452" s="121"/>
      <c r="AE452" s="121"/>
      <c r="AF452" s="121"/>
      <c r="AG452" s="120"/>
      <c r="AH452" s="121"/>
      <c r="AI452" s="121"/>
      <c r="AJ452" s="121"/>
      <c r="AK452" s="122"/>
      <c r="AL452" s="121"/>
      <c r="AM452" s="121"/>
      <c r="AN452" s="121"/>
      <c r="AO452" s="121"/>
      <c r="AP452" s="121"/>
      <c r="AQ452" s="123"/>
      <c r="AR452" s="123"/>
      <c r="AS452" s="123"/>
      <c r="AT452" s="123"/>
      <c r="AU452" s="124"/>
      <c r="AV452" s="124"/>
      <c r="AW452" s="124"/>
      <c r="AX452" s="120"/>
      <c r="AY452" s="120"/>
      <c r="AZ452" s="120"/>
      <c r="BA452" s="120"/>
      <c r="BB452" s="120"/>
      <c r="BC452" s="120"/>
      <c r="BD452" s="120"/>
      <c r="BE452" s="125"/>
      <c r="BF452" s="120"/>
      <c r="BG452" s="120"/>
      <c r="BH452" s="120"/>
      <c r="BI452" s="120"/>
      <c r="BJ452" s="120"/>
      <c r="BK452" s="120"/>
      <c r="BL452" s="120"/>
      <c r="BM452" s="120"/>
      <c r="BN452" s="120"/>
    </row>
    <row r="453">
      <c r="A453" s="120"/>
      <c r="B453" s="120"/>
      <c r="C453" s="120"/>
      <c r="D453" s="120"/>
      <c r="E453" s="120"/>
      <c r="F453" s="120"/>
      <c r="G453" s="120"/>
      <c r="H453" s="120"/>
      <c r="I453" s="120"/>
      <c r="J453" s="120"/>
      <c r="K453" s="120"/>
      <c r="L453" s="121"/>
      <c r="M453" s="121"/>
      <c r="N453" s="120"/>
      <c r="O453" s="120"/>
      <c r="P453" s="120"/>
      <c r="Q453" s="121"/>
      <c r="R453" s="120"/>
      <c r="S453" s="121"/>
      <c r="T453" s="121"/>
      <c r="U453" s="121"/>
      <c r="V453" s="120"/>
      <c r="W453" s="120"/>
      <c r="X453" s="121"/>
      <c r="Y453" s="120"/>
      <c r="Z453" s="121"/>
      <c r="AA453" s="120"/>
      <c r="AB453" s="120"/>
      <c r="AC453" s="120"/>
      <c r="AD453" s="121"/>
      <c r="AE453" s="121"/>
      <c r="AF453" s="121"/>
      <c r="AG453" s="120"/>
      <c r="AH453" s="121"/>
      <c r="AI453" s="121"/>
      <c r="AJ453" s="121"/>
      <c r="AK453" s="122"/>
      <c r="AL453" s="121"/>
      <c r="AM453" s="121"/>
      <c r="AN453" s="121"/>
      <c r="AO453" s="121"/>
      <c r="AP453" s="121"/>
      <c r="AQ453" s="123"/>
      <c r="AR453" s="123"/>
      <c r="AS453" s="123"/>
      <c r="AT453" s="123"/>
      <c r="AU453" s="124"/>
      <c r="AV453" s="124"/>
      <c r="AW453" s="124"/>
      <c r="AX453" s="120"/>
      <c r="AY453" s="120"/>
      <c r="AZ453" s="120"/>
      <c r="BA453" s="120"/>
      <c r="BB453" s="120"/>
      <c r="BC453" s="120"/>
      <c r="BD453" s="120"/>
      <c r="BE453" s="125"/>
      <c r="BF453" s="120"/>
      <c r="BG453" s="120"/>
      <c r="BH453" s="120"/>
      <c r="BI453" s="120"/>
      <c r="BJ453" s="120"/>
      <c r="BK453" s="120"/>
      <c r="BL453" s="120"/>
      <c r="BM453" s="120"/>
      <c r="BN453" s="120"/>
    </row>
    <row r="454">
      <c r="A454" s="120"/>
      <c r="B454" s="120"/>
      <c r="C454" s="120"/>
      <c r="D454" s="120"/>
      <c r="E454" s="120"/>
      <c r="F454" s="120"/>
      <c r="G454" s="120"/>
      <c r="H454" s="120"/>
      <c r="I454" s="120"/>
      <c r="J454" s="120"/>
      <c r="K454" s="120"/>
      <c r="L454" s="121"/>
      <c r="M454" s="121"/>
      <c r="N454" s="120"/>
      <c r="O454" s="120"/>
      <c r="P454" s="120"/>
      <c r="Q454" s="121"/>
      <c r="R454" s="120"/>
      <c r="S454" s="121"/>
      <c r="T454" s="121"/>
      <c r="U454" s="121"/>
      <c r="V454" s="120"/>
      <c r="W454" s="120"/>
      <c r="X454" s="121"/>
      <c r="Y454" s="120"/>
      <c r="Z454" s="121"/>
      <c r="AA454" s="120"/>
      <c r="AB454" s="120"/>
      <c r="AC454" s="120"/>
      <c r="AD454" s="121"/>
      <c r="AE454" s="121"/>
      <c r="AF454" s="121"/>
      <c r="AG454" s="120"/>
      <c r="AH454" s="121"/>
      <c r="AI454" s="121"/>
      <c r="AJ454" s="121"/>
      <c r="AK454" s="122"/>
      <c r="AL454" s="121"/>
      <c r="AM454" s="121"/>
      <c r="AN454" s="121"/>
      <c r="AO454" s="121"/>
      <c r="AP454" s="121"/>
      <c r="AQ454" s="123"/>
      <c r="AR454" s="123"/>
      <c r="AS454" s="123"/>
      <c r="AT454" s="123"/>
      <c r="AU454" s="124"/>
      <c r="AV454" s="124"/>
      <c r="AW454" s="124"/>
      <c r="AX454" s="120"/>
      <c r="AY454" s="120"/>
      <c r="AZ454" s="120"/>
      <c r="BA454" s="120"/>
      <c r="BB454" s="120"/>
      <c r="BC454" s="120"/>
      <c r="BD454" s="120"/>
      <c r="BE454" s="125"/>
      <c r="BF454" s="120"/>
      <c r="BG454" s="120"/>
      <c r="BH454" s="120"/>
      <c r="BI454" s="120"/>
      <c r="BJ454" s="120"/>
      <c r="BK454" s="120"/>
      <c r="BL454" s="120"/>
      <c r="BM454" s="120"/>
      <c r="BN454" s="120"/>
    </row>
    <row r="455">
      <c r="A455" s="120"/>
      <c r="B455" s="120"/>
      <c r="C455" s="120"/>
      <c r="D455" s="120"/>
      <c r="E455" s="120"/>
      <c r="F455" s="120"/>
      <c r="G455" s="120"/>
      <c r="H455" s="120"/>
      <c r="I455" s="120"/>
      <c r="J455" s="120"/>
      <c r="K455" s="120"/>
      <c r="L455" s="121"/>
      <c r="M455" s="121"/>
      <c r="N455" s="120"/>
      <c r="O455" s="120"/>
      <c r="P455" s="120"/>
      <c r="Q455" s="121"/>
      <c r="R455" s="120"/>
      <c r="S455" s="121"/>
      <c r="T455" s="121"/>
      <c r="U455" s="121"/>
      <c r="V455" s="120"/>
      <c r="W455" s="120"/>
      <c r="X455" s="121"/>
      <c r="Y455" s="120"/>
      <c r="Z455" s="121"/>
      <c r="AA455" s="120"/>
      <c r="AB455" s="120"/>
      <c r="AC455" s="120"/>
      <c r="AD455" s="121"/>
      <c r="AE455" s="121"/>
      <c r="AF455" s="121"/>
      <c r="AG455" s="120"/>
      <c r="AH455" s="121"/>
      <c r="AI455" s="121"/>
      <c r="AJ455" s="121"/>
      <c r="AK455" s="122"/>
      <c r="AL455" s="121"/>
      <c r="AM455" s="121"/>
      <c r="AN455" s="121"/>
      <c r="AO455" s="121"/>
      <c r="AP455" s="121"/>
      <c r="AQ455" s="123"/>
      <c r="AR455" s="123"/>
      <c r="AS455" s="123"/>
      <c r="AT455" s="123"/>
      <c r="AU455" s="124"/>
      <c r="AV455" s="124"/>
      <c r="AW455" s="124"/>
      <c r="AX455" s="120"/>
      <c r="AY455" s="120"/>
      <c r="AZ455" s="120"/>
      <c r="BA455" s="120"/>
      <c r="BB455" s="120"/>
      <c r="BC455" s="120"/>
      <c r="BD455" s="120"/>
      <c r="BE455" s="125"/>
      <c r="BF455" s="120"/>
      <c r="BG455" s="120"/>
      <c r="BH455" s="120"/>
      <c r="BI455" s="120"/>
      <c r="BJ455" s="120"/>
      <c r="BK455" s="120"/>
      <c r="BL455" s="120"/>
      <c r="BM455" s="120"/>
      <c r="BN455" s="120"/>
    </row>
    <row r="456">
      <c r="A456" s="120"/>
      <c r="B456" s="120"/>
      <c r="C456" s="120"/>
      <c r="D456" s="120"/>
      <c r="E456" s="120"/>
      <c r="F456" s="120"/>
      <c r="G456" s="120"/>
      <c r="H456" s="120"/>
      <c r="I456" s="120"/>
      <c r="J456" s="120"/>
      <c r="K456" s="120"/>
      <c r="L456" s="121"/>
      <c r="M456" s="121"/>
      <c r="N456" s="120"/>
      <c r="O456" s="120"/>
      <c r="P456" s="120"/>
      <c r="Q456" s="121"/>
      <c r="R456" s="120"/>
      <c r="S456" s="121"/>
      <c r="T456" s="121"/>
      <c r="U456" s="121"/>
      <c r="V456" s="120"/>
      <c r="W456" s="120"/>
      <c r="X456" s="121"/>
      <c r="Y456" s="120"/>
      <c r="Z456" s="121"/>
      <c r="AA456" s="120"/>
      <c r="AB456" s="120"/>
      <c r="AC456" s="120"/>
      <c r="AD456" s="121"/>
      <c r="AE456" s="121"/>
      <c r="AF456" s="121"/>
      <c r="AG456" s="120"/>
      <c r="AH456" s="121"/>
      <c r="AI456" s="121"/>
      <c r="AJ456" s="121"/>
      <c r="AK456" s="122"/>
      <c r="AL456" s="121"/>
      <c r="AM456" s="121"/>
      <c r="AN456" s="121"/>
      <c r="AO456" s="121"/>
      <c r="AP456" s="121"/>
      <c r="AQ456" s="123"/>
      <c r="AR456" s="123"/>
      <c r="AS456" s="123"/>
      <c r="AT456" s="123"/>
      <c r="AU456" s="124"/>
      <c r="AV456" s="124"/>
      <c r="AW456" s="124"/>
      <c r="AX456" s="120"/>
      <c r="AY456" s="120"/>
      <c r="AZ456" s="120"/>
      <c r="BA456" s="120"/>
      <c r="BB456" s="120"/>
      <c r="BC456" s="120"/>
      <c r="BD456" s="120"/>
      <c r="BE456" s="125"/>
      <c r="BF456" s="120"/>
      <c r="BG456" s="120"/>
      <c r="BH456" s="120"/>
      <c r="BI456" s="120"/>
      <c r="BJ456" s="120"/>
      <c r="BK456" s="120"/>
      <c r="BL456" s="120"/>
      <c r="BM456" s="120"/>
      <c r="BN456" s="120"/>
    </row>
    <row r="457">
      <c r="A457" s="120"/>
      <c r="B457" s="120"/>
      <c r="C457" s="120"/>
      <c r="D457" s="120"/>
      <c r="E457" s="120"/>
      <c r="F457" s="120"/>
      <c r="G457" s="120"/>
      <c r="H457" s="120"/>
      <c r="I457" s="120"/>
      <c r="J457" s="120"/>
      <c r="K457" s="120"/>
      <c r="L457" s="121"/>
      <c r="M457" s="121"/>
      <c r="N457" s="120"/>
      <c r="O457" s="120"/>
      <c r="P457" s="120"/>
      <c r="Q457" s="121"/>
      <c r="R457" s="120"/>
      <c r="S457" s="121"/>
      <c r="T457" s="121"/>
      <c r="U457" s="121"/>
      <c r="V457" s="120"/>
      <c r="W457" s="120"/>
      <c r="X457" s="121"/>
      <c r="Y457" s="120"/>
      <c r="Z457" s="121"/>
      <c r="AA457" s="120"/>
      <c r="AB457" s="120"/>
      <c r="AC457" s="120"/>
      <c r="AD457" s="121"/>
      <c r="AE457" s="121"/>
      <c r="AF457" s="121"/>
      <c r="AG457" s="120"/>
      <c r="AH457" s="121"/>
      <c r="AI457" s="121"/>
      <c r="AJ457" s="121"/>
      <c r="AK457" s="122"/>
      <c r="AL457" s="121"/>
      <c r="AM457" s="121"/>
      <c r="AN457" s="121"/>
      <c r="AO457" s="121"/>
      <c r="AP457" s="121"/>
      <c r="AQ457" s="123"/>
      <c r="AR457" s="123"/>
      <c r="AS457" s="123"/>
      <c r="AT457" s="123"/>
      <c r="AU457" s="124"/>
      <c r="AV457" s="124"/>
      <c r="AW457" s="124"/>
      <c r="AX457" s="120"/>
      <c r="AY457" s="120"/>
      <c r="AZ457" s="120"/>
      <c r="BA457" s="120"/>
      <c r="BB457" s="120"/>
      <c r="BC457" s="120"/>
      <c r="BD457" s="120"/>
      <c r="BE457" s="125"/>
      <c r="BF457" s="120"/>
      <c r="BG457" s="120"/>
      <c r="BH457" s="120"/>
      <c r="BI457" s="120"/>
      <c r="BJ457" s="120"/>
      <c r="BK457" s="120"/>
      <c r="BL457" s="120"/>
      <c r="BM457" s="120"/>
      <c r="BN457" s="120"/>
    </row>
    <row r="458">
      <c r="A458" s="120"/>
      <c r="B458" s="120"/>
      <c r="C458" s="120"/>
      <c r="D458" s="120"/>
      <c r="E458" s="120"/>
      <c r="F458" s="120"/>
      <c r="G458" s="120"/>
      <c r="H458" s="120"/>
      <c r="I458" s="120"/>
      <c r="J458" s="120"/>
      <c r="K458" s="120"/>
      <c r="L458" s="121"/>
      <c r="M458" s="121"/>
      <c r="N458" s="120"/>
      <c r="O458" s="120"/>
      <c r="P458" s="120"/>
      <c r="Q458" s="121"/>
      <c r="R458" s="120"/>
      <c r="S458" s="121"/>
      <c r="T458" s="121"/>
      <c r="U458" s="121"/>
      <c r="V458" s="120"/>
      <c r="W458" s="120"/>
      <c r="X458" s="121"/>
      <c r="Y458" s="120"/>
      <c r="Z458" s="121"/>
      <c r="AA458" s="120"/>
      <c r="AB458" s="120"/>
      <c r="AC458" s="120"/>
      <c r="AD458" s="121"/>
      <c r="AE458" s="121"/>
      <c r="AF458" s="121"/>
      <c r="AG458" s="120"/>
      <c r="AH458" s="121"/>
      <c r="AI458" s="121"/>
      <c r="AJ458" s="121"/>
      <c r="AK458" s="122"/>
      <c r="AL458" s="121"/>
      <c r="AM458" s="121"/>
      <c r="AN458" s="121"/>
      <c r="AO458" s="121"/>
      <c r="AP458" s="121"/>
      <c r="AQ458" s="123"/>
      <c r="AR458" s="123"/>
      <c r="AS458" s="123"/>
      <c r="AT458" s="123"/>
      <c r="AU458" s="124"/>
      <c r="AV458" s="124"/>
      <c r="AW458" s="124"/>
      <c r="AX458" s="120"/>
      <c r="AY458" s="120"/>
      <c r="AZ458" s="120"/>
      <c r="BA458" s="120"/>
      <c r="BB458" s="120"/>
      <c r="BC458" s="120"/>
      <c r="BD458" s="120"/>
      <c r="BE458" s="125"/>
      <c r="BF458" s="120"/>
      <c r="BG458" s="120"/>
      <c r="BH458" s="120"/>
      <c r="BI458" s="120"/>
      <c r="BJ458" s="120"/>
      <c r="BK458" s="120"/>
      <c r="BL458" s="120"/>
      <c r="BM458" s="120"/>
      <c r="BN458" s="120"/>
    </row>
    <row r="459">
      <c r="A459" s="120"/>
      <c r="B459" s="120"/>
      <c r="C459" s="120"/>
      <c r="D459" s="120"/>
      <c r="E459" s="120"/>
      <c r="F459" s="120"/>
      <c r="G459" s="120"/>
      <c r="H459" s="120"/>
      <c r="I459" s="120"/>
      <c r="J459" s="120"/>
      <c r="K459" s="120"/>
      <c r="L459" s="121"/>
      <c r="M459" s="121"/>
      <c r="N459" s="120"/>
      <c r="O459" s="120"/>
      <c r="P459" s="120"/>
      <c r="Q459" s="121"/>
      <c r="R459" s="120"/>
      <c r="S459" s="121"/>
      <c r="T459" s="121"/>
      <c r="U459" s="121"/>
      <c r="V459" s="120"/>
      <c r="W459" s="120"/>
      <c r="X459" s="121"/>
      <c r="Y459" s="120"/>
      <c r="Z459" s="121"/>
      <c r="AA459" s="120"/>
      <c r="AB459" s="120"/>
      <c r="AC459" s="120"/>
      <c r="AD459" s="121"/>
      <c r="AE459" s="121"/>
      <c r="AF459" s="121"/>
      <c r="AG459" s="120"/>
      <c r="AH459" s="121"/>
      <c r="AI459" s="121"/>
      <c r="AJ459" s="121"/>
      <c r="AK459" s="122"/>
      <c r="AL459" s="121"/>
      <c r="AM459" s="121"/>
      <c r="AN459" s="121"/>
      <c r="AO459" s="121"/>
      <c r="AP459" s="121"/>
      <c r="AQ459" s="123"/>
      <c r="AR459" s="123"/>
      <c r="AS459" s="123"/>
      <c r="AT459" s="123"/>
      <c r="AU459" s="124"/>
      <c r="AV459" s="124"/>
      <c r="AW459" s="124"/>
      <c r="AX459" s="120"/>
      <c r="AY459" s="120"/>
      <c r="AZ459" s="120"/>
      <c r="BA459" s="120"/>
      <c r="BB459" s="120"/>
      <c r="BC459" s="120"/>
      <c r="BD459" s="120"/>
      <c r="BE459" s="125"/>
      <c r="BF459" s="120"/>
      <c r="BG459" s="120"/>
      <c r="BH459" s="120"/>
      <c r="BI459" s="120"/>
      <c r="BJ459" s="120"/>
      <c r="BK459" s="120"/>
      <c r="BL459" s="120"/>
      <c r="BM459" s="120"/>
      <c r="BN459" s="120"/>
    </row>
    <row r="460">
      <c r="A460" s="120"/>
      <c r="B460" s="120"/>
      <c r="C460" s="120"/>
      <c r="D460" s="120"/>
      <c r="E460" s="120"/>
      <c r="F460" s="120"/>
      <c r="G460" s="120"/>
      <c r="H460" s="120"/>
      <c r="I460" s="120"/>
      <c r="J460" s="120"/>
      <c r="K460" s="120"/>
      <c r="L460" s="121"/>
      <c r="M460" s="121"/>
      <c r="N460" s="120"/>
      <c r="O460" s="120"/>
      <c r="P460" s="120"/>
      <c r="Q460" s="121"/>
      <c r="R460" s="120"/>
      <c r="S460" s="121"/>
      <c r="T460" s="121"/>
      <c r="U460" s="121"/>
      <c r="V460" s="120"/>
      <c r="W460" s="120"/>
      <c r="X460" s="121"/>
      <c r="Y460" s="120"/>
      <c r="Z460" s="121"/>
      <c r="AA460" s="120"/>
      <c r="AB460" s="120"/>
      <c r="AC460" s="120"/>
      <c r="AD460" s="121"/>
      <c r="AE460" s="121"/>
      <c r="AF460" s="121"/>
      <c r="AG460" s="120"/>
      <c r="AH460" s="121"/>
      <c r="AI460" s="121"/>
      <c r="AJ460" s="121"/>
      <c r="AK460" s="122"/>
      <c r="AL460" s="121"/>
      <c r="AM460" s="121"/>
      <c r="AN460" s="121"/>
      <c r="AO460" s="121"/>
      <c r="AP460" s="121"/>
      <c r="AQ460" s="123"/>
      <c r="AR460" s="123"/>
      <c r="AS460" s="123"/>
      <c r="AT460" s="123"/>
      <c r="AU460" s="124"/>
      <c r="AV460" s="124"/>
      <c r="AW460" s="124"/>
      <c r="AX460" s="120"/>
      <c r="AY460" s="120"/>
      <c r="AZ460" s="120"/>
      <c r="BA460" s="120"/>
      <c r="BB460" s="120"/>
      <c r="BC460" s="120"/>
      <c r="BD460" s="120"/>
      <c r="BE460" s="125"/>
      <c r="BF460" s="120"/>
      <c r="BG460" s="120"/>
      <c r="BH460" s="120"/>
      <c r="BI460" s="120"/>
      <c r="BJ460" s="120"/>
      <c r="BK460" s="120"/>
      <c r="BL460" s="120"/>
      <c r="BM460" s="120"/>
      <c r="BN460" s="120"/>
    </row>
    <row r="461">
      <c r="A461" s="120"/>
      <c r="B461" s="120"/>
      <c r="C461" s="120"/>
      <c r="D461" s="120"/>
      <c r="E461" s="120"/>
      <c r="F461" s="120"/>
      <c r="G461" s="120"/>
      <c r="H461" s="120"/>
      <c r="I461" s="120"/>
      <c r="J461" s="120"/>
      <c r="K461" s="120"/>
      <c r="L461" s="121"/>
      <c r="M461" s="121"/>
      <c r="N461" s="120"/>
      <c r="O461" s="120"/>
      <c r="P461" s="120"/>
      <c r="Q461" s="121"/>
      <c r="R461" s="120"/>
      <c r="S461" s="121"/>
      <c r="T461" s="121"/>
      <c r="U461" s="121"/>
      <c r="V461" s="120"/>
      <c r="W461" s="120"/>
      <c r="X461" s="121"/>
      <c r="Y461" s="120"/>
      <c r="Z461" s="121"/>
      <c r="AA461" s="120"/>
      <c r="AB461" s="120"/>
      <c r="AC461" s="120"/>
      <c r="AD461" s="121"/>
      <c r="AE461" s="121"/>
      <c r="AF461" s="121"/>
      <c r="AG461" s="120"/>
      <c r="AH461" s="121"/>
      <c r="AI461" s="121"/>
      <c r="AJ461" s="121"/>
      <c r="AK461" s="122"/>
      <c r="AL461" s="121"/>
      <c r="AM461" s="121"/>
      <c r="AN461" s="121"/>
      <c r="AO461" s="121"/>
      <c r="AP461" s="121"/>
      <c r="AQ461" s="123"/>
      <c r="AR461" s="123"/>
      <c r="AS461" s="123"/>
      <c r="AT461" s="123"/>
      <c r="AU461" s="124"/>
      <c r="AV461" s="124"/>
      <c r="AW461" s="124"/>
      <c r="AX461" s="120"/>
      <c r="AY461" s="120"/>
      <c r="AZ461" s="120"/>
      <c r="BA461" s="120"/>
      <c r="BB461" s="120"/>
      <c r="BC461" s="120"/>
      <c r="BD461" s="120"/>
      <c r="BE461" s="125"/>
      <c r="BF461" s="120"/>
      <c r="BG461" s="120"/>
      <c r="BH461" s="120"/>
      <c r="BI461" s="120"/>
      <c r="BJ461" s="120"/>
      <c r="BK461" s="120"/>
      <c r="BL461" s="120"/>
      <c r="BM461" s="120"/>
      <c r="BN461" s="120"/>
    </row>
    <row r="462">
      <c r="A462" s="120"/>
      <c r="B462" s="120"/>
      <c r="C462" s="120"/>
      <c r="D462" s="120"/>
      <c r="E462" s="120"/>
      <c r="F462" s="120"/>
      <c r="G462" s="120"/>
      <c r="H462" s="120"/>
      <c r="I462" s="120"/>
      <c r="J462" s="120"/>
      <c r="K462" s="120"/>
      <c r="L462" s="121"/>
      <c r="M462" s="121"/>
      <c r="N462" s="120"/>
      <c r="O462" s="120"/>
      <c r="P462" s="120"/>
      <c r="Q462" s="121"/>
      <c r="R462" s="120"/>
      <c r="S462" s="121"/>
      <c r="T462" s="121"/>
      <c r="U462" s="121"/>
      <c r="V462" s="120"/>
      <c r="W462" s="120"/>
      <c r="X462" s="121"/>
      <c r="Y462" s="120"/>
      <c r="Z462" s="121"/>
      <c r="AA462" s="120"/>
      <c r="AB462" s="120"/>
      <c r="AC462" s="120"/>
      <c r="AD462" s="121"/>
      <c r="AE462" s="121"/>
      <c r="AF462" s="121"/>
      <c r="AG462" s="120"/>
      <c r="AH462" s="121"/>
      <c r="AI462" s="121"/>
      <c r="AJ462" s="121"/>
      <c r="AK462" s="122"/>
      <c r="AL462" s="121"/>
      <c r="AM462" s="121"/>
      <c r="AN462" s="121"/>
      <c r="AO462" s="121"/>
      <c r="AP462" s="121"/>
      <c r="AQ462" s="123"/>
      <c r="AR462" s="123"/>
      <c r="AS462" s="123"/>
      <c r="AT462" s="123"/>
      <c r="AU462" s="124"/>
      <c r="AV462" s="124"/>
      <c r="AW462" s="124"/>
      <c r="AX462" s="120"/>
      <c r="AY462" s="120"/>
      <c r="AZ462" s="120"/>
      <c r="BA462" s="120"/>
      <c r="BB462" s="120"/>
      <c r="BC462" s="120"/>
      <c r="BD462" s="120"/>
      <c r="BE462" s="125"/>
      <c r="BF462" s="120"/>
      <c r="BG462" s="120"/>
      <c r="BH462" s="120"/>
      <c r="BI462" s="120"/>
      <c r="BJ462" s="120"/>
      <c r="BK462" s="120"/>
      <c r="BL462" s="120"/>
      <c r="BM462" s="120"/>
      <c r="BN462" s="120"/>
    </row>
    <row r="463">
      <c r="A463" s="120"/>
      <c r="B463" s="120"/>
      <c r="C463" s="120"/>
      <c r="D463" s="120"/>
      <c r="E463" s="120"/>
      <c r="F463" s="120"/>
      <c r="G463" s="120"/>
      <c r="H463" s="120"/>
      <c r="I463" s="120"/>
      <c r="J463" s="120"/>
      <c r="K463" s="120"/>
      <c r="L463" s="121"/>
      <c r="M463" s="121"/>
      <c r="N463" s="120"/>
      <c r="O463" s="120"/>
      <c r="P463" s="120"/>
      <c r="Q463" s="121"/>
      <c r="R463" s="120"/>
      <c r="S463" s="121"/>
      <c r="T463" s="121"/>
      <c r="U463" s="121"/>
      <c r="V463" s="120"/>
      <c r="W463" s="120"/>
      <c r="X463" s="121"/>
      <c r="Y463" s="120"/>
      <c r="Z463" s="121"/>
      <c r="AA463" s="120"/>
      <c r="AB463" s="120"/>
      <c r="AC463" s="120"/>
      <c r="AD463" s="121"/>
      <c r="AE463" s="121"/>
      <c r="AF463" s="121"/>
      <c r="AG463" s="120"/>
      <c r="AH463" s="121"/>
      <c r="AI463" s="121"/>
      <c r="AJ463" s="121"/>
      <c r="AK463" s="122"/>
      <c r="AL463" s="121"/>
      <c r="AM463" s="121"/>
      <c r="AN463" s="121"/>
      <c r="AO463" s="121"/>
      <c r="AP463" s="121"/>
      <c r="AQ463" s="123"/>
      <c r="AR463" s="123"/>
      <c r="AS463" s="123"/>
      <c r="AT463" s="123"/>
      <c r="AU463" s="124"/>
      <c r="AV463" s="124"/>
      <c r="AW463" s="124"/>
      <c r="AX463" s="120"/>
      <c r="AY463" s="120"/>
      <c r="AZ463" s="120"/>
      <c r="BA463" s="120"/>
      <c r="BB463" s="120"/>
      <c r="BC463" s="120"/>
      <c r="BD463" s="120"/>
      <c r="BE463" s="125"/>
      <c r="BF463" s="120"/>
      <c r="BG463" s="120"/>
      <c r="BH463" s="120"/>
      <c r="BI463" s="120"/>
      <c r="BJ463" s="120"/>
      <c r="BK463" s="120"/>
      <c r="BL463" s="120"/>
      <c r="BM463" s="120"/>
      <c r="BN463" s="120"/>
    </row>
    <row r="464">
      <c r="A464" s="120"/>
      <c r="B464" s="120"/>
      <c r="C464" s="120"/>
      <c r="D464" s="120"/>
      <c r="E464" s="120"/>
      <c r="F464" s="120"/>
      <c r="G464" s="120"/>
      <c r="H464" s="120"/>
      <c r="I464" s="120"/>
      <c r="J464" s="120"/>
      <c r="K464" s="120"/>
      <c r="L464" s="121"/>
      <c r="M464" s="121"/>
      <c r="N464" s="120"/>
      <c r="O464" s="120"/>
      <c r="P464" s="120"/>
      <c r="Q464" s="121"/>
      <c r="R464" s="120"/>
      <c r="S464" s="121"/>
      <c r="T464" s="121"/>
      <c r="U464" s="121"/>
      <c r="V464" s="120"/>
      <c r="W464" s="120"/>
      <c r="X464" s="121"/>
      <c r="Y464" s="120"/>
      <c r="Z464" s="121"/>
      <c r="AA464" s="120"/>
      <c r="AB464" s="120"/>
      <c r="AC464" s="120"/>
      <c r="AD464" s="121"/>
      <c r="AE464" s="121"/>
      <c r="AF464" s="121"/>
      <c r="AG464" s="120"/>
      <c r="AH464" s="121"/>
      <c r="AI464" s="121"/>
      <c r="AJ464" s="121"/>
      <c r="AK464" s="122"/>
      <c r="AL464" s="121"/>
      <c r="AM464" s="121"/>
      <c r="AN464" s="121"/>
      <c r="AO464" s="121"/>
      <c r="AP464" s="121"/>
      <c r="AQ464" s="123"/>
      <c r="AR464" s="123"/>
      <c r="AS464" s="123"/>
      <c r="AT464" s="123"/>
      <c r="AU464" s="124"/>
      <c r="AV464" s="124"/>
      <c r="AW464" s="124"/>
      <c r="AX464" s="120"/>
      <c r="AY464" s="120"/>
      <c r="AZ464" s="120"/>
      <c r="BA464" s="120"/>
      <c r="BB464" s="120"/>
      <c r="BC464" s="120"/>
      <c r="BD464" s="120"/>
      <c r="BE464" s="125"/>
      <c r="BF464" s="120"/>
      <c r="BG464" s="120"/>
      <c r="BH464" s="120"/>
      <c r="BI464" s="120"/>
      <c r="BJ464" s="120"/>
      <c r="BK464" s="120"/>
      <c r="BL464" s="120"/>
      <c r="BM464" s="120"/>
      <c r="BN464" s="120"/>
    </row>
    <row r="465">
      <c r="A465" s="120"/>
      <c r="B465" s="120"/>
      <c r="C465" s="120"/>
      <c r="D465" s="120"/>
      <c r="E465" s="120"/>
      <c r="F465" s="120"/>
      <c r="G465" s="120"/>
      <c r="H465" s="120"/>
      <c r="I465" s="120"/>
      <c r="J465" s="120"/>
      <c r="K465" s="120"/>
      <c r="L465" s="121"/>
      <c r="M465" s="121"/>
      <c r="N465" s="120"/>
      <c r="O465" s="120"/>
      <c r="P465" s="120"/>
      <c r="Q465" s="121"/>
      <c r="R465" s="120"/>
      <c r="S465" s="121"/>
      <c r="T465" s="121"/>
      <c r="U465" s="121"/>
      <c r="V465" s="120"/>
      <c r="W465" s="120"/>
      <c r="X465" s="121"/>
      <c r="Y465" s="120"/>
      <c r="Z465" s="121"/>
      <c r="AA465" s="120"/>
      <c r="AB465" s="120"/>
      <c r="AC465" s="120"/>
      <c r="AD465" s="121"/>
      <c r="AE465" s="121"/>
      <c r="AF465" s="121"/>
      <c r="AG465" s="120"/>
      <c r="AH465" s="121"/>
      <c r="AI465" s="121"/>
      <c r="AJ465" s="121"/>
      <c r="AK465" s="122"/>
      <c r="AL465" s="121"/>
      <c r="AM465" s="121"/>
      <c r="AN465" s="121"/>
      <c r="AO465" s="121"/>
      <c r="AP465" s="121"/>
      <c r="AQ465" s="123"/>
      <c r="AR465" s="123"/>
      <c r="AS465" s="123"/>
      <c r="AT465" s="123"/>
      <c r="AU465" s="124"/>
      <c r="AV465" s="124"/>
      <c r="AW465" s="124"/>
      <c r="AX465" s="120"/>
      <c r="AY465" s="120"/>
      <c r="AZ465" s="120"/>
      <c r="BA465" s="120"/>
      <c r="BB465" s="120"/>
      <c r="BC465" s="120"/>
      <c r="BD465" s="120"/>
      <c r="BE465" s="125"/>
      <c r="BF465" s="120"/>
      <c r="BG465" s="120"/>
      <c r="BH465" s="120"/>
      <c r="BI465" s="120"/>
      <c r="BJ465" s="120"/>
      <c r="BK465" s="120"/>
      <c r="BL465" s="120"/>
      <c r="BM465" s="120"/>
      <c r="BN465" s="120"/>
    </row>
    <row r="466">
      <c r="A466" s="120"/>
      <c r="B466" s="120"/>
      <c r="C466" s="120"/>
      <c r="D466" s="120"/>
      <c r="E466" s="120"/>
      <c r="F466" s="120"/>
      <c r="G466" s="120"/>
      <c r="H466" s="120"/>
      <c r="I466" s="120"/>
      <c r="J466" s="120"/>
      <c r="K466" s="120"/>
      <c r="L466" s="121"/>
      <c r="M466" s="121"/>
      <c r="N466" s="120"/>
      <c r="O466" s="120"/>
      <c r="P466" s="120"/>
      <c r="Q466" s="121"/>
      <c r="R466" s="120"/>
      <c r="S466" s="121"/>
      <c r="T466" s="121"/>
      <c r="U466" s="121"/>
      <c r="V466" s="120"/>
      <c r="W466" s="120"/>
      <c r="X466" s="121"/>
      <c r="Y466" s="120"/>
      <c r="Z466" s="121"/>
      <c r="AA466" s="120"/>
      <c r="AB466" s="120"/>
      <c r="AC466" s="120"/>
      <c r="AD466" s="121"/>
      <c r="AE466" s="121"/>
      <c r="AF466" s="121"/>
      <c r="AG466" s="120"/>
      <c r="AH466" s="121"/>
      <c r="AI466" s="121"/>
      <c r="AJ466" s="121"/>
      <c r="AK466" s="122"/>
      <c r="AL466" s="121"/>
      <c r="AM466" s="121"/>
      <c r="AN466" s="121"/>
      <c r="AO466" s="121"/>
      <c r="AP466" s="121"/>
      <c r="AQ466" s="123"/>
      <c r="AR466" s="123"/>
      <c r="AS466" s="123"/>
      <c r="AT466" s="123"/>
      <c r="AU466" s="124"/>
      <c r="AV466" s="124"/>
      <c r="AW466" s="124"/>
      <c r="AX466" s="120"/>
      <c r="AY466" s="120"/>
      <c r="AZ466" s="120"/>
      <c r="BA466" s="120"/>
      <c r="BB466" s="120"/>
      <c r="BC466" s="120"/>
      <c r="BD466" s="120"/>
      <c r="BE466" s="125"/>
      <c r="BF466" s="120"/>
      <c r="BG466" s="120"/>
      <c r="BH466" s="120"/>
      <c r="BI466" s="120"/>
      <c r="BJ466" s="120"/>
      <c r="BK466" s="120"/>
      <c r="BL466" s="120"/>
      <c r="BM466" s="120"/>
      <c r="BN466" s="120"/>
    </row>
    <row r="467">
      <c r="A467" s="120"/>
      <c r="B467" s="120"/>
      <c r="C467" s="120"/>
      <c r="D467" s="120"/>
      <c r="E467" s="120"/>
      <c r="F467" s="120"/>
      <c r="G467" s="120"/>
      <c r="H467" s="120"/>
      <c r="I467" s="120"/>
      <c r="J467" s="120"/>
      <c r="K467" s="120"/>
      <c r="L467" s="121"/>
      <c r="M467" s="121"/>
      <c r="N467" s="120"/>
      <c r="O467" s="120"/>
      <c r="P467" s="120"/>
      <c r="Q467" s="121"/>
      <c r="R467" s="120"/>
      <c r="S467" s="121"/>
      <c r="T467" s="121"/>
      <c r="U467" s="121"/>
      <c r="V467" s="120"/>
      <c r="W467" s="120"/>
      <c r="X467" s="121"/>
      <c r="Y467" s="120"/>
      <c r="Z467" s="121"/>
      <c r="AA467" s="120"/>
      <c r="AB467" s="120"/>
      <c r="AC467" s="120"/>
      <c r="AD467" s="121"/>
      <c r="AE467" s="121"/>
      <c r="AF467" s="121"/>
      <c r="AG467" s="120"/>
      <c r="AH467" s="121"/>
      <c r="AI467" s="121"/>
      <c r="AJ467" s="121"/>
      <c r="AK467" s="122"/>
      <c r="AL467" s="121"/>
      <c r="AM467" s="121"/>
      <c r="AN467" s="121"/>
      <c r="AO467" s="121"/>
      <c r="AP467" s="121"/>
      <c r="AQ467" s="123"/>
      <c r="AR467" s="123"/>
      <c r="AS467" s="123"/>
      <c r="AT467" s="123"/>
      <c r="AU467" s="124"/>
      <c r="AV467" s="124"/>
      <c r="AW467" s="124"/>
      <c r="AX467" s="120"/>
      <c r="AY467" s="120"/>
      <c r="AZ467" s="120"/>
      <c r="BA467" s="120"/>
      <c r="BB467" s="120"/>
      <c r="BC467" s="120"/>
      <c r="BD467" s="120"/>
      <c r="BE467" s="125"/>
      <c r="BF467" s="120"/>
      <c r="BG467" s="120"/>
      <c r="BH467" s="120"/>
      <c r="BI467" s="120"/>
      <c r="BJ467" s="120"/>
      <c r="BK467" s="120"/>
      <c r="BL467" s="120"/>
      <c r="BM467" s="120"/>
      <c r="BN467" s="120"/>
    </row>
    <row r="468">
      <c r="A468" s="120"/>
      <c r="B468" s="120"/>
      <c r="C468" s="120"/>
      <c r="D468" s="120"/>
      <c r="E468" s="120"/>
      <c r="F468" s="120"/>
      <c r="G468" s="120"/>
      <c r="H468" s="120"/>
      <c r="I468" s="120"/>
      <c r="J468" s="120"/>
      <c r="K468" s="120"/>
      <c r="L468" s="121"/>
      <c r="M468" s="121"/>
      <c r="N468" s="120"/>
      <c r="O468" s="120"/>
      <c r="P468" s="120"/>
      <c r="Q468" s="121"/>
      <c r="R468" s="120"/>
      <c r="S468" s="121"/>
      <c r="T468" s="121"/>
      <c r="U468" s="121"/>
      <c r="V468" s="120"/>
      <c r="W468" s="120"/>
      <c r="X468" s="121"/>
      <c r="Y468" s="120"/>
      <c r="Z468" s="121"/>
      <c r="AA468" s="120"/>
      <c r="AB468" s="120"/>
      <c r="AC468" s="120"/>
      <c r="AD468" s="121"/>
      <c r="AE468" s="121"/>
      <c r="AF468" s="121"/>
      <c r="AG468" s="120"/>
      <c r="AH468" s="121"/>
      <c r="AI468" s="121"/>
      <c r="AJ468" s="121"/>
      <c r="AK468" s="122"/>
      <c r="AL468" s="121"/>
      <c r="AM468" s="121"/>
      <c r="AN468" s="121"/>
      <c r="AO468" s="121"/>
      <c r="AP468" s="121"/>
      <c r="AQ468" s="123"/>
      <c r="AR468" s="123"/>
      <c r="AS468" s="123"/>
      <c r="AT468" s="123"/>
      <c r="AU468" s="124"/>
      <c r="AV468" s="124"/>
      <c r="AW468" s="124"/>
      <c r="AX468" s="120"/>
      <c r="AY468" s="120"/>
      <c r="AZ468" s="120"/>
      <c r="BA468" s="120"/>
      <c r="BB468" s="120"/>
      <c r="BC468" s="120"/>
      <c r="BD468" s="120"/>
      <c r="BE468" s="125"/>
      <c r="BF468" s="120"/>
      <c r="BG468" s="120"/>
      <c r="BH468" s="120"/>
      <c r="BI468" s="120"/>
      <c r="BJ468" s="120"/>
      <c r="BK468" s="120"/>
      <c r="BL468" s="120"/>
      <c r="BM468" s="120"/>
      <c r="BN468" s="120"/>
    </row>
    <row r="469">
      <c r="A469" s="120"/>
      <c r="B469" s="120"/>
      <c r="C469" s="120"/>
      <c r="D469" s="120"/>
      <c r="E469" s="120"/>
      <c r="F469" s="120"/>
      <c r="G469" s="120"/>
      <c r="H469" s="120"/>
      <c r="I469" s="120"/>
      <c r="J469" s="120"/>
      <c r="K469" s="120"/>
      <c r="L469" s="121"/>
      <c r="M469" s="121"/>
      <c r="N469" s="120"/>
      <c r="O469" s="120"/>
      <c r="P469" s="120"/>
      <c r="Q469" s="121"/>
      <c r="R469" s="120"/>
      <c r="S469" s="121"/>
      <c r="T469" s="121"/>
      <c r="U469" s="121"/>
      <c r="V469" s="120"/>
      <c r="W469" s="120"/>
      <c r="X469" s="121"/>
      <c r="Y469" s="120"/>
      <c r="Z469" s="121"/>
      <c r="AA469" s="120"/>
      <c r="AB469" s="120"/>
      <c r="AC469" s="120"/>
      <c r="AD469" s="121"/>
      <c r="AE469" s="121"/>
      <c r="AF469" s="121"/>
      <c r="AG469" s="120"/>
      <c r="AH469" s="121"/>
      <c r="AI469" s="121"/>
      <c r="AJ469" s="121"/>
      <c r="AK469" s="122"/>
      <c r="AL469" s="121"/>
      <c r="AM469" s="121"/>
      <c r="AN469" s="121"/>
      <c r="AO469" s="121"/>
      <c r="AP469" s="121"/>
      <c r="AQ469" s="123"/>
      <c r="AR469" s="123"/>
      <c r="AS469" s="123"/>
      <c r="AT469" s="123"/>
      <c r="AU469" s="124"/>
      <c r="AV469" s="124"/>
      <c r="AW469" s="124"/>
      <c r="AX469" s="120"/>
      <c r="AY469" s="120"/>
      <c r="AZ469" s="120"/>
      <c r="BA469" s="120"/>
      <c r="BB469" s="120"/>
      <c r="BC469" s="120"/>
      <c r="BD469" s="120"/>
      <c r="BE469" s="125"/>
      <c r="BF469" s="120"/>
      <c r="BG469" s="120"/>
      <c r="BH469" s="120"/>
      <c r="BI469" s="120"/>
      <c r="BJ469" s="120"/>
      <c r="BK469" s="120"/>
      <c r="BL469" s="120"/>
      <c r="BM469" s="120"/>
      <c r="BN469" s="120"/>
    </row>
    <row r="470">
      <c r="A470" s="120"/>
      <c r="B470" s="120"/>
      <c r="C470" s="120"/>
      <c r="D470" s="120"/>
      <c r="E470" s="120"/>
      <c r="F470" s="120"/>
      <c r="G470" s="120"/>
      <c r="H470" s="120"/>
      <c r="I470" s="120"/>
      <c r="J470" s="120"/>
      <c r="K470" s="120"/>
      <c r="L470" s="121"/>
      <c r="M470" s="121"/>
      <c r="N470" s="120"/>
      <c r="O470" s="120"/>
      <c r="P470" s="120"/>
      <c r="Q470" s="121"/>
      <c r="R470" s="120"/>
      <c r="S470" s="121"/>
      <c r="T470" s="121"/>
      <c r="U470" s="121"/>
      <c r="V470" s="120"/>
      <c r="W470" s="120"/>
      <c r="X470" s="121"/>
      <c r="Y470" s="120"/>
      <c r="Z470" s="121"/>
      <c r="AA470" s="120"/>
      <c r="AB470" s="120"/>
      <c r="AC470" s="120"/>
      <c r="AD470" s="121"/>
      <c r="AE470" s="121"/>
      <c r="AF470" s="121"/>
      <c r="AG470" s="120"/>
      <c r="AH470" s="121"/>
      <c r="AI470" s="121"/>
      <c r="AJ470" s="121"/>
      <c r="AK470" s="122"/>
      <c r="AL470" s="121"/>
      <c r="AM470" s="121"/>
      <c r="AN470" s="121"/>
      <c r="AO470" s="121"/>
      <c r="AP470" s="121"/>
      <c r="AQ470" s="123"/>
      <c r="AR470" s="123"/>
      <c r="AS470" s="123"/>
      <c r="AT470" s="123"/>
      <c r="AU470" s="124"/>
      <c r="AV470" s="124"/>
      <c r="AW470" s="124"/>
      <c r="AX470" s="120"/>
      <c r="AY470" s="120"/>
      <c r="AZ470" s="120"/>
      <c r="BA470" s="120"/>
      <c r="BB470" s="120"/>
      <c r="BC470" s="120"/>
      <c r="BD470" s="120"/>
      <c r="BE470" s="125"/>
      <c r="BF470" s="120"/>
      <c r="BG470" s="120"/>
      <c r="BH470" s="120"/>
      <c r="BI470" s="120"/>
      <c r="BJ470" s="120"/>
      <c r="BK470" s="120"/>
      <c r="BL470" s="120"/>
      <c r="BM470" s="120"/>
      <c r="BN470" s="120"/>
    </row>
    <row r="471">
      <c r="A471" s="120"/>
      <c r="B471" s="120"/>
      <c r="C471" s="120"/>
      <c r="D471" s="120"/>
      <c r="E471" s="120"/>
      <c r="F471" s="120"/>
      <c r="G471" s="120"/>
      <c r="H471" s="120"/>
      <c r="I471" s="120"/>
      <c r="J471" s="120"/>
      <c r="K471" s="120"/>
      <c r="L471" s="121"/>
      <c r="M471" s="121"/>
      <c r="N471" s="120"/>
      <c r="O471" s="120"/>
      <c r="P471" s="120"/>
      <c r="Q471" s="121"/>
      <c r="R471" s="120"/>
      <c r="S471" s="121"/>
      <c r="T471" s="121"/>
      <c r="U471" s="121"/>
      <c r="V471" s="120"/>
      <c r="W471" s="120"/>
      <c r="X471" s="121"/>
      <c r="Y471" s="120"/>
      <c r="Z471" s="121"/>
      <c r="AA471" s="120"/>
      <c r="AB471" s="120"/>
      <c r="AC471" s="120"/>
      <c r="AD471" s="121"/>
      <c r="AE471" s="121"/>
      <c r="AF471" s="121"/>
      <c r="AG471" s="120"/>
      <c r="AH471" s="121"/>
      <c r="AI471" s="121"/>
      <c r="AJ471" s="121"/>
      <c r="AK471" s="122"/>
      <c r="AL471" s="121"/>
      <c r="AM471" s="121"/>
      <c r="AN471" s="121"/>
      <c r="AO471" s="121"/>
      <c r="AP471" s="121"/>
      <c r="AQ471" s="123"/>
      <c r="AR471" s="123"/>
      <c r="AS471" s="123"/>
      <c r="AT471" s="123"/>
      <c r="AU471" s="124"/>
      <c r="AV471" s="124"/>
      <c r="AW471" s="124"/>
      <c r="AX471" s="120"/>
      <c r="AY471" s="120"/>
      <c r="AZ471" s="120"/>
      <c r="BA471" s="120"/>
      <c r="BB471" s="120"/>
      <c r="BC471" s="120"/>
      <c r="BD471" s="120"/>
      <c r="BE471" s="125"/>
      <c r="BF471" s="120"/>
      <c r="BG471" s="120"/>
      <c r="BH471" s="120"/>
      <c r="BI471" s="120"/>
      <c r="BJ471" s="120"/>
      <c r="BK471" s="120"/>
      <c r="BL471" s="120"/>
      <c r="BM471" s="120"/>
      <c r="BN471" s="120"/>
    </row>
    <row r="472">
      <c r="A472" s="120"/>
      <c r="B472" s="120"/>
      <c r="C472" s="120"/>
      <c r="D472" s="120"/>
      <c r="E472" s="120"/>
      <c r="F472" s="120"/>
      <c r="G472" s="120"/>
      <c r="H472" s="120"/>
      <c r="I472" s="120"/>
      <c r="J472" s="120"/>
      <c r="K472" s="120"/>
      <c r="L472" s="121"/>
      <c r="M472" s="121"/>
      <c r="N472" s="120"/>
      <c r="O472" s="120"/>
      <c r="P472" s="120"/>
      <c r="Q472" s="121"/>
      <c r="R472" s="120"/>
      <c r="S472" s="121"/>
      <c r="T472" s="121"/>
      <c r="U472" s="121"/>
      <c r="V472" s="120"/>
      <c r="W472" s="120"/>
      <c r="X472" s="121"/>
      <c r="Y472" s="120"/>
      <c r="Z472" s="121"/>
      <c r="AA472" s="120"/>
      <c r="AB472" s="120"/>
      <c r="AC472" s="120"/>
      <c r="AD472" s="121"/>
      <c r="AE472" s="121"/>
      <c r="AF472" s="121"/>
      <c r="AG472" s="120"/>
      <c r="AH472" s="121"/>
      <c r="AI472" s="121"/>
      <c r="AJ472" s="121"/>
      <c r="AK472" s="122"/>
      <c r="AL472" s="121"/>
      <c r="AM472" s="121"/>
      <c r="AN472" s="121"/>
      <c r="AO472" s="121"/>
      <c r="AP472" s="121"/>
      <c r="AQ472" s="123"/>
      <c r="AR472" s="123"/>
      <c r="AS472" s="123"/>
      <c r="AT472" s="123"/>
      <c r="AU472" s="124"/>
      <c r="AV472" s="124"/>
      <c r="AW472" s="124"/>
      <c r="AX472" s="120"/>
      <c r="AY472" s="120"/>
      <c r="AZ472" s="120"/>
      <c r="BA472" s="120"/>
      <c r="BB472" s="120"/>
      <c r="BC472" s="120"/>
      <c r="BD472" s="120"/>
      <c r="BE472" s="125"/>
      <c r="BF472" s="120"/>
      <c r="BG472" s="120"/>
      <c r="BH472" s="120"/>
      <c r="BI472" s="120"/>
      <c r="BJ472" s="120"/>
      <c r="BK472" s="120"/>
      <c r="BL472" s="120"/>
      <c r="BM472" s="120"/>
      <c r="BN472" s="120"/>
    </row>
    <row r="473">
      <c r="A473" s="120"/>
      <c r="B473" s="120"/>
      <c r="C473" s="120"/>
      <c r="D473" s="120"/>
      <c r="E473" s="120"/>
      <c r="F473" s="120"/>
      <c r="G473" s="120"/>
      <c r="H473" s="120"/>
      <c r="I473" s="120"/>
      <c r="J473" s="120"/>
      <c r="K473" s="120"/>
      <c r="L473" s="121"/>
      <c r="M473" s="121"/>
      <c r="N473" s="120"/>
      <c r="O473" s="120"/>
      <c r="P473" s="120"/>
      <c r="Q473" s="121"/>
      <c r="R473" s="120"/>
      <c r="S473" s="121"/>
      <c r="T473" s="121"/>
      <c r="U473" s="121"/>
      <c r="V473" s="120"/>
      <c r="W473" s="120"/>
      <c r="X473" s="121"/>
      <c r="Y473" s="120"/>
      <c r="Z473" s="121"/>
      <c r="AA473" s="120"/>
      <c r="AB473" s="120"/>
      <c r="AC473" s="120"/>
      <c r="AD473" s="121"/>
      <c r="AE473" s="121"/>
      <c r="AF473" s="121"/>
      <c r="AG473" s="120"/>
      <c r="AH473" s="121"/>
      <c r="AI473" s="121"/>
      <c r="AJ473" s="121"/>
      <c r="AK473" s="122"/>
      <c r="AL473" s="121"/>
      <c r="AM473" s="121"/>
      <c r="AN473" s="121"/>
      <c r="AO473" s="121"/>
      <c r="AP473" s="121"/>
      <c r="AQ473" s="123"/>
      <c r="AR473" s="123"/>
      <c r="AS473" s="123"/>
      <c r="AT473" s="123"/>
      <c r="AU473" s="124"/>
      <c r="AV473" s="124"/>
      <c r="AW473" s="124"/>
      <c r="AX473" s="120"/>
      <c r="AY473" s="120"/>
      <c r="AZ473" s="120"/>
      <c r="BA473" s="120"/>
      <c r="BB473" s="120"/>
      <c r="BC473" s="120"/>
      <c r="BD473" s="120"/>
      <c r="BE473" s="125"/>
      <c r="BF473" s="120"/>
      <c r="BG473" s="120"/>
      <c r="BH473" s="120"/>
      <c r="BI473" s="120"/>
      <c r="BJ473" s="120"/>
      <c r="BK473" s="120"/>
      <c r="BL473" s="120"/>
      <c r="BM473" s="120"/>
      <c r="BN473" s="120"/>
    </row>
    <row r="474">
      <c r="A474" s="120"/>
      <c r="B474" s="120"/>
      <c r="C474" s="120"/>
      <c r="D474" s="120"/>
      <c r="E474" s="120"/>
      <c r="F474" s="120"/>
      <c r="G474" s="120"/>
      <c r="H474" s="120"/>
      <c r="I474" s="120"/>
      <c r="J474" s="120"/>
      <c r="K474" s="120"/>
      <c r="L474" s="121"/>
      <c r="M474" s="121"/>
      <c r="N474" s="120"/>
      <c r="O474" s="120"/>
      <c r="P474" s="120"/>
      <c r="Q474" s="121"/>
      <c r="R474" s="120"/>
      <c r="S474" s="121"/>
      <c r="T474" s="121"/>
      <c r="U474" s="121"/>
      <c r="V474" s="120"/>
      <c r="W474" s="120"/>
      <c r="X474" s="121"/>
      <c r="Y474" s="120"/>
      <c r="Z474" s="121"/>
      <c r="AA474" s="120"/>
      <c r="AB474" s="120"/>
      <c r="AC474" s="120"/>
      <c r="AD474" s="121"/>
      <c r="AE474" s="121"/>
      <c r="AF474" s="121"/>
      <c r="AG474" s="120"/>
      <c r="AH474" s="121"/>
      <c r="AI474" s="121"/>
      <c r="AJ474" s="121"/>
      <c r="AK474" s="122"/>
      <c r="AL474" s="121"/>
      <c r="AM474" s="121"/>
      <c r="AN474" s="121"/>
      <c r="AO474" s="121"/>
      <c r="AP474" s="121"/>
      <c r="AQ474" s="123"/>
      <c r="AR474" s="123"/>
      <c r="AS474" s="123"/>
      <c r="AT474" s="123"/>
      <c r="AU474" s="124"/>
      <c r="AV474" s="124"/>
      <c r="AW474" s="124"/>
      <c r="AX474" s="120"/>
      <c r="AY474" s="120"/>
      <c r="AZ474" s="120"/>
      <c r="BA474" s="120"/>
      <c r="BB474" s="120"/>
      <c r="BC474" s="120"/>
      <c r="BD474" s="120"/>
      <c r="BE474" s="125"/>
      <c r="BF474" s="120"/>
      <c r="BG474" s="120"/>
      <c r="BH474" s="120"/>
      <c r="BI474" s="120"/>
      <c r="BJ474" s="120"/>
      <c r="BK474" s="120"/>
      <c r="BL474" s="120"/>
      <c r="BM474" s="120"/>
      <c r="BN474" s="120"/>
    </row>
    <row r="475">
      <c r="A475" s="120"/>
      <c r="B475" s="120"/>
      <c r="C475" s="120"/>
      <c r="D475" s="120"/>
      <c r="E475" s="120"/>
      <c r="F475" s="120"/>
      <c r="G475" s="120"/>
      <c r="H475" s="120"/>
      <c r="I475" s="120"/>
      <c r="J475" s="120"/>
      <c r="K475" s="120"/>
      <c r="L475" s="121"/>
      <c r="M475" s="121"/>
      <c r="N475" s="120"/>
      <c r="O475" s="120"/>
      <c r="P475" s="120"/>
      <c r="Q475" s="121"/>
      <c r="R475" s="120"/>
      <c r="S475" s="121"/>
      <c r="T475" s="121"/>
      <c r="U475" s="121"/>
      <c r="V475" s="120"/>
      <c r="W475" s="120"/>
      <c r="X475" s="121"/>
      <c r="Y475" s="120"/>
      <c r="Z475" s="121"/>
      <c r="AA475" s="120"/>
      <c r="AB475" s="120"/>
      <c r="AC475" s="120"/>
      <c r="AD475" s="121"/>
      <c r="AE475" s="121"/>
      <c r="AF475" s="121"/>
      <c r="AG475" s="120"/>
      <c r="AH475" s="121"/>
      <c r="AI475" s="121"/>
      <c r="AJ475" s="121"/>
      <c r="AK475" s="122"/>
      <c r="AL475" s="121"/>
      <c r="AM475" s="121"/>
      <c r="AN475" s="121"/>
      <c r="AO475" s="121"/>
      <c r="AP475" s="121"/>
      <c r="AQ475" s="123"/>
      <c r="AR475" s="123"/>
      <c r="AS475" s="123"/>
      <c r="AT475" s="123"/>
      <c r="AU475" s="124"/>
      <c r="AV475" s="124"/>
      <c r="AW475" s="124"/>
      <c r="AX475" s="120"/>
      <c r="AY475" s="120"/>
      <c r="AZ475" s="120"/>
      <c r="BA475" s="120"/>
      <c r="BB475" s="120"/>
      <c r="BC475" s="120"/>
      <c r="BD475" s="120"/>
      <c r="BE475" s="125"/>
      <c r="BF475" s="120"/>
      <c r="BG475" s="120"/>
      <c r="BH475" s="120"/>
      <c r="BI475" s="120"/>
      <c r="BJ475" s="120"/>
      <c r="BK475" s="120"/>
      <c r="BL475" s="120"/>
      <c r="BM475" s="120"/>
      <c r="BN475" s="120"/>
    </row>
    <row r="476">
      <c r="A476" s="120"/>
      <c r="B476" s="120"/>
      <c r="C476" s="120"/>
      <c r="D476" s="120"/>
      <c r="E476" s="120"/>
      <c r="F476" s="120"/>
      <c r="G476" s="120"/>
      <c r="H476" s="120"/>
      <c r="I476" s="120"/>
      <c r="J476" s="120"/>
      <c r="K476" s="120"/>
      <c r="L476" s="121"/>
      <c r="M476" s="121"/>
      <c r="N476" s="120"/>
      <c r="O476" s="120"/>
      <c r="P476" s="120"/>
      <c r="Q476" s="121"/>
      <c r="R476" s="120"/>
      <c r="S476" s="121"/>
      <c r="T476" s="121"/>
      <c r="U476" s="121"/>
      <c r="V476" s="120"/>
      <c r="W476" s="120"/>
      <c r="X476" s="121"/>
      <c r="Y476" s="120"/>
      <c r="Z476" s="121"/>
      <c r="AA476" s="120"/>
      <c r="AB476" s="120"/>
      <c r="AC476" s="120"/>
      <c r="AD476" s="121"/>
      <c r="AE476" s="121"/>
      <c r="AF476" s="121"/>
      <c r="AG476" s="120"/>
      <c r="AH476" s="121"/>
      <c r="AI476" s="121"/>
      <c r="AJ476" s="121"/>
      <c r="AK476" s="122"/>
      <c r="AL476" s="121"/>
      <c r="AM476" s="121"/>
      <c r="AN476" s="121"/>
      <c r="AO476" s="121"/>
      <c r="AP476" s="121"/>
      <c r="AQ476" s="123"/>
      <c r="AR476" s="123"/>
      <c r="AS476" s="123"/>
      <c r="AT476" s="123"/>
      <c r="AU476" s="124"/>
      <c r="AV476" s="124"/>
      <c r="AW476" s="124"/>
      <c r="AX476" s="120"/>
      <c r="AY476" s="120"/>
      <c r="AZ476" s="120"/>
      <c r="BA476" s="120"/>
      <c r="BB476" s="120"/>
      <c r="BC476" s="120"/>
      <c r="BD476" s="120"/>
      <c r="BE476" s="125"/>
      <c r="BF476" s="120"/>
      <c r="BG476" s="120"/>
      <c r="BH476" s="120"/>
      <c r="BI476" s="120"/>
      <c r="BJ476" s="120"/>
      <c r="BK476" s="120"/>
      <c r="BL476" s="120"/>
      <c r="BM476" s="120"/>
      <c r="BN476" s="120"/>
    </row>
    <row r="477">
      <c r="A477" s="120"/>
      <c r="B477" s="120"/>
      <c r="C477" s="120"/>
      <c r="D477" s="120"/>
      <c r="E477" s="120"/>
      <c r="F477" s="120"/>
      <c r="G477" s="120"/>
      <c r="H477" s="120"/>
      <c r="I477" s="120"/>
      <c r="J477" s="120"/>
      <c r="K477" s="120"/>
      <c r="L477" s="121"/>
      <c r="M477" s="121"/>
      <c r="N477" s="120"/>
      <c r="O477" s="120"/>
      <c r="P477" s="120"/>
      <c r="Q477" s="121"/>
      <c r="R477" s="120"/>
      <c r="S477" s="121"/>
      <c r="T477" s="121"/>
      <c r="U477" s="121"/>
      <c r="V477" s="120"/>
      <c r="W477" s="120"/>
      <c r="X477" s="121"/>
      <c r="Y477" s="120"/>
      <c r="Z477" s="121"/>
      <c r="AA477" s="120"/>
      <c r="AB477" s="120"/>
      <c r="AC477" s="120"/>
      <c r="AD477" s="121"/>
      <c r="AE477" s="121"/>
      <c r="AF477" s="121"/>
      <c r="AG477" s="120"/>
      <c r="AH477" s="121"/>
      <c r="AI477" s="121"/>
      <c r="AJ477" s="121"/>
      <c r="AK477" s="122"/>
      <c r="AL477" s="121"/>
      <c r="AM477" s="121"/>
      <c r="AN477" s="121"/>
      <c r="AO477" s="121"/>
      <c r="AP477" s="121"/>
      <c r="AQ477" s="123"/>
      <c r="AR477" s="123"/>
      <c r="AS477" s="123"/>
      <c r="AT477" s="123"/>
      <c r="AU477" s="124"/>
      <c r="AV477" s="124"/>
      <c r="AW477" s="124"/>
      <c r="AX477" s="120"/>
      <c r="AY477" s="120"/>
      <c r="AZ477" s="120"/>
      <c r="BA477" s="120"/>
      <c r="BB477" s="120"/>
      <c r="BC477" s="120"/>
      <c r="BD477" s="120"/>
      <c r="BE477" s="125"/>
      <c r="BF477" s="120"/>
      <c r="BG477" s="120"/>
      <c r="BH477" s="120"/>
      <c r="BI477" s="120"/>
      <c r="BJ477" s="120"/>
      <c r="BK477" s="120"/>
      <c r="BL477" s="120"/>
      <c r="BM477" s="120"/>
      <c r="BN477" s="120"/>
    </row>
    <row r="478">
      <c r="A478" s="120"/>
      <c r="B478" s="120"/>
      <c r="C478" s="120"/>
      <c r="D478" s="120"/>
      <c r="E478" s="120"/>
      <c r="F478" s="120"/>
      <c r="G478" s="120"/>
      <c r="H478" s="120"/>
      <c r="I478" s="120"/>
      <c r="J478" s="120"/>
      <c r="K478" s="120"/>
      <c r="L478" s="121"/>
      <c r="M478" s="121"/>
      <c r="N478" s="120"/>
      <c r="O478" s="120"/>
      <c r="P478" s="120"/>
      <c r="Q478" s="121"/>
      <c r="R478" s="120"/>
      <c r="S478" s="121"/>
      <c r="T478" s="121"/>
      <c r="U478" s="121"/>
      <c r="V478" s="120"/>
      <c r="W478" s="120"/>
      <c r="X478" s="121"/>
      <c r="Y478" s="120"/>
      <c r="Z478" s="121"/>
      <c r="AA478" s="120"/>
      <c r="AB478" s="120"/>
      <c r="AC478" s="120"/>
      <c r="AD478" s="121"/>
      <c r="AE478" s="121"/>
      <c r="AF478" s="121"/>
      <c r="AG478" s="120"/>
      <c r="AH478" s="121"/>
      <c r="AI478" s="121"/>
      <c r="AJ478" s="121"/>
      <c r="AK478" s="122"/>
      <c r="AL478" s="121"/>
      <c r="AM478" s="121"/>
      <c r="AN478" s="121"/>
      <c r="AO478" s="121"/>
      <c r="AP478" s="121"/>
      <c r="AQ478" s="123"/>
      <c r="AR478" s="123"/>
      <c r="AS478" s="123"/>
      <c r="AT478" s="123"/>
      <c r="AU478" s="124"/>
      <c r="AV478" s="124"/>
      <c r="AW478" s="124"/>
      <c r="AX478" s="120"/>
      <c r="AY478" s="120"/>
      <c r="AZ478" s="120"/>
      <c r="BA478" s="120"/>
      <c r="BB478" s="120"/>
      <c r="BC478" s="120"/>
      <c r="BD478" s="120"/>
      <c r="BE478" s="125"/>
      <c r="BF478" s="120"/>
      <c r="BG478" s="120"/>
      <c r="BH478" s="120"/>
      <c r="BI478" s="120"/>
      <c r="BJ478" s="120"/>
      <c r="BK478" s="120"/>
      <c r="BL478" s="120"/>
      <c r="BM478" s="120"/>
      <c r="BN478" s="120"/>
    </row>
    <row r="479">
      <c r="A479" s="120"/>
      <c r="B479" s="120"/>
      <c r="C479" s="120"/>
      <c r="D479" s="120"/>
      <c r="E479" s="120"/>
      <c r="F479" s="120"/>
      <c r="G479" s="120"/>
      <c r="H479" s="120"/>
      <c r="I479" s="120"/>
      <c r="J479" s="120"/>
      <c r="K479" s="120"/>
      <c r="L479" s="121"/>
      <c r="M479" s="121"/>
      <c r="N479" s="120"/>
      <c r="O479" s="120"/>
      <c r="P479" s="120"/>
      <c r="Q479" s="121"/>
      <c r="R479" s="120"/>
      <c r="S479" s="121"/>
      <c r="T479" s="121"/>
      <c r="U479" s="121"/>
      <c r="V479" s="120"/>
      <c r="W479" s="120"/>
      <c r="X479" s="121"/>
      <c r="Y479" s="120"/>
      <c r="Z479" s="121"/>
      <c r="AA479" s="120"/>
      <c r="AB479" s="120"/>
      <c r="AC479" s="120"/>
      <c r="AD479" s="121"/>
      <c r="AE479" s="121"/>
      <c r="AF479" s="121"/>
      <c r="AG479" s="120"/>
      <c r="AH479" s="121"/>
      <c r="AI479" s="121"/>
      <c r="AJ479" s="121"/>
      <c r="AK479" s="122"/>
      <c r="AL479" s="121"/>
      <c r="AM479" s="121"/>
      <c r="AN479" s="121"/>
      <c r="AO479" s="121"/>
      <c r="AP479" s="121"/>
      <c r="AQ479" s="123"/>
      <c r="AR479" s="123"/>
      <c r="AS479" s="123"/>
      <c r="AT479" s="123"/>
      <c r="AU479" s="124"/>
      <c r="AV479" s="124"/>
      <c r="AW479" s="124"/>
      <c r="AX479" s="120"/>
      <c r="AY479" s="120"/>
      <c r="AZ479" s="120"/>
      <c r="BA479" s="120"/>
      <c r="BB479" s="120"/>
      <c r="BC479" s="120"/>
      <c r="BD479" s="120"/>
      <c r="BE479" s="125"/>
      <c r="BF479" s="120"/>
      <c r="BG479" s="120"/>
      <c r="BH479" s="120"/>
      <c r="BI479" s="120"/>
      <c r="BJ479" s="120"/>
      <c r="BK479" s="120"/>
      <c r="BL479" s="120"/>
      <c r="BM479" s="120"/>
      <c r="BN479" s="120"/>
    </row>
    <row r="480">
      <c r="A480" s="120"/>
      <c r="B480" s="120"/>
      <c r="C480" s="120"/>
      <c r="D480" s="120"/>
      <c r="E480" s="120"/>
      <c r="F480" s="120"/>
      <c r="G480" s="120"/>
      <c r="H480" s="120"/>
      <c r="I480" s="120"/>
      <c r="J480" s="120"/>
      <c r="K480" s="120"/>
      <c r="L480" s="121"/>
      <c r="M480" s="121"/>
      <c r="N480" s="120"/>
      <c r="O480" s="120"/>
      <c r="P480" s="120"/>
      <c r="Q480" s="121"/>
      <c r="R480" s="120"/>
      <c r="S480" s="121"/>
      <c r="T480" s="121"/>
      <c r="U480" s="121"/>
      <c r="V480" s="120"/>
      <c r="W480" s="120"/>
      <c r="X480" s="121"/>
      <c r="Y480" s="120"/>
      <c r="Z480" s="121"/>
      <c r="AA480" s="120"/>
      <c r="AB480" s="120"/>
      <c r="AC480" s="120"/>
      <c r="AD480" s="121"/>
      <c r="AE480" s="121"/>
      <c r="AF480" s="121"/>
      <c r="AG480" s="120"/>
      <c r="AH480" s="121"/>
      <c r="AI480" s="121"/>
      <c r="AJ480" s="121"/>
      <c r="AK480" s="122"/>
      <c r="AL480" s="121"/>
      <c r="AM480" s="121"/>
      <c r="AN480" s="121"/>
      <c r="AO480" s="121"/>
      <c r="AP480" s="121"/>
      <c r="AQ480" s="123"/>
      <c r="AR480" s="123"/>
      <c r="AS480" s="123"/>
      <c r="AT480" s="123"/>
      <c r="AU480" s="124"/>
      <c r="AV480" s="124"/>
      <c r="AW480" s="124"/>
      <c r="AX480" s="120"/>
      <c r="AY480" s="120"/>
      <c r="AZ480" s="120"/>
      <c r="BA480" s="120"/>
      <c r="BB480" s="120"/>
      <c r="BC480" s="120"/>
      <c r="BD480" s="120"/>
      <c r="BE480" s="125"/>
      <c r="BF480" s="120"/>
      <c r="BG480" s="120"/>
      <c r="BH480" s="120"/>
      <c r="BI480" s="120"/>
      <c r="BJ480" s="120"/>
      <c r="BK480" s="120"/>
      <c r="BL480" s="120"/>
      <c r="BM480" s="120"/>
      <c r="BN480" s="120"/>
    </row>
    <row r="481">
      <c r="A481" s="120"/>
      <c r="B481" s="120"/>
      <c r="C481" s="120"/>
      <c r="D481" s="120"/>
      <c r="E481" s="120"/>
      <c r="F481" s="120"/>
      <c r="G481" s="120"/>
      <c r="H481" s="120"/>
      <c r="I481" s="120"/>
      <c r="J481" s="120"/>
      <c r="K481" s="120"/>
      <c r="L481" s="121"/>
      <c r="M481" s="121"/>
      <c r="N481" s="120"/>
      <c r="O481" s="120"/>
      <c r="P481" s="120"/>
      <c r="Q481" s="121"/>
      <c r="R481" s="120"/>
      <c r="S481" s="121"/>
      <c r="T481" s="121"/>
      <c r="U481" s="121"/>
      <c r="V481" s="120"/>
      <c r="W481" s="120"/>
      <c r="X481" s="121"/>
      <c r="Y481" s="120"/>
      <c r="Z481" s="121"/>
      <c r="AA481" s="120"/>
      <c r="AB481" s="120"/>
      <c r="AC481" s="120"/>
      <c r="AD481" s="121"/>
      <c r="AE481" s="121"/>
      <c r="AF481" s="121"/>
      <c r="AG481" s="120"/>
      <c r="AH481" s="121"/>
      <c r="AI481" s="121"/>
      <c r="AJ481" s="121"/>
      <c r="AK481" s="122"/>
      <c r="AL481" s="121"/>
      <c r="AM481" s="121"/>
      <c r="AN481" s="121"/>
      <c r="AO481" s="121"/>
      <c r="AP481" s="121"/>
      <c r="AQ481" s="123"/>
      <c r="AR481" s="123"/>
      <c r="AS481" s="123"/>
      <c r="AT481" s="123"/>
      <c r="AU481" s="124"/>
      <c r="AV481" s="124"/>
      <c r="AW481" s="124"/>
      <c r="AX481" s="120"/>
      <c r="AY481" s="120"/>
      <c r="AZ481" s="120"/>
      <c r="BA481" s="120"/>
      <c r="BB481" s="120"/>
      <c r="BC481" s="120"/>
      <c r="BD481" s="120"/>
      <c r="BE481" s="125"/>
      <c r="BF481" s="120"/>
      <c r="BG481" s="120"/>
      <c r="BH481" s="120"/>
      <c r="BI481" s="120"/>
      <c r="BJ481" s="120"/>
      <c r="BK481" s="120"/>
      <c r="BL481" s="120"/>
      <c r="BM481" s="120"/>
      <c r="BN481" s="120"/>
    </row>
    <row r="482">
      <c r="A482" s="120"/>
      <c r="B482" s="120"/>
      <c r="C482" s="120"/>
      <c r="D482" s="120"/>
      <c r="E482" s="120"/>
      <c r="F482" s="120"/>
      <c r="G482" s="120"/>
      <c r="H482" s="120"/>
      <c r="I482" s="120"/>
      <c r="J482" s="120"/>
      <c r="K482" s="120"/>
      <c r="L482" s="121"/>
      <c r="M482" s="121"/>
      <c r="N482" s="120"/>
      <c r="O482" s="120"/>
      <c r="P482" s="120"/>
      <c r="Q482" s="121"/>
      <c r="R482" s="120"/>
      <c r="S482" s="121"/>
      <c r="T482" s="121"/>
      <c r="U482" s="121"/>
      <c r="V482" s="120"/>
      <c r="W482" s="120"/>
      <c r="X482" s="121"/>
      <c r="Y482" s="120"/>
      <c r="Z482" s="121"/>
      <c r="AA482" s="120"/>
      <c r="AB482" s="120"/>
      <c r="AC482" s="120"/>
      <c r="AD482" s="121"/>
      <c r="AE482" s="121"/>
      <c r="AF482" s="121"/>
      <c r="AG482" s="120"/>
      <c r="AH482" s="121"/>
      <c r="AI482" s="121"/>
      <c r="AJ482" s="121"/>
      <c r="AK482" s="122"/>
      <c r="AL482" s="121"/>
      <c r="AM482" s="121"/>
      <c r="AN482" s="121"/>
      <c r="AO482" s="121"/>
      <c r="AP482" s="121"/>
      <c r="AQ482" s="123"/>
      <c r="AR482" s="123"/>
      <c r="AS482" s="123"/>
      <c r="AT482" s="123"/>
      <c r="AU482" s="124"/>
      <c r="AV482" s="124"/>
      <c r="AW482" s="124"/>
      <c r="AX482" s="120"/>
      <c r="AY482" s="120"/>
      <c r="AZ482" s="120"/>
      <c r="BA482" s="120"/>
      <c r="BB482" s="120"/>
      <c r="BC482" s="120"/>
      <c r="BD482" s="120"/>
      <c r="BE482" s="125"/>
      <c r="BF482" s="120"/>
      <c r="BG482" s="120"/>
      <c r="BH482" s="120"/>
      <c r="BI482" s="120"/>
      <c r="BJ482" s="120"/>
      <c r="BK482" s="120"/>
      <c r="BL482" s="120"/>
      <c r="BM482" s="120"/>
      <c r="BN482" s="120"/>
    </row>
    <row r="483">
      <c r="A483" s="120"/>
      <c r="B483" s="120"/>
      <c r="C483" s="120"/>
      <c r="D483" s="120"/>
      <c r="E483" s="120"/>
      <c r="F483" s="120"/>
      <c r="G483" s="120"/>
      <c r="H483" s="120"/>
      <c r="I483" s="120"/>
      <c r="J483" s="120"/>
      <c r="K483" s="120"/>
      <c r="L483" s="121"/>
      <c r="M483" s="121"/>
      <c r="N483" s="120"/>
      <c r="O483" s="120"/>
      <c r="P483" s="120"/>
      <c r="Q483" s="121"/>
      <c r="R483" s="120"/>
      <c r="S483" s="121"/>
      <c r="T483" s="121"/>
      <c r="U483" s="121"/>
      <c r="V483" s="120"/>
      <c r="W483" s="120"/>
      <c r="X483" s="121"/>
      <c r="Y483" s="120"/>
      <c r="Z483" s="121"/>
      <c r="AA483" s="120"/>
      <c r="AB483" s="120"/>
      <c r="AC483" s="120"/>
      <c r="AD483" s="121"/>
      <c r="AE483" s="121"/>
      <c r="AF483" s="121"/>
      <c r="AG483" s="120"/>
      <c r="AH483" s="121"/>
      <c r="AI483" s="121"/>
      <c r="AJ483" s="121"/>
      <c r="AK483" s="122"/>
      <c r="AL483" s="121"/>
      <c r="AM483" s="121"/>
      <c r="AN483" s="121"/>
      <c r="AO483" s="121"/>
      <c r="AP483" s="121"/>
      <c r="AQ483" s="123"/>
      <c r="AR483" s="123"/>
      <c r="AS483" s="123"/>
      <c r="AT483" s="123"/>
      <c r="AU483" s="124"/>
      <c r="AV483" s="124"/>
      <c r="AW483" s="124"/>
      <c r="AX483" s="120"/>
      <c r="AY483" s="120"/>
      <c r="AZ483" s="120"/>
      <c r="BA483" s="120"/>
      <c r="BB483" s="120"/>
      <c r="BC483" s="120"/>
      <c r="BD483" s="120"/>
      <c r="BE483" s="125"/>
      <c r="BF483" s="120"/>
      <c r="BG483" s="120"/>
      <c r="BH483" s="120"/>
      <c r="BI483" s="120"/>
      <c r="BJ483" s="120"/>
      <c r="BK483" s="120"/>
      <c r="BL483" s="120"/>
      <c r="BM483" s="120"/>
      <c r="BN483" s="120"/>
    </row>
    <row r="484">
      <c r="A484" s="120"/>
      <c r="B484" s="120"/>
      <c r="C484" s="120"/>
      <c r="D484" s="120"/>
      <c r="E484" s="120"/>
      <c r="F484" s="120"/>
      <c r="G484" s="120"/>
      <c r="H484" s="120"/>
      <c r="I484" s="120"/>
      <c r="J484" s="120"/>
      <c r="K484" s="120"/>
      <c r="L484" s="121"/>
      <c r="M484" s="121"/>
      <c r="N484" s="120"/>
      <c r="O484" s="120"/>
      <c r="P484" s="120"/>
      <c r="Q484" s="121"/>
      <c r="R484" s="120"/>
      <c r="S484" s="121"/>
      <c r="T484" s="121"/>
      <c r="U484" s="121"/>
      <c r="V484" s="120"/>
      <c r="W484" s="120"/>
      <c r="X484" s="121"/>
      <c r="Y484" s="120"/>
      <c r="Z484" s="121"/>
      <c r="AA484" s="120"/>
      <c r="AB484" s="120"/>
      <c r="AC484" s="120"/>
      <c r="AD484" s="121"/>
      <c r="AE484" s="121"/>
      <c r="AF484" s="121"/>
      <c r="AG484" s="120"/>
      <c r="AH484" s="121"/>
      <c r="AI484" s="121"/>
      <c r="AJ484" s="121"/>
      <c r="AK484" s="122"/>
      <c r="AL484" s="121"/>
      <c r="AM484" s="121"/>
      <c r="AN484" s="121"/>
      <c r="AO484" s="121"/>
      <c r="AP484" s="121"/>
      <c r="AQ484" s="123"/>
      <c r="AR484" s="123"/>
      <c r="AS484" s="123"/>
      <c r="AT484" s="123"/>
      <c r="AU484" s="124"/>
      <c r="AV484" s="124"/>
      <c r="AW484" s="124"/>
      <c r="AX484" s="120"/>
      <c r="AY484" s="120"/>
      <c r="AZ484" s="120"/>
      <c r="BA484" s="120"/>
      <c r="BB484" s="120"/>
      <c r="BC484" s="120"/>
      <c r="BD484" s="120"/>
      <c r="BE484" s="125"/>
      <c r="BF484" s="120"/>
      <c r="BG484" s="120"/>
      <c r="BH484" s="120"/>
      <c r="BI484" s="120"/>
      <c r="BJ484" s="120"/>
      <c r="BK484" s="120"/>
      <c r="BL484" s="120"/>
      <c r="BM484" s="120"/>
      <c r="BN484" s="120"/>
    </row>
    <row r="485">
      <c r="A485" s="120"/>
      <c r="B485" s="120"/>
      <c r="C485" s="120"/>
      <c r="D485" s="120"/>
      <c r="E485" s="120"/>
      <c r="F485" s="120"/>
      <c r="G485" s="120"/>
      <c r="H485" s="120"/>
      <c r="I485" s="120"/>
      <c r="J485" s="120"/>
      <c r="K485" s="120"/>
      <c r="L485" s="121"/>
      <c r="M485" s="121"/>
      <c r="N485" s="120"/>
      <c r="O485" s="120"/>
      <c r="P485" s="120"/>
      <c r="Q485" s="121"/>
      <c r="R485" s="120"/>
      <c r="S485" s="121"/>
      <c r="T485" s="121"/>
      <c r="U485" s="121"/>
      <c r="V485" s="120"/>
      <c r="W485" s="120"/>
      <c r="X485" s="121"/>
      <c r="Y485" s="120"/>
      <c r="Z485" s="121"/>
      <c r="AA485" s="120"/>
      <c r="AB485" s="120"/>
      <c r="AC485" s="120"/>
      <c r="AD485" s="121"/>
      <c r="AE485" s="121"/>
      <c r="AF485" s="121"/>
      <c r="AG485" s="120"/>
      <c r="AH485" s="121"/>
      <c r="AI485" s="121"/>
      <c r="AJ485" s="121"/>
      <c r="AK485" s="122"/>
      <c r="AL485" s="121"/>
      <c r="AM485" s="121"/>
      <c r="AN485" s="121"/>
      <c r="AO485" s="121"/>
      <c r="AP485" s="121"/>
      <c r="AQ485" s="123"/>
      <c r="AR485" s="123"/>
      <c r="AS485" s="123"/>
      <c r="AT485" s="123"/>
      <c r="AU485" s="124"/>
      <c r="AV485" s="124"/>
      <c r="AW485" s="124"/>
      <c r="AX485" s="120"/>
      <c r="AY485" s="120"/>
      <c r="AZ485" s="120"/>
      <c r="BA485" s="120"/>
      <c r="BB485" s="120"/>
      <c r="BC485" s="120"/>
      <c r="BD485" s="120"/>
      <c r="BE485" s="125"/>
      <c r="BF485" s="120"/>
      <c r="BG485" s="120"/>
      <c r="BH485" s="120"/>
      <c r="BI485" s="120"/>
      <c r="BJ485" s="120"/>
      <c r="BK485" s="120"/>
      <c r="BL485" s="120"/>
      <c r="BM485" s="120"/>
      <c r="BN485" s="120"/>
    </row>
    <row r="486">
      <c r="A486" s="120"/>
      <c r="B486" s="120"/>
      <c r="C486" s="120"/>
      <c r="D486" s="120"/>
      <c r="E486" s="120"/>
      <c r="F486" s="120"/>
      <c r="G486" s="120"/>
      <c r="H486" s="120"/>
      <c r="I486" s="120"/>
      <c r="J486" s="120"/>
      <c r="K486" s="120"/>
      <c r="L486" s="121"/>
      <c r="M486" s="121"/>
      <c r="N486" s="120"/>
      <c r="O486" s="120"/>
      <c r="P486" s="120"/>
      <c r="Q486" s="121"/>
      <c r="R486" s="120"/>
      <c r="S486" s="121"/>
      <c r="T486" s="121"/>
      <c r="U486" s="121"/>
      <c r="V486" s="120"/>
      <c r="W486" s="120"/>
      <c r="X486" s="121"/>
      <c r="Y486" s="120"/>
      <c r="Z486" s="121"/>
      <c r="AA486" s="120"/>
      <c r="AB486" s="120"/>
      <c r="AC486" s="120"/>
      <c r="AD486" s="121"/>
      <c r="AE486" s="121"/>
      <c r="AF486" s="121"/>
      <c r="AG486" s="120"/>
      <c r="AH486" s="121"/>
      <c r="AI486" s="121"/>
      <c r="AJ486" s="121"/>
      <c r="AK486" s="122"/>
      <c r="AL486" s="121"/>
      <c r="AM486" s="121"/>
      <c r="AN486" s="121"/>
      <c r="AO486" s="121"/>
      <c r="AP486" s="121"/>
      <c r="AQ486" s="123"/>
      <c r="AR486" s="123"/>
      <c r="AS486" s="123"/>
      <c r="AT486" s="123"/>
      <c r="AU486" s="124"/>
      <c r="AV486" s="124"/>
      <c r="AW486" s="124"/>
      <c r="AX486" s="120"/>
      <c r="AY486" s="120"/>
      <c r="AZ486" s="120"/>
      <c r="BA486" s="120"/>
      <c r="BB486" s="120"/>
      <c r="BC486" s="120"/>
      <c r="BD486" s="120"/>
      <c r="BE486" s="125"/>
      <c r="BF486" s="120"/>
      <c r="BG486" s="120"/>
      <c r="BH486" s="120"/>
      <c r="BI486" s="120"/>
      <c r="BJ486" s="120"/>
      <c r="BK486" s="120"/>
      <c r="BL486" s="120"/>
      <c r="BM486" s="120"/>
      <c r="BN486" s="120"/>
    </row>
    <row r="487">
      <c r="A487" s="120"/>
      <c r="B487" s="120"/>
      <c r="C487" s="120"/>
      <c r="D487" s="120"/>
      <c r="E487" s="120"/>
      <c r="F487" s="120"/>
      <c r="G487" s="120"/>
      <c r="H487" s="120"/>
      <c r="I487" s="120"/>
      <c r="J487" s="120"/>
      <c r="K487" s="120"/>
      <c r="L487" s="121"/>
      <c r="M487" s="121"/>
      <c r="N487" s="120"/>
      <c r="O487" s="120"/>
      <c r="P487" s="120"/>
      <c r="Q487" s="121"/>
      <c r="R487" s="120"/>
      <c r="S487" s="121"/>
      <c r="T487" s="121"/>
      <c r="U487" s="121"/>
      <c r="V487" s="120"/>
      <c r="W487" s="120"/>
      <c r="X487" s="121"/>
      <c r="Y487" s="120"/>
      <c r="Z487" s="121"/>
      <c r="AA487" s="120"/>
      <c r="AB487" s="120"/>
      <c r="AC487" s="120"/>
      <c r="AD487" s="121"/>
      <c r="AE487" s="121"/>
      <c r="AF487" s="121"/>
      <c r="AG487" s="120"/>
      <c r="AH487" s="121"/>
      <c r="AI487" s="121"/>
      <c r="AJ487" s="121"/>
      <c r="AK487" s="122"/>
      <c r="AL487" s="121"/>
      <c r="AM487" s="121"/>
      <c r="AN487" s="121"/>
      <c r="AO487" s="121"/>
      <c r="AP487" s="121"/>
      <c r="AQ487" s="123"/>
      <c r="AR487" s="123"/>
      <c r="AS487" s="123"/>
      <c r="AT487" s="123"/>
      <c r="AU487" s="124"/>
      <c r="AV487" s="124"/>
      <c r="AW487" s="124"/>
      <c r="AX487" s="120"/>
      <c r="AY487" s="120"/>
      <c r="AZ487" s="120"/>
      <c r="BA487" s="120"/>
      <c r="BB487" s="120"/>
      <c r="BC487" s="120"/>
      <c r="BD487" s="120"/>
      <c r="BE487" s="125"/>
      <c r="BF487" s="120"/>
      <c r="BG487" s="120"/>
      <c r="BH487" s="120"/>
      <c r="BI487" s="120"/>
      <c r="BJ487" s="120"/>
      <c r="BK487" s="120"/>
      <c r="BL487" s="120"/>
      <c r="BM487" s="120"/>
      <c r="BN487" s="120"/>
    </row>
    <row r="488">
      <c r="A488" s="120"/>
      <c r="B488" s="120"/>
      <c r="C488" s="120"/>
      <c r="D488" s="120"/>
      <c r="E488" s="120"/>
      <c r="F488" s="120"/>
      <c r="G488" s="120"/>
      <c r="H488" s="120"/>
      <c r="I488" s="120"/>
      <c r="J488" s="120"/>
      <c r="K488" s="120"/>
      <c r="L488" s="121"/>
      <c r="M488" s="121"/>
      <c r="N488" s="120"/>
      <c r="O488" s="120"/>
      <c r="P488" s="120"/>
      <c r="Q488" s="121"/>
      <c r="R488" s="120"/>
      <c r="S488" s="121"/>
      <c r="T488" s="121"/>
      <c r="U488" s="121"/>
      <c r="V488" s="120"/>
      <c r="W488" s="120"/>
      <c r="X488" s="121"/>
      <c r="Y488" s="120"/>
      <c r="Z488" s="121"/>
      <c r="AA488" s="120"/>
      <c r="AB488" s="120"/>
      <c r="AC488" s="120"/>
      <c r="AD488" s="121"/>
      <c r="AE488" s="121"/>
      <c r="AF488" s="121"/>
      <c r="AG488" s="120"/>
      <c r="AH488" s="121"/>
      <c r="AI488" s="121"/>
      <c r="AJ488" s="121"/>
      <c r="AK488" s="122"/>
      <c r="AL488" s="121"/>
      <c r="AM488" s="121"/>
      <c r="AN488" s="121"/>
      <c r="AO488" s="121"/>
      <c r="AP488" s="121"/>
      <c r="AQ488" s="123"/>
      <c r="AR488" s="123"/>
      <c r="AS488" s="123"/>
      <c r="AT488" s="123"/>
      <c r="AU488" s="124"/>
      <c r="AV488" s="124"/>
      <c r="AW488" s="124"/>
      <c r="AX488" s="120"/>
      <c r="AY488" s="120"/>
      <c r="AZ488" s="120"/>
      <c r="BA488" s="120"/>
      <c r="BB488" s="120"/>
      <c r="BC488" s="120"/>
      <c r="BD488" s="120"/>
      <c r="BE488" s="125"/>
      <c r="BF488" s="120"/>
      <c r="BG488" s="120"/>
      <c r="BH488" s="120"/>
      <c r="BI488" s="120"/>
      <c r="BJ488" s="120"/>
      <c r="BK488" s="120"/>
      <c r="BL488" s="120"/>
      <c r="BM488" s="120"/>
      <c r="BN488" s="120"/>
    </row>
    <row r="489">
      <c r="A489" s="120"/>
      <c r="B489" s="120"/>
      <c r="C489" s="120"/>
      <c r="D489" s="120"/>
      <c r="E489" s="120"/>
      <c r="F489" s="120"/>
      <c r="G489" s="120"/>
      <c r="H489" s="120"/>
      <c r="I489" s="120"/>
      <c r="J489" s="120"/>
      <c r="K489" s="120"/>
      <c r="L489" s="121"/>
      <c r="M489" s="121"/>
      <c r="N489" s="120"/>
      <c r="O489" s="120"/>
      <c r="P489" s="120"/>
      <c r="Q489" s="121"/>
      <c r="R489" s="120"/>
      <c r="S489" s="121"/>
      <c r="T489" s="121"/>
      <c r="U489" s="121"/>
      <c r="V489" s="120"/>
      <c r="W489" s="120"/>
      <c r="X489" s="121"/>
      <c r="Y489" s="120"/>
      <c r="Z489" s="121"/>
      <c r="AA489" s="120"/>
      <c r="AB489" s="120"/>
      <c r="AC489" s="120"/>
      <c r="AD489" s="121"/>
      <c r="AE489" s="121"/>
      <c r="AF489" s="121"/>
      <c r="AG489" s="120"/>
      <c r="AH489" s="121"/>
      <c r="AI489" s="121"/>
      <c r="AJ489" s="121"/>
      <c r="AK489" s="122"/>
      <c r="AL489" s="121"/>
      <c r="AM489" s="121"/>
      <c r="AN489" s="121"/>
      <c r="AO489" s="121"/>
      <c r="AP489" s="121"/>
      <c r="AQ489" s="123"/>
      <c r="AR489" s="123"/>
      <c r="AS489" s="123"/>
      <c r="AT489" s="123"/>
      <c r="AU489" s="124"/>
      <c r="AV489" s="124"/>
      <c r="AW489" s="124"/>
      <c r="AX489" s="120"/>
      <c r="AY489" s="120"/>
      <c r="AZ489" s="120"/>
      <c r="BA489" s="120"/>
      <c r="BB489" s="120"/>
      <c r="BC489" s="120"/>
      <c r="BD489" s="120"/>
      <c r="BE489" s="125"/>
      <c r="BF489" s="120"/>
      <c r="BG489" s="120"/>
      <c r="BH489" s="120"/>
      <c r="BI489" s="120"/>
      <c r="BJ489" s="120"/>
      <c r="BK489" s="120"/>
      <c r="BL489" s="120"/>
      <c r="BM489" s="120"/>
      <c r="BN489" s="120"/>
    </row>
    <row r="490">
      <c r="A490" s="120"/>
      <c r="B490" s="120"/>
      <c r="C490" s="120"/>
      <c r="D490" s="120"/>
      <c r="E490" s="120"/>
      <c r="F490" s="120"/>
      <c r="G490" s="120"/>
      <c r="H490" s="120"/>
      <c r="I490" s="120"/>
      <c r="J490" s="120"/>
      <c r="K490" s="120"/>
      <c r="L490" s="121"/>
      <c r="M490" s="121"/>
      <c r="N490" s="120"/>
      <c r="O490" s="120"/>
      <c r="P490" s="120"/>
      <c r="Q490" s="121"/>
      <c r="R490" s="120"/>
      <c r="S490" s="121"/>
      <c r="T490" s="121"/>
      <c r="U490" s="121"/>
      <c r="V490" s="120"/>
      <c r="W490" s="120"/>
      <c r="X490" s="121"/>
      <c r="Y490" s="120"/>
      <c r="Z490" s="121"/>
      <c r="AA490" s="120"/>
      <c r="AB490" s="120"/>
      <c r="AC490" s="120"/>
      <c r="AD490" s="121"/>
      <c r="AE490" s="121"/>
      <c r="AF490" s="121"/>
      <c r="AG490" s="120"/>
      <c r="AH490" s="121"/>
      <c r="AI490" s="121"/>
      <c r="AJ490" s="121"/>
      <c r="AK490" s="122"/>
      <c r="AL490" s="121"/>
      <c r="AM490" s="121"/>
      <c r="AN490" s="121"/>
      <c r="AO490" s="121"/>
      <c r="AP490" s="121"/>
      <c r="AQ490" s="123"/>
      <c r="AR490" s="123"/>
      <c r="AS490" s="123"/>
      <c r="AT490" s="123"/>
      <c r="AU490" s="124"/>
      <c r="AV490" s="124"/>
      <c r="AW490" s="124"/>
      <c r="AX490" s="120"/>
      <c r="AY490" s="120"/>
      <c r="AZ490" s="120"/>
      <c r="BA490" s="120"/>
      <c r="BB490" s="120"/>
      <c r="BC490" s="120"/>
      <c r="BD490" s="120"/>
      <c r="BE490" s="125"/>
      <c r="BF490" s="120"/>
      <c r="BG490" s="120"/>
      <c r="BH490" s="120"/>
      <c r="BI490" s="120"/>
      <c r="BJ490" s="120"/>
      <c r="BK490" s="120"/>
      <c r="BL490" s="120"/>
      <c r="BM490" s="120"/>
      <c r="BN490" s="120"/>
    </row>
    <row r="491">
      <c r="A491" s="120"/>
      <c r="B491" s="120"/>
      <c r="C491" s="120"/>
      <c r="D491" s="120"/>
      <c r="E491" s="120"/>
      <c r="F491" s="120"/>
      <c r="G491" s="120"/>
      <c r="H491" s="120"/>
      <c r="I491" s="120"/>
      <c r="J491" s="120"/>
      <c r="K491" s="120"/>
      <c r="L491" s="121"/>
      <c r="M491" s="121"/>
      <c r="N491" s="120"/>
      <c r="O491" s="120"/>
      <c r="P491" s="120"/>
      <c r="Q491" s="121"/>
      <c r="R491" s="120"/>
      <c r="S491" s="121"/>
      <c r="T491" s="121"/>
      <c r="U491" s="121"/>
      <c r="V491" s="120"/>
      <c r="W491" s="120"/>
      <c r="X491" s="121"/>
      <c r="Y491" s="120"/>
      <c r="Z491" s="121"/>
      <c r="AA491" s="120"/>
      <c r="AB491" s="120"/>
      <c r="AC491" s="120"/>
      <c r="AD491" s="121"/>
      <c r="AE491" s="121"/>
      <c r="AF491" s="121"/>
      <c r="AG491" s="120"/>
      <c r="AH491" s="121"/>
      <c r="AI491" s="121"/>
      <c r="AJ491" s="121"/>
      <c r="AK491" s="122"/>
      <c r="AL491" s="121"/>
      <c r="AM491" s="121"/>
      <c r="AN491" s="121"/>
      <c r="AO491" s="121"/>
      <c r="AP491" s="121"/>
      <c r="AQ491" s="123"/>
      <c r="AR491" s="123"/>
      <c r="AS491" s="123"/>
      <c r="AT491" s="123"/>
      <c r="AU491" s="124"/>
      <c r="AV491" s="124"/>
      <c r="AW491" s="124"/>
      <c r="AX491" s="120"/>
      <c r="AY491" s="120"/>
      <c r="AZ491" s="120"/>
      <c r="BA491" s="120"/>
      <c r="BB491" s="120"/>
      <c r="BC491" s="120"/>
      <c r="BD491" s="120"/>
      <c r="BE491" s="125"/>
      <c r="BF491" s="120"/>
      <c r="BG491" s="120"/>
      <c r="BH491" s="120"/>
      <c r="BI491" s="120"/>
      <c r="BJ491" s="120"/>
      <c r="BK491" s="120"/>
      <c r="BL491" s="120"/>
      <c r="BM491" s="120"/>
      <c r="BN491" s="120"/>
    </row>
    <row r="492">
      <c r="A492" s="120"/>
      <c r="B492" s="120"/>
      <c r="C492" s="120"/>
      <c r="D492" s="120"/>
      <c r="E492" s="120"/>
      <c r="F492" s="120"/>
      <c r="G492" s="120"/>
      <c r="H492" s="120"/>
      <c r="I492" s="120"/>
      <c r="J492" s="120"/>
      <c r="K492" s="120"/>
      <c r="L492" s="121"/>
      <c r="M492" s="121"/>
      <c r="N492" s="120"/>
      <c r="O492" s="120"/>
      <c r="P492" s="120"/>
      <c r="Q492" s="121"/>
      <c r="R492" s="120"/>
      <c r="S492" s="121"/>
      <c r="T492" s="121"/>
      <c r="U492" s="121"/>
      <c r="V492" s="120"/>
      <c r="W492" s="120"/>
      <c r="X492" s="121"/>
      <c r="Y492" s="120"/>
      <c r="Z492" s="121"/>
      <c r="AA492" s="120"/>
      <c r="AB492" s="120"/>
      <c r="AC492" s="120"/>
      <c r="AD492" s="121"/>
      <c r="AE492" s="121"/>
      <c r="AF492" s="121"/>
      <c r="AG492" s="120"/>
      <c r="AH492" s="121"/>
      <c r="AI492" s="121"/>
      <c r="AJ492" s="121"/>
      <c r="AK492" s="122"/>
      <c r="AL492" s="121"/>
      <c r="AM492" s="121"/>
      <c r="AN492" s="121"/>
      <c r="AO492" s="121"/>
      <c r="AP492" s="121"/>
      <c r="AQ492" s="123"/>
      <c r="AR492" s="123"/>
      <c r="AS492" s="123"/>
      <c r="AT492" s="123"/>
      <c r="AU492" s="124"/>
      <c r="AV492" s="124"/>
      <c r="AW492" s="124"/>
      <c r="AX492" s="120"/>
      <c r="AY492" s="120"/>
      <c r="AZ492" s="120"/>
      <c r="BA492" s="120"/>
      <c r="BB492" s="120"/>
      <c r="BC492" s="120"/>
      <c r="BD492" s="120"/>
      <c r="BE492" s="125"/>
      <c r="BF492" s="120"/>
      <c r="BG492" s="120"/>
      <c r="BH492" s="120"/>
      <c r="BI492" s="120"/>
      <c r="BJ492" s="120"/>
      <c r="BK492" s="120"/>
      <c r="BL492" s="120"/>
      <c r="BM492" s="120"/>
      <c r="BN492" s="120"/>
    </row>
    <row r="493">
      <c r="A493" s="120"/>
      <c r="B493" s="120"/>
      <c r="C493" s="120"/>
      <c r="D493" s="120"/>
      <c r="E493" s="120"/>
      <c r="F493" s="120"/>
      <c r="G493" s="120"/>
      <c r="H493" s="120"/>
      <c r="I493" s="120"/>
      <c r="J493" s="120"/>
      <c r="K493" s="120"/>
      <c r="L493" s="121"/>
      <c r="M493" s="121"/>
      <c r="N493" s="120"/>
      <c r="O493" s="120"/>
      <c r="P493" s="120"/>
      <c r="Q493" s="121"/>
      <c r="R493" s="120"/>
      <c r="S493" s="121"/>
      <c r="T493" s="121"/>
      <c r="U493" s="121"/>
      <c r="V493" s="120"/>
      <c r="W493" s="120"/>
      <c r="X493" s="121"/>
      <c r="Y493" s="120"/>
      <c r="Z493" s="121"/>
      <c r="AA493" s="120"/>
      <c r="AB493" s="120"/>
      <c r="AC493" s="120"/>
      <c r="AD493" s="121"/>
      <c r="AE493" s="121"/>
      <c r="AF493" s="121"/>
      <c r="AG493" s="120"/>
      <c r="AH493" s="121"/>
      <c r="AI493" s="121"/>
      <c r="AJ493" s="121"/>
      <c r="AK493" s="122"/>
      <c r="AL493" s="121"/>
      <c r="AM493" s="121"/>
      <c r="AN493" s="121"/>
      <c r="AO493" s="121"/>
      <c r="AP493" s="121"/>
      <c r="AQ493" s="123"/>
      <c r="AR493" s="123"/>
      <c r="AS493" s="123"/>
      <c r="AT493" s="123"/>
      <c r="AU493" s="124"/>
      <c r="AV493" s="124"/>
      <c r="AW493" s="124"/>
      <c r="AX493" s="120"/>
      <c r="AY493" s="120"/>
      <c r="AZ493" s="120"/>
      <c r="BA493" s="120"/>
      <c r="BB493" s="120"/>
      <c r="BC493" s="120"/>
      <c r="BD493" s="120"/>
      <c r="BE493" s="125"/>
      <c r="BF493" s="120"/>
      <c r="BG493" s="120"/>
      <c r="BH493" s="120"/>
      <c r="BI493" s="120"/>
      <c r="BJ493" s="120"/>
      <c r="BK493" s="120"/>
      <c r="BL493" s="120"/>
      <c r="BM493" s="120"/>
      <c r="BN493" s="120"/>
    </row>
    <row r="494">
      <c r="A494" s="120"/>
      <c r="B494" s="120"/>
      <c r="C494" s="120"/>
      <c r="D494" s="120"/>
      <c r="E494" s="120"/>
      <c r="F494" s="120"/>
      <c r="G494" s="120"/>
      <c r="H494" s="120"/>
      <c r="I494" s="120"/>
      <c r="J494" s="120"/>
      <c r="K494" s="120"/>
      <c r="L494" s="121"/>
      <c r="M494" s="121"/>
      <c r="N494" s="120"/>
      <c r="O494" s="120"/>
      <c r="P494" s="120"/>
      <c r="Q494" s="121"/>
      <c r="R494" s="120"/>
      <c r="S494" s="121"/>
      <c r="T494" s="121"/>
      <c r="U494" s="121"/>
      <c r="V494" s="120"/>
      <c r="W494" s="120"/>
      <c r="X494" s="121"/>
      <c r="Y494" s="120"/>
      <c r="Z494" s="121"/>
      <c r="AA494" s="120"/>
      <c r="AB494" s="120"/>
      <c r="AC494" s="120"/>
      <c r="AD494" s="121"/>
      <c r="AE494" s="121"/>
      <c r="AF494" s="121"/>
      <c r="AG494" s="120"/>
      <c r="AH494" s="121"/>
      <c r="AI494" s="121"/>
      <c r="AJ494" s="121"/>
      <c r="AK494" s="122"/>
      <c r="AL494" s="121"/>
      <c r="AM494" s="121"/>
      <c r="AN494" s="121"/>
      <c r="AO494" s="121"/>
      <c r="AP494" s="121"/>
      <c r="AQ494" s="123"/>
      <c r="AR494" s="123"/>
      <c r="AS494" s="123"/>
      <c r="AT494" s="123"/>
      <c r="AU494" s="124"/>
      <c r="AV494" s="124"/>
      <c r="AW494" s="124"/>
      <c r="AX494" s="120"/>
      <c r="AY494" s="120"/>
      <c r="AZ494" s="120"/>
      <c r="BA494" s="120"/>
      <c r="BB494" s="120"/>
      <c r="BC494" s="120"/>
      <c r="BD494" s="120"/>
      <c r="BE494" s="125"/>
      <c r="BF494" s="120"/>
      <c r="BG494" s="120"/>
      <c r="BH494" s="120"/>
      <c r="BI494" s="120"/>
      <c r="BJ494" s="120"/>
      <c r="BK494" s="120"/>
      <c r="BL494" s="120"/>
      <c r="BM494" s="120"/>
      <c r="BN494" s="120"/>
    </row>
    <row r="495">
      <c r="A495" s="120"/>
      <c r="B495" s="120"/>
      <c r="C495" s="120"/>
      <c r="D495" s="120"/>
      <c r="E495" s="120"/>
      <c r="F495" s="120"/>
      <c r="G495" s="120"/>
      <c r="H495" s="120"/>
      <c r="I495" s="120"/>
      <c r="J495" s="120"/>
      <c r="K495" s="120"/>
      <c r="L495" s="121"/>
      <c r="M495" s="121"/>
      <c r="N495" s="120"/>
      <c r="O495" s="120"/>
      <c r="P495" s="120"/>
      <c r="Q495" s="121"/>
      <c r="R495" s="120"/>
      <c r="S495" s="121"/>
      <c r="T495" s="121"/>
      <c r="U495" s="121"/>
      <c r="V495" s="120"/>
      <c r="W495" s="120"/>
      <c r="X495" s="121"/>
      <c r="Y495" s="120"/>
      <c r="Z495" s="121"/>
      <c r="AA495" s="120"/>
      <c r="AB495" s="120"/>
      <c r="AC495" s="120"/>
      <c r="AD495" s="121"/>
      <c r="AE495" s="121"/>
      <c r="AF495" s="121"/>
      <c r="AG495" s="120"/>
      <c r="AH495" s="121"/>
      <c r="AI495" s="121"/>
      <c r="AJ495" s="121"/>
      <c r="AK495" s="122"/>
      <c r="AL495" s="121"/>
      <c r="AM495" s="121"/>
      <c r="AN495" s="121"/>
      <c r="AO495" s="121"/>
      <c r="AP495" s="121"/>
      <c r="AQ495" s="123"/>
      <c r="AR495" s="123"/>
      <c r="AS495" s="123"/>
      <c r="AT495" s="123"/>
      <c r="AU495" s="124"/>
      <c r="AV495" s="124"/>
      <c r="AW495" s="124"/>
      <c r="AX495" s="120"/>
      <c r="AY495" s="120"/>
      <c r="AZ495" s="120"/>
      <c r="BA495" s="120"/>
      <c r="BB495" s="120"/>
      <c r="BC495" s="120"/>
      <c r="BD495" s="120"/>
      <c r="BE495" s="125"/>
      <c r="BF495" s="120"/>
      <c r="BG495" s="120"/>
      <c r="BH495" s="120"/>
      <c r="BI495" s="120"/>
      <c r="BJ495" s="120"/>
      <c r="BK495" s="120"/>
      <c r="BL495" s="120"/>
      <c r="BM495" s="120"/>
      <c r="BN495" s="120"/>
    </row>
    <row r="496">
      <c r="A496" s="120"/>
      <c r="B496" s="120"/>
      <c r="C496" s="120"/>
      <c r="D496" s="120"/>
      <c r="E496" s="120"/>
      <c r="F496" s="120"/>
      <c r="G496" s="120"/>
      <c r="H496" s="120"/>
      <c r="I496" s="120"/>
      <c r="J496" s="120"/>
      <c r="K496" s="120"/>
      <c r="L496" s="121"/>
      <c r="M496" s="121"/>
      <c r="N496" s="120"/>
      <c r="O496" s="120"/>
      <c r="P496" s="120"/>
      <c r="Q496" s="121"/>
      <c r="R496" s="120"/>
      <c r="S496" s="121"/>
      <c r="T496" s="121"/>
      <c r="U496" s="121"/>
      <c r="V496" s="120"/>
      <c r="W496" s="120"/>
      <c r="X496" s="121"/>
      <c r="Y496" s="120"/>
      <c r="Z496" s="121"/>
      <c r="AA496" s="120"/>
      <c r="AB496" s="120"/>
      <c r="AC496" s="120"/>
      <c r="AD496" s="121"/>
      <c r="AE496" s="121"/>
      <c r="AF496" s="121"/>
      <c r="AG496" s="120"/>
      <c r="AH496" s="121"/>
      <c r="AI496" s="121"/>
      <c r="AJ496" s="121"/>
      <c r="AK496" s="122"/>
      <c r="AL496" s="121"/>
      <c r="AM496" s="121"/>
      <c r="AN496" s="121"/>
      <c r="AO496" s="121"/>
      <c r="AP496" s="121"/>
      <c r="AQ496" s="123"/>
      <c r="AR496" s="123"/>
      <c r="AS496" s="123"/>
      <c r="AT496" s="123"/>
      <c r="AU496" s="124"/>
      <c r="AV496" s="124"/>
      <c r="AW496" s="124"/>
      <c r="AX496" s="120"/>
      <c r="AY496" s="120"/>
      <c r="AZ496" s="120"/>
      <c r="BA496" s="120"/>
      <c r="BB496" s="120"/>
      <c r="BC496" s="120"/>
      <c r="BD496" s="120"/>
      <c r="BE496" s="125"/>
      <c r="BF496" s="120"/>
      <c r="BG496" s="120"/>
      <c r="BH496" s="120"/>
      <c r="BI496" s="120"/>
      <c r="BJ496" s="120"/>
      <c r="BK496" s="120"/>
      <c r="BL496" s="120"/>
      <c r="BM496" s="120"/>
      <c r="BN496" s="120"/>
    </row>
    <row r="497">
      <c r="A497" s="120"/>
      <c r="B497" s="120"/>
      <c r="C497" s="120"/>
      <c r="D497" s="120"/>
      <c r="E497" s="120"/>
      <c r="F497" s="120"/>
      <c r="G497" s="120"/>
      <c r="H497" s="120"/>
      <c r="I497" s="120"/>
      <c r="J497" s="120"/>
      <c r="K497" s="120"/>
      <c r="L497" s="121"/>
      <c r="M497" s="121"/>
      <c r="N497" s="120"/>
      <c r="O497" s="120"/>
      <c r="P497" s="120"/>
      <c r="Q497" s="121"/>
      <c r="R497" s="120"/>
      <c r="S497" s="121"/>
      <c r="T497" s="121"/>
      <c r="U497" s="121"/>
      <c r="V497" s="120"/>
      <c r="W497" s="120"/>
      <c r="X497" s="121"/>
      <c r="Y497" s="120"/>
      <c r="Z497" s="121"/>
      <c r="AA497" s="120"/>
      <c r="AB497" s="120"/>
      <c r="AC497" s="120"/>
      <c r="AD497" s="121"/>
      <c r="AE497" s="121"/>
      <c r="AF497" s="121"/>
      <c r="AG497" s="120"/>
      <c r="AH497" s="121"/>
      <c r="AI497" s="121"/>
      <c r="AJ497" s="121"/>
      <c r="AK497" s="122"/>
      <c r="AL497" s="121"/>
      <c r="AM497" s="121"/>
      <c r="AN497" s="121"/>
      <c r="AO497" s="121"/>
      <c r="AP497" s="121"/>
      <c r="AQ497" s="123"/>
      <c r="AR497" s="123"/>
      <c r="AS497" s="123"/>
      <c r="AT497" s="123"/>
      <c r="AU497" s="124"/>
      <c r="AV497" s="124"/>
      <c r="AW497" s="124"/>
      <c r="AX497" s="120"/>
      <c r="AY497" s="120"/>
      <c r="AZ497" s="120"/>
      <c r="BA497" s="120"/>
      <c r="BB497" s="120"/>
      <c r="BC497" s="120"/>
      <c r="BD497" s="120"/>
      <c r="BE497" s="125"/>
      <c r="BF497" s="120"/>
      <c r="BG497" s="120"/>
      <c r="BH497" s="120"/>
      <c r="BI497" s="120"/>
      <c r="BJ497" s="120"/>
      <c r="BK497" s="120"/>
      <c r="BL497" s="120"/>
      <c r="BM497" s="120"/>
      <c r="BN497" s="120"/>
    </row>
    <row r="498">
      <c r="A498" s="120"/>
      <c r="B498" s="120"/>
      <c r="C498" s="120"/>
      <c r="D498" s="120"/>
      <c r="E498" s="120"/>
      <c r="F498" s="120"/>
      <c r="G498" s="120"/>
      <c r="H498" s="120"/>
      <c r="I498" s="120"/>
      <c r="J498" s="120"/>
      <c r="K498" s="120"/>
      <c r="L498" s="121"/>
      <c r="M498" s="121"/>
      <c r="N498" s="120"/>
      <c r="O498" s="120"/>
      <c r="P498" s="120"/>
      <c r="Q498" s="121"/>
      <c r="R498" s="120"/>
      <c r="S498" s="121"/>
      <c r="T498" s="121"/>
      <c r="U498" s="121"/>
      <c r="V498" s="120"/>
      <c r="W498" s="120"/>
      <c r="X498" s="121"/>
      <c r="Y498" s="120"/>
      <c r="Z498" s="121"/>
      <c r="AA498" s="120"/>
      <c r="AB498" s="120"/>
      <c r="AC498" s="120"/>
      <c r="AD498" s="121"/>
      <c r="AE498" s="121"/>
      <c r="AF498" s="121"/>
      <c r="AG498" s="120"/>
      <c r="AH498" s="121"/>
      <c r="AI498" s="121"/>
      <c r="AJ498" s="121"/>
      <c r="AK498" s="122"/>
      <c r="AL498" s="121"/>
      <c r="AM498" s="121"/>
      <c r="AN498" s="121"/>
      <c r="AO498" s="121"/>
      <c r="AP498" s="121"/>
      <c r="AQ498" s="123"/>
      <c r="AR498" s="123"/>
      <c r="AS498" s="123"/>
      <c r="AT498" s="123"/>
      <c r="AU498" s="124"/>
      <c r="AV498" s="124"/>
      <c r="AW498" s="124"/>
      <c r="AX498" s="120"/>
      <c r="AY498" s="120"/>
      <c r="AZ498" s="120"/>
      <c r="BA498" s="120"/>
      <c r="BB498" s="120"/>
      <c r="BC498" s="120"/>
      <c r="BD498" s="120"/>
      <c r="BE498" s="125"/>
      <c r="BF498" s="120"/>
      <c r="BG498" s="120"/>
      <c r="BH498" s="120"/>
      <c r="BI498" s="120"/>
      <c r="BJ498" s="120"/>
      <c r="BK498" s="120"/>
      <c r="BL498" s="120"/>
      <c r="BM498" s="120"/>
      <c r="BN498" s="120"/>
    </row>
    <row r="499">
      <c r="A499" s="120"/>
      <c r="B499" s="120"/>
      <c r="C499" s="120"/>
      <c r="D499" s="120"/>
      <c r="E499" s="120"/>
      <c r="F499" s="120"/>
      <c r="G499" s="120"/>
      <c r="H499" s="120"/>
      <c r="I499" s="120"/>
      <c r="J499" s="120"/>
      <c r="K499" s="120"/>
      <c r="L499" s="121"/>
      <c r="M499" s="121"/>
      <c r="N499" s="120"/>
      <c r="O499" s="120"/>
      <c r="P499" s="120"/>
      <c r="Q499" s="121"/>
      <c r="R499" s="120"/>
      <c r="S499" s="121"/>
      <c r="T499" s="121"/>
      <c r="U499" s="121"/>
      <c r="V499" s="120"/>
      <c r="W499" s="120"/>
      <c r="X499" s="121"/>
      <c r="Y499" s="120"/>
      <c r="Z499" s="121"/>
      <c r="AA499" s="120"/>
      <c r="AB499" s="120"/>
      <c r="AC499" s="120"/>
      <c r="AD499" s="121"/>
      <c r="AE499" s="121"/>
      <c r="AF499" s="121"/>
      <c r="AG499" s="120"/>
      <c r="AH499" s="121"/>
      <c r="AI499" s="121"/>
      <c r="AJ499" s="121"/>
      <c r="AK499" s="122"/>
      <c r="AL499" s="121"/>
      <c r="AM499" s="121"/>
      <c r="AN499" s="121"/>
      <c r="AO499" s="121"/>
      <c r="AP499" s="121"/>
      <c r="AQ499" s="123"/>
      <c r="AR499" s="123"/>
      <c r="AS499" s="123"/>
      <c r="AT499" s="123"/>
      <c r="AU499" s="124"/>
      <c r="AV499" s="124"/>
      <c r="AW499" s="124"/>
      <c r="AX499" s="120"/>
      <c r="AY499" s="120"/>
      <c r="AZ499" s="120"/>
      <c r="BA499" s="120"/>
      <c r="BB499" s="120"/>
      <c r="BC499" s="120"/>
      <c r="BD499" s="120"/>
      <c r="BE499" s="125"/>
      <c r="BF499" s="120"/>
      <c r="BG499" s="120"/>
      <c r="BH499" s="120"/>
      <c r="BI499" s="120"/>
      <c r="BJ499" s="120"/>
      <c r="BK499" s="120"/>
      <c r="BL499" s="120"/>
      <c r="BM499" s="120"/>
      <c r="BN499" s="120"/>
    </row>
    <row r="500">
      <c r="A500" s="120"/>
      <c r="B500" s="120"/>
      <c r="C500" s="120"/>
      <c r="D500" s="120"/>
      <c r="E500" s="120"/>
      <c r="F500" s="120"/>
      <c r="G500" s="120"/>
      <c r="H500" s="120"/>
      <c r="I500" s="120"/>
      <c r="J500" s="120"/>
      <c r="K500" s="120"/>
      <c r="L500" s="121"/>
      <c r="M500" s="121"/>
      <c r="N500" s="120"/>
      <c r="O500" s="120"/>
      <c r="P500" s="120"/>
      <c r="Q500" s="121"/>
      <c r="R500" s="120"/>
      <c r="S500" s="121"/>
      <c r="T500" s="121"/>
      <c r="U500" s="121"/>
      <c r="V500" s="120"/>
      <c r="W500" s="120"/>
      <c r="X500" s="121"/>
      <c r="Y500" s="120"/>
      <c r="Z500" s="121"/>
      <c r="AA500" s="120"/>
      <c r="AB500" s="120"/>
      <c r="AC500" s="120"/>
      <c r="AD500" s="121"/>
      <c r="AE500" s="121"/>
      <c r="AF500" s="121"/>
      <c r="AG500" s="120"/>
      <c r="AH500" s="121"/>
      <c r="AI500" s="121"/>
      <c r="AJ500" s="121"/>
      <c r="AK500" s="122"/>
      <c r="AL500" s="121"/>
      <c r="AM500" s="121"/>
      <c r="AN500" s="121"/>
      <c r="AO500" s="121"/>
      <c r="AP500" s="121"/>
      <c r="AQ500" s="123"/>
      <c r="AR500" s="123"/>
      <c r="AS500" s="123"/>
      <c r="AT500" s="123"/>
      <c r="AU500" s="124"/>
      <c r="AV500" s="124"/>
      <c r="AW500" s="124"/>
      <c r="AX500" s="120"/>
      <c r="AY500" s="120"/>
      <c r="AZ500" s="120"/>
      <c r="BA500" s="120"/>
      <c r="BB500" s="120"/>
      <c r="BC500" s="120"/>
      <c r="BD500" s="120"/>
      <c r="BE500" s="125"/>
      <c r="BF500" s="120"/>
      <c r="BG500" s="120"/>
      <c r="BH500" s="120"/>
      <c r="BI500" s="120"/>
      <c r="BJ500" s="120"/>
      <c r="BK500" s="120"/>
      <c r="BL500" s="120"/>
      <c r="BM500" s="120"/>
      <c r="BN500" s="120"/>
    </row>
    <row r="501">
      <c r="A501" s="120"/>
      <c r="B501" s="120"/>
      <c r="C501" s="120"/>
      <c r="D501" s="120"/>
      <c r="E501" s="120"/>
      <c r="F501" s="120"/>
      <c r="G501" s="120"/>
      <c r="H501" s="120"/>
      <c r="I501" s="120"/>
      <c r="J501" s="120"/>
      <c r="K501" s="120"/>
      <c r="L501" s="121"/>
      <c r="M501" s="121"/>
      <c r="N501" s="120"/>
      <c r="O501" s="120"/>
      <c r="P501" s="120"/>
      <c r="Q501" s="121"/>
      <c r="R501" s="120"/>
      <c r="S501" s="121"/>
      <c r="T501" s="121"/>
      <c r="U501" s="121"/>
      <c r="V501" s="120"/>
      <c r="W501" s="120"/>
      <c r="X501" s="121"/>
      <c r="Y501" s="120"/>
      <c r="Z501" s="121"/>
      <c r="AA501" s="120"/>
      <c r="AB501" s="120"/>
      <c r="AC501" s="120"/>
      <c r="AD501" s="121"/>
      <c r="AE501" s="121"/>
      <c r="AF501" s="121"/>
      <c r="AG501" s="120"/>
      <c r="AH501" s="121"/>
      <c r="AI501" s="121"/>
      <c r="AJ501" s="121"/>
      <c r="AK501" s="122"/>
      <c r="AL501" s="121"/>
      <c r="AM501" s="121"/>
      <c r="AN501" s="121"/>
      <c r="AO501" s="121"/>
      <c r="AP501" s="121"/>
      <c r="AQ501" s="123"/>
      <c r="AR501" s="123"/>
      <c r="AS501" s="123"/>
      <c r="AT501" s="123"/>
      <c r="AU501" s="124"/>
      <c r="AV501" s="124"/>
      <c r="AW501" s="124"/>
      <c r="AX501" s="120"/>
      <c r="AY501" s="120"/>
      <c r="AZ501" s="120"/>
      <c r="BA501" s="120"/>
      <c r="BB501" s="120"/>
      <c r="BC501" s="120"/>
      <c r="BD501" s="120"/>
      <c r="BE501" s="125"/>
      <c r="BF501" s="120"/>
      <c r="BG501" s="120"/>
      <c r="BH501" s="120"/>
      <c r="BI501" s="120"/>
      <c r="BJ501" s="120"/>
      <c r="BK501" s="120"/>
      <c r="BL501" s="120"/>
      <c r="BM501" s="120"/>
      <c r="BN501" s="120"/>
    </row>
    <row r="502">
      <c r="A502" s="120"/>
      <c r="B502" s="120"/>
      <c r="C502" s="120"/>
      <c r="D502" s="120"/>
      <c r="E502" s="120"/>
      <c r="F502" s="120"/>
      <c r="G502" s="120"/>
      <c r="H502" s="120"/>
      <c r="I502" s="120"/>
      <c r="J502" s="120"/>
      <c r="K502" s="120"/>
      <c r="L502" s="121"/>
      <c r="M502" s="121"/>
      <c r="N502" s="120"/>
      <c r="O502" s="120"/>
      <c r="P502" s="120"/>
      <c r="Q502" s="121"/>
      <c r="R502" s="120"/>
      <c r="S502" s="121"/>
      <c r="T502" s="121"/>
      <c r="U502" s="121"/>
      <c r="V502" s="120"/>
      <c r="W502" s="120"/>
      <c r="X502" s="121"/>
      <c r="Y502" s="120"/>
      <c r="Z502" s="121"/>
      <c r="AA502" s="120"/>
      <c r="AB502" s="120"/>
      <c r="AC502" s="120"/>
      <c r="AD502" s="121"/>
      <c r="AE502" s="121"/>
      <c r="AF502" s="121"/>
      <c r="AG502" s="120"/>
      <c r="AH502" s="121"/>
      <c r="AI502" s="121"/>
      <c r="AJ502" s="121"/>
      <c r="AK502" s="122"/>
      <c r="AL502" s="121"/>
      <c r="AM502" s="121"/>
      <c r="AN502" s="121"/>
      <c r="AO502" s="121"/>
      <c r="AP502" s="121"/>
      <c r="AQ502" s="123"/>
      <c r="AR502" s="123"/>
      <c r="AS502" s="123"/>
      <c r="AT502" s="123"/>
      <c r="AU502" s="124"/>
      <c r="AV502" s="124"/>
      <c r="AW502" s="124"/>
      <c r="AX502" s="120"/>
      <c r="AY502" s="120"/>
      <c r="AZ502" s="120"/>
      <c r="BA502" s="120"/>
      <c r="BB502" s="120"/>
      <c r="BC502" s="120"/>
      <c r="BD502" s="120"/>
      <c r="BE502" s="125"/>
      <c r="BF502" s="120"/>
      <c r="BG502" s="120"/>
      <c r="BH502" s="120"/>
      <c r="BI502" s="120"/>
      <c r="BJ502" s="120"/>
      <c r="BK502" s="120"/>
      <c r="BL502" s="120"/>
      <c r="BM502" s="120"/>
      <c r="BN502" s="120"/>
    </row>
    <row r="503">
      <c r="A503" s="120"/>
      <c r="B503" s="120"/>
      <c r="C503" s="120"/>
      <c r="D503" s="120"/>
      <c r="E503" s="120"/>
      <c r="F503" s="120"/>
      <c r="G503" s="120"/>
      <c r="H503" s="120"/>
      <c r="I503" s="120"/>
      <c r="J503" s="120"/>
      <c r="K503" s="120"/>
      <c r="L503" s="121"/>
      <c r="M503" s="121"/>
      <c r="N503" s="120"/>
      <c r="O503" s="120"/>
      <c r="P503" s="120"/>
      <c r="Q503" s="121"/>
      <c r="R503" s="120"/>
      <c r="S503" s="121"/>
      <c r="T503" s="121"/>
      <c r="U503" s="121"/>
      <c r="V503" s="120"/>
      <c r="W503" s="120"/>
      <c r="X503" s="121"/>
      <c r="Y503" s="120"/>
      <c r="Z503" s="121"/>
      <c r="AA503" s="120"/>
      <c r="AB503" s="120"/>
      <c r="AC503" s="120"/>
      <c r="AD503" s="121"/>
      <c r="AE503" s="121"/>
      <c r="AF503" s="121"/>
      <c r="AG503" s="120"/>
      <c r="AH503" s="121"/>
      <c r="AI503" s="121"/>
      <c r="AJ503" s="121"/>
      <c r="AK503" s="122"/>
      <c r="AL503" s="121"/>
      <c r="AM503" s="121"/>
      <c r="AN503" s="121"/>
      <c r="AO503" s="121"/>
      <c r="AP503" s="121"/>
      <c r="AQ503" s="123"/>
      <c r="AR503" s="123"/>
      <c r="AS503" s="123"/>
      <c r="AT503" s="123"/>
      <c r="AU503" s="124"/>
      <c r="AV503" s="124"/>
      <c r="AW503" s="124"/>
      <c r="AX503" s="120"/>
      <c r="AY503" s="120"/>
      <c r="AZ503" s="120"/>
      <c r="BA503" s="120"/>
      <c r="BB503" s="120"/>
      <c r="BC503" s="120"/>
      <c r="BD503" s="120"/>
      <c r="BE503" s="125"/>
      <c r="BF503" s="120"/>
      <c r="BG503" s="120"/>
      <c r="BH503" s="120"/>
      <c r="BI503" s="120"/>
      <c r="BJ503" s="120"/>
      <c r="BK503" s="120"/>
      <c r="BL503" s="120"/>
      <c r="BM503" s="120"/>
      <c r="BN503" s="120"/>
    </row>
    <row r="504">
      <c r="A504" s="120"/>
      <c r="B504" s="120"/>
      <c r="C504" s="120"/>
      <c r="D504" s="120"/>
      <c r="E504" s="120"/>
      <c r="F504" s="120"/>
      <c r="G504" s="120"/>
      <c r="H504" s="120"/>
      <c r="I504" s="120"/>
      <c r="J504" s="120"/>
      <c r="K504" s="120"/>
      <c r="L504" s="121"/>
      <c r="M504" s="121"/>
      <c r="N504" s="120"/>
      <c r="O504" s="120"/>
      <c r="P504" s="120"/>
      <c r="Q504" s="121"/>
      <c r="R504" s="120"/>
      <c r="S504" s="121"/>
      <c r="T504" s="121"/>
      <c r="U504" s="121"/>
      <c r="V504" s="120"/>
      <c r="W504" s="120"/>
      <c r="X504" s="121"/>
      <c r="Y504" s="120"/>
      <c r="Z504" s="121"/>
      <c r="AA504" s="120"/>
      <c r="AB504" s="120"/>
      <c r="AC504" s="120"/>
      <c r="AD504" s="121"/>
      <c r="AE504" s="121"/>
      <c r="AF504" s="121"/>
      <c r="AG504" s="120"/>
      <c r="AH504" s="121"/>
      <c r="AI504" s="121"/>
      <c r="AJ504" s="121"/>
      <c r="AK504" s="122"/>
      <c r="AL504" s="121"/>
      <c r="AM504" s="121"/>
      <c r="AN504" s="121"/>
      <c r="AO504" s="121"/>
      <c r="AP504" s="121"/>
      <c r="AQ504" s="123"/>
      <c r="AR504" s="123"/>
      <c r="AS504" s="123"/>
      <c r="AT504" s="123"/>
      <c r="AU504" s="124"/>
      <c r="AV504" s="124"/>
      <c r="AW504" s="124"/>
      <c r="AX504" s="120"/>
      <c r="AY504" s="120"/>
      <c r="AZ504" s="120"/>
      <c r="BA504" s="120"/>
      <c r="BB504" s="120"/>
      <c r="BC504" s="120"/>
      <c r="BD504" s="120"/>
      <c r="BE504" s="125"/>
      <c r="BF504" s="120"/>
      <c r="BG504" s="120"/>
      <c r="BH504" s="120"/>
      <c r="BI504" s="120"/>
      <c r="BJ504" s="120"/>
      <c r="BK504" s="120"/>
      <c r="BL504" s="120"/>
      <c r="BM504" s="120"/>
      <c r="BN504" s="120"/>
    </row>
    <row r="505">
      <c r="A505" s="120"/>
      <c r="B505" s="120"/>
      <c r="C505" s="120"/>
      <c r="D505" s="120"/>
      <c r="E505" s="120"/>
      <c r="F505" s="120"/>
      <c r="G505" s="120"/>
      <c r="H505" s="120"/>
      <c r="I505" s="120"/>
      <c r="J505" s="120"/>
      <c r="K505" s="120"/>
      <c r="L505" s="121"/>
      <c r="M505" s="121"/>
      <c r="N505" s="120"/>
      <c r="O505" s="120"/>
      <c r="P505" s="120"/>
      <c r="Q505" s="121"/>
      <c r="R505" s="120"/>
      <c r="S505" s="121"/>
      <c r="T505" s="121"/>
      <c r="U505" s="121"/>
      <c r="V505" s="120"/>
      <c r="W505" s="120"/>
      <c r="X505" s="121"/>
      <c r="Y505" s="120"/>
      <c r="Z505" s="121"/>
      <c r="AA505" s="120"/>
      <c r="AB505" s="120"/>
      <c r="AC505" s="120"/>
      <c r="AD505" s="121"/>
      <c r="AE505" s="121"/>
      <c r="AF505" s="121"/>
      <c r="AG505" s="120"/>
      <c r="AH505" s="121"/>
      <c r="AI505" s="121"/>
      <c r="AJ505" s="121"/>
      <c r="AK505" s="122"/>
      <c r="AL505" s="121"/>
      <c r="AM505" s="121"/>
      <c r="AN505" s="121"/>
      <c r="AO505" s="121"/>
      <c r="AP505" s="121"/>
      <c r="AQ505" s="123"/>
      <c r="AR505" s="123"/>
      <c r="AS505" s="123"/>
      <c r="AT505" s="123"/>
      <c r="AU505" s="124"/>
      <c r="AV505" s="124"/>
      <c r="AW505" s="124"/>
      <c r="AX505" s="120"/>
      <c r="AY505" s="120"/>
      <c r="AZ505" s="120"/>
      <c r="BA505" s="120"/>
      <c r="BB505" s="120"/>
      <c r="BC505" s="120"/>
      <c r="BD505" s="120"/>
      <c r="BE505" s="125"/>
      <c r="BF505" s="120"/>
      <c r="BG505" s="120"/>
      <c r="BH505" s="120"/>
      <c r="BI505" s="120"/>
      <c r="BJ505" s="120"/>
      <c r="BK505" s="120"/>
      <c r="BL505" s="120"/>
      <c r="BM505" s="120"/>
      <c r="BN505" s="120"/>
    </row>
    <row r="506">
      <c r="A506" s="120"/>
      <c r="B506" s="120"/>
      <c r="C506" s="120"/>
      <c r="D506" s="120"/>
      <c r="E506" s="120"/>
      <c r="F506" s="120"/>
      <c r="G506" s="120"/>
      <c r="H506" s="120"/>
      <c r="I506" s="120"/>
      <c r="J506" s="120"/>
      <c r="K506" s="120"/>
      <c r="L506" s="121"/>
      <c r="M506" s="121"/>
      <c r="N506" s="120"/>
      <c r="O506" s="120"/>
      <c r="P506" s="120"/>
      <c r="Q506" s="121"/>
      <c r="R506" s="120"/>
      <c r="S506" s="121"/>
      <c r="T506" s="121"/>
      <c r="U506" s="121"/>
      <c r="V506" s="120"/>
      <c r="W506" s="120"/>
      <c r="X506" s="121"/>
      <c r="Y506" s="120"/>
      <c r="Z506" s="121"/>
      <c r="AA506" s="120"/>
      <c r="AB506" s="120"/>
      <c r="AC506" s="120"/>
      <c r="AD506" s="121"/>
      <c r="AE506" s="121"/>
      <c r="AF506" s="121"/>
      <c r="AG506" s="120"/>
      <c r="AH506" s="121"/>
      <c r="AI506" s="121"/>
      <c r="AJ506" s="121"/>
      <c r="AK506" s="122"/>
      <c r="AL506" s="121"/>
      <c r="AM506" s="121"/>
      <c r="AN506" s="121"/>
      <c r="AO506" s="121"/>
      <c r="AP506" s="121"/>
      <c r="AQ506" s="123"/>
      <c r="AR506" s="123"/>
      <c r="AS506" s="123"/>
      <c r="AT506" s="123"/>
      <c r="AU506" s="124"/>
      <c r="AV506" s="124"/>
      <c r="AW506" s="124"/>
      <c r="AX506" s="120"/>
      <c r="AY506" s="120"/>
      <c r="AZ506" s="120"/>
      <c r="BA506" s="120"/>
      <c r="BB506" s="120"/>
      <c r="BC506" s="120"/>
      <c r="BD506" s="120"/>
      <c r="BE506" s="125"/>
      <c r="BF506" s="120"/>
      <c r="BG506" s="120"/>
      <c r="BH506" s="120"/>
      <c r="BI506" s="120"/>
      <c r="BJ506" s="120"/>
      <c r="BK506" s="120"/>
      <c r="BL506" s="120"/>
      <c r="BM506" s="120"/>
      <c r="BN506" s="120"/>
    </row>
    <row r="507">
      <c r="A507" s="120"/>
      <c r="B507" s="120"/>
      <c r="C507" s="120"/>
      <c r="D507" s="120"/>
      <c r="E507" s="120"/>
      <c r="F507" s="120"/>
      <c r="G507" s="120"/>
      <c r="H507" s="120"/>
      <c r="I507" s="120"/>
      <c r="J507" s="120"/>
      <c r="K507" s="120"/>
      <c r="L507" s="121"/>
      <c r="M507" s="121"/>
      <c r="N507" s="120"/>
      <c r="O507" s="120"/>
      <c r="P507" s="120"/>
      <c r="Q507" s="121"/>
      <c r="R507" s="120"/>
      <c r="S507" s="121"/>
      <c r="T507" s="121"/>
      <c r="U507" s="121"/>
      <c r="V507" s="120"/>
      <c r="W507" s="120"/>
      <c r="X507" s="121"/>
      <c r="Y507" s="120"/>
      <c r="Z507" s="121"/>
      <c r="AA507" s="120"/>
      <c r="AB507" s="120"/>
      <c r="AC507" s="120"/>
      <c r="AD507" s="121"/>
      <c r="AE507" s="121"/>
      <c r="AF507" s="121"/>
      <c r="AG507" s="120"/>
      <c r="AH507" s="121"/>
      <c r="AI507" s="121"/>
      <c r="AJ507" s="121"/>
      <c r="AK507" s="122"/>
      <c r="AL507" s="121"/>
      <c r="AM507" s="121"/>
      <c r="AN507" s="121"/>
      <c r="AO507" s="121"/>
      <c r="AP507" s="121"/>
      <c r="AQ507" s="123"/>
      <c r="AR507" s="123"/>
      <c r="AS507" s="123"/>
      <c r="AT507" s="123"/>
      <c r="AU507" s="124"/>
      <c r="AV507" s="124"/>
      <c r="AW507" s="124"/>
      <c r="AX507" s="120"/>
      <c r="AY507" s="120"/>
      <c r="AZ507" s="120"/>
      <c r="BA507" s="120"/>
      <c r="BB507" s="120"/>
      <c r="BC507" s="120"/>
      <c r="BD507" s="120"/>
      <c r="BE507" s="125"/>
      <c r="BF507" s="120"/>
      <c r="BG507" s="120"/>
      <c r="BH507" s="120"/>
      <c r="BI507" s="120"/>
      <c r="BJ507" s="120"/>
      <c r="BK507" s="120"/>
      <c r="BL507" s="120"/>
      <c r="BM507" s="120"/>
      <c r="BN507" s="120"/>
    </row>
    <row r="508">
      <c r="A508" s="120"/>
      <c r="B508" s="120"/>
      <c r="C508" s="120"/>
      <c r="D508" s="120"/>
      <c r="E508" s="120"/>
      <c r="F508" s="120"/>
      <c r="G508" s="120"/>
      <c r="H508" s="120"/>
      <c r="I508" s="120"/>
      <c r="J508" s="120"/>
      <c r="K508" s="120"/>
      <c r="L508" s="121"/>
      <c r="M508" s="121"/>
      <c r="N508" s="120"/>
      <c r="O508" s="120"/>
      <c r="P508" s="120"/>
      <c r="Q508" s="121"/>
      <c r="R508" s="120"/>
      <c r="S508" s="121"/>
      <c r="T508" s="121"/>
      <c r="U508" s="121"/>
      <c r="V508" s="120"/>
      <c r="W508" s="120"/>
      <c r="X508" s="121"/>
      <c r="Y508" s="120"/>
      <c r="Z508" s="121"/>
      <c r="AA508" s="120"/>
      <c r="AB508" s="120"/>
      <c r="AC508" s="120"/>
      <c r="AD508" s="121"/>
      <c r="AE508" s="121"/>
      <c r="AF508" s="121"/>
      <c r="AG508" s="120"/>
      <c r="AH508" s="121"/>
      <c r="AI508" s="121"/>
      <c r="AJ508" s="121"/>
      <c r="AK508" s="122"/>
      <c r="AL508" s="121"/>
      <c r="AM508" s="121"/>
      <c r="AN508" s="121"/>
      <c r="AO508" s="121"/>
      <c r="AP508" s="121"/>
      <c r="AQ508" s="123"/>
      <c r="AR508" s="123"/>
      <c r="AS508" s="123"/>
      <c r="AT508" s="123"/>
      <c r="AU508" s="124"/>
      <c r="AV508" s="124"/>
      <c r="AW508" s="124"/>
      <c r="AX508" s="120"/>
      <c r="AY508" s="120"/>
      <c r="AZ508" s="120"/>
      <c r="BA508" s="120"/>
      <c r="BB508" s="120"/>
      <c r="BC508" s="120"/>
      <c r="BD508" s="120"/>
      <c r="BE508" s="125"/>
      <c r="BF508" s="120"/>
      <c r="BG508" s="120"/>
      <c r="BH508" s="120"/>
      <c r="BI508" s="120"/>
      <c r="BJ508" s="120"/>
      <c r="BK508" s="120"/>
      <c r="BL508" s="120"/>
      <c r="BM508" s="120"/>
      <c r="BN508" s="120"/>
    </row>
    <row r="509">
      <c r="A509" s="120"/>
      <c r="B509" s="120"/>
      <c r="C509" s="120"/>
      <c r="D509" s="120"/>
      <c r="E509" s="120"/>
      <c r="F509" s="120"/>
      <c r="G509" s="120"/>
      <c r="H509" s="120"/>
      <c r="I509" s="120"/>
      <c r="J509" s="120"/>
      <c r="K509" s="120"/>
      <c r="L509" s="121"/>
      <c r="M509" s="121"/>
      <c r="N509" s="120"/>
      <c r="O509" s="120"/>
      <c r="P509" s="120"/>
      <c r="Q509" s="121"/>
      <c r="R509" s="120"/>
      <c r="S509" s="121"/>
      <c r="T509" s="121"/>
      <c r="U509" s="121"/>
      <c r="V509" s="120"/>
      <c r="W509" s="120"/>
      <c r="X509" s="121"/>
      <c r="Y509" s="120"/>
      <c r="Z509" s="121"/>
      <c r="AA509" s="120"/>
      <c r="AB509" s="120"/>
      <c r="AC509" s="120"/>
      <c r="AD509" s="121"/>
      <c r="AE509" s="121"/>
      <c r="AF509" s="121"/>
      <c r="AG509" s="120"/>
      <c r="AH509" s="121"/>
      <c r="AI509" s="121"/>
      <c r="AJ509" s="121"/>
      <c r="AK509" s="122"/>
      <c r="AL509" s="121"/>
      <c r="AM509" s="121"/>
      <c r="AN509" s="121"/>
      <c r="AO509" s="121"/>
      <c r="AP509" s="121"/>
      <c r="AQ509" s="123"/>
      <c r="AR509" s="123"/>
      <c r="AS509" s="123"/>
      <c r="AT509" s="123"/>
      <c r="AU509" s="124"/>
      <c r="AV509" s="124"/>
      <c r="AW509" s="124"/>
      <c r="AX509" s="120"/>
      <c r="AY509" s="120"/>
      <c r="AZ509" s="120"/>
      <c r="BA509" s="120"/>
      <c r="BB509" s="120"/>
      <c r="BC509" s="120"/>
      <c r="BD509" s="120"/>
      <c r="BE509" s="125"/>
      <c r="BF509" s="120"/>
      <c r="BG509" s="120"/>
      <c r="BH509" s="120"/>
      <c r="BI509" s="120"/>
      <c r="BJ509" s="120"/>
      <c r="BK509" s="120"/>
      <c r="BL509" s="120"/>
      <c r="BM509" s="120"/>
      <c r="BN509" s="120"/>
    </row>
    <row r="510">
      <c r="A510" s="120"/>
      <c r="B510" s="120"/>
      <c r="C510" s="120"/>
      <c r="D510" s="120"/>
      <c r="E510" s="120"/>
      <c r="F510" s="120"/>
      <c r="G510" s="120"/>
      <c r="H510" s="120"/>
      <c r="I510" s="120"/>
      <c r="J510" s="120"/>
      <c r="K510" s="120"/>
      <c r="L510" s="121"/>
      <c r="M510" s="121"/>
      <c r="N510" s="120"/>
      <c r="O510" s="120"/>
      <c r="P510" s="120"/>
      <c r="Q510" s="121"/>
      <c r="R510" s="120"/>
      <c r="S510" s="121"/>
      <c r="T510" s="121"/>
      <c r="U510" s="121"/>
      <c r="V510" s="120"/>
      <c r="W510" s="120"/>
      <c r="X510" s="121"/>
      <c r="Y510" s="120"/>
      <c r="Z510" s="121"/>
      <c r="AA510" s="120"/>
      <c r="AB510" s="120"/>
      <c r="AC510" s="120"/>
      <c r="AD510" s="121"/>
      <c r="AE510" s="121"/>
      <c r="AF510" s="121"/>
      <c r="AG510" s="120"/>
      <c r="AH510" s="121"/>
      <c r="AI510" s="121"/>
      <c r="AJ510" s="121"/>
      <c r="AK510" s="122"/>
      <c r="AL510" s="121"/>
      <c r="AM510" s="121"/>
      <c r="AN510" s="121"/>
      <c r="AO510" s="121"/>
      <c r="AP510" s="121"/>
      <c r="AQ510" s="123"/>
      <c r="AR510" s="123"/>
      <c r="AS510" s="123"/>
      <c r="AT510" s="123"/>
      <c r="AU510" s="124"/>
      <c r="AV510" s="124"/>
      <c r="AW510" s="124"/>
      <c r="AX510" s="120"/>
      <c r="AY510" s="120"/>
      <c r="AZ510" s="120"/>
      <c r="BA510" s="120"/>
      <c r="BB510" s="120"/>
      <c r="BC510" s="120"/>
      <c r="BD510" s="120"/>
      <c r="BE510" s="125"/>
      <c r="BF510" s="120"/>
      <c r="BG510" s="120"/>
      <c r="BH510" s="120"/>
      <c r="BI510" s="120"/>
      <c r="BJ510" s="120"/>
      <c r="BK510" s="120"/>
      <c r="BL510" s="120"/>
      <c r="BM510" s="120"/>
      <c r="BN510" s="120"/>
    </row>
    <row r="511">
      <c r="A511" s="120"/>
      <c r="B511" s="120"/>
      <c r="C511" s="120"/>
      <c r="D511" s="120"/>
      <c r="E511" s="120"/>
      <c r="F511" s="120"/>
      <c r="G511" s="120"/>
      <c r="H511" s="120"/>
      <c r="I511" s="120"/>
      <c r="J511" s="120"/>
      <c r="K511" s="120"/>
      <c r="L511" s="121"/>
      <c r="M511" s="121"/>
      <c r="N511" s="120"/>
      <c r="O511" s="120"/>
      <c r="P511" s="120"/>
      <c r="Q511" s="121"/>
      <c r="R511" s="120"/>
      <c r="S511" s="121"/>
      <c r="T511" s="121"/>
      <c r="U511" s="121"/>
      <c r="V511" s="120"/>
      <c r="W511" s="120"/>
      <c r="X511" s="121"/>
      <c r="Y511" s="120"/>
      <c r="Z511" s="121"/>
      <c r="AA511" s="120"/>
      <c r="AB511" s="120"/>
      <c r="AC511" s="120"/>
      <c r="AD511" s="121"/>
      <c r="AE511" s="121"/>
      <c r="AF511" s="121"/>
      <c r="AG511" s="120"/>
      <c r="AH511" s="121"/>
      <c r="AI511" s="121"/>
      <c r="AJ511" s="121"/>
      <c r="AK511" s="122"/>
      <c r="AL511" s="121"/>
      <c r="AM511" s="121"/>
      <c r="AN511" s="121"/>
      <c r="AO511" s="121"/>
      <c r="AP511" s="121"/>
      <c r="AQ511" s="123"/>
      <c r="AR511" s="123"/>
      <c r="AS511" s="123"/>
      <c r="AT511" s="123"/>
      <c r="AU511" s="124"/>
      <c r="AV511" s="124"/>
      <c r="AW511" s="124"/>
      <c r="AX511" s="120"/>
      <c r="AY511" s="120"/>
      <c r="AZ511" s="120"/>
      <c r="BA511" s="120"/>
      <c r="BB511" s="120"/>
      <c r="BC511" s="120"/>
      <c r="BD511" s="120"/>
      <c r="BE511" s="125"/>
      <c r="BF511" s="120"/>
      <c r="BG511" s="120"/>
      <c r="BH511" s="120"/>
      <c r="BI511" s="120"/>
      <c r="BJ511" s="120"/>
      <c r="BK511" s="120"/>
      <c r="BL511" s="120"/>
      <c r="BM511" s="120"/>
      <c r="BN511" s="120"/>
    </row>
    <row r="512">
      <c r="A512" s="120"/>
      <c r="B512" s="120"/>
      <c r="C512" s="120"/>
      <c r="D512" s="120"/>
      <c r="E512" s="120"/>
      <c r="F512" s="120"/>
      <c r="G512" s="120"/>
      <c r="H512" s="120"/>
      <c r="I512" s="120"/>
      <c r="J512" s="120"/>
      <c r="K512" s="120"/>
      <c r="L512" s="121"/>
      <c r="M512" s="121"/>
      <c r="N512" s="120"/>
      <c r="O512" s="120"/>
      <c r="P512" s="120"/>
      <c r="Q512" s="121"/>
      <c r="R512" s="120"/>
      <c r="S512" s="121"/>
      <c r="T512" s="121"/>
      <c r="U512" s="121"/>
      <c r="V512" s="120"/>
      <c r="W512" s="120"/>
      <c r="X512" s="121"/>
      <c r="Y512" s="120"/>
      <c r="Z512" s="121"/>
      <c r="AA512" s="120"/>
      <c r="AB512" s="120"/>
      <c r="AC512" s="120"/>
      <c r="AD512" s="121"/>
      <c r="AE512" s="121"/>
      <c r="AF512" s="121"/>
      <c r="AG512" s="120"/>
      <c r="AH512" s="121"/>
      <c r="AI512" s="121"/>
      <c r="AJ512" s="121"/>
      <c r="AK512" s="122"/>
      <c r="AL512" s="121"/>
      <c r="AM512" s="121"/>
      <c r="AN512" s="121"/>
      <c r="AO512" s="121"/>
      <c r="AP512" s="121"/>
      <c r="AQ512" s="123"/>
      <c r="AR512" s="123"/>
      <c r="AS512" s="123"/>
      <c r="AT512" s="123"/>
      <c r="AU512" s="124"/>
      <c r="AV512" s="124"/>
      <c r="AW512" s="124"/>
      <c r="AX512" s="120"/>
      <c r="AY512" s="120"/>
      <c r="AZ512" s="120"/>
      <c r="BA512" s="120"/>
      <c r="BB512" s="120"/>
      <c r="BC512" s="120"/>
      <c r="BD512" s="120"/>
      <c r="BE512" s="125"/>
      <c r="BF512" s="120"/>
      <c r="BG512" s="120"/>
      <c r="BH512" s="120"/>
      <c r="BI512" s="120"/>
      <c r="BJ512" s="120"/>
      <c r="BK512" s="120"/>
      <c r="BL512" s="120"/>
      <c r="BM512" s="120"/>
      <c r="BN512" s="120"/>
    </row>
    <row r="513">
      <c r="A513" s="120"/>
      <c r="B513" s="120"/>
      <c r="C513" s="120"/>
      <c r="D513" s="120"/>
      <c r="E513" s="120"/>
      <c r="F513" s="120"/>
      <c r="G513" s="120"/>
      <c r="H513" s="120"/>
      <c r="I513" s="120"/>
      <c r="J513" s="120"/>
      <c r="K513" s="120"/>
      <c r="L513" s="121"/>
      <c r="M513" s="121"/>
      <c r="N513" s="120"/>
      <c r="O513" s="120"/>
      <c r="P513" s="120"/>
      <c r="Q513" s="121"/>
      <c r="R513" s="120"/>
      <c r="S513" s="121"/>
      <c r="T513" s="121"/>
      <c r="U513" s="121"/>
      <c r="V513" s="120"/>
      <c r="W513" s="120"/>
      <c r="X513" s="121"/>
      <c r="Y513" s="120"/>
      <c r="Z513" s="121"/>
      <c r="AA513" s="120"/>
      <c r="AB513" s="120"/>
      <c r="AC513" s="120"/>
      <c r="AD513" s="121"/>
      <c r="AE513" s="121"/>
      <c r="AF513" s="121"/>
      <c r="AG513" s="120"/>
      <c r="AH513" s="121"/>
      <c r="AI513" s="121"/>
      <c r="AJ513" s="121"/>
      <c r="AK513" s="122"/>
      <c r="AL513" s="121"/>
      <c r="AM513" s="121"/>
      <c r="AN513" s="121"/>
      <c r="AO513" s="121"/>
      <c r="AP513" s="121"/>
      <c r="AQ513" s="123"/>
      <c r="AR513" s="123"/>
      <c r="AS513" s="123"/>
      <c r="AT513" s="123"/>
      <c r="AU513" s="124"/>
      <c r="AV513" s="124"/>
      <c r="AW513" s="124"/>
      <c r="AX513" s="120"/>
      <c r="AY513" s="120"/>
      <c r="AZ513" s="120"/>
      <c r="BA513" s="120"/>
      <c r="BB513" s="120"/>
      <c r="BC513" s="120"/>
      <c r="BD513" s="120"/>
      <c r="BE513" s="125"/>
      <c r="BF513" s="120"/>
      <c r="BG513" s="120"/>
      <c r="BH513" s="120"/>
      <c r="BI513" s="120"/>
      <c r="BJ513" s="120"/>
      <c r="BK513" s="120"/>
      <c r="BL513" s="120"/>
      <c r="BM513" s="120"/>
      <c r="BN513" s="120"/>
    </row>
    <row r="514">
      <c r="A514" s="120"/>
      <c r="B514" s="120"/>
      <c r="C514" s="120"/>
      <c r="D514" s="120"/>
      <c r="E514" s="120"/>
      <c r="F514" s="120"/>
      <c r="G514" s="120"/>
      <c r="H514" s="120"/>
      <c r="I514" s="120"/>
      <c r="J514" s="120"/>
      <c r="K514" s="120"/>
      <c r="L514" s="121"/>
      <c r="M514" s="121"/>
      <c r="N514" s="120"/>
      <c r="O514" s="120"/>
      <c r="P514" s="120"/>
      <c r="Q514" s="121"/>
      <c r="R514" s="120"/>
      <c r="S514" s="121"/>
      <c r="T514" s="121"/>
      <c r="U514" s="121"/>
      <c r="V514" s="120"/>
      <c r="W514" s="120"/>
      <c r="X514" s="121"/>
      <c r="Y514" s="120"/>
      <c r="Z514" s="121"/>
      <c r="AA514" s="120"/>
      <c r="AB514" s="120"/>
      <c r="AC514" s="120"/>
      <c r="AD514" s="121"/>
      <c r="AE514" s="121"/>
      <c r="AF514" s="121"/>
      <c r="AG514" s="120"/>
      <c r="AH514" s="121"/>
      <c r="AI514" s="121"/>
      <c r="AJ514" s="121"/>
      <c r="AK514" s="122"/>
      <c r="AL514" s="121"/>
      <c r="AM514" s="121"/>
      <c r="AN514" s="121"/>
      <c r="AO514" s="121"/>
      <c r="AP514" s="121"/>
      <c r="AQ514" s="123"/>
      <c r="AR514" s="123"/>
      <c r="AS514" s="123"/>
      <c r="AT514" s="123"/>
      <c r="AU514" s="124"/>
      <c r="AV514" s="124"/>
      <c r="AW514" s="124"/>
      <c r="AX514" s="120"/>
      <c r="AY514" s="120"/>
      <c r="AZ514" s="120"/>
      <c r="BA514" s="120"/>
      <c r="BB514" s="120"/>
      <c r="BC514" s="120"/>
      <c r="BD514" s="120"/>
      <c r="BE514" s="125"/>
      <c r="BF514" s="120"/>
      <c r="BG514" s="120"/>
      <c r="BH514" s="120"/>
      <c r="BI514" s="120"/>
      <c r="BJ514" s="120"/>
      <c r="BK514" s="120"/>
      <c r="BL514" s="120"/>
      <c r="BM514" s="120"/>
      <c r="BN514" s="120"/>
    </row>
    <row r="515">
      <c r="A515" s="120"/>
      <c r="B515" s="120"/>
      <c r="C515" s="120"/>
      <c r="D515" s="120"/>
      <c r="E515" s="120"/>
      <c r="F515" s="120"/>
      <c r="G515" s="120"/>
      <c r="H515" s="120"/>
      <c r="I515" s="120"/>
      <c r="J515" s="120"/>
      <c r="K515" s="120"/>
      <c r="L515" s="121"/>
      <c r="M515" s="121"/>
      <c r="N515" s="120"/>
      <c r="O515" s="120"/>
      <c r="P515" s="120"/>
      <c r="Q515" s="121"/>
      <c r="R515" s="120"/>
      <c r="S515" s="121"/>
      <c r="T515" s="121"/>
      <c r="U515" s="121"/>
      <c r="V515" s="120"/>
      <c r="W515" s="120"/>
      <c r="X515" s="121"/>
      <c r="Y515" s="120"/>
      <c r="Z515" s="121"/>
      <c r="AA515" s="120"/>
      <c r="AB515" s="120"/>
      <c r="AC515" s="120"/>
      <c r="AD515" s="121"/>
      <c r="AE515" s="121"/>
      <c r="AF515" s="121"/>
      <c r="AG515" s="120"/>
      <c r="AH515" s="121"/>
      <c r="AI515" s="121"/>
      <c r="AJ515" s="121"/>
      <c r="AK515" s="122"/>
      <c r="AL515" s="121"/>
      <c r="AM515" s="121"/>
      <c r="AN515" s="121"/>
      <c r="AO515" s="121"/>
      <c r="AP515" s="121"/>
      <c r="AQ515" s="123"/>
      <c r="AR515" s="123"/>
      <c r="AS515" s="123"/>
      <c r="AT515" s="123"/>
      <c r="AU515" s="124"/>
      <c r="AV515" s="124"/>
      <c r="AW515" s="124"/>
      <c r="AX515" s="120"/>
      <c r="AY515" s="120"/>
      <c r="AZ515" s="120"/>
      <c r="BA515" s="120"/>
      <c r="BB515" s="120"/>
      <c r="BC515" s="120"/>
      <c r="BD515" s="120"/>
      <c r="BE515" s="125"/>
      <c r="BF515" s="120"/>
      <c r="BG515" s="120"/>
      <c r="BH515" s="120"/>
      <c r="BI515" s="120"/>
      <c r="BJ515" s="120"/>
      <c r="BK515" s="120"/>
      <c r="BL515" s="120"/>
      <c r="BM515" s="120"/>
      <c r="BN515" s="120"/>
    </row>
    <row r="516">
      <c r="A516" s="120"/>
      <c r="B516" s="120"/>
      <c r="C516" s="120"/>
      <c r="D516" s="120"/>
      <c r="E516" s="120"/>
      <c r="F516" s="120"/>
      <c r="G516" s="120"/>
      <c r="H516" s="120"/>
      <c r="I516" s="120"/>
      <c r="J516" s="120"/>
      <c r="K516" s="120"/>
      <c r="L516" s="121"/>
      <c r="M516" s="121"/>
      <c r="N516" s="120"/>
      <c r="O516" s="120"/>
      <c r="P516" s="120"/>
      <c r="Q516" s="121"/>
      <c r="R516" s="120"/>
      <c r="S516" s="121"/>
      <c r="T516" s="121"/>
      <c r="U516" s="121"/>
      <c r="V516" s="120"/>
      <c r="W516" s="120"/>
      <c r="X516" s="121"/>
      <c r="Y516" s="120"/>
      <c r="Z516" s="121"/>
      <c r="AA516" s="120"/>
      <c r="AB516" s="120"/>
      <c r="AC516" s="120"/>
      <c r="AD516" s="121"/>
      <c r="AE516" s="121"/>
      <c r="AF516" s="121"/>
      <c r="AG516" s="120"/>
      <c r="AH516" s="121"/>
      <c r="AI516" s="121"/>
      <c r="AJ516" s="121"/>
      <c r="AK516" s="122"/>
      <c r="AL516" s="121"/>
      <c r="AM516" s="121"/>
      <c r="AN516" s="121"/>
      <c r="AO516" s="121"/>
      <c r="AP516" s="121"/>
      <c r="AQ516" s="123"/>
      <c r="AR516" s="123"/>
      <c r="AS516" s="123"/>
      <c r="AT516" s="123"/>
      <c r="AU516" s="124"/>
      <c r="AV516" s="124"/>
      <c r="AW516" s="124"/>
      <c r="AX516" s="120"/>
      <c r="AY516" s="120"/>
      <c r="AZ516" s="120"/>
      <c r="BA516" s="120"/>
      <c r="BB516" s="120"/>
      <c r="BC516" s="120"/>
      <c r="BD516" s="120"/>
      <c r="BE516" s="125"/>
      <c r="BF516" s="120"/>
      <c r="BG516" s="120"/>
      <c r="BH516" s="120"/>
      <c r="BI516" s="120"/>
      <c r="BJ516" s="120"/>
      <c r="BK516" s="120"/>
      <c r="BL516" s="120"/>
      <c r="BM516" s="120"/>
      <c r="BN516" s="120"/>
    </row>
    <row r="517">
      <c r="A517" s="120"/>
      <c r="B517" s="120"/>
      <c r="C517" s="120"/>
      <c r="D517" s="120"/>
      <c r="E517" s="120"/>
      <c r="F517" s="120"/>
      <c r="G517" s="120"/>
      <c r="H517" s="120"/>
      <c r="I517" s="120"/>
      <c r="J517" s="120"/>
      <c r="K517" s="120"/>
      <c r="L517" s="121"/>
      <c r="M517" s="121"/>
      <c r="N517" s="120"/>
      <c r="O517" s="120"/>
      <c r="P517" s="120"/>
      <c r="Q517" s="121"/>
      <c r="R517" s="120"/>
      <c r="S517" s="121"/>
      <c r="T517" s="121"/>
      <c r="U517" s="121"/>
      <c r="V517" s="120"/>
      <c r="W517" s="120"/>
      <c r="X517" s="121"/>
      <c r="Y517" s="120"/>
      <c r="Z517" s="121"/>
      <c r="AA517" s="120"/>
      <c r="AB517" s="120"/>
      <c r="AC517" s="120"/>
      <c r="AD517" s="121"/>
      <c r="AE517" s="121"/>
      <c r="AF517" s="121"/>
      <c r="AG517" s="120"/>
      <c r="AH517" s="121"/>
      <c r="AI517" s="121"/>
      <c r="AJ517" s="121"/>
      <c r="AK517" s="122"/>
      <c r="AL517" s="121"/>
      <c r="AM517" s="121"/>
      <c r="AN517" s="121"/>
      <c r="AO517" s="121"/>
      <c r="AP517" s="121"/>
      <c r="AQ517" s="123"/>
      <c r="AR517" s="123"/>
      <c r="AS517" s="123"/>
      <c r="AT517" s="123"/>
      <c r="AU517" s="124"/>
      <c r="AV517" s="124"/>
      <c r="AW517" s="124"/>
      <c r="AX517" s="120"/>
      <c r="AY517" s="120"/>
      <c r="AZ517" s="120"/>
      <c r="BA517" s="120"/>
      <c r="BB517" s="120"/>
      <c r="BC517" s="120"/>
      <c r="BD517" s="120"/>
      <c r="BE517" s="125"/>
      <c r="BF517" s="120"/>
      <c r="BG517" s="120"/>
      <c r="BH517" s="120"/>
      <c r="BI517" s="120"/>
      <c r="BJ517" s="120"/>
      <c r="BK517" s="120"/>
      <c r="BL517" s="120"/>
      <c r="BM517" s="120"/>
      <c r="BN517" s="120"/>
    </row>
    <row r="518">
      <c r="A518" s="120"/>
      <c r="B518" s="120"/>
      <c r="C518" s="120"/>
      <c r="D518" s="120"/>
      <c r="E518" s="120"/>
      <c r="F518" s="120"/>
      <c r="G518" s="120"/>
      <c r="H518" s="120"/>
      <c r="I518" s="120"/>
      <c r="J518" s="120"/>
      <c r="K518" s="120"/>
      <c r="L518" s="121"/>
      <c r="M518" s="121"/>
      <c r="N518" s="120"/>
      <c r="O518" s="120"/>
      <c r="P518" s="120"/>
      <c r="Q518" s="121"/>
      <c r="R518" s="120"/>
      <c r="S518" s="121"/>
      <c r="T518" s="121"/>
      <c r="U518" s="121"/>
      <c r="V518" s="120"/>
      <c r="W518" s="120"/>
      <c r="X518" s="121"/>
      <c r="Y518" s="120"/>
      <c r="Z518" s="121"/>
      <c r="AA518" s="120"/>
      <c r="AB518" s="120"/>
      <c r="AC518" s="120"/>
      <c r="AD518" s="121"/>
      <c r="AE518" s="121"/>
      <c r="AF518" s="121"/>
      <c r="AG518" s="120"/>
      <c r="AH518" s="121"/>
      <c r="AI518" s="121"/>
      <c r="AJ518" s="121"/>
      <c r="AK518" s="122"/>
      <c r="AL518" s="121"/>
      <c r="AM518" s="121"/>
      <c r="AN518" s="121"/>
      <c r="AO518" s="121"/>
      <c r="AP518" s="121"/>
      <c r="AQ518" s="123"/>
      <c r="AR518" s="123"/>
      <c r="AS518" s="123"/>
      <c r="AT518" s="123"/>
      <c r="AU518" s="124"/>
      <c r="AV518" s="124"/>
      <c r="AW518" s="124"/>
      <c r="AX518" s="120"/>
      <c r="AY518" s="120"/>
      <c r="AZ518" s="120"/>
      <c r="BA518" s="120"/>
      <c r="BB518" s="120"/>
      <c r="BC518" s="120"/>
      <c r="BD518" s="120"/>
      <c r="BE518" s="125"/>
      <c r="BF518" s="120"/>
      <c r="BG518" s="120"/>
      <c r="BH518" s="120"/>
      <c r="BI518" s="120"/>
      <c r="BJ518" s="120"/>
      <c r="BK518" s="120"/>
      <c r="BL518" s="120"/>
      <c r="BM518" s="120"/>
      <c r="BN518" s="120"/>
    </row>
    <row r="519">
      <c r="A519" s="120"/>
      <c r="B519" s="120"/>
      <c r="C519" s="120"/>
      <c r="D519" s="120"/>
      <c r="E519" s="120"/>
      <c r="F519" s="120"/>
      <c r="G519" s="120"/>
      <c r="H519" s="120"/>
      <c r="I519" s="120"/>
      <c r="J519" s="120"/>
      <c r="K519" s="120"/>
      <c r="L519" s="121"/>
      <c r="M519" s="121"/>
      <c r="N519" s="120"/>
      <c r="O519" s="120"/>
      <c r="P519" s="120"/>
      <c r="Q519" s="121"/>
      <c r="R519" s="120"/>
      <c r="S519" s="121"/>
      <c r="T519" s="121"/>
      <c r="U519" s="121"/>
      <c r="V519" s="120"/>
      <c r="W519" s="120"/>
      <c r="X519" s="121"/>
      <c r="Y519" s="120"/>
      <c r="Z519" s="121"/>
      <c r="AA519" s="120"/>
      <c r="AB519" s="120"/>
      <c r="AC519" s="120"/>
      <c r="AD519" s="121"/>
      <c r="AE519" s="121"/>
      <c r="AF519" s="121"/>
      <c r="AG519" s="120"/>
      <c r="AH519" s="121"/>
      <c r="AI519" s="121"/>
      <c r="AJ519" s="121"/>
      <c r="AK519" s="122"/>
      <c r="AL519" s="121"/>
      <c r="AM519" s="121"/>
      <c r="AN519" s="121"/>
      <c r="AO519" s="121"/>
      <c r="AP519" s="121"/>
      <c r="AQ519" s="123"/>
      <c r="AR519" s="123"/>
      <c r="AS519" s="123"/>
      <c r="AT519" s="123"/>
      <c r="AU519" s="124"/>
      <c r="AV519" s="124"/>
      <c r="AW519" s="124"/>
      <c r="AX519" s="120"/>
      <c r="AY519" s="120"/>
      <c r="AZ519" s="120"/>
      <c r="BA519" s="120"/>
      <c r="BB519" s="120"/>
      <c r="BC519" s="120"/>
      <c r="BD519" s="120"/>
      <c r="BE519" s="125"/>
      <c r="BF519" s="120"/>
      <c r="BG519" s="120"/>
      <c r="BH519" s="120"/>
      <c r="BI519" s="120"/>
      <c r="BJ519" s="120"/>
      <c r="BK519" s="120"/>
      <c r="BL519" s="120"/>
      <c r="BM519" s="120"/>
      <c r="BN519" s="120"/>
    </row>
    <row r="520">
      <c r="A520" s="120"/>
      <c r="B520" s="120"/>
      <c r="C520" s="120"/>
      <c r="D520" s="120"/>
      <c r="E520" s="120"/>
      <c r="F520" s="120"/>
      <c r="G520" s="120"/>
      <c r="H520" s="120"/>
      <c r="I520" s="120"/>
      <c r="J520" s="120"/>
      <c r="K520" s="120"/>
      <c r="L520" s="121"/>
      <c r="M520" s="121"/>
      <c r="N520" s="120"/>
      <c r="O520" s="120"/>
      <c r="P520" s="120"/>
      <c r="Q520" s="121"/>
      <c r="R520" s="120"/>
      <c r="S520" s="121"/>
      <c r="T520" s="121"/>
      <c r="U520" s="121"/>
      <c r="V520" s="120"/>
      <c r="W520" s="120"/>
      <c r="X520" s="121"/>
      <c r="Y520" s="120"/>
      <c r="Z520" s="121"/>
      <c r="AA520" s="120"/>
      <c r="AB520" s="120"/>
      <c r="AC520" s="120"/>
      <c r="AD520" s="121"/>
      <c r="AE520" s="121"/>
      <c r="AF520" s="121"/>
      <c r="AG520" s="120"/>
      <c r="AH520" s="121"/>
      <c r="AI520" s="121"/>
      <c r="AJ520" s="121"/>
      <c r="AK520" s="122"/>
      <c r="AL520" s="121"/>
      <c r="AM520" s="121"/>
      <c r="AN520" s="121"/>
      <c r="AO520" s="121"/>
      <c r="AP520" s="121"/>
      <c r="AQ520" s="123"/>
      <c r="AR520" s="123"/>
      <c r="AS520" s="123"/>
      <c r="AT520" s="123"/>
      <c r="AU520" s="124"/>
      <c r="AV520" s="124"/>
      <c r="AW520" s="124"/>
      <c r="AX520" s="120"/>
      <c r="AY520" s="120"/>
      <c r="AZ520" s="120"/>
      <c r="BA520" s="120"/>
      <c r="BB520" s="120"/>
      <c r="BC520" s="120"/>
      <c r="BD520" s="120"/>
      <c r="BE520" s="125"/>
      <c r="BF520" s="120"/>
      <c r="BG520" s="120"/>
      <c r="BH520" s="120"/>
      <c r="BI520" s="120"/>
      <c r="BJ520" s="120"/>
      <c r="BK520" s="120"/>
      <c r="BL520" s="120"/>
      <c r="BM520" s="120"/>
      <c r="BN520" s="120"/>
    </row>
    <row r="521">
      <c r="A521" s="120"/>
      <c r="B521" s="120"/>
      <c r="C521" s="120"/>
      <c r="D521" s="120"/>
      <c r="E521" s="120"/>
      <c r="F521" s="120"/>
      <c r="G521" s="120"/>
      <c r="H521" s="120"/>
      <c r="I521" s="120"/>
      <c r="J521" s="120"/>
      <c r="K521" s="120"/>
      <c r="L521" s="121"/>
      <c r="M521" s="121"/>
      <c r="N521" s="120"/>
      <c r="O521" s="120"/>
      <c r="P521" s="120"/>
      <c r="Q521" s="121"/>
      <c r="R521" s="120"/>
      <c r="S521" s="121"/>
      <c r="T521" s="121"/>
      <c r="U521" s="121"/>
      <c r="V521" s="120"/>
      <c r="W521" s="120"/>
      <c r="X521" s="121"/>
      <c r="Y521" s="120"/>
      <c r="Z521" s="121"/>
      <c r="AA521" s="120"/>
      <c r="AB521" s="120"/>
      <c r="AC521" s="120"/>
      <c r="AD521" s="121"/>
      <c r="AE521" s="121"/>
      <c r="AF521" s="121"/>
      <c r="AG521" s="120"/>
      <c r="AH521" s="121"/>
      <c r="AI521" s="121"/>
      <c r="AJ521" s="121"/>
      <c r="AK521" s="122"/>
      <c r="AL521" s="121"/>
      <c r="AM521" s="121"/>
      <c r="AN521" s="121"/>
      <c r="AO521" s="121"/>
      <c r="AP521" s="121"/>
      <c r="AQ521" s="123"/>
      <c r="AR521" s="123"/>
      <c r="AS521" s="123"/>
      <c r="AT521" s="123"/>
      <c r="AU521" s="124"/>
      <c r="AV521" s="124"/>
      <c r="AW521" s="124"/>
      <c r="AX521" s="120"/>
      <c r="AY521" s="120"/>
      <c r="AZ521" s="120"/>
      <c r="BA521" s="120"/>
      <c r="BB521" s="120"/>
      <c r="BC521" s="120"/>
      <c r="BD521" s="120"/>
      <c r="BE521" s="125"/>
      <c r="BF521" s="120"/>
      <c r="BG521" s="120"/>
      <c r="BH521" s="120"/>
      <c r="BI521" s="120"/>
      <c r="BJ521" s="120"/>
      <c r="BK521" s="120"/>
      <c r="BL521" s="120"/>
      <c r="BM521" s="120"/>
      <c r="BN521" s="120"/>
    </row>
    <row r="522">
      <c r="A522" s="120"/>
      <c r="B522" s="120"/>
      <c r="C522" s="120"/>
      <c r="D522" s="120"/>
      <c r="E522" s="120"/>
      <c r="F522" s="120"/>
      <c r="G522" s="120"/>
      <c r="H522" s="120"/>
      <c r="I522" s="120"/>
      <c r="J522" s="120"/>
      <c r="K522" s="120"/>
      <c r="L522" s="121"/>
      <c r="M522" s="121"/>
      <c r="N522" s="120"/>
      <c r="O522" s="120"/>
      <c r="P522" s="120"/>
      <c r="Q522" s="121"/>
      <c r="R522" s="120"/>
      <c r="S522" s="121"/>
      <c r="T522" s="121"/>
      <c r="U522" s="121"/>
      <c r="V522" s="120"/>
      <c r="W522" s="120"/>
      <c r="X522" s="121"/>
      <c r="Y522" s="120"/>
      <c r="Z522" s="121"/>
      <c r="AA522" s="120"/>
      <c r="AB522" s="120"/>
      <c r="AC522" s="120"/>
      <c r="AD522" s="121"/>
      <c r="AE522" s="121"/>
      <c r="AF522" s="121"/>
      <c r="AG522" s="120"/>
      <c r="AH522" s="121"/>
      <c r="AI522" s="121"/>
      <c r="AJ522" s="121"/>
      <c r="AK522" s="122"/>
      <c r="AL522" s="121"/>
      <c r="AM522" s="121"/>
      <c r="AN522" s="121"/>
      <c r="AO522" s="121"/>
      <c r="AP522" s="121"/>
      <c r="AQ522" s="123"/>
      <c r="AR522" s="123"/>
      <c r="AS522" s="123"/>
      <c r="AT522" s="123"/>
      <c r="AU522" s="124"/>
      <c r="AV522" s="124"/>
      <c r="AW522" s="124"/>
      <c r="AX522" s="120"/>
      <c r="AY522" s="120"/>
      <c r="AZ522" s="120"/>
      <c r="BA522" s="120"/>
      <c r="BB522" s="120"/>
      <c r="BC522" s="120"/>
      <c r="BD522" s="120"/>
      <c r="BE522" s="125"/>
      <c r="BF522" s="120"/>
      <c r="BG522" s="120"/>
      <c r="BH522" s="120"/>
      <c r="BI522" s="120"/>
      <c r="BJ522" s="120"/>
      <c r="BK522" s="120"/>
      <c r="BL522" s="120"/>
      <c r="BM522" s="120"/>
      <c r="BN522" s="120"/>
    </row>
    <row r="523">
      <c r="A523" s="120"/>
      <c r="B523" s="120"/>
      <c r="C523" s="120"/>
      <c r="D523" s="120"/>
      <c r="E523" s="120"/>
      <c r="F523" s="120"/>
      <c r="G523" s="120"/>
      <c r="H523" s="120"/>
      <c r="I523" s="120"/>
      <c r="J523" s="120"/>
      <c r="K523" s="120"/>
      <c r="L523" s="121"/>
      <c r="M523" s="121"/>
      <c r="N523" s="120"/>
      <c r="O523" s="120"/>
      <c r="P523" s="120"/>
      <c r="Q523" s="121"/>
      <c r="R523" s="120"/>
      <c r="S523" s="121"/>
      <c r="T523" s="121"/>
      <c r="U523" s="121"/>
      <c r="V523" s="120"/>
      <c r="W523" s="120"/>
      <c r="X523" s="121"/>
      <c r="Y523" s="120"/>
      <c r="Z523" s="121"/>
      <c r="AA523" s="120"/>
      <c r="AB523" s="120"/>
      <c r="AC523" s="120"/>
      <c r="AD523" s="121"/>
      <c r="AE523" s="121"/>
      <c r="AF523" s="121"/>
      <c r="AG523" s="120"/>
      <c r="AH523" s="121"/>
      <c r="AI523" s="121"/>
      <c r="AJ523" s="121"/>
      <c r="AK523" s="122"/>
      <c r="AL523" s="121"/>
      <c r="AM523" s="121"/>
      <c r="AN523" s="121"/>
      <c r="AO523" s="121"/>
      <c r="AP523" s="121"/>
      <c r="AQ523" s="123"/>
      <c r="AR523" s="123"/>
      <c r="AS523" s="123"/>
      <c r="AT523" s="123"/>
      <c r="AU523" s="124"/>
      <c r="AV523" s="124"/>
      <c r="AW523" s="124"/>
      <c r="AX523" s="120"/>
      <c r="AY523" s="120"/>
      <c r="AZ523" s="120"/>
      <c r="BA523" s="120"/>
      <c r="BB523" s="120"/>
      <c r="BC523" s="120"/>
      <c r="BD523" s="120"/>
      <c r="BE523" s="125"/>
      <c r="BF523" s="120"/>
      <c r="BG523" s="120"/>
      <c r="BH523" s="120"/>
      <c r="BI523" s="120"/>
      <c r="BJ523" s="120"/>
      <c r="BK523" s="120"/>
      <c r="BL523" s="120"/>
      <c r="BM523" s="120"/>
      <c r="BN523" s="120"/>
    </row>
    <row r="524">
      <c r="A524" s="120"/>
      <c r="B524" s="120"/>
      <c r="C524" s="120"/>
      <c r="D524" s="120"/>
      <c r="E524" s="120"/>
      <c r="F524" s="120"/>
      <c r="G524" s="120"/>
      <c r="H524" s="120"/>
      <c r="I524" s="120"/>
      <c r="J524" s="120"/>
      <c r="K524" s="120"/>
      <c r="L524" s="121"/>
      <c r="M524" s="121"/>
      <c r="N524" s="120"/>
      <c r="O524" s="120"/>
      <c r="P524" s="120"/>
      <c r="Q524" s="121"/>
      <c r="R524" s="120"/>
      <c r="S524" s="121"/>
      <c r="T524" s="121"/>
      <c r="U524" s="121"/>
      <c r="V524" s="120"/>
      <c r="W524" s="120"/>
      <c r="X524" s="121"/>
      <c r="Y524" s="120"/>
      <c r="Z524" s="121"/>
      <c r="AA524" s="120"/>
      <c r="AB524" s="120"/>
      <c r="AC524" s="120"/>
      <c r="AD524" s="121"/>
      <c r="AE524" s="121"/>
      <c r="AF524" s="121"/>
      <c r="AG524" s="120"/>
      <c r="AH524" s="121"/>
      <c r="AI524" s="121"/>
      <c r="AJ524" s="121"/>
      <c r="AK524" s="122"/>
      <c r="AL524" s="121"/>
      <c r="AM524" s="121"/>
      <c r="AN524" s="121"/>
      <c r="AO524" s="121"/>
      <c r="AP524" s="121"/>
      <c r="AQ524" s="123"/>
      <c r="AR524" s="123"/>
      <c r="AS524" s="123"/>
      <c r="AT524" s="123"/>
      <c r="AU524" s="124"/>
      <c r="AV524" s="124"/>
      <c r="AW524" s="124"/>
      <c r="AX524" s="120"/>
      <c r="AY524" s="120"/>
      <c r="AZ524" s="120"/>
      <c r="BA524" s="120"/>
      <c r="BB524" s="120"/>
      <c r="BC524" s="120"/>
      <c r="BD524" s="120"/>
      <c r="BE524" s="125"/>
      <c r="BF524" s="120"/>
      <c r="BG524" s="120"/>
      <c r="BH524" s="120"/>
      <c r="BI524" s="120"/>
      <c r="BJ524" s="120"/>
      <c r="BK524" s="120"/>
      <c r="BL524" s="120"/>
      <c r="BM524" s="120"/>
      <c r="BN524" s="120"/>
    </row>
    <row r="525">
      <c r="A525" s="120"/>
      <c r="B525" s="120"/>
      <c r="C525" s="120"/>
      <c r="D525" s="120"/>
      <c r="E525" s="120"/>
      <c r="F525" s="120"/>
      <c r="G525" s="120"/>
      <c r="H525" s="120"/>
      <c r="I525" s="120"/>
      <c r="J525" s="120"/>
      <c r="K525" s="120"/>
      <c r="L525" s="121"/>
      <c r="M525" s="121"/>
      <c r="N525" s="120"/>
      <c r="O525" s="120"/>
      <c r="P525" s="120"/>
      <c r="Q525" s="121"/>
      <c r="R525" s="120"/>
      <c r="S525" s="121"/>
      <c r="T525" s="121"/>
      <c r="U525" s="121"/>
      <c r="V525" s="120"/>
      <c r="W525" s="120"/>
      <c r="X525" s="121"/>
      <c r="Y525" s="120"/>
      <c r="Z525" s="121"/>
      <c r="AA525" s="120"/>
      <c r="AB525" s="120"/>
      <c r="AC525" s="120"/>
      <c r="AD525" s="121"/>
      <c r="AE525" s="121"/>
      <c r="AF525" s="121"/>
      <c r="AG525" s="120"/>
      <c r="AH525" s="121"/>
      <c r="AI525" s="121"/>
      <c r="AJ525" s="121"/>
      <c r="AK525" s="122"/>
      <c r="AL525" s="121"/>
      <c r="AM525" s="121"/>
      <c r="AN525" s="121"/>
      <c r="AO525" s="121"/>
      <c r="AP525" s="121"/>
      <c r="AQ525" s="123"/>
      <c r="AR525" s="123"/>
      <c r="AS525" s="123"/>
      <c r="AT525" s="123"/>
      <c r="AU525" s="124"/>
      <c r="AV525" s="124"/>
      <c r="AW525" s="124"/>
      <c r="AX525" s="120"/>
      <c r="AY525" s="120"/>
      <c r="AZ525" s="120"/>
      <c r="BA525" s="120"/>
      <c r="BB525" s="120"/>
      <c r="BC525" s="120"/>
      <c r="BD525" s="120"/>
      <c r="BE525" s="125"/>
      <c r="BF525" s="120"/>
      <c r="BG525" s="120"/>
      <c r="BH525" s="120"/>
      <c r="BI525" s="120"/>
      <c r="BJ525" s="120"/>
      <c r="BK525" s="120"/>
      <c r="BL525" s="120"/>
      <c r="BM525" s="120"/>
      <c r="BN525" s="120"/>
    </row>
    <row r="526">
      <c r="A526" s="120"/>
      <c r="B526" s="120"/>
      <c r="C526" s="120"/>
      <c r="D526" s="120"/>
      <c r="E526" s="120"/>
      <c r="F526" s="120"/>
      <c r="G526" s="120"/>
      <c r="H526" s="120"/>
      <c r="I526" s="120"/>
      <c r="J526" s="120"/>
      <c r="K526" s="120"/>
      <c r="L526" s="121"/>
      <c r="M526" s="121"/>
      <c r="N526" s="120"/>
      <c r="O526" s="120"/>
      <c r="P526" s="120"/>
      <c r="Q526" s="121"/>
      <c r="R526" s="120"/>
      <c r="S526" s="121"/>
      <c r="T526" s="121"/>
      <c r="U526" s="121"/>
      <c r="V526" s="120"/>
      <c r="W526" s="120"/>
      <c r="X526" s="121"/>
      <c r="Y526" s="120"/>
      <c r="Z526" s="121"/>
      <c r="AA526" s="120"/>
      <c r="AB526" s="120"/>
      <c r="AC526" s="120"/>
      <c r="AD526" s="121"/>
      <c r="AE526" s="121"/>
      <c r="AF526" s="121"/>
      <c r="AG526" s="120"/>
      <c r="AH526" s="121"/>
      <c r="AI526" s="121"/>
      <c r="AJ526" s="121"/>
      <c r="AK526" s="122"/>
      <c r="AL526" s="121"/>
      <c r="AM526" s="121"/>
      <c r="AN526" s="121"/>
      <c r="AO526" s="121"/>
      <c r="AP526" s="121"/>
      <c r="AQ526" s="123"/>
      <c r="AR526" s="123"/>
      <c r="AS526" s="123"/>
      <c r="AT526" s="123"/>
      <c r="AU526" s="124"/>
      <c r="AV526" s="124"/>
      <c r="AW526" s="124"/>
      <c r="AX526" s="120"/>
      <c r="AY526" s="120"/>
      <c r="AZ526" s="120"/>
      <c r="BA526" s="120"/>
      <c r="BB526" s="120"/>
      <c r="BC526" s="120"/>
      <c r="BD526" s="120"/>
      <c r="BE526" s="125"/>
      <c r="BF526" s="120"/>
      <c r="BG526" s="120"/>
      <c r="BH526" s="120"/>
      <c r="BI526" s="120"/>
      <c r="BJ526" s="120"/>
      <c r="BK526" s="120"/>
      <c r="BL526" s="120"/>
      <c r="BM526" s="120"/>
      <c r="BN526" s="120"/>
    </row>
    <row r="527">
      <c r="A527" s="120"/>
      <c r="B527" s="120"/>
      <c r="C527" s="120"/>
      <c r="D527" s="120"/>
      <c r="E527" s="120"/>
      <c r="F527" s="120"/>
      <c r="G527" s="120"/>
      <c r="H527" s="120"/>
      <c r="I527" s="120"/>
      <c r="J527" s="120"/>
      <c r="K527" s="120"/>
      <c r="L527" s="121"/>
      <c r="M527" s="121"/>
      <c r="N527" s="120"/>
      <c r="O527" s="120"/>
      <c r="P527" s="120"/>
      <c r="Q527" s="121"/>
      <c r="R527" s="120"/>
      <c r="S527" s="121"/>
      <c r="T527" s="121"/>
      <c r="U527" s="121"/>
      <c r="V527" s="120"/>
      <c r="W527" s="120"/>
      <c r="X527" s="121"/>
      <c r="Y527" s="120"/>
      <c r="Z527" s="121"/>
      <c r="AA527" s="120"/>
      <c r="AB527" s="120"/>
      <c r="AC527" s="120"/>
      <c r="AD527" s="121"/>
      <c r="AE527" s="121"/>
      <c r="AF527" s="121"/>
      <c r="AG527" s="120"/>
      <c r="AH527" s="121"/>
      <c r="AI527" s="121"/>
      <c r="AJ527" s="121"/>
      <c r="AK527" s="122"/>
      <c r="AL527" s="121"/>
      <c r="AM527" s="121"/>
      <c r="AN527" s="121"/>
      <c r="AO527" s="121"/>
      <c r="AP527" s="121"/>
      <c r="AQ527" s="123"/>
      <c r="AR527" s="123"/>
      <c r="AS527" s="123"/>
      <c r="AT527" s="123"/>
      <c r="AU527" s="124"/>
      <c r="AV527" s="124"/>
      <c r="AW527" s="124"/>
      <c r="AX527" s="120"/>
      <c r="AY527" s="120"/>
      <c r="AZ527" s="120"/>
      <c r="BA527" s="120"/>
      <c r="BB527" s="120"/>
      <c r="BC527" s="120"/>
      <c r="BD527" s="120"/>
      <c r="BE527" s="125"/>
      <c r="BF527" s="120"/>
      <c r="BG527" s="120"/>
      <c r="BH527" s="120"/>
      <c r="BI527" s="120"/>
      <c r="BJ527" s="120"/>
      <c r="BK527" s="120"/>
      <c r="BL527" s="120"/>
      <c r="BM527" s="120"/>
      <c r="BN527" s="120"/>
    </row>
    <row r="528">
      <c r="A528" s="120"/>
      <c r="B528" s="120"/>
      <c r="C528" s="120"/>
      <c r="D528" s="120"/>
      <c r="E528" s="120"/>
      <c r="F528" s="120"/>
      <c r="G528" s="120"/>
      <c r="H528" s="120"/>
      <c r="I528" s="120"/>
      <c r="J528" s="120"/>
      <c r="K528" s="120"/>
      <c r="L528" s="121"/>
      <c r="M528" s="121"/>
      <c r="N528" s="120"/>
      <c r="O528" s="120"/>
      <c r="P528" s="120"/>
      <c r="Q528" s="121"/>
      <c r="R528" s="120"/>
      <c r="S528" s="121"/>
      <c r="T528" s="121"/>
      <c r="U528" s="121"/>
      <c r="V528" s="120"/>
      <c r="W528" s="120"/>
      <c r="X528" s="121"/>
      <c r="Y528" s="120"/>
      <c r="Z528" s="121"/>
      <c r="AA528" s="120"/>
      <c r="AB528" s="120"/>
      <c r="AC528" s="120"/>
      <c r="AD528" s="121"/>
      <c r="AE528" s="121"/>
      <c r="AF528" s="121"/>
      <c r="AG528" s="120"/>
      <c r="AH528" s="121"/>
      <c r="AI528" s="121"/>
      <c r="AJ528" s="121"/>
      <c r="AK528" s="122"/>
      <c r="AL528" s="121"/>
      <c r="AM528" s="121"/>
      <c r="AN528" s="121"/>
      <c r="AO528" s="121"/>
      <c r="AP528" s="121"/>
      <c r="AQ528" s="123"/>
      <c r="AR528" s="123"/>
      <c r="AS528" s="123"/>
      <c r="AT528" s="123"/>
      <c r="AU528" s="124"/>
      <c r="AV528" s="124"/>
      <c r="AW528" s="124"/>
      <c r="AX528" s="120"/>
      <c r="AY528" s="120"/>
      <c r="AZ528" s="120"/>
      <c r="BA528" s="120"/>
      <c r="BB528" s="120"/>
      <c r="BC528" s="120"/>
      <c r="BD528" s="120"/>
      <c r="BE528" s="125"/>
      <c r="BF528" s="120"/>
      <c r="BG528" s="120"/>
      <c r="BH528" s="120"/>
      <c r="BI528" s="120"/>
      <c r="BJ528" s="120"/>
      <c r="BK528" s="120"/>
      <c r="BL528" s="120"/>
      <c r="BM528" s="120"/>
      <c r="BN528" s="120"/>
    </row>
    <row r="529">
      <c r="A529" s="120"/>
      <c r="B529" s="120"/>
      <c r="C529" s="120"/>
      <c r="D529" s="120"/>
      <c r="E529" s="120"/>
      <c r="F529" s="120"/>
      <c r="G529" s="120"/>
      <c r="H529" s="120"/>
      <c r="I529" s="120"/>
      <c r="J529" s="120"/>
      <c r="K529" s="120"/>
      <c r="L529" s="121"/>
      <c r="M529" s="121"/>
      <c r="N529" s="120"/>
      <c r="O529" s="120"/>
      <c r="P529" s="120"/>
      <c r="Q529" s="121"/>
      <c r="R529" s="120"/>
      <c r="S529" s="121"/>
      <c r="T529" s="121"/>
      <c r="U529" s="121"/>
      <c r="V529" s="120"/>
      <c r="W529" s="120"/>
      <c r="X529" s="121"/>
      <c r="Y529" s="120"/>
      <c r="Z529" s="121"/>
      <c r="AA529" s="120"/>
      <c r="AB529" s="120"/>
      <c r="AC529" s="120"/>
      <c r="AD529" s="121"/>
      <c r="AE529" s="121"/>
      <c r="AF529" s="121"/>
      <c r="AG529" s="120"/>
      <c r="AH529" s="121"/>
      <c r="AI529" s="121"/>
      <c r="AJ529" s="121"/>
      <c r="AK529" s="122"/>
      <c r="AL529" s="121"/>
      <c r="AM529" s="121"/>
      <c r="AN529" s="121"/>
      <c r="AO529" s="121"/>
      <c r="AP529" s="121"/>
      <c r="AQ529" s="123"/>
      <c r="AR529" s="123"/>
      <c r="AS529" s="123"/>
      <c r="AT529" s="123"/>
      <c r="AU529" s="124"/>
      <c r="AV529" s="124"/>
      <c r="AW529" s="124"/>
      <c r="AX529" s="120"/>
      <c r="AY529" s="120"/>
      <c r="AZ529" s="120"/>
      <c r="BA529" s="120"/>
      <c r="BB529" s="120"/>
      <c r="BC529" s="120"/>
      <c r="BD529" s="120"/>
      <c r="BE529" s="125"/>
      <c r="BF529" s="120"/>
      <c r="BG529" s="120"/>
      <c r="BH529" s="120"/>
      <c r="BI529" s="120"/>
      <c r="BJ529" s="120"/>
      <c r="BK529" s="120"/>
      <c r="BL529" s="120"/>
      <c r="BM529" s="120"/>
      <c r="BN529" s="120"/>
    </row>
    <row r="530">
      <c r="A530" s="120"/>
      <c r="B530" s="120"/>
      <c r="C530" s="120"/>
      <c r="D530" s="120"/>
      <c r="E530" s="120"/>
      <c r="F530" s="120"/>
      <c r="G530" s="120"/>
      <c r="H530" s="120"/>
      <c r="I530" s="120"/>
      <c r="J530" s="120"/>
      <c r="K530" s="120"/>
      <c r="L530" s="121"/>
      <c r="M530" s="121"/>
      <c r="N530" s="120"/>
      <c r="O530" s="120"/>
      <c r="P530" s="120"/>
      <c r="Q530" s="121"/>
      <c r="R530" s="120"/>
      <c r="S530" s="121"/>
      <c r="T530" s="121"/>
      <c r="U530" s="121"/>
      <c r="V530" s="120"/>
      <c r="W530" s="120"/>
      <c r="X530" s="121"/>
      <c r="Y530" s="120"/>
      <c r="Z530" s="121"/>
      <c r="AA530" s="120"/>
      <c r="AB530" s="120"/>
      <c r="AC530" s="120"/>
      <c r="AD530" s="121"/>
      <c r="AE530" s="121"/>
      <c r="AF530" s="121"/>
      <c r="AG530" s="120"/>
      <c r="AH530" s="121"/>
      <c r="AI530" s="121"/>
      <c r="AJ530" s="121"/>
      <c r="AK530" s="122"/>
      <c r="AL530" s="121"/>
      <c r="AM530" s="121"/>
      <c r="AN530" s="121"/>
      <c r="AO530" s="121"/>
      <c r="AP530" s="121"/>
      <c r="AQ530" s="123"/>
      <c r="AR530" s="123"/>
      <c r="AS530" s="123"/>
      <c r="AT530" s="123"/>
      <c r="AU530" s="124"/>
      <c r="AV530" s="124"/>
      <c r="AW530" s="124"/>
      <c r="AX530" s="120"/>
      <c r="AY530" s="120"/>
      <c r="AZ530" s="120"/>
      <c r="BA530" s="120"/>
      <c r="BB530" s="120"/>
      <c r="BC530" s="120"/>
      <c r="BD530" s="120"/>
      <c r="BE530" s="125"/>
      <c r="BF530" s="120"/>
      <c r="BG530" s="120"/>
      <c r="BH530" s="120"/>
      <c r="BI530" s="120"/>
      <c r="BJ530" s="120"/>
      <c r="BK530" s="120"/>
      <c r="BL530" s="120"/>
      <c r="BM530" s="120"/>
      <c r="BN530" s="120"/>
    </row>
    <row r="531">
      <c r="A531" s="120"/>
      <c r="B531" s="120"/>
      <c r="C531" s="120"/>
      <c r="D531" s="120"/>
      <c r="E531" s="120"/>
      <c r="F531" s="120"/>
      <c r="G531" s="120"/>
      <c r="H531" s="120"/>
      <c r="I531" s="120"/>
      <c r="J531" s="120"/>
      <c r="K531" s="120"/>
      <c r="L531" s="121"/>
      <c r="M531" s="121"/>
      <c r="N531" s="120"/>
      <c r="O531" s="120"/>
      <c r="P531" s="120"/>
      <c r="Q531" s="121"/>
      <c r="R531" s="120"/>
      <c r="S531" s="121"/>
      <c r="T531" s="121"/>
      <c r="U531" s="121"/>
      <c r="V531" s="120"/>
      <c r="W531" s="120"/>
      <c r="X531" s="121"/>
      <c r="Y531" s="120"/>
      <c r="Z531" s="121"/>
      <c r="AA531" s="120"/>
      <c r="AB531" s="120"/>
      <c r="AC531" s="120"/>
      <c r="AD531" s="121"/>
      <c r="AE531" s="121"/>
      <c r="AF531" s="121"/>
      <c r="AG531" s="120"/>
      <c r="AH531" s="121"/>
      <c r="AI531" s="121"/>
      <c r="AJ531" s="121"/>
      <c r="AK531" s="122"/>
      <c r="AL531" s="121"/>
      <c r="AM531" s="121"/>
      <c r="AN531" s="121"/>
      <c r="AO531" s="121"/>
      <c r="AP531" s="121"/>
      <c r="AQ531" s="123"/>
      <c r="AR531" s="123"/>
      <c r="AS531" s="123"/>
      <c r="AT531" s="123"/>
      <c r="AU531" s="124"/>
      <c r="AV531" s="124"/>
      <c r="AW531" s="124"/>
      <c r="AX531" s="120"/>
      <c r="AY531" s="120"/>
      <c r="AZ531" s="120"/>
      <c r="BA531" s="120"/>
      <c r="BB531" s="120"/>
      <c r="BC531" s="120"/>
      <c r="BD531" s="120"/>
      <c r="BE531" s="125"/>
      <c r="BF531" s="120"/>
      <c r="BG531" s="120"/>
      <c r="BH531" s="120"/>
      <c r="BI531" s="120"/>
      <c r="BJ531" s="120"/>
      <c r="BK531" s="120"/>
      <c r="BL531" s="120"/>
      <c r="BM531" s="120"/>
      <c r="BN531" s="120"/>
    </row>
    <row r="532">
      <c r="A532" s="120"/>
      <c r="B532" s="120"/>
      <c r="C532" s="120"/>
      <c r="D532" s="120"/>
      <c r="E532" s="120"/>
      <c r="F532" s="120"/>
      <c r="G532" s="120"/>
      <c r="H532" s="120"/>
      <c r="I532" s="120"/>
      <c r="J532" s="120"/>
      <c r="K532" s="120"/>
      <c r="L532" s="121"/>
      <c r="M532" s="121"/>
      <c r="N532" s="120"/>
      <c r="O532" s="120"/>
      <c r="P532" s="120"/>
      <c r="Q532" s="121"/>
      <c r="R532" s="120"/>
      <c r="S532" s="121"/>
      <c r="T532" s="121"/>
      <c r="U532" s="121"/>
      <c r="V532" s="120"/>
      <c r="W532" s="120"/>
      <c r="X532" s="121"/>
      <c r="Y532" s="120"/>
      <c r="Z532" s="121"/>
      <c r="AA532" s="120"/>
      <c r="AB532" s="120"/>
      <c r="AC532" s="120"/>
      <c r="AD532" s="121"/>
      <c r="AE532" s="121"/>
      <c r="AF532" s="121"/>
      <c r="AG532" s="120"/>
      <c r="AH532" s="121"/>
      <c r="AI532" s="121"/>
      <c r="AJ532" s="121"/>
      <c r="AK532" s="122"/>
      <c r="AL532" s="121"/>
      <c r="AM532" s="121"/>
      <c r="AN532" s="121"/>
      <c r="AO532" s="121"/>
      <c r="AP532" s="121"/>
      <c r="AQ532" s="123"/>
      <c r="AR532" s="123"/>
      <c r="AS532" s="123"/>
      <c r="AT532" s="123"/>
      <c r="AU532" s="124"/>
      <c r="AV532" s="124"/>
      <c r="AW532" s="124"/>
      <c r="AX532" s="120"/>
      <c r="AY532" s="120"/>
      <c r="AZ532" s="120"/>
      <c r="BA532" s="120"/>
      <c r="BB532" s="120"/>
      <c r="BC532" s="120"/>
      <c r="BD532" s="120"/>
      <c r="BE532" s="125"/>
      <c r="BF532" s="120"/>
      <c r="BG532" s="120"/>
      <c r="BH532" s="120"/>
      <c r="BI532" s="120"/>
      <c r="BJ532" s="120"/>
      <c r="BK532" s="120"/>
      <c r="BL532" s="120"/>
      <c r="BM532" s="120"/>
      <c r="BN532" s="120"/>
    </row>
    <row r="533">
      <c r="A533" s="120"/>
      <c r="B533" s="120"/>
      <c r="C533" s="120"/>
      <c r="D533" s="120"/>
      <c r="E533" s="120"/>
      <c r="F533" s="120"/>
      <c r="G533" s="120"/>
      <c r="H533" s="120"/>
      <c r="I533" s="120"/>
      <c r="J533" s="120"/>
      <c r="K533" s="120"/>
      <c r="L533" s="121"/>
      <c r="M533" s="121"/>
      <c r="N533" s="120"/>
      <c r="O533" s="120"/>
      <c r="P533" s="120"/>
      <c r="Q533" s="121"/>
      <c r="R533" s="120"/>
      <c r="S533" s="121"/>
      <c r="T533" s="121"/>
      <c r="U533" s="121"/>
      <c r="V533" s="120"/>
      <c r="W533" s="120"/>
      <c r="X533" s="121"/>
      <c r="Y533" s="120"/>
      <c r="Z533" s="121"/>
      <c r="AA533" s="120"/>
      <c r="AB533" s="120"/>
      <c r="AC533" s="120"/>
      <c r="AD533" s="121"/>
      <c r="AE533" s="121"/>
      <c r="AF533" s="121"/>
      <c r="AG533" s="120"/>
      <c r="AH533" s="121"/>
      <c r="AI533" s="121"/>
      <c r="AJ533" s="121"/>
      <c r="AK533" s="122"/>
      <c r="AL533" s="121"/>
      <c r="AM533" s="121"/>
      <c r="AN533" s="121"/>
      <c r="AO533" s="121"/>
      <c r="AP533" s="121"/>
      <c r="AQ533" s="123"/>
      <c r="AR533" s="123"/>
      <c r="AS533" s="123"/>
      <c r="AT533" s="123"/>
      <c r="AU533" s="124"/>
      <c r="AV533" s="124"/>
      <c r="AW533" s="124"/>
      <c r="AX533" s="120"/>
      <c r="AY533" s="120"/>
      <c r="AZ533" s="120"/>
      <c r="BA533" s="120"/>
      <c r="BB533" s="120"/>
      <c r="BC533" s="120"/>
      <c r="BD533" s="120"/>
      <c r="BE533" s="125"/>
      <c r="BF533" s="120"/>
      <c r="BG533" s="120"/>
      <c r="BH533" s="120"/>
      <c r="BI533" s="120"/>
      <c r="BJ533" s="120"/>
      <c r="BK533" s="120"/>
      <c r="BL533" s="120"/>
      <c r="BM533" s="120"/>
      <c r="BN533" s="120"/>
    </row>
    <row r="534">
      <c r="A534" s="120"/>
      <c r="B534" s="120"/>
      <c r="C534" s="120"/>
      <c r="D534" s="120"/>
      <c r="E534" s="120"/>
      <c r="F534" s="120"/>
      <c r="G534" s="120"/>
      <c r="H534" s="120"/>
      <c r="I534" s="120"/>
      <c r="J534" s="120"/>
      <c r="K534" s="120"/>
      <c r="L534" s="121"/>
      <c r="M534" s="121"/>
      <c r="N534" s="120"/>
      <c r="O534" s="120"/>
      <c r="P534" s="120"/>
      <c r="Q534" s="121"/>
      <c r="R534" s="120"/>
      <c r="S534" s="121"/>
      <c r="T534" s="121"/>
      <c r="U534" s="121"/>
      <c r="V534" s="120"/>
      <c r="W534" s="120"/>
      <c r="X534" s="121"/>
      <c r="Y534" s="120"/>
      <c r="Z534" s="121"/>
      <c r="AA534" s="120"/>
      <c r="AB534" s="120"/>
      <c r="AC534" s="120"/>
      <c r="AD534" s="121"/>
      <c r="AE534" s="121"/>
      <c r="AF534" s="121"/>
      <c r="AG534" s="120"/>
      <c r="AH534" s="121"/>
      <c r="AI534" s="121"/>
      <c r="AJ534" s="121"/>
      <c r="AK534" s="122"/>
      <c r="AL534" s="121"/>
      <c r="AM534" s="121"/>
      <c r="AN534" s="121"/>
      <c r="AO534" s="121"/>
      <c r="AP534" s="121"/>
      <c r="AQ534" s="123"/>
      <c r="AR534" s="123"/>
      <c r="AS534" s="123"/>
      <c r="AT534" s="123"/>
      <c r="AU534" s="124"/>
      <c r="AV534" s="124"/>
      <c r="AW534" s="124"/>
      <c r="AX534" s="120"/>
      <c r="AY534" s="120"/>
      <c r="AZ534" s="120"/>
      <c r="BA534" s="120"/>
      <c r="BB534" s="120"/>
      <c r="BC534" s="120"/>
      <c r="BD534" s="120"/>
      <c r="BE534" s="125"/>
      <c r="BF534" s="120"/>
      <c r="BG534" s="120"/>
      <c r="BH534" s="120"/>
      <c r="BI534" s="120"/>
      <c r="BJ534" s="120"/>
      <c r="BK534" s="120"/>
      <c r="BL534" s="120"/>
      <c r="BM534" s="120"/>
      <c r="BN534" s="120"/>
    </row>
    <row r="535">
      <c r="A535" s="120"/>
      <c r="B535" s="120"/>
      <c r="C535" s="120"/>
      <c r="D535" s="120"/>
      <c r="E535" s="120"/>
      <c r="F535" s="120"/>
      <c r="G535" s="120"/>
      <c r="H535" s="120"/>
      <c r="I535" s="120"/>
      <c r="J535" s="120"/>
      <c r="K535" s="120"/>
      <c r="L535" s="121"/>
      <c r="M535" s="121"/>
      <c r="N535" s="120"/>
      <c r="O535" s="120"/>
      <c r="P535" s="120"/>
      <c r="Q535" s="121"/>
      <c r="R535" s="120"/>
      <c r="S535" s="121"/>
      <c r="T535" s="121"/>
      <c r="U535" s="121"/>
      <c r="V535" s="120"/>
      <c r="W535" s="120"/>
      <c r="X535" s="121"/>
      <c r="Y535" s="120"/>
      <c r="Z535" s="121"/>
      <c r="AA535" s="120"/>
      <c r="AB535" s="120"/>
      <c r="AC535" s="120"/>
      <c r="AD535" s="121"/>
      <c r="AE535" s="121"/>
      <c r="AF535" s="121"/>
      <c r="AG535" s="120"/>
      <c r="AH535" s="121"/>
      <c r="AI535" s="121"/>
      <c r="AJ535" s="121"/>
      <c r="AK535" s="122"/>
      <c r="AL535" s="121"/>
      <c r="AM535" s="121"/>
      <c r="AN535" s="121"/>
      <c r="AO535" s="121"/>
      <c r="AP535" s="121"/>
      <c r="AQ535" s="123"/>
      <c r="AR535" s="123"/>
      <c r="AS535" s="123"/>
      <c r="AT535" s="123"/>
      <c r="AU535" s="124"/>
      <c r="AV535" s="124"/>
      <c r="AW535" s="124"/>
      <c r="AX535" s="120"/>
      <c r="AY535" s="120"/>
      <c r="AZ535" s="120"/>
      <c r="BA535" s="120"/>
      <c r="BB535" s="120"/>
      <c r="BC535" s="120"/>
      <c r="BD535" s="120"/>
      <c r="BE535" s="125"/>
      <c r="BF535" s="120"/>
      <c r="BG535" s="120"/>
      <c r="BH535" s="120"/>
      <c r="BI535" s="120"/>
      <c r="BJ535" s="120"/>
      <c r="BK535" s="120"/>
      <c r="BL535" s="120"/>
      <c r="BM535" s="120"/>
      <c r="BN535" s="120"/>
    </row>
    <row r="536">
      <c r="A536" s="120"/>
      <c r="B536" s="120"/>
      <c r="C536" s="120"/>
      <c r="D536" s="120"/>
      <c r="E536" s="120"/>
      <c r="F536" s="120"/>
      <c r="G536" s="120"/>
      <c r="H536" s="120"/>
      <c r="I536" s="120"/>
      <c r="J536" s="120"/>
      <c r="K536" s="120"/>
      <c r="L536" s="121"/>
      <c r="M536" s="121"/>
      <c r="N536" s="120"/>
      <c r="O536" s="120"/>
      <c r="P536" s="120"/>
      <c r="Q536" s="121"/>
      <c r="R536" s="120"/>
      <c r="S536" s="121"/>
      <c r="T536" s="121"/>
      <c r="U536" s="121"/>
      <c r="V536" s="120"/>
      <c r="W536" s="120"/>
      <c r="X536" s="121"/>
      <c r="Y536" s="120"/>
      <c r="Z536" s="121"/>
      <c r="AA536" s="120"/>
      <c r="AB536" s="120"/>
      <c r="AC536" s="120"/>
      <c r="AD536" s="121"/>
      <c r="AE536" s="121"/>
      <c r="AF536" s="121"/>
      <c r="AG536" s="120"/>
      <c r="AH536" s="121"/>
      <c r="AI536" s="121"/>
      <c r="AJ536" s="121"/>
      <c r="AK536" s="122"/>
      <c r="AL536" s="121"/>
      <c r="AM536" s="121"/>
      <c r="AN536" s="121"/>
      <c r="AO536" s="121"/>
      <c r="AP536" s="121"/>
      <c r="AQ536" s="123"/>
      <c r="AR536" s="123"/>
      <c r="AS536" s="123"/>
      <c r="AT536" s="123"/>
      <c r="AU536" s="124"/>
      <c r="AV536" s="124"/>
      <c r="AW536" s="124"/>
      <c r="AX536" s="120"/>
      <c r="AY536" s="120"/>
      <c r="AZ536" s="120"/>
      <c r="BA536" s="120"/>
      <c r="BB536" s="120"/>
      <c r="BC536" s="120"/>
      <c r="BD536" s="120"/>
      <c r="BE536" s="125"/>
      <c r="BF536" s="120"/>
      <c r="BG536" s="120"/>
      <c r="BH536" s="120"/>
      <c r="BI536" s="120"/>
      <c r="BJ536" s="120"/>
      <c r="BK536" s="120"/>
      <c r="BL536" s="120"/>
      <c r="BM536" s="120"/>
      <c r="BN536" s="120"/>
    </row>
    <row r="537">
      <c r="A537" s="120"/>
      <c r="B537" s="120"/>
      <c r="C537" s="120"/>
      <c r="D537" s="120"/>
      <c r="E537" s="120"/>
      <c r="F537" s="120"/>
      <c r="G537" s="120"/>
      <c r="H537" s="120"/>
      <c r="I537" s="120"/>
      <c r="J537" s="120"/>
      <c r="K537" s="120"/>
      <c r="L537" s="121"/>
      <c r="M537" s="121"/>
      <c r="N537" s="120"/>
      <c r="O537" s="120"/>
      <c r="P537" s="120"/>
      <c r="Q537" s="121"/>
      <c r="R537" s="120"/>
      <c r="S537" s="121"/>
      <c r="T537" s="121"/>
      <c r="U537" s="121"/>
      <c r="V537" s="120"/>
      <c r="W537" s="120"/>
      <c r="X537" s="121"/>
      <c r="Y537" s="120"/>
      <c r="Z537" s="121"/>
      <c r="AA537" s="120"/>
      <c r="AB537" s="120"/>
      <c r="AC537" s="120"/>
      <c r="AD537" s="121"/>
      <c r="AE537" s="121"/>
      <c r="AF537" s="121"/>
      <c r="AG537" s="120"/>
      <c r="AH537" s="121"/>
      <c r="AI537" s="121"/>
      <c r="AJ537" s="121"/>
      <c r="AK537" s="122"/>
      <c r="AL537" s="121"/>
      <c r="AM537" s="121"/>
      <c r="AN537" s="121"/>
      <c r="AO537" s="121"/>
      <c r="AP537" s="121"/>
      <c r="AQ537" s="123"/>
      <c r="AR537" s="123"/>
      <c r="AS537" s="123"/>
      <c r="AT537" s="123"/>
      <c r="AU537" s="124"/>
      <c r="AV537" s="124"/>
      <c r="AW537" s="124"/>
      <c r="AX537" s="120"/>
      <c r="AY537" s="120"/>
      <c r="AZ537" s="120"/>
      <c r="BA537" s="120"/>
      <c r="BB537" s="120"/>
      <c r="BC537" s="120"/>
      <c r="BD537" s="120"/>
      <c r="BE537" s="125"/>
      <c r="BF537" s="120"/>
      <c r="BG537" s="120"/>
      <c r="BH537" s="120"/>
      <c r="BI537" s="120"/>
      <c r="BJ537" s="120"/>
      <c r="BK537" s="120"/>
      <c r="BL537" s="120"/>
      <c r="BM537" s="120"/>
      <c r="BN537" s="120"/>
    </row>
    <row r="538">
      <c r="A538" s="120"/>
      <c r="B538" s="120"/>
      <c r="C538" s="120"/>
      <c r="D538" s="120"/>
      <c r="E538" s="120"/>
      <c r="F538" s="120"/>
      <c r="G538" s="120"/>
      <c r="H538" s="120"/>
      <c r="I538" s="120"/>
      <c r="J538" s="120"/>
      <c r="K538" s="120"/>
      <c r="L538" s="121"/>
      <c r="M538" s="121"/>
      <c r="N538" s="120"/>
      <c r="O538" s="120"/>
      <c r="P538" s="120"/>
      <c r="Q538" s="121"/>
      <c r="R538" s="120"/>
      <c r="S538" s="121"/>
      <c r="T538" s="121"/>
      <c r="U538" s="121"/>
      <c r="V538" s="120"/>
      <c r="W538" s="120"/>
      <c r="X538" s="121"/>
      <c r="Y538" s="120"/>
      <c r="Z538" s="121"/>
      <c r="AA538" s="120"/>
      <c r="AB538" s="120"/>
      <c r="AC538" s="120"/>
      <c r="AD538" s="121"/>
      <c r="AE538" s="121"/>
      <c r="AF538" s="121"/>
      <c r="AG538" s="120"/>
      <c r="AH538" s="121"/>
      <c r="AI538" s="121"/>
      <c r="AJ538" s="121"/>
      <c r="AK538" s="122"/>
      <c r="AL538" s="121"/>
      <c r="AM538" s="121"/>
      <c r="AN538" s="121"/>
      <c r="AO538" s="121"/>
      <c r="AP538" s="121"/>
      <c r="AQ538" s="123"/>
      <c r="AR538" s="123"/>
      <c r="AS538" s="123"/>
      <c r="AT538" s="123"/>
      <c r="AU538" s="124"/>
      <c r="AV538" s="124"/>
      <c r="AW538" s="124"/>
      <c r="AX538" s="120"/>
      <c r="AY538" s="120"/>
      <c r="AZ538" s="120"/>
      <c r="BA538" s="120"/>
      <c r="BB538" s="120"/>
      <c r="BC538" s="120"/>
      <c r="BD538" s="120"/>
      <c r="BE538" s="125"/>
      <c r="BF538" s="120"/>
      <c r="BG538" s="120"/>
      <c r="BH538" s="120"/>
      <c r="BI538" s="120"/>
      <c r="BJ538" s="120"/>
      <c r="BK538" s="120"/>
      <c r="BL538" s="120"/>
      <c r="BM538" s="120"/>
      <c r="BN538" s="120"/>
    </row>
    <row r="539">
      <c r="A539" s="120"/>
      <c r="B539" s="120"/>
      <c r="C539" s="120"/>
      <c r="D539" s="120"/>
      <c r="E539" s="120"/>
      <c r="F539" s="120"/>
      <c r="G539" s="120"/>
      <c r="H539" s="120"/>
      <c r="I539" s="120"/>
      <c r="J539" s="120"/>
      <c r="K539" s="120"/>
      <c r="L539" s="121"/>
      <c r="M539" s="121"/>
      <c r="N539" s="120"/>
      <c r="O539" s="120"/>
      <c r="P539" s="120"/>
      <c r="Q539" s="121"/>
      <c r="R539" s="120"/>
      <c r="S539" s="121"/>
      <c r="T539" s="121"/>
      <c r="U539" s="121"/>
      <c r="V539" s="120"/>
      <c r="W539" s="120"/>
      <c r="X539" s="121"/>
      <c r="Y539" s="120"/>
      <c r="Z539" s="121"/>
      <c r="AA539" s="120"/>
      <c r="AB539" s="120"/>
      <c r="AC539" s="120"/>
      <c r="AD539" s="121"/>
      <c r="AE539" s="121"/>
      <c r="AF539" s="121"/>
      <c r="AG539" s="120"/>
      <c r="AH539" s="121"/>
      <c r="AI539" s="121"/>
      <c r="AJ539" s="121"/>
      <c r="AK539" s="122"/>
      <c r="AL539" s="121"/>
      <c r="AM539" s="121"/>
      <c r="AN539" s="121"/>
      <c r="AO539" s="121"/>
      <c r="AP539" s="121"/>
      <c r="AQ539" s="123"/>
      <c r="AR539" s="123"/>
      <c r="AS539" s="123"/>
      <c r="AT539" s="123"/>
      <c r="AU539" s="124"/>
      <c r="AV539" s="124"/>
      <c r="AW539" s="124"/>
      <c r="AX539" s="120"/>
      <c r="AY539" s="120"/>
      <c r="AZ539" s="120"/>
      <c r="BA539" s="120"/>
      <c r="BB539" s="120"/>
      <c r="BC539" s="120"/>
      <c r="BD539" s="120"/>
      <c r="BE539" s="125"/>
      <c r="BF539" s="120"/>
      <c r="BG539" s="120"/>
      <c r="BH539" s="120"/>
      <c r="BI539" s="120"/>
      <c r="BJ539" s="120"/>
      <c r="BK539" s="120"/>
      <c r="BL539" s="120"/>
      <c r="BM539" s="120"/>
      <c r="BN539" s="120"/>
    </row>
    <row r="540">
      <c r="A540" s="120"/>
      <c r="B540" s="120"/>
      <c r="C540" s="120"/>
      <c r="D540" s="120"/>
      <c r="E540" s="120"/>
      <c r="F540" s="120"/>
      <c r="G540" s="120"/>
      <c r="H540" s="120"/>
      <c r="I540" s="120"/>
      <c r="J540" s="120"/>
      <c r="K540" s="120"/>
      <c r="L540" s="121"/>
      <c r="M540" s="121"/>
      <c r="N540" s="120"/>
      <c r="O540" s="120"/>
      <c r="P540" s="120"/>
      <c r="Q540" s="121"/>
      <c r="R540" s="120"/>
      <c r="S540" s="121"/>
      <c r="T540" s="121"/>
      <c r="U540" s="121"/>
      <c r="V540" s="120"/>
      <c r="W540" s="120"/>
      <c r="X540" s="121"/>
      <c r="Y540" s="120"/>
      <c r="Z540" s="121"/>
      <c r="AA540" s="120"/>
      <c r="AB540" s="120"/>
      <c r="AC540" s="120"/>
      <c r="AD540" s="121"/>
      <c r="AE540" s="121"/>
      <c r="AF540" s="121"/>
      <c r="AG540" s="120"/>
      <c r="AH540" s="121"/>
      <c r="AI540" s="121"/>
      <c r="AJ540" s="121"/>
      <c r="AK540" s="122"/>
      <c r="AL540" s="121"/>
      <c r="AM540" s="121"/>
      <c r="AN540" s="121"/>
      <c r="AO540" s="121"/>
      <c r="AP540" s="121"/>
      <c r="AQ540" s="123"/>
      <c r="AR540" s="123"/>
      <c r="AS540" s="123"/>
      <c r="AT540" s="123"/>
      <c r="AU540" s="124"/>
      <c r="AV540" s="124"/>
      <c r="AW540" s="124"/>
      <c r="AX540" s="120"/>
      <c r="AY540" s="120"/>
      <c r="AZ540" s="120"/>
      <c r="BA540" s="120"/>
      <c r="BB540" s="120"/>
      <c r="BC540" s="120"/>
      <c r="BD540" s="120"/>
      <c r="BE540" s="125"/>
      <c r="BF540" s="120"/>
      <c r="BG540" s="120"/>
      <c r="BH540" s="120"/>
      <c r="BI540" s="120"/>
      <c r="BJ540" s="120"/>
      <c r="BK540" s="120"/>
      <c r="BL540" s="120"/>
      <c r="BM540" s="120"/>
      <c r="BN540" s="120"/>
    </row>
    <row r="541">
      <c r="A541" s="120"/>
      <c r="B541" s="120"/>
      <c r="C541" s="120"/>
      <c r="D541" s="120"/>
      <c r="E541" s="120"/>
      <c r="F541" s="120"/>
      <c r="G541" s="120"/>
      <c r="H541" s="120"/>
      <c r="I541" s="120"/>
      <c r="J541" s="120"/>
      <c r="K541" s="120"/>
      <c r="L541" s="121"/>
      <c r="M541" s="121"/>
      <c r="N541" s="120"/>
      <c r="O541" s="120"/>
      <c r="P541" s="120"/>
      <c r="Q541" s="121"/>
      <c r="R541" s="120"/>
      <c r="S541" s="121"/>
      <c r="T541" s="121"/>
      <c r="U541" s="121"/>
      <c r="V541" s="120"/>
      <c r="W541" s="120"/>
      <c r="X541" s="121"/>
      <c r="Y541" s="120"/>
      <c r="Z541" s="121"/>
      <c r="AA541" s="120"/>
      <c r="AB541" s="120"/>
      <c r="AC541" s="120"/>
      <c r="AD541" s="121"/>
      <c r="AE541" s="121"/>
      <c r="AF541" s="121"/>
      <c r="AG541" s="120"/>
      <c r="AH541" s="121"/>
      <c r="AI541" s="121"/>
      <c r="AJ541" s="121"/>
      <c r="AK541" s="122"/>
      <c r="AL541" s="121"/>
      <c r="AM541" s="121"/>
      <c r="AN541" s="121"/>
      <c r="AO541" s="121"/>
      <c r="AP541" s="121"/>
      <c r="AQ541" s="123"/>
      <c r="AR541" s="123"/>
      <c r="AS541" s="123"/>
      <c r="AT541" s="123"/>
      <c r="AU541" s="124"/>
      <c r="AV541" s="124"/>
      <c r="AW541" s="124"/>
      <c r="AX541" s="120"/>
      <c r="AY541" s="120"/>
      <c r="AZ541" s="120"/>
      <c r="BA541" s="120"/>
      <c r="BB541" s="120"/>
      <c r="BC541" s="120"/>
      <c r="BD541" s="120"/>
      <c r="BE541" s="125"/>
      <c r="BF541" s="120"/>
      <c r="BG541" s="120"/>
      <c r="BH541" s="120"/>
      <c r="BI541" s="120"/>
      <c r="BJ541" s="120"/>
      <c r="BK541" s="120"/>
      <c r="BL541" s="120"/>
      <c r="BM541" s="120"/>
      <c r="BN541" s="120"/>
    </row>
    <row r="542">
      <c r="A542" s="120"/>
      <c r="B542" s="120"/>
      <c r="C542" s="120"/>
      <c r="D542" s="120"/>
      <c r="E542" s="120"/>
      <c r="F542" s="120"/>
      <c r="G542" s="120"/>
      <c r="H542" s="120"/>
      <c r="I542" s="120"/>
      <c r="J542" s="120"/>
      <c r="K542" s="120"/>
      <c r="L542" s="121"/>
      <c r="M542" s="121"/>
      <c r="N542" s="120"/>
      <c r="O542" s="120"/>
      <c r="P542" s="120"/>
      <c r="Q542" s="121"/>
      <c r="R542" s="120"/>
      <c r="S542" s="121"/>
      <c r="T542" s="121"/>
      <c r="U542" s="121"/>
      <c r="V542" s="120"/>
      <c r="W542" s="120"/>
      <c r="X542" s="121"/>
      <c r="Y542" s="120"/>
      <c r="Z542" s="121"/>
      <c r="AA542" s="120"/>
      <c r="AB542" s="120"/>
      <c r="AC542" s="120"/>
      <c r="AD542" s="121"/>
      <c r="AE542" s="121"/>
      <c r="AF542" s="121"/>
      <c r="AG542" s="120"/>
      <c r="AH542" s="121"/>
      <c r="AI542" s="121"/>
      <c r="AJ542" s="121"/>
      <c r="AK542" s="122"/>
      <c r="AL542" s="121"/>
      <c r="AM542" s="121"/>
      <c r="AN542" s="121"/>
      <c r="AO542" s="121"/>
      <c r="AP542" s="121"/>
      <c r="AQ542" s="123"/>
      <c r="AR542" s="123"/>
      <c r="AS542" s="123"/>
      <c r="AT542" s="123"/>
      <c r="AU542" s="124"/>
      <c r="AV542" s="124"/>
      <c r="AW542" s="124"/>
      <c r="AX542" s="120"/>
      <c r="AY542" s="120"/>
      <c r="AZ542" s="120"/>
      <c r="BA542" s="120"/>
      <c r="BB542" s="120"/>
      <c r="BC542" s="120"/>
      <c r="BD542" s="120"/>
      <c r="BE542" s="125"/>
      <c r="BF542" s="120"/>
      <c r="BG542" s="120"/>
      <c r="BH542" s="120"/>
      <c r="BI542" s="120"/>
      <c r="BJ542" s="120"/>
      <c r="BK542" s="120"/>
      <c r="BL542" s="120"/>
      <c r="BM542" s="120"/>
      <c r="BN542" s="120"/>
    </row>
    <row r="543">
      <c r="A543" s="120"/>
      <c r="B543" s="120"/>
      <c r="C543" s="120"/>
      <c r="D543" s="120"/>
      <c r="E543" s="120"/>
      <c r="F543" s="120"/>
      <c r="G543" s="120"/>
      <c r="H543" s="120"/>
      <c r="I543" s="120"/>
      <c r="J543" s="120"/>
      <c r="K543" s="120"/>
      <c r="L543" s="121"/>
      <c r="M543" s="121"/>
      <c r="N543" s="120"/>
      <c r="O543" s="120"/>
      <c r="P543" s="120"/>
      <c r="Q543" s="121"/>
      <c r="R543" s="120"/>
      <c r="S543" s="121"/>
      <c r="T543" s="121"/>
      <c r="U543" s="121"/>
      <c r="V543" s="120"/>
      <c r="W543" s="120"/>
      <c r="X543" s="121"/>
      <c r="Y543" s="120"/>
      <c r="Z543" s="121"/>
      <c r="AA543" s="120"/>
      <c r="AB543" s="120"/>
      <c r="AC543" s="120"/>
      <c r="AD543" s="121"/>
      <c r="AE543" s="121"/>
      <c r="AF543" s="121"/>
      <c r="AG543" s="120"/>
      <c r="AH543" s="121"/>
      <c r="AI543" s="121"/>
      <c r="AJ543" s="121"/>
      <c r="AK543" s="122"/>
      <c r="AL543" s="121"/>
      <c r="AM543" s="121"/>
      <c r="AN543" s="121"/>
      <c r="AO543" s="121"/>
      <c r="AP543" s="121"/>
      <c r="AQ543" s="123"/>
      <c r="AR543" s="123"/>
      <c r="AS543" s="123"/>
      <c r="AT543" s="123"/>
      <c r="AU543" s="124"/>
      <c r="AV543" s="124"/>
      <c r="AW543" s="124"/>
      <c r="AX543" s="120"/>
      <c r="AY543" s="120"/>
      <c r="AZ543" s="120"/>
      <c r="BA543" s="120"/>
      <c r="BB543" s="120"/>
      <c r="BC543" s="120"/>
      <c r="BD543" s="120"/>
      <c r="BE543" s="125"/>
      <c r="BF543" s="120"/>
      <c r="BG543" s="120"/>
      <c r="BH543" s="120"/>
      <c r="BI543" s="120"/>
      <c r="BJ543" s="120"/>
      <c r="BK543" s="120"/>
      <c r="BL543" s="120"/>
      <c r="BM543" s="120"/>
      <c r="BN543" s="120"/>
    </row>
    <row r="544">
      <c r="A544" s="120"/>
      <c r="B544" s="120"/>
      <c r="C544" s="120"/>
      <c r="D544" s="120"/>
      <c r="E544" s="120"/>
      <c r="F544" s="120"/>
      <c r="G544" s="120"/>
      <c r="H544" s="120"/>
      <c r="I544" s="120"/>
      <c r="J544" s="120"/>
      <c r="K544" s="120"/>
      <c r="L544" s="121"/>
      <c r="M544" s="121"/>
      <c r="N544" s="120"/>
      <c r="O544" s="120"/>
      <c r="P544" s="120"/>
      <c r="Q544" s="121"/>
      <c r="R544" s="120"/>
      <c r="S544" s="121"/>
      <c r="T544" s="121"/>
      <c r="U544" s="121"/>
      <c r="V544" s="120"/>
      <c r="W544" s="120"/>
      <c r="X544" s="121"/>
      <c r="Y544" s="120"/>
      <c r="Z544" s="121"/>
      <c r="AA544" s="120"/>
      <c r="AB544" s="120"/>
      <c r="AC544" s="120"/>
      <c r="AD544" s="121"/>
      <c r="AE544" s="121"/>
      <c r="AF544" s="121"/>
      <c r="AG544" s="120"/>
      <c r="AH544" s="121"/>
      <c r="AI544" s="121"/>
      <c r="AJ544" s="121"/>
      <c r="AK544" s="122"/>
      <c r="AL544" s="121"/>
      <c r="AM544" s="121"/>
      <c r="AN544" s="121"/>
      <c r="AO544" s="121"/>
      <c r="AP544" s="121"/>
      <c r="AQ544" s="123"/>
      <c r="AR544" s="123"/>
      <c r="AS544" s="123"/>
      <c r="AT544" s="123"/>
      <c r="AU544" s="124"/>
      <c r="AV544" s="124"/>
      <c r="AW544" s="124"/>
      <c r="AX544" s="120"/>
      <c r="AY544" s="120"/>
      <c r="AZ544" s="120"/>
      <c r="BA544" s="120"/>
      <c r="BB544" s="120"/>
      <c r="BC544" s="120"/>
      <c r="BD544" s="120"/>
      <c r="BE544" s="125"/>
      <c r="BF544" s="120"/>
      <c r="BG544" s="120"/>
      <c r="BH544" s="120"/>
      <c r="BI544" s="120"/>
      <c r="BJ544" s="120"/>
      <c r="BK544" s="120"/>
      <c r="BL544" s="120"/>
      <c r="BM544" s="120"/>
      <c r="BN544" s="120"/>
    </row>
    <row r="545">
      <c r="A545" s="120"/>
      <c r="B545" s="120"/>
      <c r="C545" s="120"/>
      <c r="D545" s="120"/>
      <c r="E545" s="120"/>
      <c r="F545" s="120"/>
      <c r="G545" s="120"/>
      <c r="H545" s="120"/>
      <c r="I545" s="120"/>
      <c r="J545" s="120"/>
      <c r="K545" s="120"/>
      <c r="L545" s="121"/>
      <c r="M545" s="121"/>
      <c r="N545" s="120"/>
      <c r="O545" s="120"/>
      <c r="P545" s="120"/>
      <c r="Q545" s="121"/>
      <c r="R545" s="120"/>
      <c r="S545" s="121"/>
      <c r="T545" s="121"/>
      <c r="U545" s="121"/>
      <c r="V545" s="120"/>
      <c r="W545" s="120"/>
      <c r="X545" s="121"/>
      <c r="Y545" s="120"/>
      <c r="Z545" s="121"/>
      <c r="AA545" s="120"/>
      <c r="AB545" s="120"/>
      <c r="AC545" s="120"/>
      <c r="AD545" s="121"/>
      <c r="AE545" s="121"/>
      <c r="AF545" s="121"/>
      <c r="AG545" s="120"/>
      <c r="AH545" s="121"/>
      <c r="AI545" s="121"/>
      <c r="AJ545" s="121"/>
      <c r="AK545" s="122"/>
      <c r="AL545" s="121"/>
      <c r="AM545" s="121"/>
      <c r="AN545" s="121"/>
      <c r="AO545" s="121"/>
      <c r="AP545" s="121"/>
      <c r="AQ545" s="123"/>
      <c r="AR545" s="123"/>
      <c r="AS545" s="123"/>
      <c r="AT545" s="123"/>
      <c r="AU545" s="124"/>
      <c r="AV545" s="124"/>
      <c r="AW545" s="124"/>
      <c r="AX545" s="120"/>
      <c r="AY545" s="120"/>
      <c r="AZ545" s="120"/>
      <c r="BA545" s="120"/>
      <c r="BB545" s="120"/>
      <c r="BC545" s="120"/>
      <c r="BD545" s="120"/>
      <c r="BE545" s="125"/>
      <c r="BF545" s="120"/>
      <c r="BG545" s="120"/>
      <c r="BH545" s="120"/>
      <c r="BI545" s="120"/>
      <c r="BJ545" s="120"/>
      <c r="BK545" s="120"/>
      <c r="BL545" s="120"/>
      <c r="BM545" s="120"/>
      <c r="BN545" s="120"/>
    </row>
    <row r="546">
      <c r="A546" s="120"/>
      <c r="B546" s="120"/>
      <c r="C546" s="120"/>
      <c r="D546" s="120"/>
      <c r="E546" s="120"/>
      <c r="F546" s="120"/>
      <c r="G546" s="120"/>
      <c r="H546" s="120"/>
      <c r="I546" s="120"/>
      <c r="J546" s="120"/>
      <c r="K546" s="120"/>
      <c r="L546" s="121"/>
      <c r="M546" s="121"/>
      <c r="N546" s="120"/>
      <c r="O546" s="120"/>
      <c r="P546" s="120"/>
      <c r="Q546" s="121"/>
      <c r="R546" s="120"/>
      <c r="S546" s="121"/>
      <c r="T546" s="121"/>
      <c r="U546" s="121"/>
      <c r="V546" s="120"/>
      <c r="W546" s="120"/>
      <c r="X546" s="121"/>
      <c r="Y546" s="120"/>
      <c r="Z546" s="121"/>
      <c r="AA546" s="120"/>
      <c r="AB546" s="120"/>
      <c r="AC546" s="120"/>
      <c r="AD546" s="121"/>
      <c r="AE546" s="121"/>
      <c r="AF546" s="121"/>
      <c r="AG546" s="120"/>
      <c r="AH546" s="121"/>
      <c r="AI546" s="121"/>
      <c r="AJ546" s="121"/>
      <c r="AK546" s="122"/>
      <c r="AL546" s="121"/>
      <c r="AM546" s="121"/>
      <c r="AN546" s="121"/>
      <c r="AO546" s="121"/>
      <c r="AP546" s="121"/>
      <c r="AQ546" s="123"/>
      <c r="AR546" s="123"/>
      <c r="AS546" s="123"/>
      <c r="AT546" s="123"/>
      <c r="AU546" s="124"/>
      <c r="AV546" s="124"/>
      <c r="AW546" s="124"/>
      <c r="AX546" s="120"/>
      <c r="AY546" s="120"/>
      <c r="AZ546" s="120"/>
      <c r="BA546" s="120"/>
      <c r="BB546" s="120"/>
      <c r="BC546" s="120"/>
      <c r="BD546" s="120"/>
      <c r="BE546" s="125"/>
      <c r="BF546" s="120"/>
      <c r="BG546" s="120"/>
      <c r="BH546" s="120"/>
      <c r="BI546" s="120"/>
      <c r="BJ546" s="120"/>
      <c r="BK546" s="120"/>
      <c r="BL546" s="120"/>
      <c r="BM546" s="120"/>
      <c r="BN546" s="120"/>
    </row>
    <row r="547">
      <c r="A547" s="120"/>
      <c r="B547" s="120"/>
      <c r="C547" s="120"/>
      <c r="D547" s="120"/>
      <c r="E547" s="120"/>
      <c r="F547" s="120"/>
      <c r="G547" s="120"/>
      <c r="H547" s="120"/>
      <c r="I547" s="120"/>
      <c r="J547" s="120"/>
      <c r="K547" s="120"/>
      <c r="L547" s="121"/>
      <c r="M547" s="121"/>
      <c r="N547" s="120"/>
      <c r="O547" s="120"/>
      <c r="P547" s="120"/>
      <c r="Q547" s="121"/>
      <c r="R547" s="120"/>
      <c r="S547" s="121"/>
      <c r="T547" s="121"/>
      <c r="U547" s="121"/>
      <c r="V547" s="120"/>
      <c r="W547" s="120"/>
      <c r="X547" s="121"/>
      <c r="Y547" s="120"/>
      <c r="Z547" s="121"/>
      <c r="AA547" s="120"/>
      <c r="AB547" s="120"/>
      <c r="AC547" s="120"/>
      <c r="AD547" s="121"/>
      <c r="AE547" s="121"/>
      <c r="AF547" s="121"/>
      <c r="AG547" s="120"/>
      <c r="AH547" s="121"/>
      <c r="AI547" s="121"/>
      <c r="AJ547" s="121"/>
      <c r="AK547" s="122"/>
      <c r="AL547" s="121"/>
      <c r="AM547" s="121"/>
      <c r="AN547" s="121"/>
      <c r="AO547" s="121"/>
      <c r="AP547" s="121"/>
      <c r="AQ547" s="123"/>
      <c r="AR547" s="123"/>
      <c r="AS547" s="123"/>
      <c r="AT547" s="123"/>
      <c r="AU547" s="124"/>
      <c r="AV547" s="124"/>
      <c r="AW547" s="124"/>
      <c r="AX547" s="120"/>
      <c r="AY547" s="120"/>
      <c r="AZ547" s="120"/>
      <c r="BA547" s="120"/>
      <c r="BB547" s="120"/>
      <c r="BC547" s="120"/>
      <c r="BD547" s="120"/>
      <c r="BE547" s="125"/>
      <c r="BF547" s="120"/>
      <c r="BG547" s="120"/>
      <c r="BH547" s="120"/>
      <c r="BI547" s="120"/>
      <c r="BJ547" s="120"/>
      <c r="BK547" s="120"/>
      <c r="BL547" s="120"/>
      <c r="BM547" s="120"/>
      <c r="BN547" s="120"/>
    </row>
    <row r="548">
      <c r="A548" s="120"/>
      <c r="B548" s="120"/>
      <c r="C548" s="120"/>
      <c r="D548" s="120"/>
      <c r="E548" s="120"/>
      <c r="F548" s="120"/>
      <c r="G548" s="120"/>
      <c r="H548" s="120"/>
      <c r="I548" s="120"/>
      <c r="J548" s="120"/>
      <c r="K548" s="120"/>
      <c r="L548" s="121"/>
      <c r="M548" s="121"/>
      <c r="N548" s="120"/>
      <c r="O548" s="120"/>
      <c r="P548" s="120"/>
      <c r="Q548" s="121"/>
      <c r="R548" s="120"/>
      <c r="S548" s="121"/>
      <c r="T548" s="121"/>
      <c r="U548" s="121"/>
      <c r="V548" s="120"/>
      <c r="W548" s="120"/>
      <c r="X548" s="121"/>
      <c r="Y548" s="120"/>
      <c r="Z548" s="121"/>
      <c r="AA548" s="120"/>
      <c r="AB548" s="120"/>
      <c r="AC548" s="120"/>
      <c r="AD548" s="121"/>
      <c r="AE548" s="121"/>
      <c r="AF548" s="121"/>
      <c r="AG548" s="120"/>
      <c r="AH548" s="121"/>
      <c r="AI548" s="121"/>
      <c r="AJ548" s="121"/>
      <c r="AK548" s="122"/>
      <c r="AL548" s="121"/>
      <c r="AM548" s="121"/>
      <c r="AN548" s="121"/>
      <c r="AO548" s="121"/>
      <c r="AP548" s="121"/>
      <c r="AQ548" s="123"/>
      <c r="AR548" s="123"/>
      <c r="AS548" s="123"/>
      <c r="AT548" s="123"/>
      <c r="AU548" s="124"/>
      <c r="AV548" s="124"/>
      <c r="AW548" s="124"/>
      <c r="AX548" s="120"/>
      <c r="AY548" s="120"/>
      <c r="AZ548" s="120"/>
      <c r="BA548" s="120"/>
      <c r="BB548" s="120"/>
      <c r="BC548" s="120"/>
      <c r="BD548" s="120"/>
      <c r="BE548" s="125"/>
      <c r="BF548" s="120"/>
      <c r="BG548" s="120"/>
      <c r="BH548" s="120"/>
      <c r="BI548" s="120"/>
      <c r="BJ548" s="120"/>
      <c r="BK548" s="120"/>
      <c r="BL548" s="120"/>
      <c r="BM548" s="120"/>
      <c r="BN548" s="120"/>
    </row>
    <row r="549">
      <c r="A549" s="120"/>
      <c r="B549" s="120"/>
      <c r="C549" s="120"/>
      <c r="D549" s="120"/>
      <c r="E549" s="120"/>
      <c r="F549" s="120"/>
      <c r="G549" s="120"/>
      <c r="H549" s="120"/>
      <c r="I549" s="120"/>
      <c r="J549" s="120"/>
      <c r="K549" s="120"/>
      <c r="L549" s="121"/>
      <c r="M549" s="121"/>
      <c r="N549" s="120"/>
      <c r="O549" s="120"/>
      <c r="P549" s="120"/>
      <c r="Q549" s="121"/>
      <c r="R549" s="120"/>
      <c r="S549" s="121"/>
      <c r="T549" s="121"/>
      <c r="U549" s="121"/>
      <c r="V549" s="120"/>
      <c r="W549" s="120"/>
      <c r="X549" s="121"/>
      <c r="Y549" s="120"/>
      <c r="Z549" s="121"/>
      <c r="AA549" s="120"/>
      <c r="AB549" s="120"/>
      <c r="AC549" s="120"/>
      <c r="AD549" s="121"/>
      <c r="AE549" s="121"/>
      <c r="AF549" s="121"/>
      <c r="AG549" s="120"/>
      <c r="AH549" s="121"/>
      <c r="AI549" s="121"/>
      <c r="AJ549" s="121"/>
      <c r="AK549" s="122"/>
      <c r="AL549" s="121"/>
      <c r="AM549" s="121"/>
      <c r="AN549" s="121"/>
      <c r="AO549" s="121"/>
      <c r="AP549" s="121"/>
      <c r="AQ549" s="123"/>
      <c r="AR549" s="123"/>
      <c r="AS549" s="123"/>
      <c r="AT549" s="123"/>
      <c r="AU549" s="124"/>
      <c r="AV549" s="124"/>
      <c r="AW549" s="124"/>
      <c r="AX549" s="120"/>
      <c r="AY549" s="120"/>
      <c r="AZ549" s="120"/>
      <c r="BA549" s="120"/>
      <c r="BB549" s="120"/>
      <c r="BC549" s="120"/>
      <c r="BD549" s="120"/>
      <c r="BE549" s="125"/>
      <c r="BF549" s="120"/>
      <c r="BG549" s="120"/>
      <c r="BH549" s="120"/>
      <c r="BI549" s="120"/>
      <c r="BJ549" s="120"/>
      <c r="BK549" s="120"/>
      <c r="BL549" s="120"/>
      <c r="BM549" s="120"/>
      <c r="BN549" s="120"/>
    </row>
    <row r="550">
      <c r="A550" s="120"/>
      <c r="B550" s="120"/>
      <c r="C550" s="120"/>
      <c r="D550" s="120"/>
      <c r="E550" s="120"/>
      <c r="F550" s="120"/>
      <c r="G550" s="120"/>
      <c r="H550" s="120"/>
      <c r="I550" s="120"/>
      <c r="J550" s="120"/>
      <c r="K550" s="120"/>
      <c r="L550" s="121"/>
      <c r="M550" s="121"/>
      <c r="N550" s="120"/>
      <c r="O550" s="120"/>
      <c r="P550" s="120"/>
      <c r="Q550" s="121"/>
      <c r="R550" s="120"/>
      <c r="S550" s="121"/>
      <c r="T550" s="121"/>
      <c r="U550" s="121"/>
      <c r="V550" s="120"/>
      <c r="W550" s="120"/>
      <c r="X550" s="121"/>
      <c r="Y550" s="120"/>
      <c r="Z550" s="121"/>
      <c r="AA550" s="120"/>
      <c r="AB550" s="120"/>
      <c r="AC550" s="120"/>
      <c r="AD550" s="121"/>
      <c r="AE550" s="121"/>
      <c r="AF550" s="121"/>
      <c r="AG550" s="120"/>
      <c r="AH550" s="121"/>
      <c r="AI550" s="121"/>
      <c r="AJ550" s="121"/>
      <c r="AK550" s="122"/>
      <c r="AL550" s="121"/>
      <c r="AM550" s="121"/>
      <c r="AN550" s="121"/>
      <c r="AO550" s="121"/>
      <c r="AP550" s="121"/>
      <c r="AQ550" s="123"/>
      <c r="AR550" s="123"/>
      <c r="AS550" s="123"/>
      <c r="AT550" s="123"/>
      <c r="AU550" s="124"/>
      <c r="AV550" s="124"/>
      <c r="AW550" s="124"/>
      <c r="AX550" s="120"/>
      <c r="AY550" s="120"/>
      <c r="AZ550" s="120"/>
      <c r="BA550" s="120"/>
      <c r="BB550" s="120"/>
      <c r="BC550" s="120"/>
      <c r="BD550" s="120"/>
      <c r="BE550" s="125"/>
      <c r="BF550" s="120"/>
      <c r="BG550" s="120"/>
      <c r="BH550" s="120"/>
      <c r="BI550" s="120"/>
      <c r="BJ550" s="120"/>
      <c r="BK550" s="120"/>
      <c r="BL550" s="120"/>
      <c r="BM550" s="120"/>
      <c r="BN550" s="120"/>
    </row>
    <row r="551">
      <c r="A551" s="120"/>
      <c r="B551" s="120"/>
      <c r="C551" s="120"/>
      <c r="D551" s="120"/>
      <c r="E551" s="120"/>
      <c r="F551" s="120"/>
      <c r="G551" s="120"/>
      <c r="H551" s="120"/>
      <c r="I551" s="120"/>
      <c r="J551" s="120"/>
      <c r="K551" s="120"/>
      <c r="L551" s="121"/>
      <c r="M551" s="121"/>
      <c r="N551" s="120"/>
      <c r="O551" s="120"/>
      <c r="P551" s="120"/>
      <c r="Q551" s="121"/>
      <c r="R551" s="120"/>
      <c r="S551" s="121"/>
      <c r="T551" s="121"/>
      <c r="U551" s="121"/>
      <c r="V551" s="120"/>
      <c r="W551" s="120"/>
      <c r="X551" s="121"/>
      <c r="Y551" s="120"/>
      <c r="Z551" s="121"/>
      <c r="AA551" s="120"/>
      <c r="AB551" s="120"/>
      <c r="AC551" s="120"/>
      <c r="AD551" s="121"/>
      <c r="AE551" s="121"/>
      <c r="AF551" s="121"/>
      <c r="AG551" s="120"/>
      <c r="AH551" s="121"/>
      <c r="AI551" s="121"/>
      <c r="AJ551" s="121"/>
      <c r="AK551" s="122"/>
      <c r="AL551" s="121"/>
      <c r="AM551" s="121"/>
      <c r="AN551" s="121"/>
      <c r="AO551" s="121"/>
      <c r="AP551" s="121"/>
      <c r="AQ551" s="123"/>
      <c r="AR551" s="123"/>
      <c r="AS551" s="123"/>
      <c r="AT551" s="123"/>
      <c r="AU551" s="124"/>
      <c r="AV551" s="124"/>
      <c r="AW551" s="124"/>
      <c r="AX551" s="120"/>
      <c r="AY551" s="120"/>
      <c r="AZ551" s="120"/>
      <c r="BA551" s="120"/>
      <c r="BB551" s="120"/>
      <c r="BC551" s="120"/>
      <c r="BD551" s="120"/>
      <c r="BE551" s="125"/>
      <c r="BF551" s="120"/>
      <c r="BG551" s="120"/>
      <c r="BH551" s="120"/>
      <c r="BI551" s="120"/>
      <c r="BJ551" s="120"/>
      <c r="BK551" s="120"/>
      <c r="BL551" s="120"/>
      <c r="BM551" s="120"/>
      <c r="BN551" s="120"/>
    </row>
    <row r="552">
      <c r="A552" s="120"/>
      <c r="B552" s="120"/>
      <c r="C552" s="120"/>
      <c r="D552" s="120"/>
      <c r="E552" s="120"/>
      <c r="F552" s="120"/>
      <c r="G552" s="120"/>
      <c r="H552" s="120"/>
      <c r="I552" s="120"/>
      <c r="J552" s="120"/>
      <c r="K552" s="120"/>
      <c r="L552" s="121"/>
      <c r="M552" s="121"/>
      <c r="N552" s="120"/>
      <c r="O552" s="120"/>
      <c r="P552" s="120"/>
      <c r="Q552" s="121"/>
      <c r="R552" s="120"/>
      <c r="S552" s="121"/>
      <c r="T552" s="121"/>
      <c r="U552" s="121"/>
      <c r="V552" s="120"/>
      <c r="W552" s="120"/>
      <c r="X552" s="121"/>
      <c r="Y552" s="120"/>
      <c r="Z552" s="121"/>
      <c r="AA552" s="120"/>
      <c r="AB552" s="120"/>
      <c r="AC552" s="120"/>
      <c r="AD552" s="121"/>
      <c r="AE552" s="121"/>
      <c r="AF552" s="121"/>
      <c r="AG552" s="120"/>
      <c r="AH552" s="121"/>
      <c r="AI552" s="121"/>
      <c r="AJ552" s="121"/>
      <c r="AK552" s="122"/>
      <c r="AL552" s="121"/>
      <c r="AM552" s="121"/>
      <c r="AN552" s="121"/>
      <c r="AO552" s="121"/>
      <c r="AP552" s="121"/>
      <c r="AQ552" s="123"/>
      <c r="AR552" s="123"/>
      <c r="AS552" s="123"/>
      <c r="AT552" s="123"/>
      <c r="AU552" s="124"/>
      <c r="AV552" s="124"/>
      <c r="AW552" s="124"/>
      <c r="AX552" s="120"/>
      <c r="AY552" s="120"/>
      <c r="AZ552" s="120"/>
      <c r="BA552" s="120"/>
      <c r="BB552" s="120"/>
      <c r="BC552" s="120"/>
      <c r="BD552" s="120"/>
      <c r="BE552" s="125"/>
      <c r="BF552" s="120"/>
      <c r="BG552" s="120"/>
      <c r="BH552" s="120"/>
      <c r="BI552" s="120"/>
      <c r="BJ552" s="120"/>
      <c r="BK552" s="120"/>
      <c r="BL552" s="120"/>
      <c r="BM552" s="120"/>
      <c r="BN552" s="120"/>
    </row>
    <row r="553">
      <c r="A553" s="120"/>
      <c r="B553" s="120"/>
      <c r="C553" s="120"/>
      <c r="D553" s="120"/>
      <c r="E553" s="120"/>
      <c r="F553" s="120"/>
      <c r="G553" s="120"/>
      <c r="H553" s="120"/>
      <c r="I553" s="120"/>
      <c r="J553" s="120"/>
      <c r="K553" s="120"/>
      <c r="L553" s="121"/>
      <c r="M553" s="121"/>
      <c r="N553" s="120"/>
      <c r="O553" s="120"/>
      <c r="P553" s="120"/>
      <c r="Q553" s="121"/>
      <c r="R553" s="120"/>
      <c r="S553" s="121"/>
      <c r="T553" s="121"/>
      <c r="U553" s="121"/>
      <c r="V553" s="120"/>
      <c r="W553" s="120"/>
      <c r="X553" s="121"/>
      <c r="Y553" s="120"/>
      <c r="Z553" s="121"/>
      <c r="AA553" s="120"/>
      <c r="AB553" s="120"/>
      <c r="AC553" s="120"/>
      <c r="AD553" s="121"/>
      <c r="AE553" s="121"/>
      <c r="AF553" s="121"/>
      <c r="AG553" s="120"/>
      <c r="AH553" s="121"/>
      <c r="AI553" s="121"/>
      <c r="AJ553" s="121"/>
      <c r="AK553" s="122"/>
      <c r="AL553" s="121"/>
      <c r="AM553" s="121"/>
      <c r="AN553" s="121"/>
      <c r="AO553" s="121"/>
      <c r="AP553" s="121"/>
      <c r="AQ553" s="123"/>
      <c r="AR553" s="123"/>
      <c r="AS553" s="123"/>
      <c r="AT553" s="123"/>
      <c r="AU553" s="124"/>
      <c r="AV553" s="124"/>
      <c r="AW553" s="124"/>
      <c r="AX553" s="120"/>
      <c r="AY553" s="120"/>
      <c r="AZ553" s="120"/>
      <c r="BA553" s="120"/>
      <c r="BB553" s="120"/>
      <c r="BC553" s="120"/>
      <c r="BD553" s="120"/>
      <c r="BE553" s="125"/>
      <c r="BF553" s="120"/>
      <c r="BG553" s="120"/>
      <c r="BH553" s="120"/>
      <c r="BI553" s="120"/>
      <c r="BJ553" s="120"/>
      <c r="BK553" s="120"/>
      <c r="BL553" s="120"/>
      <c r="BM553" s="120"/>
      <c r="BN553" s="120"/>
    </row>
    <row r="554">
      <c r="A554" s="120"/>
      <c r="B554" s="120"/>
      <c r="C554" s="120"/>
      <c r="D554" s="120"/>
      <c r="E554" s="120"/>
      <c r="F554" s="120"/>
      <c r="G554" s="120"/>
      <c r="H554" s="120"/>
      <c r="I554" s="120"/>
      <c r="J554" s="120"/>
      <c r="K554" s="120"/>
      <c r="L554" s="121"/>
      <c r="M554" s="121"/>
      <c r="N554" s="120"/>
      <c r="O554" s="120"/>
      <c r="P554" s="120"/>
      <c r="Q554" s="121"/>
      <c r="R554" s="120"/>
      <c r="S554" s="121"/>
      <c r="T554" s="121"/>
      <c r="U554" s="121"/>
      <c r="V554" s="120"/>
      <c r="W554" s="120"/>
      <c r="X554" s="121"/>
      <c r="Y554" s="120"/>
      <c r="Z554" s="121"/>
      <c r="AA554" s="120"/>
      <c r="AB554" s="120"/>
      <c r="AC554" s="120"/>
      <c r="AD554" s="121"/>
      <c r="AE554" s="121"/>
      <c r="AF554" s="121"/>
      <c r="AG554" s="120"/>
      <c r="AH554" s="121"/>
      <c r="AI554" s="121"/>
      <c r="AJ554" s="121"/>
      <c r="AK554" s="122"/>
      <c r="AL554" s="121"/>
      <c r="AM554" s="121"/>
      <c r="AN554" s="121"/>
      <c r="AO554" s="121"/>
      <c r="AP554" s="121"/>
      <c r="AQ554" s="123"/>
      <c r="AR554" s="123"/>
      <c r="AS554" s="123"/>
      <c r="AT554" s="123"/>
      <c r="AU554" s="124"/>
      <c r="AV554" s="124"/>
      <c r="AW554" s="124"/>
      <c r="AX554" s="120"/>
      <c r="AY554" s="120"/>
      <c r="AZ554" s="120"/>
      <c r="BA554" s="120"/>
      <c r="BB554" s="120"/>
      <c r="BC554" s="120"/>
      <c r="BD554" s="120"/>
      <c r="BE554" s="125"/>
      <c r="BF554" s="120"/>
      <c r="BG554" s="120"/>
      <c r="BH554" s="120"/>
      <c r="BI554" s="120"/>
      <c r="BJ554" s="120"/>
      <c r="BK554" s="120"/>
      <c r="BL554" s="120"/>
      <c r="BM554" s="120"/>
      <c r="BN554" s="120"/>
    </row>
    <row r="555">
      <c r="A555" s="120"/>
      <c r="B555" s="120"/>
      <c r="C555" s="120"/>
      <c r="D555" s="120"/>
      <c r="E555" s="120"/>
      <c r="F555" s="120"/>
      <c r="G555" s="120"/>
      <c r="H555" s="120"/>
      <c r="I555" s="120"/>
      <c r="J555" s="120"/>
      <c r="K555" s="120"/>
      <c r="L555" s="121"/>
      <c r="M555" s="121"/>
      <c r="N555" s="120"/>
      <c r="O555" s="120"/>
      <c r="P555" s="120"/>
      <c r="Q555" s="121"/>
      <c r="R555" s="120"/>
      <c r="S555" s="121"/>
      <c r="T555" s="121"/>
      <c r="U555" s="121"/>
      <c r="V555" s="120"/>
      <c r="W555" s="120"/>
      <c r="X555" s="121"/>
      <c r="Y555" s="120"/>
      <c r="Z555" s="121"/>
      <c r="AA555" s="120"/>
      <c r="AB555" s="120"/>
      <c r="AC555" s="120"/>
      <c r="AD555" s="121"/>
      <c r="AE555" s="121"/>
      <c r="AF555" s="121"/>
      <c r="AG555" s="120"/>
      <c r="AH555" s="121"/>
      <c r="AI555" s="121"/>
      <c r="AJ555" s="121"/>
      <c r="AK555" s="122"/>
      <c r="AL555" s="121"/>
      <c r="AM555" s="121"/>
      <c r="AN555" s="121"/>
      <c r="AO555" s="121"/>
      <c r="AP555" s="121"/>
      <c r="AQ555" s="123"/>
      <c r="AR555" s="123"/>
      <c r="AS555" s="123"/>
      <c r="AT555" s="123"/>
      <c r="AU555" s="124"/>
      <c r="AV555" s="124"/>
      <c r="AW555" s="124"/>
      <c r="AX555" s="120"/>
      <c r="AY555" s="120"/>
      <c r="AZ555" s="120"/>
      <c r="BA555" s="120"/>
      <c r="BB555" s="120"/>
      <c r="BC555" s="120"/>
      <c r="BD555" s="120"/>
      <c r="BE555" s="125"/>
      <c r="BF555" s="120"/>
      <c r="BG555" s="120"/>
      <c r="BH555" s="120"/>
      <c r="BI555" s="120"/>
      <c r="BJ555" s="120"/>
      <c r="BK555" s="120"/>
      <c r="BL555" s="120"/>
      <c r="BM555" s="120"/>
      <c r="BN555" s="120"/>
    </row>
    <row r="556">
      <c r="A556" s="120"/>
      <c r="B556" s="120"/>
      <c r="C556" s="120"/>
      <c r="D556" s="120"/>
      <c r="E556" s="120"/>
      <c r="F556" s="120"/>
      <c r="G556" s="120"/>
      <c r="H556" s="120"/>
      <c r="I556" s="120"/>
      <c r="J556" s="120"/>
      <c r="K556" s="120"/>
      <c r="L556" s="121"/>
      <c r="M556" s="121"/>
      <c r="N556" s="120"/>
      <c r="O556" s="120"/>
      <c r="P556" s="120"/>
      <c r="Q556" s="121"/>
      <c r="R556" s="120"/>
      <c r="S556" s="121"/>
      <c r="T556" s="121"/>
      <c r="U556" s="121"/>
      <c r="V556" s="120"/>
      <c r="W556" s="120"/>
      <c r="X556" s="121"/>
      <c r="Y556" s="120"/>
      <c r="Z556" s="121"/>
      <c r="AA556" s="120"/>
      <c r="AB556" s="120"/>
      <c r="AC556" s="120"/>
      <c r="AD556" s="121"/>
      <c r="AE556" s="121"/>
      <c r="AF556" s="121"/>
      <c r="AG556" s="120"/>
      <c r="AH556" s="121"/>
      <c r="AI556" s="121"/>
      <c r="AJ556" s="121"/>
      <c r="AK556" s="122"/>
      <c r="AL556" s="121"/>
      <c r="AM556" s="121"/>
      <c r="AN556" s="121"/>
      <c r="AO556" s="121"/>
      <c r="AP556" s="121"/>
      <c r="AQ556" s="123"/>
      <c r="AR556" s="123"/>
      <c r="AS556" s="123"/>
      <c r="AT556" s="123"/>
      <c r="AU556" s="124"/>
      <c r="AV556" s="124"/>
      <c r="AW556" s="124"/>
      <c r="AX556" s="120"/>
      <c r="AY556" s="120"/>
      <c r="AZ556" s="120"/>
      <c r="BA556" s="120"/>
      <c r="BB556" s="120"/>
      <c r="BC556" s="120"/>
      <c r="BD556" s="120"/>
      <c r="BE556" s="125"/>
      <c r="BF556" s="120"/>
      <c r="BG556" s="120"/>
      <c r="BH556" s="120"/>
      <c r="BI556" s="120"/>
      <c r="BJ556" s="120"/>
      <c r="BK556" s="120"/>
      <c r="BL556" s="120"/>
      <c r="BM556" s="120"/>
      <c r="BN556" s="120"/>
    </row>
    <row r="557">
      <c r="A557" s="120"/>
      <c r="B557" s="120"/>
      <c r="C557" s="120"/>
      <c r="D557" s="120"/>
      <c r="E557" s="120"/>
      <c r="F557" s="120"/>
      <c r="G557" s="120"/>
      <c r="H557" s="120"/>
      <c r="I557" s="120"/>
      <c r="J557" s="120"/>
      <c r="K557" s="120"/>
      <c r="L557" s="121"/>
      <c r="M557" s="121"/>
      <c r="N557" s="120"/>
      <c r="O557" s="120"/>
      <c r="P557" s="120"/>
      <c r="Q557" s="121"/>
      <c r="R557" s="120"/>
      <c r="S557" s="121"/>
      <c r="T557" s="121"/>
      <c r="U557" s="121"/>
      <c r="V557" s="120"/>
      <c r="W557" s="120"/>
      <c r="X557" s="121"/>
      <c r="Y557" s="120"/>
      <c r="Z557" s="121"/>
      <c r="AA557" s="120"/>
      <c r="AB557" s="120"/>
      <c r="AC557" s="120"/>
      <c r="AD557" s="121"/>
      <c r="AE557" s="121"/>
      <c r="AF557" s="121"/>
      <c r="AG557" s="120"/>
      <c r="AH557" s="121"/>
      <c r="AI557" s="121"/>
      <c r="AJ557" s="121"/>
      <c r="AK557" s="122"/>
      <c r="AL557" s="121"/>
      <c r="AM557" s="121"/>
      <c r="AN557" s="121"/>
      <c r="AO557" s="121"/>
      <c r="AP557" s="121"/>
      <c r="AQ557" s="123"/>
      <c r="AR557" s="123"/>
      <c r="AS557" s="123"/>
      <c r="AT557" s="123"/>
      <c r="AU557" s="124"/>
      <c r="AV557" s="124"/>
      <c r="AW557" s="124"/>
      <c r="AX557" s="120"/>
      <c r="AY557" s="120"/>
      <c r="AZ557" s="120"/>
      <c r="BA557" s="120"/>
      <c r="BB557" s="120"/>
      <c r="BC557" s="120"/>
      <c r="BD557" s="120"/>
      <c r="BE557" s="125"/>
      <c r="BF557" s="120"/>
      <c r="BG557" s="120"/>
      <c r="BH557" s="120"/>
      <c r="BI557" s="120"/>
      <c r="BJ557" s="120"/>
      <c r="BK557" s="120"/>
      <c r="BL557" s="120"/>
      <c r="BM557" s="120"/>
      <c r="BN557" s="120"/>
    </row>
    <row r="558">
      <c r="A558" s="120"/>
      <c r="B558" s="120"/>
      <c r="C558" s="120"/>
      <c r="D558" s="120"/>
      <c r="E558" s="120"/>
      <c r="F558" s="120"/>
      <c r="G558" s="120"/>
      <c r="H558" s="120"/>
      <c r="I558" s="120"/>
      <c r="J558" s="120"/>
      <c r="K558" s="120"/>
      <c r="L558" s="121"/>
      <c r="M558" s="121"/>
      <c r="N558" s="120"/>
      <c r="O558" s="120"/>
      <c r="P558" s="120"/>
      <c r="Q558" s="121"/>
      <c r="R558" s="120"/>
      <c r="S558" s="121"/>
      <c r="T558" s="121"/>
      <c r="U558" s="121"/>
      <c r="V558" s="120"/>
      <c r="W558" s="120"/>
      <c r="X558" s="121"/>
      <c r="Y558" s="120"/>
      <c r="Z558" s="121"/>
      <c r="AA558" s="120"/>
      <c r="AB558" s="120"/>
      <c r="AC558" s="120"/>
      <c r="AD558" s="121"/>
      <c r="AE558" s="121"/>
      <c r="AF558" s="121"/>
      <c r="AG558" s="120"/>
      <c r="AH558" s="121"/>
      <c r="AI558" s="121"/>
      <c r="AJ558" s="121"/>
      <c r="AK558" s="122"/>
      <c r="AL558" s="121"/>
      <c r="AM558" s="121"/>
      <c r="AN558" s="121"/>
      <c r="AO558" s="121"/>
      <c r="AP558" s="121"/>
      <c r="AQ558" s="123"/>
      <c r="AR558" s="123"/>
      <c r="AS558" s="123"/>
      <c r="AT558" s="123"/>
      <c r="AU558" s="124"/>
      <c r="AV558" s="124"/>
      <c r="AW558" s="124"/>
      <c r="AX558" s="120"/>
      <c r="AY558" s="120"/>
      <c r="AZ558" s="120"/>
      <c r="BA558" s="120"/>
      <c r="BB558" s="120"/>
      <c r="BC558" s="120"/>
      <c r="BD558" s="120"/>
      <c r="BE558" s="125"/>
      <c r="BF558" s="120"/>
      <c r="BG558" s="120"/>
      <c r="BH558" s="120"/>
      <c r="BI558" s="120"/>
      <c r="BJ558" s="120"/>
      <c r="BK558" s="120"/>
      <c r="BL558" s="120"/>
      <c r="BM558" s="120"/>
      <c r="BN558" s="120"/>
    </row>
    <row r="559">
      <c r="A559" s="120"/>
      <c r="B559" s="120"/>
      <c r="C559" s="120"/>
      <c r="D559" s="120"/>
      <c r="E559" s="120"/>
      <c r="F559" s="120"/>
      <c r="G559" s="120"/>
      <c r="H559" s="120"/>
      <c r="I559" s="120"/>
      <c r="J559" s="120"/>
      <c r="K559" s="120"/>
      <c r="L559" s="121"/>
      <c r="M559" s="121"/>
      <c r="N559" s="120"/>
      <c r="O559" s="120"/>
      <c r="P559" s="120"/>
      <c r="Q559" s="121"/>
      <c r="R559" s="120"/>
      <c r="S559" s="121"/>
      <c r="T559" s="121"/>
      <c r="U559" s="121"/>
      <c r="V559" s="120"/>
      <c r="W559" s="120"/>
      <c r="X559" s="121"/>
      <c r="Y559" s="120"/>
      <c r="Z559" s="121"/>
      <c r="AA559" s="120"/>
      <c r="AB559" s="120"/>
      <c r="AC559" s="120"/>
      <c r="AD559" s="121"/>
      <c r="AE559" s="121"/>
      <c r="AF559" s="121"/>
      <c r="AG559" s="120"/>
      <c r="AH559" s="121"/>
      <c r="AI559" s="121"/>
      <c r="AJ559" s="121"/>
      <c r="AK559" s="122"/>
      <c r="AL559" s="121"/>
      <c r="AM559" s="121"/>
      <c r="AN559" s="121"/>
      <c r="AO559" s="121"/>
      <c r="AP559" s="121"/>
      <c r="AQ559" s="123"/>
      <c r="AR559" s="123"/>
      <c r="AS559" s="123"/>
      <c r="AT559" s="123"/>
      <c r="AU559" s="124"/>
      <c r="AV559" s="124"/>
      <c r="AW559" s="124"/>
      <c r="AX559" s="120"/>
      <c r="AY559" s="120"/>
      <c r="AZ559" s="120"/>
      <c r="BA559" s="120"/>
      <c r="BB559" s="120"/>
      <c r="BC559" s="120"/>
      <c r="BD559" s="120"/>
      <c r="BE559" s="125"/>
      <c r="BF559" s="120"/>
      <c r="BG559" s="120"/>
      <c r="BH559" s="120"/>
      <c r="BI559" s="120"/>
      <c r="BJ559" s="120"/>
      <c r="BK559" s="120"/>
      <c r="BL559" s="120"/>
      <c r="BM559" s="120"/>
      <c r="BN559" s="120"/>
    </row>
    <row r="560">
      <c r="A560" s="120"/>
      <c r="B560" s="120"/>
      <c r="C560" s="120"/>
      <c r="D560" s="120"/>
      <c r="E560" s="120"/>
      <c r="F560" s="120"/>
      <c r="G560" s="120"/>
      <c r="H560" s="120"/>
      <c r="I560" s="120"/>
      <c r="J560" s="120"/>
      <c r="K560" s="120"/>
      <c r="L560" s="121"/>
      <c r="M560" s="121"/>
      <c r="N560" s="120"/>
      <c r="O560" s="120"/>
      <c r="P560" s="120"/>
      <c r="Q560" s="121"/>
      <c r="R560" s="120"/>
      <c r="S560" s="121"/>
      <c r="T560" s="121"/>
      <c r="U560" s="121"/>
      <c r="V560" s="120"/>
      <c r="W560" s="120"/>
      <c r="X560" s="121"/>
      <c r="Y560" s="120"/>
      <c r="Z560" s="121"/>
      <c r="AA560" s="120"/>
      <c r="AB560" s="120"/>
      <c r="AC560" s="120"/>
      <c r="AD560" s="121"/>
      <c r="AE560" s="121"/>
      <c r="AF560" s="121"/>
      <c r="AG560" s="120"/>
      <c r="AH560" s="121"/>
      <c r="AI560" s="121"/>
      <c r="AJ560" s="121"/>
      <c r="AK560" s="122"/>
      <c r="AL560" s="121"/>
      <c r="AM560" s="121"/>
      <c r="AN560" s="121"/>
      <c r="AO560" s="121"/>
      <c r="AP560" s="121"/>
      <c r="AQ560" s="123"/>
      <c r="AR560" s="123"/>
      <c r="AS560" s="123"/>
      <c r="AT560" s="123"/>
      <c r="AU560" s="124"/>
      <c r="AV560" s="124"/>
      <c r="AW560" s="124"/>
      <c r="AX560" s="120"/>
      <c r="AY560" s="120"/>
      <c r="AZ560" s="120"/>
      <c r="BA560" s="120"/>
      <c r="BB560" s="120"/>
      <c r="BC560" s="120"/>
      <c r="BD560" s="120"/>
      <c r="BE560" s="125"/>
      <c r="BF560" s="120"/>
      <c r="BG560" s="120"/>
      <c r="BH560" s="120"/>
      <c r="BI560" s="120"/>
      <c r="BJ560" s="120"/>
      <c r="BK560" s="120"/>
      <c r="BL560" s="120"/>
      <c r="BM560" s="120"/>
      <c r="BN560" s="120"/>
    </row>
    <row r="561">
      <c r="A561" s="120"/>
      <c r="B561" s="120"/>
      <c r="C561" s="120"/>
      <c r="D561" s="120"/>
      <c r="E561" s="120"/>
      <c r="F561" s="120"/>
      <c r="G561" s="120"/>
      <c r="H561" s="120"/>
      <c r="I561" s="120"/>
      <c r="J561" s="120"/>
      <c r="K561" s="120"/>
      <c r="L561" s="121"/>
      <c r="M561" s="121"/>
      <c r="N561" s="120"/>
      <c r="O561" s="120"/>
      <c r="P561" s="120"/>
      <c r="Q561" s="121"/>
      <c r="R561" s="120"/>
      <c r="S561" s="121"/>
      <c r="T561" s="121"/>
      <c r="U561" s="121"/>
      <c r="V561" s="120"/>
      <c r="W561" s="120"/>
      <c r="X561" s="121"/>
      <c r="Y561" s="120"/>
      <c r="Z561" s="121"/>
      <c r="AA561" s="120"/>
      <c r="AB561" s="120"/>
      <c r="AC561" s="120"/>
      <c r="AD561" s="121"/>
      <c r="AE561" s="121"/>
      <c r="AF561" s="121"/>
      <c r="AG561" s="120"/>
      <c r="AH561" s="121"/>
      <c r="AI561" s="121"/>
      <c r="AJ561" s="121"/>
      <c r="AK561" s="122"/>
      <c r="AL561" s="121"/>
      <c r="AM561" s="121"/>
      <c r="AN561" s="121"/>
      <c r="AO561" s="121"/>
      <c r="AP561" s="121"/>
      <c r="AQ561" s="123"/>
      <c r="AR561" s="123"/>
      <c r="AS561" s="123"/>
      <c r="AT561" s="123"/>
      <c r="AU561" s="124"/>
      <c r="AV561" s="124"/>
      <c r="AW561" s="124"/>
      <c r="AX561" s="120"/>
      <c r="AY561" s="120"/>
      <c r="AZ561" s="120"/>
      <c r="BA561" s="120"/>
      <c r="BB561" s="120"/>
      <c r="BC561" s="120"/>
      <c r="BD561" s="120"/>
      <c r="BE561" s="125"/>
      <c r="BF561" s="120"/>
      <c r="BG561" s="120"/>
      <c r="BH561" s="120"/>
      <c r="BI561" s="120"/>
      <c r="BJ561" s="120"/>
      <c r="BK561" s="120"/>
      <c r="BL561" s="120"/>
      <c r="BM561" s="120"/>
      <c r="BN561" s="120"/>
    </row>
    <row r="562">
      <c r="A562" s="120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1"/>
      <c r="M562" s="121"/>
      <c r="N562" s="120"/>
      <c r="O562" s="120"/>
      <c r="P562" s="120"/>
      <c r="Q562" s="121"/>
      <c r="R562" s="120"/>
      <c r="S562" s="121"/>
      <c r="T562" s="121"/>
      <c r="U562" s="121"/>
      <c r="V562" s="120"/>
      <c r="W562" s="120"/>
      <c r="X562" s="121"/>
      <c r="Y562" s="120"/>
      <c r="Z562" s="121"/>
      <c r="AA562" s="120"/>
      <c r="AB562" s="120"/>
      <c r="AC562" s="120"/>
      <c r="AD562" s="121"/>
      <c r="AE562" s="121"/>
      <c r="AF562" s="121"/>
      <c r="AG562" s="120"/>
      <c r="AH562" s="121"/>
      <c r="AI562" s="121"/>
      <c r="AJ562" s="121"/>
      <c r="AK562" s="122"/>
      <c r="AL562" s="121"/>
      <c r="AM562" s="121"/>
      <c r="AN562" s="121"/>
      <c r="AO562" s="121"/>
      <c r="AP562" s="121"/>
      <c r="AQ562" s="123"/>
      <c r="AR562" s="123"/>
      <c r="AS562" s="123"/>
      <c r="AT562" s="123"/>
      <c r="AU562" s="124"/>
      <c r="AV562" s="124"/>
      <c r="AW562" s="124"/>
      <c r="AX562" s="120"/>
      <c r="AY562" s="120"/>
      <c r="AZ562" s="120"/>
      <c r="BA562" s="120"/>
      <c r="BB562" s="120"/>
      <c r="BC562" s="120"/>
      <c r="BD562" s="120"/>
      <c r="BE562" s="125"/>
      <c r="BF562" s="120"/>
      <c r="BG562" s="120"/>
      <c r="BH562" s="120"/>
      <c r="BI562" s="120"/>
      <c r="BJ562" s="120"/>
      <c r="BK562" s="120"/>
      <c r="BL562" s="120"/>
      <c r="BM562" s="120"/>
      <c r="BN562" s="120"/>
    </row>
    <row r="563">
      <c r="A563" s="120"/>
      <c r="B563" s="120"/>
      <c r="C563" s="120"/>
      <c r="D563" s="120"/>
      <c r="E563" s="120"/>
      <c r="F563" s="120"/>
      <c r="G563" s="120"/>
      <c r="H563" s="120"/>
      <c r="I563" s="120"/>
      <c r="J563" s="120"/>
      <c r="K563" s="120"/>
      <c r="L563" s="121"/>
      <c r="M563" s="121"/>
      <c r="N563" s="120"/>
      <c r="O563" s="120"/>
      <c r="P563" s="120"/>
      <c r="Q563" s="121"/>
      <c r="R563" s="120"/>
      <c r="S563" s="121"/>
      <c r="T563" s="121"/>
      <c r="U563" s="121"/>
      <c r="V563" s="120"/>
      <c r="W563" s="120"/>
      <c r="X563" s="121"/>
      <c r="Y563" s="120"/>
      <c r="Z563" s="121"/>
      <c r="AA563" s="120"/>
      <c r="AB563" s="120"/>
      <c r="AC563" s="120"/>
      <c r="AD563" s="121"/>
      <c r="AE563" s="121"/>
      <c r="AF563" s="121"/>
      <c r="AG563" s="120"/>
      <c r="AH563" s="121"/>
      <c r="AI563" s="121"/>
      <c r="AJ563" s="121"/>
      <c r="AK563" s="122"/>
      <c r="AL563" s="121"/>
      <c r="AM563" s="121"/>
      <c r="AN563" s="121"/>
      <c r="AO563" s="121"/>
      <c r="AP563" s="121"/>
      <c r="AQ563" s="123"/>
      <c r="AR563" s="123"/>
      <c r="AS563" s="123"/>
      <c r="AT563" s="123"/>
      <c r="AU563" s="124"/>
      <c r="AV563" s="124"/>
      <c r="AW563" s="124"/>
      <c r="AX563" s="120"/>
      <c r="AY563" s="120"/>
      <c r="AZ563" s="120"/>
      <c r="BA563" s="120"/>
      <c r="BB563" s="120"/>
      <c r="BC563" s="120"/>
      <c r="BD563" s="120"/>
      <c r="BE563" s="125"/>
      <c r="BF563" s="120"/>
      <c r="BG563" s="120"/>
      <c r="BH563" s="120"/>
      <c r="BI563" s="120"/>
      <c r="BJ563" s="120"/>
      <c r="BK563" s="120"/>
      <c r="BL563" s="120"/>
      <c r="BM563" s="120"/>
      <c r="BN563" s="120"/>
    </row>
    <row r="564">
      <c r="A564" s="120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1"/>
      <c r="M564" s="121"/>
      <c r="N564" s="120"/>
      <c r="O564" s="120"/>
      <c r="P564" s="120"/>
      <c r="Q564" s="121"/>
      <c r="R564" s="120"/>
      <c r="S564" s="121"/>
      <c r="T564" s="121"/>
      <c r="U564" s="121"/>
      <c r="V564" s="120"/>
      <c r="W564" s="120"/>
      <c r="X564" s="121"/>
      <c r="Y564" s="120"/>
      <c r="Z564" s="121"/>
      <c r="AA564" s="120"/>
      <c r="AB564" s="120"/>
      <c r="AC564" s="120"/>
      <c r="AD564" s="121"/>
      <c r="AE564" s="121"/>
      <c r="AF564" s="121"/>
      <c r="AG564" s="120"/>
      <c r="AH564" s="121"/>
      <c r="AI564" s="121"/>
      <c r="AJ564" s="121"/>
      <c r="AK564" s="122"/>
      <c r="AL564" s="121"/>
      <c r="AM564" s="121"/>
      <c r="AN564" s="121"/>
      <c r="AO564" s="121"/>
      <c r="AP564" s="121"/>
      <c r="AQ564" s="123"/>
      <c r="AR564" s="123"/>
      <c r="AS564" s="123"/>
      <c r="AT564" s="123"/>
      <c r="AU564" s="124"/>
      <c r="AV564" s="124"/>
      <c r="AW564" s="124"/>
      <c r="AX564" s="120"/>
      <c r="AY564" s="120"/>
      <c r="AZ564" s="120"/>
      <c r="BA564" s="120"/>
      <c r="BB564" s="120"/>
      <c r="BC564" s="120"/>
      <c r="BD564" s="120"/>
      <c r="BE564" s="125"/>
      <c r="BF564" s="120"/>
      <c r="BG564" s="120"/>
      <c r="BH564" s="120"/>
      <c r="BI564" s="120"/>
      <c r="BJ564" s="120"/>
      <c r="BK564" s="120"/>
      <c r="BL564" s="120"/>
      <c r="BM564" s="120"/>
      <c r="BN564" s="120"/>
    </row>
    <row r="565">
      <c r="A565" s="120"/>
      <c r="B565" s="120"/>
      <c r="C565" s="120"/>
      <c r="D565" s="120"/>
      <c r="E565" s="120"/>
      <c r="F565" s="120"/>
      <c r="G565" s="120"/>
      <c r="H565" s="120"/>
      <c r="I565" s="120"/>
      <c r="J565" s="120"/>
      <c r="K565" s="120"/>
      <c r="L565" s="121"/>
      <c r="M565" s="121"/>
      <c r="N565" s="120"/>
      <c r="O565" s="120"/>
      <c r="P565" s="120"/>
      <c r="Q565" s="121"/>
      <c r="R565" s="120"/>
      <c r="S565" s="121"/>
      <c r="T565" s="121"/>
      <c r="U565" s="121"/>
      <c r="V565" s="120"/>
      <c r="W565" s="120"/>
      <c r="X565" s="121"/>
      <c r="Y565" s="120"/>
      <c r="Z565" s="121"/>
      <c r="AA565" s="120"/>
      <c r="AB565" s="120"/>
      <c r="AC565" s="120"/>
      <c r="AD565" s="121"/>
      <c r="AE565" s="121"/>
      <c r="AF565" s="121"/>
      <c r="AG565" s="120"/>
      <c r="AH565" s="121"/>
      <c r="AI565" s="121"/>
      <c r="AJ565" s="121"/>
      <c r="AK565" s="122"/>
      <c r="AL565" s="121"/>
      <c r="AM565" s="121"/>
      <c r="AN565" s="121"/>
      <c r="AO565" s="121"/>
      <c r="AP565" s="121"/>
      <c r="AQ565" s="123"/>
      <c r="AR565" s="123"/>
      <c r="AS565" s="123"/>
      <c r="AT565" s="123"/>
      <c r="AU565" s="124"/>
      <c r="AV565" s="124"/>
      <c r="AW565" s="124"/>
      <c r="AX565" s="120"/>
      <c r="AY565" s="120"/>
      <c r="AZ565" s="120"/>
      <c r="BA565" s="120"/>
      <c r="BB565" s="120"/>
      <c r="BC565" s="120"/>
      <c r="BD565" s="120"/>
      <c r="BE565" s="125"/>
      <c r="BF565" s="120"/>
      <c r="BG565" s="120"/>
      <c r="BH565" s="120"/>
      <c r="BI565" s="120"/>
      <c r="BJ565" s="120"/>
      <c r="BK565" s="120"/>
      <c r="BL565" s="120"/>
      <c r="BM565" s="120"/>
      <c r="BN565" s="120"/>
    </row>
    <row r="566">
      <c r="A566" s="120"/>
      <c r="B566" s="120"/>
      <c r="C566" s="120"/>
      <c r="D566" s="120"/>
      <c r="E566" s="120"/>
      <c r="F566" s="120"/>
      <c r="G566" s="120"/>
      <c r="H566" s="120"/>
      <c r="I566" s="120"/>
      <c r="J566" s="120"/>
      <c r="K566" s="120"/>
      <c r="L566" s="121"/>
      <c r="M566" s="121"/>
      <c r="N566" s="120"/>
      <c r="O566" s="120"/>
      <c r="P566" s="120"/>
      <c r="Q566" s="121"/>
      <c r="R566" s="120"/>
      <c r="S566" s="121"/>
      <c r="T566" s="121"/>
      <c r="U566" s="121"/>
      <c r="V566" s="120"/>
      <c r="W566" s="120"/>
      <c r="X566" s="121"/>
      <c r="Y566" s="120"/>
      <c r="Z566" s="121"/>
      <c r="AA566" s="120"/>
      <c r="AB566" s="120"/>
      <c r="AC566" s="120"/>
      <c r="AD566" s="121"/>
      <c r="AE566" s="121"/>
      <c r="AF566" s="121"/>
      <c r="AG566" s="120"/>
      <c r="AH566" s="121"/>
      <c r="AI566" s="121"/>
      <c r="AJ566" s="121"/>
      <c r="AK566" s="122"/>
      <c r="AL566" s="121"/>
      <c r="AM566" s="121"/>
      <c r="AN566" s="121"/>
      <c r="AO566" s="121"/>
      <c r="AP566" s="121"/>
      <c r="AQ566" s="123"/>
      <c r="AR566" s="123"/>
      <c r="AS566" s="123"/>
      <c r="AT566" s="123"/>
      <c r="AU566" s="124"/>
      <c r="AV566" s="124"/>
      <c r="AW566" s="124"/>
      <c r="AX566" s="120"/>
      <c r="AY566" s="120"/>
      <c r="AZ566" s="120"/>
      <c r="BA566" s="120"/>
      <c r="BB566" s="120"/>
      <c r="BC566" s="120"/>
      <c r="BD566" s="120"/>
      <c r="BE566" s="125"/>
      <c r="BF566" s="120"/>
      <c r="BG566" s="120"/>
      <c r="BH566" s="120"/>
      <c r="BI566" s="120"/>
      <c r="BJ566" s="120"/>
      <c r="BK566" s="120"/>
      <c r="BL566" s="120"/>
      <c r="BM566" s="120"/>
      <c r="BN566" s="120"/>
    </row>
    <row r="567">
      <c r="A567" s="120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1"/>
      <c r="M567" s="121"/>
      <c r="N567" s="120"/>
      <c r="O567" s="120"/>
      <c r="P567" s="120"/>
      <c r="Q567" s="121"/>
      <c r="R567" s="120"/>
      <c r="S567" s="121"/>
      <c r="T567" s="121"/>
      <c r="U567" s="121"/>
      <c r="V567" s="120"/>
      <c r="W567" s="120"/>
      <c r="X567" s="121"/>
      <c r="Y567" s="120"/>
      <c r="Z567" s="121"/>
      <c r="AA567" s="120"/>
      <c r="AB567" s="120"/>
      <c r="AC567" s="120"/>
      <c r="AD567" s="121"/>
      <c r="AE567" s="121"/>
      <c r="AF567" s="121"/>
      <c r="AG567" s="120"/>
      <c r="AH567" s="121"/>
      <c r="AI567" s="121"/>
      <c r="AJ567" s="121"/>
      <c r="AK567" s="122"/>
      <c r="AL567" s="121"/>
      <c r="AM567" s="121"/>
      <c r="AN567" s="121"/>
      <c r="AO567" s="121"/>
      <c r="AP567" s="121"/>
      <c r="AQ567" s="123"/>
      <c r="AR567" s="123"/>
      <c r="AS567" s="123"/>
      <c r="AT567" s="123"/>
      <c r="AU567" s="124"/>
      <c r="AV567" s="124"/>
      <c r="AW567" s="124"/>
      <c r="AX567" s="120"/>
      <c r="AY567" s="120"/>
      <c r="AZ567" s="120"/>
      <c r="BA567" s="120"/>
      <c r="BB567" s="120"/>
      <c r="BC567" s="120"/>
      <c r="BD567" s="120"/>
      <c r="BE567" s="125"/>
      <c r="BF567" s="120"/>
      <c r="BG567" s="120"/>
      <c r="BH567" s="120"/>
      <c r="BI567" s="120"/>
      <c r="BJ567" s="120"/>
      <c r="BK567" s="120"/>
      <c r="BL567" s="120"/>
      <c r="BM567" s="120"/>
      <c r="BN567" s="120"/>
    </row>
    <row r="568">
      <c r="A568" s="120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1"/>
      <c r="M568" s="121"/>
      <c r="N568" s="120"/>
      <c r="O568" s="120"/>
      <c r="P568" s="120"/>
      <c r="Q568" s="121"/>
      <c r="R568" s="120"/>
      <c r="S568" s="121"/>
      <c r="T568" s="121"/>
      <c r="U568" s="121"/>
      <c r="V568" s="120"/>
      <c r="W568" s="120"/>
      <c r="X568" s="121"/>
      <c r="Y568" s="120"/>
      <c r="Z568" s="121"/>
      <c r="AA568" s="120"/>
      <c r="AB568" s="120"/>
      <c r="AC568" s="120"/>
      <c r="AD568" s="121"/>
      <c r="AE568" s="121"/>
      <c r="AF568" s="121"/>
      <c r="AG568" s="120"/>
      <c r="AH568" s="121"/>
      <c r="AI568" s="121"/>
      <c r="AJ568" s="121"/>
      <c r="AK568" s="122"/>
      <c r="AL568" s="121"/>
      <c r="AM568" s="121"/>
      <c r="AN568" s="121"/>
      <c r="AO568" s="121"/>
      <c r="AP568" s="121"/>
      <c r="AQ568" s="123"/>
      <c r="AR568" s="123"/>
      <c r="AS568" s="123"/>
      <c r="AT568" s="123"/>
      <c r="AU568" s="124"/>
      <c r="AV568" s="124"/>
      <c r="AW568" s="124"/>
      <c r="AX568" s="120"/>
      <c r="AY568" s="120"/>
      <c r="AZ568" s="120"/>
      <c r="BA568" s="120"/>
      <c r="BB568" s="120"/>
      <c r="BC568" s="120"/>
      <c r="BD568" s="120"/>
      <c r="BE568" s="125"/>
      <c r="BF568" s="120"/>
      <c r="BG568" s="120"/>
      <c r="BH568" s="120"/>
      <c r="BI568" s="120"/>
      <c r="BJ568" s="120"/>
      <c r="BK568" s="120"/>
      <c r="BL568" s="120"/>
      <c r="BM568" s="120"/>
      <c r="BN568" s="120"/>
    </row>
    <row r="569">
      <c r="A569" s="120"/>
      <c r="B569" s="120"/>
      <c r="C569" s="120"/>
      <c r="D569" s="120"/>
      <c r="E569" s="120"/>
      <c r="F569" s="120"/>
      <c r="G569" s="120"/>
      <c r="H569" s="120"/>
      <c r="I569" s="120"/>
      <c r="J569" s="120"/>
      <c r="K569" s="120"/>
      <c r="L569" s="121"/>
      <c r="M569" s="121"/>
      <c r="N569" s="120"/>
      <c r="O569" s="120"/>
      <c r="P569" s="120"/>
      <c r="Q569" s="121"/>
      <c r="R569" s="120"/>
      <c r="S569" s="121"/>
      <c r="T569" s="121"/>
      <c r="U569" s="121"/>
      <c r="V569" s="120"/>
      <c r="W569" s="120"/>
      <c r="X569" s="121"/>
      <c r="Y569" s="120"/>
      <c r="Z569" s="121"/>
      <c r="AA569" s="120"/>
      <c r="AB569" s="120"/>
      <c r="AC569" s="120"/>
      <c r="AD569" s="121"/>
      <c r="AE569" s="121"/>
      <c r="AF569" s="121"/>
      <c r="AG569" s="120"/>
      <c r="AH569" s="121"/>
      <c r="AI569" s="121"/>
      <c r="AJ569" s="121"/>
      <c r="AK569" s="122"/>
      <c r="AL569" s="121"/>
      <c r="AM569" s="121"/>
      <c r="AN569" s="121"/>
      <c r="AO569" s="121"/>
      <c r="AP569" s="121"/>
      <c r="AQ569" s="123"/>
      <c r="AR569" s="123"/>
      <c r="AS569" s="123"/>
      <c r="AT569" s="123"/>
      <c r="AU569" s="124"/>
      <c r="AV569" s="124"/>
      <c r="AW569" s="124"/>
      <c r="AX569" s="120"/>
      <c r="AY569" s="120"/>
      <c r="AZ569" s="120"/>
      <c r="BA569" s="120"/>
      <c r="BB569" s="120"/>
      <c r="BC569" s="120"/>
      <c r="BD569" s="120"/>
      <c r="BE569" s="125"/>
      <c r="BF569" s="120"/>
      <c r="BG569" s="120"/>
      <c r="BH569" s="120"/>
      <c r="BI569" s="120"/>
      <c r="BJ569" s="120"/>
      <c r="BK569" s="120"/>
      <c r="BL569" s="120"/>
      <c r="BM569" s="120"/>
      <c r="BN569" s="120"/>
    </row>
    <row r="570">
      <c r="A570" s="120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1"/>
      <c r="M570" s="121"/>
      <c r="N570" s="120"/>
      <c r="O570" s="120"/>
      <c r="P570" s="120"/>
      <c r="Q570" s="121"/>
      <c r="R570" s="120"/>
      <c r="S570" s="121"/>
      <c r="T570" s="121"/>
      <c r="U570" s="121"/>
      <c r="V570" s="120"/>
      <c r="W570" s="120"/>
      <c r="X570" s="121"/>
      <c r="Y570" s="120"/>
      <c r="Z570" s="121"/>
      <c r="AA570" s="120"/>
      <c r="AB570" s="120"/>
      <c r="AC570" s="120"/>
      <c r="AD570" s="121"/>
      <c r="AE570" s="121"/>
      <c r="AF570" s="121"/>
      <c r="AG570" s="120"/>
      <c r="AH570" s="121"/>
      <c r="AI570" s="121"/>
      <c r="AJ570" s="121"/>
      <c r="AK570" s="122"/>
      <c r="AL570" s="121"/>
      <c r="AM570" s="121"/>
      <c r="AN570" s="121"/>
      <c r="AO570" s="121"/>
      <c r="AP570" s="121"/>
      <c r="AQ570" s="123"/>
      <c r="AR570" s="123"/>
      <c r="AS570" s="123"/>
      <c r="AT570" s="123"/>
      <c r="AU570" s="124"/>
      <c r="AV570" s="124"/>
      <c r="AW570" s="124"/>
      <c r="AX570" s="120"/>
      <c r="AY570" s="120"/>
      <c r="AZ570" s="120"/>
      <c r="BA570" s="120"/>
      <c r="BB570" s="120"/>
      <c r="BC570" s="120"/>
      <c r="BD570" s="120"/>
      <c r="BE570" s="125"/>
      <c r="BF570" s="120"/>
      <c r="BG570" s="120"/>
      <c r="BH570" s="120"/>
      <c r="BI570" s="120"/>
      <c r="BJ570" s="120"/>
      <c r="BK570" s="120"/>
      <c r="BL570" s="120"/>
      <c r="BM570" s="120"/>
      <c r="BN570" s="120"/>
    </row>
    <row r="571">
      <c r="A571" s="120"/>
      <c r="B571" s="120"/>
      <c r="C571" s="120"/>
      <c r="D571" s="120"/>
      <c r="E571" s="120"/>
      <c r="F571" s="120"/>
      <c r="G571" s="120"/>
      <c r="H571" s="120"/>
      <c r="I571" s="120"/>
      <c r="J571" s="120"/>
      <c r="K571" s="120"/>
      <c r="L571" s="121"/>
      <c r="M571" s="121"/>
      <c r="N571" s="120"/>
      <c r="O571" s="120"/>
      <c r="P571" s="120"/>
      <c r="Q571" s="121"/>
      <c r="R571" s="120"/>
      <c r="S571" s="121"/>
      <c r="T571" s="121"/>
      <c r="U571" s="121"/>
      <c r="V571" s="120"/>
      <c r="W571" s="120"/>
      <c r="X571" s="121"/>
      <c r="Y571" s="120"/>
      <c r="Z571" s="121"/>
      <c r="AA571" s="120"/>
      <c r="AB571" s="120"/>
      <c r="AC571" s="120"/>
      <c r="AD571" s="121"/>
      <c r="AE571" s="121"/>
      <c r="AF571" s="121"/>
      <c r="AG571" s="120"/>
      <c r="AH571" s="121"/>
      <c r="AI571" s="121"/>
      <c r="AJ571" s="121"/>
      <c r="AK571" s="122"/>
      <c r="AL571" s="121"/>
      <c r="AM571" s="121"/>
      <c r="AN571" s="121"/>
      <c r="AO571" s="121"/>
      <c r="AP571" s="121"/>
      <c r="AQ571" s="123"/>
      <c r="AR571" s="123"/>
      <c r="AS571" s="123"/>
      <c r="AT571" s="123"/>
      <c r="AU571" s="124"/>
      <c r="AV571" s="124"/>
      <c r="AW571" s="124"/>
      <c r="AX571" s="120"/>
      <c r="AY571" s="120"/>
      <c r="AZ571" s="120"/>
      <c r="BA571" s="120"/>
      <c r="BB571" s="120"/>
      <c r="BC571" s="120"/>
      <c r="BD571" s="120"/>
      <c r="BE571" s="125"/>
      <c r="BF571" s="120"/>
      <c r="BG571" s="120"/>
      <c r="BH571" s="120"/>
      <c r="BI571" s="120"/>
      <c r="BJ571" s="120"/>
      <c r="BK571" s="120"/>
      <c r="BL571" s="120"/>
      <c r="BM571" s="120"/>
      <c r="BN571" s="120"/>
    </row>
    <row r="572">
      <c r="A572" s="120"/>
      <c r="B572" s="120"/>
      <c r="C572" s="120"/>
      <c r="D572" s="120"/>
      <c r="E572" s="120"/>
      <c r="F572" s="120"/>
      <c r="G572" s="120"/>
      <c r="H572" s="120"/>
      <c r="I572" s="120"/>
      <c r="J572" s="120"/>
      <c r="K572" s="120"/>
      <c r="L572" s="121"/>
      <c r="M572" s="121"/>
      <c r="N572" s="120"/>
      <c r="O572" s="120"/>
      <c r="P572" s="120"/>
      <c r="Q572" s="121"/>
      <c r="R572" s="120"/>
      <c r="S572" s="121"/>
      <c r="T572" s="121"/>
      <c r="U572" s="121"/>
      <c r="V572" s="120"/>
      <c r="W572" s="120"/>
      <c r="X572" s="121"/>
      <c r="Y572" s="120"/>
      <c r="Z572" s="121"/>
      <c r="AA572" s="120"/>
      <c r="AB572" s="120"/>
      <c r="AC572" s="120"/>
      <c r="AD572" s="121"/>
      <c r="AE572" s="121"/>
      <c r="AF572" s="121"/>
      <c r="AG572" s="120"/>
      <c r="AH572" s="121"/>
      <c r="AI572" s="121"/>
      <c r="AJ572" s="121"/>
      <c r="AK572" s="122"/>
      <c r="AL572" s="121"/>
      <c r="AM572" s="121"/>
      <c r="AN572" s="121"/>
      <c r="AO572" s="121"/>
      <c r="AP572" s="121"/>
      <c r="AQ572" s="123"/>
      <c r="AR572" s="123"/>
      <c r="AS572" s="123"/>
      <c r="AT572" s="123"/>
      <c r="AU572" s="124"/>
      <c r="AV572" s="124"/>
      <c r="AW572" s="124"/>
      <c r="AX572" s="120"/>
      <c r="AY572" s="120"/>
      <c r="AZ572" s="120"/>
      <c r="BA572" s="120"/>
      <c r="BB572" s="120"/>
      <c r="BC572" s="120"/>
      <c r="BD572" s="120"/>
      <c r="BE572" s="125"/>
      <c r="BF572" s="120"/>
      <c r="BG572" s="120"/>
      <c r="BH572" s="120"/>
      <c r="BI572" s="120"/>
      <c r="BJ572" s="120"/>
      <c r="BK572" s="120"/>
      <c r="BL572" s="120"/>
      <c r="BM572" s="120"/>
      <c r="BN572" s="120"/>
    </row>
    <row r="573">
      <c r="A573" s="120"/>
      <c r="B573" s="120"/>
      <c r="C573" s="120"/>
      <c r="D573" s="120"/>
      <c r="E573" s="120"/>
      <c r="F573" s="120"/>
      <c r="G573" s="120"/>
      <c r="H573" s="120"/>
      <c r="I573" s="120"/>
      <c r="J573" s="120"/>
      <c r="K573" s="120"/>
      <c r="L573" s="121"/>
      <c r="M573" s="121"/>
      <c r="N573" s="120"/>
      <c r="O573" s="120"/>
      <c r="P573" s="120"/>
      <c r="Q573" s="121"/>
      <c r="R573" s="120"/>
      <c r="S573" s="121"/>
      <c r="T573" s="121"/>
      <c r="U573" s="121"/>
      <c r="V573" s="120"/>
      <c r="W573" s="120"/>
      <c r="X573" s="121"/>
      <c r="Y573" s="120"/>
      <c r="Z573" s="121"/>
      <c r="AA573" s="120"/>
      <c r="AB573" s="120"/>
      <c r="AC573" s="120"/>
      <c r="AD573" s="121"/>
      <c r="AE573" s="121"/>
      <c r="AF573" s="121"/>
      <c r="AG573" s="120"/>
      <c r="AH573" s="121"/>
      <c r="AI573" s="121"/>
      <c r="AJ573" s="121"/>
      <c r="AK573" s="122"/>
      <c r="AL573" s="121"/>
      <c r="AM573" s="121"/>
      <c r="AN573" s="121"/>
      <c r="AO573" s="121"/>
      <c r="AP573" s="121"/>
      <c r="AQ573" s="123"/>
      <c r="AR573" s="123"/>
      <c r="AS573" s="123"/>
      <c r="AT573" s="123"/>
      <c r="AU573" s="124"/>
      <c r="AV573" s="124"/>
      <c r="AW573" s="124"/>
      <c r="AX573" s="120"/>
      <c r="AY573" s="120"/>
      <c r="AZ573" s="120"/>
      <c r="BA573" s="120"/>
      <c r="BB573" s="120"/>
      <c r="BC573" s="120"/>
      <c r="BD573" s="120"/>
      <c r="BE573" s="125"/>
      <c r="BF573" s="120"/>
      <c r="BG573" s="120"/>
      <c r="BH573" s="120"/>
      <c r="BI573" s="120"/>
      <c r="BJ573" s="120"/>
      <c r="BK573" s="120"/>
      <c r="BL573" s="120"/>
      <c r="BM573" s="120"/>
      <c r="BN573" s="120"/>
    </row>
    <row r="574">
      <c r="A574" s="120"/>
      <c r="B574" s="120"/>
      <c r="C574" s="120"/>
      <c r="D574" s="120"/>
      <c r="E574" s="120"/>
      <c r="F574" s="120"/>
      <c r="G574" s="120"/>
      <c r="H574" s="120"/>
      <c r="I574" s="120"/>
      <c r="J574" s="120"/>
      <c r="K574" s="120"/>
      <c r="L574" s="121"/>
      <c r="M574" s="121"/>
      <c r="N574" s="120"/>
      <c r="O574" s="120"/>
      <c r="P574" s="120"/>
      <c r="Q574" s="121"/>
      <c r="R574" s="120"/>
      <c r="S574" s="121"/>
      <c r="T574" s="121"/>
      <c r="U574" s="121"/>
      <c r="V574" s="120"/>
      <c r="W574" s="120"/>
      <c r="X574" s="121"/>
      <c r="Y574" s="120"/>
      <c r="Z574" s="121"/>
      <c r="AA574" s="120"/>
      <c r="AB574" s="120"/>
      <c r="AC574" s="120"/>
      <c r="AD574" s="121"/>
      <c r="AE574" s="121"/>
      <c r="AF574" s="121"/>
      <c r="AG574" s="120"/>
      <c r="AH574" s="121"/>
      <c r="AI574" s="121"/>
      <c r="AJ574" s="121"/>
      <c r="AK574" s="122"/>
      <c r="AL574" s="121"/>
      <c r="AM574" s="121"/>
      <c r="AN574" s="121"/>
      <c r="AO574" s="121"/>
      <c r="AP574" s="121"/>
      <c r="AQ574" s="123"/>
      <c r="AR574" s="123"/>
      <c r="AS574" s="123"/>
      <c r="AT574" s="123"/>
      <c r="AU574" s="124"/>
      <c r="AV574" s="124"/>
      <c r="AW574" s="124"/>
      <c r="AX574" s="120"/>
      <c r="AY574" s="120"/>
      <c r="AZ574" s="120"/>
      <c r="BA574" s="120"/>
      <c r="BB574" s="120"/>
      <c r="BC574" s="120"/>
      <c r="BD574" s="120"/>
      <c r="BE574" s="125"/>
      <c r="BF574" s="120"/>
      <c r="BG574" s="120"/>
      <c r="BH574" s="120"/>
      <c r="BI574" s="120"/>
      <c r="BJ574" s="120"/>
      <c r="BK574" s="120"/>
      <c r="BL574" s="120"/>
      <c r="BM574" s="120"/>
      <c r="BN574" s="120"/>
    </row>
    <row r="575">
      <c r="A575" s="120"/>
      <c r="B575" s="120"/>
      <c r="C575" s="120"/>
      <c r="D575" s="120"/>
      <c r="E575" s="120"/>
      <c r="F575" s="120"/>
      <c r="G575" s="120"/>
      <c r="H575" s="120"/>
      <c r="I575" s="120"/>
      <c r="J575" s="120"/>
      <c r="K575" s="120"/>
      <c r="L575" s="121"/>
      <c r="M575" s="121"/>
      <c r="N575" s="120"/>
      <c r="O575" s="120"/>
      <c r="P575" s="120"/>
      <c r="Q575" s="121"/>
      <c r="R575" s="120"/>
      <c r="S575" s="121"/>
      <c r="T575" s="121"/>
      <c r="U575" s="121"/>
      <c r="V575" s="120"/>
      <c r="W575" s="120"/>
      <c r="X575" s="121"/>
      <c r="Y575" s="120"/>
      <c r="Z575" s="121"/>
      <c r="AA575" s="120"/>
      <c r="AB575" s="120"/>
      <c r="AC575" s="120"/>
      <c r="AD575" s="121"/>
      <c r="AE575" s="121"/>
      <c r="AF575" s="121"/>
      <c r="AG575" s="120"/>
      <c r="AH575" s="121"/>
      <c r="AI575" s="121"/>
      <c r="AJ575" s="121"/>
      <c r="AK575" s="122"/>
      <c r="AL575" s="121"/>
      <c r="AM575" s="121"/>
      <c r="AN575" s="121"/>
      <c r="AO575" s="121"/>
      <c r="AP575" s="121"/>
      <c r="AQ575" s="123"/>
      <c r="AR575" s="123"/>
      <c r="AS575" s="123"/>
      <c r="AT575" s="123"/>
      <c r="AU575" s="124"/>
      <c r="AV575" s="124"/>
      <c r="AW575" s="124"/>
      <c r="AX575" s="120"/>
      <c r="AY575" s="120"/>
      <c r="AZ575" s="120"/>
      <c r="BA575" s="120"/>
      <c r="BB575" s="120"/>
      <c r="BC575" s="120"/>
      <c r="BD575" s="120"/>
      <c r="BE575" s="125"/>
      <c r="BF575" s="120"/>
      <c r="BG575" s="120"/>
      <c r="BH575" s="120"/>
      <c r="BI575" s="120"/>
      <c r="BJ575" s="120"/>
      <c r="BK575" s="120"/>
      <c r="BL575" s="120"/>
      <c r="BM575" s="120"/>
      <c r="BN575" s="120"/>
    </row>
    <row r="576">
      <c r="A576" s="120"/>
      <c r="B576" s="120"/>
      <c r="C576" s="120"/>
      <c r="D576" s="120"/>
      <c r="E576" s="120"/>
      <c r="F576" s="120"/>
      <c r="G576" s="120"/>
      <c r="H576" s="120"/>
      <c r="I576" s="120"/>
      <c r="J576" s="120"/>
      <c r="K576" s="120"/>
      <c r="L576" s="121"/>
      <c r="M576" s="121"/>
      <c r="N576" s="120"/>
      <c r="O576" s="120"/>
      <c r="P576" s="120"/>
      <c r="Q576" s="121"/>
      <c r="R576" s="120"/>
      <c r="S576" s="121"/>
      <c r="T576" s="121"/>
      <c r="U576" s="121"/>
      <c r="V576" s="120"/>
      <c r="W576" s="120"/>
      <c r="X576" s="121"/>
      <c r="Y576" s="120"/>
      <c r="Z576" s="121"/>
      <c r="AA576" s="120"/>
      <c r="AB576" s="120"/>
      <c r="AC576" s="120"/>
      <c r="AD576" s="121"/>
      <c r="AE576" s="121"/>
      <c r="AF576" s="121"/>
      <c r="AG576" s="120"/>
      <c r="AH576" s="121"/>
      <c r="AI576" s="121"/>
      <c r="AJ576" s="121"/>
      <c r="AK576" s="122"/>
      <c r="AL576" s="121"/>
      <c r="AM576" s="121"/>
      <c r="AN576" s="121"/>
      <c r="AO576" s="121"/>
      <c r="AP576" s="121"/>
      <c r="AQ576" s="123"/>
      <c r="AR576" s="123"/>
      <c r="AS576" s="123"/>
      <c r="AT576" s="123"/>
      <c r="AU576" s="124"/>
      <c r="AV576" s="124"/>
      <c r="AW576" s="124"/>
      <c r="AX576" s="120"/>
      <c r="AY576" s="120"/>
      <c r="AZ576" s="120"/>
      <c r="BA576" s="120"/>
      <c r="BB576" s="120"/>
      <c r="BC576" s="120"/>
      <c r="BD576" s="120"/>
      <c r="BE576" s="125"/>
      <c r="BF576" s="120"/>
      <c r="BG576" s="120"/>
      <c r="BH576" s="120"/>
      <c r="BI576" s="120"/>
      <c r="BJ576" s="120"/>
      <c r="BK576" s="120"/>
      <c r="BL576" s="120"/>
      <c r="BM576" s="120"/>
      <c r="BN576" s="120"/>
    </row>
    <row r="577">
      <c r="A577" s="120"/>
      <c r="B577" s="120"/>
      <c r="C577" s="120"/>
      <c r="D577" s="120"/>
      <c r="E577" s="120"/>
      <c r="F577" s="120"/>
      <c r="G577" s="120"/>
      <c r="H577" s="120"/>
      <c r="I577" s="120"/>
      <c r="J577" s="120"/>
      <c r="K577" s="120"/>
      <c r="L577" s="121"/>
      <c r="M577" s="121"/>
      <c r="N577" s="120"/>
      <c r="O577" s="120"/>
      <c r="P577" s="120"/>
      <c r="Q577" s="121"/>
      <c r="R577" s="120"/>
      <c r="S577" s="121"/>
      <c r="T577" s="121"/>
      <c r="U577" s="121"/>
      <c r="V577" s="120"/>
      <c r="W577" s="120"/>
      <c r="X577" s="121"/>
      <c r="Y577" s="120"/>
      <c r="Z577" s="121"/>
      <c r="AA577" s="120"/>
      <c r="AB577" s="120"/>
      <c r="AC577" s="120"/>
      <c r="AD577" s="121"/>
      <c r="AE577" s="121"/>
      <c r="AF577" s="121"/>
      <c r="AG577" s="120"/>
      <c r="AH577" s="121"/>
      <c r="AI577" s="121"/>
      <c r="AJ577" s="121"/>
      <c r="AK577" s="122"/>
      <c r="AL577" s="121"/>
      <c r="AM577" s="121"/>
      <c r="AN577" s="121"/>
      <c r="AO577" s="121"/>
      <c r="AP577" s="121"/>
      <c r="AQ577" s="123"/>
      <c r="AR577" s="123"/>
      <c r="AS577" s="123"/>
      <c r="AT577" s="123"/>
      <c r="AU577" s="124"/>
      <c r="AV577" s="124"/>
      <c r="AW577" s="124"/>
      <c r="AX577" s="120"/>
      <c r="AY577" s="120"/>
      <c r="AZ577" s="120"/>
      <c r="BA577" s="120"/>
      <c r="BB577" s="120"/>
      <c r="BC577" s="120"/>
      <c r="BD577" s="120"/>
      <c r="BE577" s="125"/>
      <c r="BF577" s="120"/>
      <c r="BG577" s="120"/>
      <c r="BH577" s="120"/>
      <c r="BI577" s="120"/>
      <c r="BJ577" s="120"/>
      <c r="BK577" s="120"/>
      <c r="BL577" s="120"/>
      <c r="BM577" s="120"/>
      <c r="BN577" s="120"/>
    </row>
    <row r="578">
      <c r="A578" s="120"/>
      <c r="B578" s="120"/>
      <c r="C578" s="120"/>
      <c r="D578" s="120"/>
      <c r="E578" s="120"/>
      <c r="F578" s="120"/>
      <c r="G578" s="120"/>
      <c r="H578" s="120"/>
      <c r="I578" s="120"/>
      <c r="J578" s="120"/>
      <c r="K578" s="120"/>
      <c r="L578" s="121"/>
      <c r="M578" s="121"/>
      <c r="N578" s="120"/>
      <c r="O578" s="120"/>
      <c r="P578" s="120"/>
      <c r="Q578" s="121"/>
      <c r="R578" s="120"/>
      <c r="S578" s="121"/>
      <c r="T578" s="121"/>
      <c r="U578" s="121"/>
      <c r="V578" s="120"/>
      <c r="W578" s="120"/>
      <c r="X578" s="121"/>
      <c r="Y578" s="120"/>
      <c r="Z578" s="121"/>
      <c r="AA578" s="120"/>
      <c r="AB578" s="120"/>
      <c r="AC578" s="120"/>
      <c r="AD578" s="121"/>
      <c r="AE578" s="121"/>
      <c r="AF578" s="121"/>
      <c r="AG578" s="120"/>
      <c r="AH578" s="121"/>
      <c r="AI578" s="121"/>
      <c r="AJ578" s="121"/>
      <c r="AK578" s="122"/>
      <c r="AL578" s="121"/>
      <c r="AM578" s="121"/>
      <c r="AN578" s="121"/>
      <c r="AO578" s="121"/>
      <c r="AP578" s="121"/>
      <c r="AQ578" s="123"/>
      <c r="AR578" s="123"/>
      <c r="AS578" s="123"/>
      <c r="AT578" s="123"/>
      <c r="AU578" s="124"/>
      <c r="AV578" s="124"/>
      <c r="AW578" s="124"/>
      <c r="AX578" s="120"/>
      <c r="AY578" s="120"/>
      <c r="AZ578" s="120"/>
      <c r="BA578" s="120"/>
      <c r="BB578" s="120"/>
      <c r="BC578" s="120"/>
      <c r="BD578" s="120"/>
      <c r="BE578" s="125"/>
      <c r="BF578" s="120"/>
      <c r="BG578" s="120"/>
      <c r="BH578" s="120"/>
      <c r="BI578" s="120"/>
      <c r="BJ578" s="120"/>
      <c r="BK578" s="120"/>
      <c r="BL578" s="120"/>
      <c r="BM578" s="120"/>
      <c r="BN578" s="120"/>
    </row>
    <row r="579">
      <c r="A579" s="120"/>
      <c r="B579" s="120"/>
      <c r="C579" s="120"/>
      <c r="D579" s="120"/>
      <c r="E579" s="120"/>
      <c r="F579" s="120"/>
      <c r="G579" s="120"/>
      <c r="H579" s="120"/>
      <c r="I579" s="120"/>
      <c r="J579" s="120"/>
      <c r="K579" s="120"/>
      <c r="L579" s="121"/>
      <c r="M579" s="121"/>
      <c r="N579" s="120"/>
      <c r="O579" s="120"/>
      <c r="P579" s="120"/>
      <c r="Q579" s="121"/>
      <c r="R579" s="120"/>
      <c r="S579" s="121"/>
      <c r="T579" s="121"/>
      <c r="U579" s="121"/>
      <c r="V579" s="120"/>
      <c r="W579" s="120"/>
      <c r="X579" s="121"/>
      <c r="Y579" s="120"/>
      <c r="Z579" s="121"/>
      <c r="AA579" s="120"/>
      <c r="AB579" s="120"/>
      <c r="AC579" s="120"/>
      <c r="AD579" s="121"/>
      <c r="AE579" s="121"/>
      <c r="AF579" s="121"/>
      <c r="AG579" s="120"/>
      <c r="AH579" s="121"/>
      <c r="AI579" s="121"/>
      <c r="AJ579" s="121"/>
      <c r="AK579" s="122"/>
      <c r="AL579" s="121"/>
      <c r="AM579" s="121"/>
      <c r="AN579" s="121"/>
      <c r="AO579" s="121"/>
      <c r="AP579" s="121"/>
      <c r="AQ579" s="123"/>
      <c r="AR579" s="123"/>
      <c r="AS579" s="123"/>
      <c r="AT579" s="123"/>
      <c r="AU579" s="124"/>
      <c r="AV579" s="124"/>
      <c r="AW579" s="124"/>
      <c r="AX579" s="120"/>
      <c r="AY579" s="120"/>
      <c r="AZ579" s="120"/>
      <c r="BA579" s="120"/>
      <c r="BB579" s="120"/>
      <c r="BC579" s="120"/>
      <c r="BD579" s="120"/>
      <c r="BE579" s="125"/>
      <c r="BF579" s="120"/>
      <c r="BG579" s="120"/>
      <c r="BH579" s="120"/>
      <c r="BI579" s="120"/>
      <c r="BJ579" s="120"/>
      <c r="BK579" s="120"/>
      <c r="BL579" s="120"/>
      <c r="BM579" s="120"/>
      <c r="BN579" s="120"/>
    </row>
    <row r="580">
      <c r="A580" s="120"/>
      <c r="B580" s="120"/>
      <c r="C580" s="120"/>
      <c r="D580" s="120"/>
      <c r="E580" s="120"/>
      <c r="F580" s="120"/>
      <c r="G580" s="120"/>
      <c r="H580" s="120"/>
      <c r="I580" s="120"/>
      <c r="J580" s="120"/>
      <c r="K580" s="120"/>
      <c r="L580" s="121"/>
      <c r="M580" s="121"/>
      <c r="N580" s="120"/>
      <c r="O580" s="120"/>
      <c r="P580" s="120"/>
      <c r="Q580" s="121"/>
      <c r="R580" s="120"/>
      <c r="S580" s="121"/>
      <c r="T580" s="121"/>
      <c r="U580" s="121"/>
      <c r="V580" s="120"/>
      <c r="W580" s="120"/>
      <c r="X580" s="121"/>
      <c r="Y580" s="120"/>
      <c r="Z580" s="121"/>
      <c r="AA580" s="120"/>
      <c r="AB580" s="120"/>
      <c r="AC580" s="120"/>
      <c r="AD580" s="121"/>
      <c r="AE580" s="121"/>
      <c r="AF580" s="121"/>
      <c r="AG580" s="120"/>
      <c r="AH580" s="121"/>
      <c r="AI580" s="121"/>
      <c r="AJ580" s="121"/>
      <c r="AK580" s="122"/>
      <c r="AL580" s="121"/>
      <c r="AM580" s="121"/>
      <c r="AN580" s="121"/>
      <c r="AO580" s="121"/>
      <c r="AP580" s="121"/>
      <c r="AQ580" s="123"/>
      <c r="AR580" s="123"/>
      <c r="AS580" s="123"/>
      <c r="AT580" s="123"/>
      <c r="AU580" s="124"/>
      <c r="AV580" s="124"/>
      <c r="AW580" s="124"/>
      <c r="AX580" s="120"/>
      <c r="AY580" s="120"/>
      <c r="AZ580" s="120"/>
      <c r="BA580" s="120"/>
      <c r="BB580" s="120"/>
      <c r="BC580" s="120"/>
      <c r="BD580" s="120"/>
      <c r="BE580" s="125"/>
      <c r="BF580" s="120"/>
      <c r="BG580" s="120"/>
      <c r="BH580" s="120"/>
      <c r="BI580" s="120"/>
      <c r="BJ580" s="120"/>
      <c r="BK580" s="120"/>
      <c r="BL580" s="120"/>
      <c r="BM580" s="120"/>
      <c r="BN580" s="120"/>
    </row>
    <row r="581">
      <c r="A581" s="120"/>
      <c r="B581" s="120"/>
      <c r="C581" s="120"/>
      <c r="D581" s="120"/>
      <c r="E581" s="120"/>
      <c r="F581" s="120"/>
      <c r="G581" s="120"/>
      <c r="H581" s="120"/>
      <c r="I581" s="120"/>
      <c r="J581" s="120"/>
      <c r="K581" s="120"/>
      <c r="L581" s="121"/>
      <c r="M581" s="121"/>
      <c r="N581" s="120"/>
      <c r="O581" s="120"/>
      <c r="P581" s="120"/>
      <c r="Q581" s="121"/>
      <c r="R581" s="120"/>
      <c r="S581" s="121"/>
      <c r="T581" s="121"/>
      <c r="U581" s="121"/>
      <c r="V581" s="120"/>
      <c r="W581" s="120"/>
      <c r="X581" s="121"/>
      <c r="Y581" s="120"/>
      <c r="Z581" s="121"/>
      <c r="AA581" s="120"/>
      <c r="AB581" s="120"/>
      <c r="AC581" s="120"/>
      <c r="AD581" s="121"/>
      <c r="AE581" s="121"/>
      <c r="AF581" s="121"/>
      <c r="AG581" s="120"/>
      <c r="AH581" s="121"/>
      <c r="AI581" s="121"/>
      <c r="AJ581" s="121"/>
      <c r="AK581" s="122"/>
      <c r="AL581" s="121"/>
      <c r="AM581" s="121"/>
      <c r="AN581" s="121"/>
      <c r="AO581" s="121"/>
      <c r="AP581" s="121"/>
      <c r="AQ581" s="123"/>
      <c r="AR581" s="123"/>
      <c r="AS581" s="123"/>
      <c r="AT581" s="123"/>
      <c r="AU581" s="124"/>
      <c r="AV581" s="124"/>
      <c r="AW581" s="124"/>
      <c r="AX581" s="120"/>
      <c r="AY581" s="120"/>
      <c r="AZ581" s="120"/>
      <c r="BA581" s="120"/>
      <c r="BB581" s="120"/>
      <c r="BC581" s="120"/>
      <c r="BD581" s="120"/>
      <c r="BE581" s="125"/>
      <c r="BF581" s="120"/>
      <c r="BG581" s="120"/>
      <c r="BH581" s="120"/>
      <c r="BI581" s="120"/>
      <c r="BJ581" s="120"/>
      <c r="BK581" s="120"/>
      <c r="BL581" s="120"/>
      <c r="BM581" s="120"/>
      <c r="BN581" s="120"/>
    </row>
    <row r="582">
      <c r="A582" s="120"/>
      <c r="B582" s="120"/>
      <c r="C582" s="120"/>
      <c r="D582" s="120"/>
      <c r="E582" s="120"/>
      <c r="F582" s="120"/>
      <c r="G582" s="120"/>
      <c r="H582" s="120"/>
      <c r="I582" s="120"/>
      <c r="J582" s="120"/>
      <c r="K582" s="120"/>
      <c r="L582" s="121"/>
      <c r="M582" s="121"/>
      <c r="N582" s="120"/>
      <c r="O582" s="120"/>
      <c r="P582" s="120"/>
      <c r="Q582" s="121"/>
      <c r="R582" s="120"/>
      <c r="S582" s="121"/>
      <c r="T582" s="121"/>
      <c r="U582" s="121"/>
      <c r="V582" s="120"/>
      <c r="W582" s="120"/>
      <c r="X582" s="121"/>
      <c r="Y582" s="120"/>
      <c r="Z582" s="121"/>
      <c r="AA582" s="120"/>
      <c r="AB582" s="120"/>
      <c r="AC582" s="120"/>
      <c r="AD582" s="121"/>
      <c r="AE582" s="121"/>
      <c r="AF582" s="121"/>
      <c r="AG582" s="120"/>
      <c r="AH582" s="121"/>
      <c r="AI582" s="121"/>
      <c r="AJ582" s="121"/>
      <c r="AK582" s="122"/>
      <c r="AL582" s="121"/>
      <c r="AM582" s="121"/>
      <c r="AN582" s="121"/>
      <c r="AO582" s="121"/>
      <c r="AP582" s="121"/>
      <c r="AQ582" s="123"/>
      <c r="AR582" s="123"/>
      <c r="AS582" s="123"/>
      <c r="AT582" s="123"/>
      <c r="AU582" s="124"/>
      <c r="AV582" s="124"/>
      <c r="AW582" s="124"/>
      <c r="AX582" s="120"/>
      <c r="AY582" s="120"/>
      <c r="AZ582" s="120"/>
      <c r="BA582" s="120"/>
      <c r="BB582" s="120"/>
      <c r="BC582" s="120"/>
      <c r="BD582" s="120"/>
      <c r="BE582" s="125"/>
      <c r="BF582" s="120"/>
      <c r="BG582" s="120"/>
      <c r="BH582" s="120"/>
      <c r="BI582" s="120"/>
      <c r="BJ582" s="120"/>
      <c r="BK582" s="120"/>
      <c r="BL582" s="120"/>
      <c r="BM582" s="120"/>
      <c r="BN582" s="120"/>
    </row>
    <row r="583">
      <c r="A583" s="120"/>
      <c r="B583" s="120"/>
      <c r="C583" s="120"/>
      <c r="D583" s="120"/>
      <c r="E583" s="120"/>
      <c r="F583" s="120"/>
      <c r="G583" s="120"/>
      <c r="H583" s="120"/>
      <c r="I583" s="120"/>
      <c r="J583" s="120"/>
      <c r="K583" s="120"/>
      <c r="L583" s="121"/>
      <c r="M583" s="121"/>
      <c r="N583" s="120"/>
      <c r="O583" s="120"/>
      <c r="P583" s="120"/>
      <c r="Q583" s="121"/>
      <c r="R583" s="120"/>
      <c r="S583" s="121"/>
      <c r="T583" s="121"/>
      <c r="U583" s="121"/>
      <c r="V583" s="120"/>
      <c r="W583" s="120"/>
      <c r="X583" s="121"/>
      <c r="Y583" s="120"/>
      <c r="Z583" s="121"/>
      <c r="AA583" s="120"/>
      <c r="AB583" s="120"/>
      <c r="AC583" s="120"/>
      <c r="AD583" s="121"/>
      <c r="AE583" s="121"/>
      <c r="AF583" s="121"/>
      <c r="AG583" s="120"/>
      <c r="AH583" s="121"/>
      <c r="AI583" s="121"/>
      <c r="AJ583" s="121"/>
      <c r="AK583" s="122"/>
      <c r="AL583" s="121"/>
      <c r="AM583" s="121"/>
      <c r="AN583" s="121"/>
      <c r="AO583" s="121"/>
      <c r="AP583" s="121"/>
      <c r="AQ583" s="123"/>
      <c r="AR583" s="123"/>
      <c r="AS583" s="123"/>
      <c r="AT583" s="123"/>
      <c r="AU583" s="124"/>
      <c r="AV583" s="124"/>
      <c r="AW583" s="124"/>
      <c r="AX583" s="120"/>
      <c r="AY583" s="120"/>
      <c r="AZ583" s="120"/>
      <c r="BA583" s="120"/>
      <c r="BB583" s="120"/>
      <c r="BC583" s="120"/>
      <c r="BD583" s="120"/>
      <c r="BE583" s="125"/>
      <c r="BF583" s="120"/>
      <c r="BG583" s="120"/>
      <c r="BH583" s="120"/>
      <c r="BI583" s="120"/>
      <c r="BJ583" s="120"/>
      <c r="BK583" s="120"/>
      <c r="BL583" s="120"/>
      <c r="BM583" s="120"/>
      <c r="BN583" s="120"/>
    </row>
    <row r="584">
      <c r="A584" s="120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1"/>
      <c r="M584" s="121"/>
      <c r="N584" s="120"/>
      <c r="O584" s="120"/>
      <c r="P584" s="120"/>
      <c r="Q584" s="121"/>
      <c r="R584" s="120"/>
      <c r="S584" s="121"/>
      <c r="T584" s="121"/>
      <c r="U584" s="121"/>
      <c r="V584" s="120"/>
      <c r="W584" s="120"/>
      <c r="X584" s="121"/>
      <c r="Y584" s="120"/>
      <c r="Z584" s="121"/>
      <c r="AA584" s="120"/>
      <c r="AB584" s="120"/>
      <c r="AC584" s="120"/>
      <c r="AD584" s="121"/>
      <c r="AE584" s="121"/>
      <c r="AF584" s="121"/>
      <c r="AG584" s="120"/>
      <c r="AH584" s="121"/>
      <c r="AI584" s="121"/>
      <c r="AJ584" s="121"/>
      <c r="AK584" s="122"/>
      <c r="AL584" s="121"/>
      <c r="AM584" s="121"/>
      <c r="AN584" s="121"/>
      <c r="AO584" s="121"/>
      <c r="AP584" s="121"/>
      <c r="AQ584" s="123"/>
      <c r="AR584" s="123"/>
      <c r="AS584" s="123"/>
      <c r="AT584" s="123"/>
      <c r="AU584" s="124"/>
      <c r="AV584" s="124"/>
      <c r="AW584" s="124"/>
      <c r="AX584" s="120"/>
      <c r="AY584" s="120"/>
      <c r="AZ584" s="120"/>
      <c r="BA584" s="120"/>
      <c r="BB584" s="120"/>
      <c r="BC584" s="120"/>
      <c r="BD584" s="120"/>
      <c r="BE584" s="125"/>
      <c r="BF584" s="120"/>
      <c r="BG584" s="120"/>
      <c r="BH584" s="120"/>
      <c r="BI584" s="120"/>
      <c r="BJ584" s="120"/>
      <c r="BK584" s="120"/>
      <c r="BL584" s="120"/>
      <c r="BM584" s="120"/>
      <c r="BN584" s="120"/>
    </row>
    <row r="585">
      <c r="A585" s="120"/>
      <c r="B585" s="120"/>
      <c r="C585" s="120"/>
      <c r="D585" s="120"/>
      <c r="E585" s="120"/>
      <c r="F585" s="120"/>
      <c r="G585" s="120"/>
      <c r="H585" s="120"/>
      <c r="I585" s="120"/>
      <c r="J585" s="120"/>
      <c r="K585" s="120"/>
      <c r="L585" s="121"/>
      <c r="M585" s="121"/>
      <c r="N585" s="120"/>
      <c r="O585" s="120"/>
      <c r="P585" s="120"/>
      <c r="Q585" s="121"/>
      <c r="R585" s="120"/>
      <c r="S585" s="121"/>
      <c r="T585" s="121"/>
      <c r="U585" s="121"/>
      <c r="V585" s="120"/>
      <c r="W585" s="120"/>
      <c r="X585" s="121"/>
      <c r="Y585" s="120"/>
      <c r="Z585" s="121"/>
      <c r="AA585" s="120"/>
      <c r="AB585" s="120"/>
      <c r="AC585" s="120"/>
      <c r="AD585" s="121"/>
      <c r="AE585" s="121"/>
      <c r="AF585" s="121"/>
      <c r="AG585" s="120"/>
      <c r="AH585" s="121"/>
      <c r="AI585" s="121"/>
      <c r="AJ585" s="121"/>
      <c r="AK585" s="122"/>
      <c r="AL585" s="121"/>
      <c r="AM585" s="121"/>
      <c r="AN585" s="121"/>
      <c r="AO585" s="121"/>
      <c r="AP585" s="121"/>
      <c r="AQ585" s="123"/>
      <c r="AR585" s="123"/>
      <c r="AS585" s="123"/>
      <c r="AT585" s="123"/>
      <c r="AU585" s="124"/>
      <c r="AV585" s="124"/>
      <c r="AW585" s="124"/>
      <c r="AX585" s="120"/>
      <c r="AY585" s="120"/>
      <c r="AZ585" s="120"/>
      <c r="BA585" s="120"/>
      <c r="BB585" s="120"/>
      <c r="BC585" s="120"/>
      <c r="BD585" s="120"/>
      <c r="BE585" s="125"/>
      <c r="BF585" s="120"/>
      <c r="BG585" s="120"/>
      <c r="BH585" s="120"/>
      <c r="BI585" s="120"/>
      <c r="BJ585" s="120"/>
      <c r="BK585" s="120"/>
      <c r="BL585" s="120"/>
      <c r="BM585" s="120"/>
      <c r="BN585" s="120"/>
    </row>
    <row r="586">
      <c r="A586" s="120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1"/>
      <c r="M586" s="121"/>
      <c r="N586" s="120"/>
      <c r="O586" s="120"/>
      <c r="P586" s="120"/>
      <c r="Q586" s="121"/>
      <c r="R586" s="120"/>
      <c r="S586" s="121"/>
      <c r="T586" s="121"/>
      <c r="U586" s="121"/>
      <c r="V586" s="120"/>
      <c r="W586" s="120"/>
      <c r="X586" s="121"/>
      <c r="Y586" s="120"/>
      <c r="Z586" s="121"/>
      <c r="AA586" s="120"/>
      <c r="AB586" s="120"/>
      <c r="AC586" s="120"/>
      <c r="AD586" s="121"/>
      <c r="AE586" s="121"/>
      <c r="AF586" s="121"/>
      <c r="AG586" s="120"/>
      <c r="AH586" s="121"/>
      <c r="AI586" s="121"/>
      <c r="AJ586" s="121"/>
      <c r="AK586" s="122"/>
      <c r="AL586" s="121"/>
      <c r="AM586" s="121"/>
      <c r="AN586" s="121"/>
      <c r="AO586" s="121"/>
      <c r="AP586" s="121"/>
      <c r="AQ586" s="123"/>
      <c r="AR586" s="123"/>
      <c r="AS586" s="123"/>
      <c r="AT586" s="123"/>
      <c r="AU586" s="124"/>
      <c r="AV586" s="124"/>
      <c r="AW586" s="124"/>
      <c r="AX586" s="120"/>
      <c r="AY586" s="120"/>
      <c r="AZ586" s="120"/>
      <c r="BA586" s="120"/>
      <c r="BB586" s="120"/>
      <c r="BC586" s="120"/>
      <c r="BD586" s="120"/>
      <c r="BE586" s="125"/>
      <c r="BF586" s="120"/>
      <c r="BG586" s="120"/>
      <c r="BH586" s="120"/>
      <c r="BI586" s="120"/>
      <c r="BJ586" s="120"/>
      <c r="BK586" s="120"/>
      <c r="BL586" s="120"/>
      <c r="BM586" s="120"/>
      <c r="BN586" s="120"/>
    </row>
    <row r="587">
      <c r="A587" s="120"/>
      <c r="B587" s="120"/>
      <c r="C587" s="120"/>
      <c r="D587" s="120"/>
      <c r="E587" s="120"/>
      <c r="F587" s="120"/>
      <c r="G587" s="120"/>
      <c r="H587" s="120"/>
      <c r="I587" s="120"/>
      <c r="J587" s="120"/>
      <c r="K587" s="120"/>
      <c r="L587" s="121"/>
      <c r="M587" s="121"/>
      <c r="N587" s="120"/>
      <c r="O587" s="120"/>
      <c r="P587" s="120"/>
      <c r="Q587" s="121"/>
      <c r="R587" s="120"/>
      <c r="S587" s="121"/>
      <c r="T587" s="121"/>
      <c r="U587" s="121"/>
      <c r="V587" s="120"/>
      <c r="W587" s="120"/>
      <c r="X587" s="121"/>
      <c r="Y587" s="120"/>
      <c r="Z587" s="121"/>
      <c r="AA587" s="120"/>
      <c r="AB587" s="120"/>
      <c r="AC587" s="120"/>
      <c r="AD587" s="121"/>
      <c r="AE587" s="121"/>
      <c r="AF587" s="121"/>
      <c r="AG587" s="120"/>
      <c r="AH587" s="121"/>
      <c r="AI587" s="121"/>
      <c r="AJ587" s="121"/>
      <c r="AK587" s="122"/>
      <c r="AL587" s="121"/>
      <c r="AM587" s="121"/>
      <c r="AN587" s="121"/>
      <c r="AO587" s="121"/>
      <c r="AP587" s="121"/>
      <c r="AQ587" s="123"/>
      <c r="AR587" s="123"/>
      <c r="AS587" s="123"/>
      <c r="AT587" s="123"/>
      <c r="AU587" s="124"/>
      <c r="AV587" s="124"/>
      <c r="AW587" s="124"/>
      <c r="AX587" s="120"/>
      <c r="AY587" s="120"/>
      <c r="AZ587" s="120"/>
      <c r="BA587" s="120"/>
      <c r="BB587" s="120"/>
      <c r="BC587" s="120"/>
      <c r="BD587" s="120"/>
      <c r="BE587" s="125"/>
      <c r="BF587" s="120"/>
      <c r="BG587" s="120"/>
      <c r="BH587" s="120"/>
      <c r="BI587" s="120"/>
      <c r="BJ587" s="120"/>
      <c r="BK587" s="120"/>
      <c r="BL587" s="120"/>
      <c r="BM587" s="120"/>
      <c r="BN587" s="120"/>
    </row>
    <row r="588">
      <c r="A588" s="120"/>
      <c r="B588" s="120"/>
      <c r="C588" s="120"/>
      <c r="D588" s="120"/>
      <c r="E588" s="120"/>
      <c r="F588" s="120"/>
      <c r="G588" s="120"/>
      <c r="H588" s="120"/>
      <c r="I588" s="120"/>
      <c r="J588" s="120"/>
      <c r="K588" s="120"/>
      <c r="L588" s="121"/>
      <c r="M588" s="121"/>
      <c r="N588" s="120"/>
      <c r="O588" s="120"/>
      <c r="P588" s="120"/>
      <c r="Q588" s="121"/>
      <c r="R588" s="120"/>
      <c r="S588" s="121"/>
      <c r="T588" s="121"/>
      <c r="U588" s="121"/>
      <c r="V588" s="120"/>
      <c r="W588" s="120"/>
      <c r="X588" s="121"/>
      <c r="Y588" s="120"/>
      <c r="Z588" s="121"/>
      <c r="AA588" s="120"/>
      <c r="AB588" s="120"/>
      <c r="AC588" s="120"/>
      <c r="AD588" s="121"/>
      <c r="AE588" s="121"/>
      <c r="AF588" s="121"/>
      <c r="AG588" s="120"/>
      <c r="AH588" s="121"/>
      <c r="AI588" s="121"/>
      <c r="AJ588" s="121"/>
      <c r="AK588" s="122"/>
      <c r="AL588" s="121"/>
      <c r="AM588" s="121"/>
      <c r="AN588" s="121"/>
      <c r="AO588" s="121"/>
      <c r="AP588" s="121"/>
      <c r="AQ588" s="123"/>
      <c r="AR588" s="123"/>
      <c r="AS588" s="123"/>
      <c r="AT588" s="123"/>
      <c r="AU588" s="124"/>
      <c r="AV588" s="124"/>
      <c r="AW588" s="124"/>
      <c r="AX588" s="120"/>
      <c r="AY588" s="120"/>
      <c r="AZ588" s="120"/>
      <c r="BA588" s="120"/>
      <c r="BB588" s="120"/>
      <c r="BC588" s="120"/>
      <c r="BD588" s="120"/>
      <c r="BE588" s="125"/>
      <c r="BF588" s="120"/>
      <c r="BG588" s="120"/>
      <c r="BH588" s="120"/>
      <c r="BI588" s="120"/>
      <c r="BJ588" s="120"/>
      <c r="BK588" s="120"/>
      <c r="BL588" s="120"/>
      <c r="BM588" s="120"/>
      <c r="BN588" s="120"/>
    </row>
    <row r="589">
      <c r="A589" s="120"/>
      <c r="B589" s="120"/>
      <c r="C589" s="120"/>
      <c r="D589" s="120"/>
      <c r="E589" s="120"/>
      <c r="F589" s="120"/>
      <c r="G589" s="120"/>
      <c r="H589" s="120"/>
      <c r="I589" s="120"/>
      <c r="J589" s="120"/>
      <c r="K589" s="120"/>
      <c r="L589" s="121"/>
      <c r="M589" s="121"/>
      <c r="N589" s="120"/>
      <c r="O589" s="120"/>
      <c r="P589" s="120"/>
      <c r="Q589" s="121"/>
      <c r="R589" s="120"/>
      <c r="S589" s="121"/>
      <c r="T589" s="121"/>
      <c r="U589" s="121"/>
      <c r="V589" s="120"/>
      <c r="W589" s="120"/>
      <c r="X589" s="121"/>
      <c r="Y589" s="120"/>
      <c r="Z589" s="121"/>
      <c r="AA589" s="120"/>
      <c r="AB589" s="120"/>
      <c r="AC589" s="120"/>
      <c r="AD589" s="121"/>
      <c r="AE589" s="121"/>
      <c r="AF589" s="121"/>
      <c r="AG589" s="120"/>
      <c r="AH589" s="121"/>
      <c r="AI589" s="121"/>
      <c r="AJ589" s="121"/>
      <c r="AK589" s="122"/>
      <c r="AL589" s="121"/>
      <c r="AM589" s="121"/>
      <c r="AN589" s="121"/>
      <c r="AO589" s="121"/>
      <c r="AP589" s="121"/>
      <c r="AQ589" s="123"/>
      <c r="AR589" s="123"/>
      <c r="AS589" s="123"/>
      <c r="AT589" s="123"/>
      <c r="AU589" s="124"/>
      <c r="AV589" s="124"/>
      <c r="AW589" s="124"/>
      <c r="AX589" s="120"/>
      <c r="AY589" s="120"/>
      <c r="AZ589" s="120"/>
      <c r="BA589" s="120"/>
      <c r="BB589" s="120"/>
      <c r="BC589" s="120"/>
      <c r="BD589" s="120"/>
      <c r="BE589" s="125"/>
      <c r="BF589" s="120"/>
      <c r="BG589" s="120"/>
      <c r="BH589" s="120"/>
      <c r="BI589" s="120"/>
      <c r="BJ589" s="120"/>
      <c r="BK589" s="120"/>
      <c r="BL589" s="120"/>
      <c r="BM589" s="120"/>
      <c r="BN589" s="120"/>
    </row>
    <row r="590">
      <c r="A590" s="120"/>
      <c r="B590" s="120"/>
      <c r="C590" s="120"/>
      <c r="D590" s="120"/>
      <c r="E590" s="120"/>
      <c r="F590" s="120"/>
      <c r="G590" s="120"/>
      <c r="H590" s="120"/>
      <c r="I590" s="120"/>
      <c r="J590" s="120"/>
      <c r="K590" s="120"/>
      <c r="L590" s="121"/>
      <c r="M590" s="121"/>
      <c r="N590" s="120"/>
      <c r="O590" s="120"/>
      <c r="P590" s="120"/>
      <c r="Q590" s="121"/>
      <c r="R590" s="120"/>
      <c r="S590" s="121"/>
      <c r="T590" s="121"/>
      <c r="U590" s="121"/>
      <c r="V590" s="120"/>
      <c r="W590" s="120"/>
      <c r="X590" s="121"/>
      <c r="Y590" s="120"/>
      <c r="Z590" s="121"/>
      <c r="AA590" s="120"/>
      <c r="AB590" s="120"/>
      <c r="AC590" s="120"/>
      <c r="AD590" s="121"/>
      <c r="AE590" s="121"/>
      <c r="AF590" s="121"/>
      <c r="AG590" s="120"/>
      <c r="AH590" s="121"/>
      <c r="AI590" s="121"/>
      <c r="AJ590" s="121"/>
      <c r="AK590" s="122"/>
      <c r="AL590" s="121"/>
      <c r="AM590" s="121"/>
      <c r="AN590" s="121"/>
      <c r="AO590" s="121"/>
      <c r="AP590" s="121"/>
      <c r="AQ590" s="123"/>
      <c r="AR590" s="123"/>
      <c r="AS590" s="123"/>
      <c r="AT590" s="123"/>
      <c r="AU590" s="124"/>
      <c r="AV590" s="124"/>
      <c r="AW590" s="124"/>
      <c r="AX590" s="120"/>
      <c r="AY590" s="120"/>
      <c r="AZ590" s="120"/>
      <c r="BA590" s="120"/>
      <c r="BB590" s="120"/>
      <c r="BC590" s="120"/>
      <c r="BD590" s="120"/>
      <c r="BE590" s="125"/>
      <c r="BF590" s="120"/>
      <c r="BG590" s="120"/>
      <c r="BH590" s="120"/>
      <c r="BI590" s="120"/>
      <c r="BJ590" s="120"/>
      <c r="BK590" s="120"/>
      <c r="BL590" s="120"/>
      <c r="BM590" s="120"/>
      <c r="BN590" s="120"/>
    </row>
    <row r="591">
      <c r="A591" s="120"/>
      <c r="B591" s="120"/>
      <c r="C591" s="120"/>
      <c r="D591" s="120"/>
      <c r="E591" s="120"/>
      <c r="F591" s="120"/>
      <c r="G591" s="120"/>
      <c r="H591" s="120"/>
      <c r="I591" s="120"/>
      <c r="J591" s="120"/>
      <c r="K591" s="120"/>
      <c r="L591" s="121"/>
      <c r="M591" s="121"/>
      <c r="N591" s="120"/>
      <c r="O591" s="120"/>
      <c r="P591" s="120"/>
      <c r="Q591" s="121"/>
      <c r="R591" s="120"/>
      <c r="S591" s="121"/>
      <c r="T591" s="121"/>
      <c r="U591" s="121"/>
      <c r="V591" s="120"/>
      <c r="W591" s="120"/>
      <c r="X591" s="121"/>
      <c r="Y591" s="120"/>
      <c r="Z591" s="121"/>
      <c r="AA591" s="120"/>
      <c r="AB591" s="120"/>
      <c r="AC591" s="120"/>
      <c r="AD591" s="121"/>
      <c r="AE591" s="121"/>
      <c r="AF591" s="121"/>
      <c r="AG591" s="120"/>
      <c r="AH591" s="121"/>
      <c r="AI591" s="121"/>
      <c r="AJ591" s="121"/>
      <c r="AK591" s="122"/>
      <c r="AL591" s="121"/>
      <c r="AM591" s="121"/>
      <c r="AN591" s="121"/>
      <c r="AO591" s="121"/>
      <c r="AP591" s="121"/>
      <c r="AQ591" s="123"/>
      <c r="AR591" s="123"/>
      <c r="AS591" s="123"/>
      <c r="AT591" s="123"/>
      <c r="AU591" s="124"/>
      <c r="AV591" s="124"/>
      <c r="AW591" s="124"/>
      <c r="AX591" s="120"/>
      <c r="AY591" s="120"/>
      <c r="AZ591" s="120"/>
      <c r="BA591" s="120"/>
      <c r="BB591" s="120"/>
      <c r="BC591" s="120"/>
      <c r="BD591" s="120"/>
      <c r="BE591" s="125"/>
      <c r="BF591" s="120"/>
      <c r="BG591" s="120"/>
      <c r="BH591" s="120"/>
      <c r="BI591" s="120"/>
      <c r="BJ591" s="120"/>
      <c r="BK591" s="120"/>
      <c r="BL591" s="120"/>
      <c r="BM591" s="120"/>
      <c r="BN591" s="120"/>
    </row>
    <row r="592">
      <c r="A592" s="120"/>
      <c r="B592" s="120"/>
      <c r="C592" s="120"/>
      <c r="D592" s="120"/>
      <c r="E592" s="120"/>
      <c r="F592" s="120"/>
      <c r="G592" s="120"/>
      <c r="H592" s="120"/>
      <c r="I592" s="120"/>
      <c r="J592" s="120"/>
      <c r="K592" s="120"/>
      <c r="L592" s="121"/>
      <c r="M592" s="121"/>
      <c r="N592" s="120"/>
      <c r="O592" s="120"/>
      <c r="P592" s="120"/>
      <c r="Q592" s="121"/>
      <c r="R592" s="120"/>
      <c r="S592" s="121"/>
      <c r="T592" s="121"/>
      <c r="U592" s="121"/>
      <c r="V592" s="120"/>
      <c r="W592" s="120"/>
      <c r="X592" s="121"/>
      <c r="Y592" s="120"/>
      <c r="Z592" s="121"/>
      <c r="AA592" s="120"/>
      <c r="AB592" s="120"/>
      <c r="AC592" s="120"/>
      <c r="AD592" s="121"/>
      <c r="AE592" s="121"/>
      <c r="AF592" s="121"/>
      <c r="AG592" s="120"/>
      <c r="AH592" s="121"/>
      <c r="AI592" s="121"/>
      <c r="AJ592" s="121"/>
      <c r="AK592" s="122"/>
      <c r="AL592" s="121"/>
      <c r="AM592" s="121"/>
      <c r="AN592" s="121"/>
      <c r="AO592" s="121"/>
      <c r="AP592" s="121"/>
      <c r="AQ592" s="123"/>
      <c r="AR592" s="123"/>
      <c r="AS592" s="123"/>
      <c r="AT592" s="123"/>
      <c r="AU592" s="124"/>
      <c r="AV592" s="124"/>
      <c r="AW592" s="124"/>
      <c r="AX592" s="120"/>
      <c r="AY592" s="120"/>
      <c r="AZ592" s="120"/>
      <c r="BA592" s="120"/>
      <c r="BB592" s="120"/>
      <c r="BC592" s="120"/>
      <c r="BD592" s="120"/>
      <c r="BE592" s="125"/>
      <c r="BF592" s="120"/>
      <c r="BG592" s="120"/>
      <c r="BH592" s="120"/>
      <c r="BI592" s="120"/>
      <c r="BJ592" s="120"/>
      <c r="BK592" s="120"/>
      <c r="BL592" s="120"/>
      <c r="BM592" s="120"/>
      <c r="BN592" s="120"/>
    </row>
    <row r="593">
      <c r="A593" s="120"/>
      <c r="B593" s="120"/>
      <c r="C593" s="120"/>
      <c r="D593" s="120"/>
      <c r="E593" s="120"/>
      <c r="F593" s="120"/>
      <c r="G593" s="120"/>
      <c r="H593" s="120"/>
      <c r="I593" s="120"/>
      <c r="J593" s="120"/>
      <c r="K593" s="120"/>
      <c r="L593" s="121"/>
      <c r="M593" s="121"/>
      <c r="N593" s="120"/>
      <c r="O593" s="120"/>
      <c r="P593" s="120"/>
      <c r="Q593" s="121"/>
      <c r="R593" s="120"/>
      <c r="S593" s="121"/>
      <c r="T593" s="121"/>
      <c r="U593" s="121"/>
      <c r="V593" s="120"/>
      <c r="W593" s="120"/>
      <c r="X593" s="121"/>
      <c r="Y593" s="120"/>
      <c r="Z593" s="121"/>
      <c r="AA593" s="120"/>
      <c r="AB593" s="120"/>
      <c r="AC593" s="120"/>
      <c r="AD593" s="121"/>
      <c r="AE593" s="121"/>
      <c r="AF593" s="121"/>
      <c r="AG593" s="120"/>
      <c r="AH593" s="121"/>
      <c r="AI593" s="121"/>
      <c r="AJ593" s="121"/>
      <c r="AK593" s="122"/>
      <c r="AL593" s="121"/>
      <c r="AM593" s="121"/>
      <c r="AN593" s="121"/>
      <c r="AO593" s="121"/>
      <c r="AP593" s="121"/>
      <c r="AQ593" s="123"/>
      <c r="AR593" s="123"/>
      <c r="AS593" s="123"/>
      <c r="AT593" s="123"/>
      <c r="AU593" s="124"/>
      <c r="AV593" s="124"/>
      <c r="AW593" s="124"/>
      <c r="AX593" s="120"/>
      <c r="AY593" s="120"/>
      <c r="AZ593" s="120"/>
      <c r="BA593" s="120"/>
      <c r="BB593" s="120"/>
      <c r="BC593" s="120"/>
      <c r="BD593" s="120"/>
      <c r="BE593" s="125"/>
      <c r="BF593" s="120"/>
      <c r="BG593" s="120"/>
      <c r="BH593" s="120"/>
      <c r="BI593" s="120"/>
      <c r="BJ593" s="120"/>
      <c r="BK593" s="120"/>
      <c r="BL593" s="120"/>
      <c r="BM593" s="120"/>
      <c r="BN593" s="120"/>
    </row>
    <row r="594">
      <c r="A594" s="120"/>
      <c r="B594" s="120"/>
      <c r="C594" s="120"/>
      <c r="D594" s="120"/>
      <c r="E594" s="120"/>
      <c r="F594" s="120"/>
      <c r="G594" s="120"/>
      <c r="H594" s="120"/>
      <c r="I594" s="120"/>
      <c r="J594" s="120"/>
      <c r="K594" s="120"/>
      <c r="L594" s="121"/>
      <c r="M594" s="121"/>
      <c r="N594" s="120"/>
      <c r="O594" s="120"/>
      <c r="P594" s="120"/>
      <c r="Q594" s="121"/>
      <c r="R594" s="120"/>
      <c r="S594" s="121"/>
      <c r="T594" s="121"/>
      <c r="U594" s="121"/>
      <c r="V594" s="120"/>
      <c r="W594" s="120"/>
      <c r="X594" s="121"/>
      <c r="Y594" s="120"/>
      <c r="Z594" s="121"/>
      <c r="AA594" s="120"/>
      <c r="AB594" s="120"/>
      <c r="AC594" s="120"/>
      <c r="AD594" s="121"/>
      <c r="AE594" s="121"/>
      <c r="AF594" s="121"/>
      <c r="AG594" s="120"/>
      <c r="AH594" s="121"/>
      <c r="AI594" s="121"/>
      <c r="AJ594" s="121"/>
      <c r="AK594" s="122"/>
      <c r="AL594" s="121"/>
      <c r="AM594" s="121"/>
      <c r="AN594" s="121"/>
      <c r="AO594" s="121"/>
      <c r="AP594" s="121"/>
      <c r="AQ594" s="123"/>
      <c r="AR594" s="123"/>
      <c r="AS594" s="123"/>
      <c r="AT594" s="123"/>
      <c r="AU594" s="124"/>
      <c r="AV594" s="124"/>
      <c r="AW594" s="124"/>
      <c r="AX594" s="120"/>
      <c r="AY594" s="120"/>
      <c r="AZ594" s="120"/>
      <c r="BA594" s="120"/>
      <c r="BB594" s="120"/>
      <c r="BC594" s="120"/>
      <c r="BD594" s="120"/>
      <c r="BE594" s="125"/>
      <c r="BF594" s="120"/>
      <c r="BG594" s="120"/>
      <c r="BH594" s="120"/>
      <c r="BI594" s="120"/>
      <c r="BJ594" s="120"/>
      <c r="BK594" s="120"/>
      <c r="BL594" s="120"/>
      <c r="BM594" s="120"/>
      <c r="BN594" s="120"/>
    </row>
    <row r="595">
      <c r="A595" s="120"/>
      <c r="B595" s="120"/>
      <c r="C595" s="120"/>
      <c r="D595" s="120"/>
      <c r="E595" s="120"/>
      <c r="F595" s="120"/>
      <c r="G595" s="120"/>
      <c r="H595" s="120"/>
      <c r="I595" s="120"/>
      <c r="J595" s="120"/>
      <c r="K595" s="120"/>
      <c r="L595" s="121"/>
      <c r="M595" s="121"/>
      <c r="N595" s="120"/>
      <c r="O595" s="120"/>
      <c r="P595" s="120"/>
      <c r="Q595" s="121"/>
      <c r="R595" s="120"/>
      <c r="S595" s="121"/>
      <c r="T595" s="121"/>
      <c r="U595" s="121"/>
      <c r="V595" s="120"/>
      <c r="W595" s="120"/>
      <c r="X595" s="121"/>
      <c r="Y595" s="120"/>
      <c r="Z595" s="121"/>
      <c r="AA595" s="120"/>
      <c r="AB595" s="120"/>
      <c r="AC595" s="120"/>
      <c r="AD595" s="121"/>
      <c r="AE595" s="121"/>
      <c r="AF595" s="121"/>
      <c r="AG595" s="120"/>
      <c r="AH595" s="121"/>
      <c r="AI595" s="121"/>
      <c r="AJ595" s="121"/>
      <c r="AK595" s="122"/>
      <c r="AL595" s="121"/>
      <c r="AM595" s="121"/>
      <c r="AN595" s="121"/>
      <c r="AO595" s="121"/>
      <c r="AP595" s="121"/>
      <c r="AQ595" s="123"/>
      <c r="AR595" s="123"/>
      <c r="AS595" s="123"/>
      <c r="AT595" s="123"/>
      <c r="AU595" s="124"/>
      <c r="AV595" s="124"/>
      <c r="AW595" s="124"/>
      <c r="AX595" s="120"/>
      <c r="AY595" s="120"/>
      <c r="AZ595" s="120"/>
      <c r="BA595" s="120"/>
      <c r="BB595" s="120"/>
      <c r="BC595" s="120"/>
      <c r="BD595" s="120"/>
      <c r="BE595" s="125"/>
      <c r="BF595" s="120"/>
      <c r="BG595" s="120"/>
      <c r="BH595" s="120"/>
      <c r="BI595" s="120"/>
      <c r="BJ595" s="120"/>
      <c r="BK595" s="120"/>
      <c r="BL595" s="120"/>
      <c r="BM595" s="120"/>
      <c r="BN595" s="120"/>
    </row>
    <row r="596">
      <c r="A596" s="120"/>
      <c r="B596" s="120"/>
      <c r="C596" s="120"/>
      <c r="D596" s="120"/>
      <c r="E596" s="120"/>
      <c r="F596" s="120"/>
      <c r="G596" s="120"/>
      <c r="H596" s="120"/>
      <c r="I596" s="120"/>
      <c r="J596" s="120"/>
      <c r="K596" s="120"/>
      <c r="L596" s="121"/>
      <c r="M596" s="121"/>
      <c r="N596" s="120"/>
      <c r="O596" s="120"/>
      <c r="P596" s="120"/>
      <c r="Q596" s="121"/>
      <c r="R596" s="120"/>
      <c r="S596" s="121"/>
      <c r="T596" s="121"/>
      <c r="U596" s="121"/>
      <c r="V596" s="120"/>
      <c r="W596" s="120"/>
      <c r="X596" s="121"/>
      <c r="Y596" s="120"/>
      <c r="Z596" s="121"/>
      <c r="AA596" s="120"/>
      <c r="AB596" s="120"/>
      <c r="AC596" s="120"/>
      <c r="AD596" s="121"/>
      <c r="AE596" s="121"/>
      <c r="AF596" s="121"/>
      <c r="AG596" s="120"/>
      <c r="AH596" s="121"/>
      <c r="AI596" s="121"/>
      <c r="AJ596" s="121"/>
      <c r="AK596" s="122"/>
      <c r="AL596" s="121"/>
      <c r="AM596" s="121"/>
      <c r="AN596" s="121"/>
      <c r="AO596" s="121"/>
      <c r="AP596" s="121"/>
      <c r="AQ596" s="123"/>
      <c r="AR596" s="123"/>
      <c r="AS596" s="123"/>
      <c r="AT596" s="123"/>
      <c r="AU596" s="124"/>
      <c r="AV596" s="124"/>
      <c r="AW596" s="124"/>
      <c r="AX596" s="120"/>
      <c r="AY596" s="120"/>
      <c r="AZ596" s="120"/>
      <c r="BA596" s="120"/>
      <c r="BB596" s="120"/>
      <c r="BC596" s="120"/>
      <c r="BD596" s="120"/>
      <c r="BE596" s="125"/>
      <c r="BF596" s="120"/>
      <c r="BG596" s="120"/>
      <c r="BH596" s="120"/>
      <c r="BI596" s="120"/>
      <c r="BJ596" s="120"/>
      <c r="BK596" s="120"/>
      <c r="BL596" s="120"/>
      <c r="BM596" s="120"/>
      <c r="BN596" s="120"/>
    </row>
    <row r="597">
      <c r="A597" s="120"/>
      <c r="B597" s="120"/>
      <c r="C597" s="120"/>
      <c r="D597" s="120"/>
      <c r="E597" s="120"/>
      <c r="F597" s="120"/>
      <c r="G597" s="120"/>
      <c r="H597" s="120"/>
      <c r="I597" s="120"/>
      <c r="J597" s="120"/>
      <c r="K597" s="120"/>
      <c r="L597" s="121"/>
      <c r="M597" s="121"/>
      <c r="N597" s="120"/>
      <c r="O597" s="120"/>
      <c r="P597" s="120"/>
      <c r="Q597" s="121"/>
      <c r="R597" s="120"/>
      <c r="S597" s="121"/>
      <c r="T597" s="121"/>
      <c r="U597" s="121"/>
      <c r="V597" s="120"/>
      <c r="W597" s="120"/>
      <c r="X597" s="121"/>
      <c r="Y597" s="120"/>
      <c r="Z597" s="121"/>
      <c r="AA597" s="120"/>
      <c r="AB597" s="120"/>
      <c r="AC597" s="120"/>
      <c r="AD597" s="121"/>
      <c r="AE597" s="121"/>
      <c r="AF597" s="121"/>
      <c r="AG597" s="120"/>
      <c r="AH597" s="121"/>
      <c r="AI597" s="121"/>
      <c r="AJ597" s="121"/>
      <c r="AK597" s="122"/>
      <c r="AL597" s="121"/>
      <c r="AM597" s="121"/>
      <c r="AN597" s="121"/>
      <c r="AO597" s="121"/>
      <c r="AP597" s="121"/>
      <c r="AQ597" s="123"/>
      <c r="AR597" s="123"/>
      <c r="AS597" s="123"/>
      <c r="AT597" s="123"/>
      <c r="AU597" s="124"/>
      <c r="AV597" s="124"/>
      <c r="AW597" s="124"/>
      <c r="AX597" s="120"/>
      <c r="AY597" s="120"/>
      <c r="AZ597" s="120"/>
      <c r="BA597" s="120"/>
      <c r="BB597" s="120"/>
      <c r="BC597" s="120"/>
      <c r="BD597" s="120"/>
      <c r="BE597" s="125"/>
      <c r="BF597" s="120"/>
      <c r="BG597" s="120"/>
      <c r="BH597" s="120"/>
      <c r="BI597" s="120"/>
      <c r="BJ597" s="120"/>
      <c r="BK597" s="120"/>
      <c r="BL597" s="120"/>
      <c r="BM597" s="120"/>
      <c r="BN597" s="120"/>
    </row>
    <row r="598">
      <c r="A598" s="120"/>
      <c r="B598" s="120"/>
      <c r="C598" s="120"/>
      <c r="D598" s="120"/>
      <c r="E598" s="120"/>
      <c r="F598" s="120"/>
      <c r="G598" s="120"/>
      <c r="H598" s="120"/>
      <c r="I598" s="120"/>
      <c r="J598" s="120"/>
      <c r="K598" s="120"/>
      <c r="L598" s="121"/>
      <c r="M598" s="121"/>
      <c r="N598" s="120"/>
      <c r="O598" s="120"/>
      <c r="P598" s="120"/>
      <c r="Q598" s="121"/>
      <c r="R598" s="120"/>
      <c r="S598" s="121"/>
      <c r="T598" s="121"/>
      <c r="U598" s="121"/>
      <c r="V598" s="120"/>
      <c r="W598" s="120"/>
      <c r="X598" s="121"/>
      <c r="Y598" s="120"/>
      <c r="Z598" s="121"/>
      <c r="AA598" s="120"/>
      <c r="AB598" s="120"/>
      <c r="AC598" s="120"/>
      <c r="AD598" s="121"/>
      <c r="AE598" s="121"/>
      <c r="AF598" s="121"/>
      <c r="AG598" s="120"/>
      <c r="AH598" s="121"/>
      <c r="AI598" s="121"/>
      <c r="AJ598" s="121"/>
      <c r="AK598" s="122"/>
      <c r="AL598" s="121"/>
      <c r="AM598" s="121"/>
      <c r="AN598" s="121"/>
      <c r="AO598" s="121"/>
      <c r="AP598" s="121"/>
      <c r="AQ598" s="123"/>
      <c r="AR598" s="123"/>
      <c r="AS598" s="123"/>
      <c r="AT598" s="123"/>
      <c r="AU598" s="124"/>
      <c r="AV598" s="124"/>
      <c r="AW598" s="124"/>
      <c r="AX598" s="120"/>
      <c r="AY598" s="120"/>
      <c r="AZ598" s="120"/>
      <c r="BA598" s="120"/>
      <c r="BB598" s="120"/>
      <c r="BC598" s="120"/>
      <c r="BD598" s="120"/>
      <c r="BE598" s="125"/>
      <c r="BF598" s="120"/>
      <c r="BG598" s="120"/>
      <c r="BH598" s="120"/>
      <c r="BI598" s="120"/>
      <c r="BJ598" s="120"/>
      <c r="BK598" s="120"/>
      <c r="BL598" s="120"/>
      <c r="BM598" s="120"/>
      <c r="BN598" s="120"/>
    </row>
    <row r="599">
      <c r="A599" s="120"/>
      <c r="B599" s="120"/>
      <c r="C599" s="120"/>
      <c r="D599" s="120"/>
      <c r="E599" s="120"/>
      <c r="F599" s="120"/>
      <c r="G599" s="120"/>
      <c r="H599" s="120"/>
      <c r="I599" s="120"/>
      <c r="J599" s="120"/>
      <c r="K599" s="120"/>
      <c r="L599" s="121"/>
      <c r="M599" s="121"/>
      <c r="N599" s="120"/>
      <c r="O599" s="120"/>
      <c r="P599" s="120"/>
      <c r="Q599" s="121"/>
      <c r="R599" s="120"/>
      <c r="S599" s="121"/>
      <c r="T599" s="121"/>
      <c r="U599" s="121"/>
      <c r="V599" s="120"/>
      <c r="W599" s="120"/>
      <c r="X599" s="121"/>
      <c r="Y599" s="120"/>
      <c r="Z599" s="121"/>
      <c r="AA599" s="120"/>
      <c r="AB599" s="120"/>
      <c r="AC599" s="120"/>
      <c r="AD599" s="121"/>
      <c r="AE599" s="121"/>
      <c r="AF599" s="121"/>
      <c r="AG599" s="120"/>
      <c r="AH599" s="121"/>
      <c r="AI599" s="121"/>
      <c r="AJ599" s="121"/>
      <c r="AK599" s="122"/>
      <c r="AL599" s="121"/>
      <c r="AM599" s="121"/>
      <c r="AN599" s="121"/>
      <c r="AO599" s="121"/>
      <c r="AP599" s="121"/>
      <c r="AQ599" s="123"/>
      <c r="AR599" s="123"/>
      <c r="AS599" s="123"/>
      <c r="AT599" s="123"/>
      <c r="AU599" s="124"/>
      <c r="AV599" s="124"/>
      <c r="AW599" s="124"/>
      <c r="AX599" s="120"/>
      <c r="AY599" s="120"/>
      <c r="AZ599" s="120"/>
      <c r="BA599" s="120"/>
      <c r="BB599" s="120"/>
      <c r="BC599" s="120"/>
      <c r="BD599" s="120"/>
      <c r="BE599" s="125"/>
      <c r="BF599" s="120"/>
      <c r="BG599" s="120"/>
      <c r="BH599" s="120"/>
      <c r="BI599" s="120"/>
      <c r="BJ599" s="120"/>
      <c r="BK599" s="120"/>
      <c r="BL599" s="120"/>
      <c r="BM599" s="120"/>
      <c r="BN599" s="120"/>
    </row>
    <row r="600">
      <c r="A600" s="120"/>
      <c r="B600" s="120"/>
      <c r="C600" s="120"/>
      <c r="D600" s="120"/>
      <c r="E600" s="120"/>
      <c r="F600" s="120"/>
      <c r="G600" s="120"/>
      <c r="H600" s="120"/>
      <c r="I600" s="120"/>
      <c r="J600" s="120"/>
      <c r="K600" s="120"/>
      <c r="L600" s="121"/>
      <c r="M600" s="121"/>
      <c r="N600" s="120"/>
      <c r="O600" s="120"/>
      <c r="P600" s="120"/>
      <c r="Q600" s="121"/>
      <c r="R600" s="120"/>
      <c r="S600" s="121"/>
      <c r="T600" s="121"/>
      <c r="U600" s="121"/>
      <c r="V600" s="120"/>
      <c r="W600" s="120"/>
      <c r="X600" s="121"/>
      <c r="Y600" s="120"/>
      <c r="Z600" s="121"/>
      <c r="AA600" s="120"/>
      <c r="AB600" s="120"/>
      <c r="AC600" s="120"/>
      <c r="AD600" s="121"/>
      <c r="AE600" s="121"/>
      <c r="AF600" s="121"/>
      <c r="AG600" s="120"/>
      <c r="AH600" s="121"/>
      <c r="AI600" s="121"/>
      <c r="AJ600" s="121"/>
      <c r="AK600" s="122"/>
      <c r="AL600" s="121"/>
      <c r="AM600" s="121"/>
      <c r="AN600" s="121"/>
      <c r="AO600" s="121"/>
      <c r="AP600" s="121"/>
      <c r="AQ600" s="123"/>
      <c r="AR600" s="123"/>
      <c r="AS600" s="123"/>
      <c r="AT600" s="123"/>
      <c r="AU600" s="124"/>
      <c r="AV600" s="124"/>
      <c r="AW600" s="124"/>
      <c r="AX600" s="120"/>
      <c r="AY600" s="120"/>
      <c r="AZ600" s="120"/>
      <c r="BA600" s="120"/>
      <c r="BB600" s="120"/>
      <c r="BC600" s="120"/>
      <c r="BD600" s="120"/>
      <c r="BE600" s="125"/>
      <c r="BF600" s="120"/>
      <c r="BG600" s="120"/>
      <c r="BH600" s="120"/>
      <c r="BI600" s="120"/>
      <c r="BJ600" s="120"/>
      <c r="BK600" s="120"/>
      <c r="BL600" s="120"/>
      <c r="BM600" s="120"/>
      <c r="BN600" s="120"/>
    </row>
    <row r="601">
      <c r="A601" s="120"/>
      <c r="B601" s="120"/>
      <c r="C601" s="120"/>
      <c r="D601" s="120"/>
      <c r="E601" s="120"/>
      <c r="F601" s="120"/>
      <c r="G601" s="120"/>
      <c r="H601" s="120"/>
      <c r="I601" s="120"/>
      <c r="J601" s="120"/>
      <c r="K601" s="120"/>
      <c r="L601" s="121"/>
      <c r="M601" s="121"/>
      <c r="N601" s="120"/>
      <c r="O601" s="120"/>
      <c r="P601" s="120"/>
      <c r="Q601" s="121"/>
      <c r="R601" s="120"/>
      <c r="S601" s="121"/>
      <c r="T601" s="121"/>
      <c r="U601" s="121"/>
      <c r="V601" s="120"/>
      <c r="W601" s="120"/>
      <c r="X601" s="121"/>
      <c r="Y601" s="120"/>
      <c r="Z601" s="121"/>
      <c r="AA601" s="120"/>
      <c r="AB601" s="120"/>
      <c r="AC601" s="120"/>
      <c r="AD601" s="121"/>
      <c r="AE601" s="121"/>
      <c r="AF601" s="121"/>
      <c r="AG601" s="120"/>
      <c r="AH601" s="121"/>
      <c r="AI601" s="121"/>
      <c r="AJ601" s="121"/>
      <c r="AK601" s="122"/>
      <c r="AL601" s="121"/>
      <c r="AM601" s="121"/>
      <c r="AN601" s="121"/>
      <c r="AO601" s="121"/>
      <c r="AP601" s="121"/>
      <c r="AQ601" s="123"/>
      <c r="AR601" s="123"/>
      <c r="AS601" s="123"/>
      <c r="AT601" s="123"/>
      <c r="AU601" s="124"/>
      <c r="AV601" s="124"/>
      <c r="AW601" s="124"/>
      <c r="AX601" s="120"/>
      <c r="AY601" s="120"/>
      <c r="AZ601" s="120"/>
      <c r="BA601" s="120"/>
      <c r="BB601" s="120"/>
      <c r="BC601" s="120"/>
      <c r="BD601" s="120"/>
      <c r="BE601" s="125"/>
      <c r="BF601" s="120"/>
      <c r="BG601" s="120"/>
      <c r="BH601" s="120"/>
      <c r="BI601" s="120"/>
      <c r="BJ601" s="120"/>
      <c r="BK601" s="120"/>
      <c r="BL601" s="120"/>
      <c r="BM601" s="120"/>
      <c r="BN601" s="120"/>
    </row>
    <row r="602">
      <c r="A602" s="120"/>
      <c r="B602" s="120"/>
      <c r="C602" s="120"/>
      <c r="D602" s="120"/>
      <c r="E602" s="120"/>
      <c r="F602" s="120"/>
      <c r="G602" s="120"/>
      <c r="H602" s="120"/>
      <c r="I602" s="120"/>
      <c r="J602" s="120"/>
      <c r="K602" s="120"/>
      <c r="L602" s="121"/>
      <c r="M602" s="121"/>
      <c r="N602" s="120"/>
      <c r="O602" s="120"/>
      <c r="P602" s="120"/>
      <c r="Q602" s="121"/>
      <c r="R602" s="120"/>
      <c r="S602" s="121"/>
      <c r="T602" s="121"/>
      <c r="U602" s="121"/>
      <c r="V602" s="120"/>
      <c r="W602" s="120"/>
      <c r="X602" s="121"/>
      <c r="Y602" s="120"/>
      <c r="Z602" s="121"/>
      <c r="AA602" s="120"/>
      <c r="AB602" s="120"/>
      <c r="AC602" s="120"/>
      <c r="AD602" s="121"/>
      <c r="AE602" s="121"/>
      <c r="AF602" s="121"/>
      <c r="AG602" s="120"/>
      <c r="AH602" s="121"/>
      <c r="AI602" s="121"/>
      <c r="AJ602" s="121"/>
      <c r="AK602" s="122"/>
      <c r="AL602" s="121"/>
      <c r="AM602" s="121"/>
      <c r="AN602" s="121"/>
      <c r="AO602" s="121"/>
      <c r="AP602" s="121"/>
      <c r="AQ602" s="123"/>
      <c r="AR602" s="123"/>
      <c r="AS602" s="123"/>
      <c r="AT602" s="123"/>
      <c r="AU602" s="124"/>
      <c r="AV602" s="124"/>
      <c r="AW602" s="124"/>
      <c r="AX602" s="120"/>
      <c r="AY602" s="120"/>
      <c r="AZ602" s="120"/>
      <c r="BA602" s="120"/>
      <c r="BB602" s="120"/>
      <c r="BC602" s="120"/>
      <c r="BD602" s="120"/>
      <c r="BE602" s="125"/>
      <c r="BF602" s="120"/>
      <c r="BG602" s="120"/>
      <c r="BH602" s="120"/>
      <c r="BI602" s="120"/>
      <c r="BJ602" s="120"/>
      <c r="BK602" s="120"/>
      <c r="BL602" s="120"/>
      <c r="BM602" s="120"/>
      <c r="BN602" s="120"/>
    </row>
    <row r="603">
      <c r="A603" s="120"/>
      <c r="B603" s="120"/>
      <c r="C603" s="120"/>
      <c r="D603" s="120"/>
      <c r="E603" s="120"/>
      <c r="F603" s="120"/>
      <c r="G603" s="120"/>
      <c r="H603" s="120"/>
      <c r="I603" s="120"/>
      <c r="J603" s="120"/>
      <c r="K603" s="120"/>
      <c r="L603" s="121"/>
      <c r="M603" s="121"/>
      <c r="N603" s="120"/>
      <c r="O603" s="120"/>
      <c r="P603" s="120"/>
      <c r="Q603" s="121"/>
      <c r="R603" s="120"/>
      <c r="S603" s="121"/>
      <c r="T603" s="121"/>
      <c r="U603" s="121"/>
      <c r="V603" s="120"/>
      <c r="W603" s="120"/>
      <c r="X603" s="121"/>
      <c r="Y603" s="120"/>
      <c r="Z603" s="121"/>
      <c r="AA603" s="120"/>
      <c r="AB603" s="120"/>
      <c r="AC603" s="120"/>
      <c r="AD603" s="121"/>
      <c r="AE603" s="121"/>
      <c r="AF603" s="121"/>
      <c r="AG603" s="120"/>
      <c r="AH603" s="121"/>
      <c r="AI603" s="121"/>
      <c r="AJ603" s="121"/>
      <c r="AK603" s="122"/>
      <c r="AL603" s="121"/>
      <c r="AM603" s="121"/>
      <c r="AN603" s="121"/>
      <c r="AO603" s="121"/>
      <c r="AP603" s="121"/>
      <c r="AQ603" s="123"/>
      <c r="AR603" s="123"/>
      <c r="AS603" s="123"/>
      <c r="AT603" s="123"/>
      <c r="AU603" s="124"/>
      <c r="AV603" s="124"/>
      <c r="AW603" s="124"/>
      <c r="AX603" s="120"/>
      <c r="AY603" s="120"/>
      <c r="AZ603" s="120"/>
      <c r="BA603" s="120"/>
      <c r="BB603" s="120"/>
      <c r="BC603" s="120"/>
      <c r="BD603" s="120"/>
      <c r="BE603" s="125"/>
      <c r="BF603" s="120"/>
      <c r="BG603" s="120"/>
      <c r="BH603" s="120"/>
      <c r="BI603" s="120"/>
      <c r="BJ603" s="120"/>
      <c r="BK603" s="120"/>
      <c r="BL603" s="120"/>
      <c r="BM603" s="120"/>
      <c r="BN603" s="120"/>
    </row>
    <row r="604">
      <c r="A604" s="120"/>
      <c r="B604" s="120"/>
      <c r="C604" s="120"/>
      <c r="D604" s="120"/>
      <c r="E604" s="120"/>
      <c r="F604" s="120"/>
      <c r="G604" s="120"/>
      <c r="H604" s="120"/>
      <c r="I604" s="120"/>
      <c r="J604" s="120"/>
      <c r="K604" s="120"/>
      <c r="L604" s="121"/>
      <c r="M604" s="121"/>
      <c r="N604" s="120"/>
      <c r="O604" s="120"/>
      <c r="P604" s="120"/>
      <c r="Q604" s="121"/>
      <c r="R604" s="120"/>
      <c r="S604" s="121"/>
      <c r="T604" s="121"/>
      <c r="U604" s="121"/>
      <c r="V604" s="120"/>
      <c r="W604" s="120"/>
      <c r="X604" s="121"/>
      <c r="Y604" s="120"/>
      <c r="Z604" s="121"/>
      <c r="AA604" s="120"/>
      <c r="AB604" s="120"/>
      <c r="AC604" s="120"/>
      <c r="AD604" s="121"/>
      <c r="AE604" s="121"/>
      <c r="AF604" s="121"/>
      <c r="AG604" s="120"/>
      <c r="AH604" s="121"/>
      <c r="AI604" s="121"/>
      <c r="AJ604" s="121"/>
      <c r="AK604" s="122"/>
      <c r="AL604" s="121"/>
      <c r="AM604" s="121"/>
      <c r="AN604" s="121"/>
      <c r="AO604" s="121"/>
      <c r="AP604" s="121"/>
      <c r="AQ604" s="123"/>
      <c r="AR604" s="123"/>
      <c r="AS604" s="123"/>
      <c r="AT604" s="123"/>
      <c r="AU604" s="124"/>
      <c r="AV604" s="124"/>
      <c r="AW604" s="124"/>
      <c r="AX604" s="120"/>
      <c r="AY604" s="120"/>
      <c r="AZ604" s="120"/>
      <c r="BA604" s="120"/>
      <c r="BB604" s="120"/>
      <c r="BC604" s="120"/>
      <c r="BD604" s="120"/>
      <c r="BE604" s="125"/>
      <c r="BF604" s="120"/>
      <c r="BG604" s="120"/>
      <c r="BH604" s="120"/>
      <c r="BI604" s="120"/>
      <c r="BJ604" s="120"/>
      <c r="BK604" s="120"/>
      <c r="BL604" s="120"/>
      <c r="BM604" s="120"/>
      <c r="BN604" s="120"/>
    </row>
    <row r="605">
      <c r="A605" s="120"/>
      <c r="B605" s="120"/>
      <c r="C605" s="120"/>
      <c r="D605" s="120"/>
      <c r="E605" s="120"/>
      <c r="F605" s="120"/>
      <c r="G605" s="120"/>
      <c r="H605" s="120"/>
      <c r="I605" s="120"/>
      <c r="J605" s="120"/>
      <c r="K605" s="120"/>
      <c r="L605" s="121"/>
      <c r="M605" s="121"/>
      <c r="N605" s="120"/>
      <c r="O605" s="120"/>
      <c r="P605" s="120"/>
      <c r="Q605" s="121"/>
      <c r="R605" s="120"/>
      <c r="S605" s="121"/>
      <c r="T605" s="121"/>
      <c r="U605" s="121"/>
      <c r="V605" s="120"/>
      <c r="W605" s="120"/>
      <c r="X605" s="121"/>
      <c r="Y605" s="120"/>
      <c r="Z605" s="121"/>
      <c r="AA605" s="120"/>
      <c r="AB605" s="120"/>
      <c r="AC605" s="120"/>
      <c r="AD605" s="121"/>
      <c r="AE605" s="121"/>
      <c r="AF605" s="121"/>
      <c r="AG605" s="120"/>
      <c r="AH605" s="121"/>
      <c r="AI605" s="121"/>
      <c r="AJ605" s="121"/>
      <c r="AK605" s="122"/>
      <c r="AL605" s="121"/>
      <c r="AM605" s="121"/>
      <c r="AN605" s="121"/>
      <c r="AO605" s="121"/>
      <c r="AP605" s="121"/>
      <c r="AQ605" s="123"/>
      <c r="AR605" s="123"/>
      <c r="AS605" s="123"/>
      <c r="AT605" s="123"/>
      <c r="AU605" s="124"/>
      <c r="AV605" s="124"/>
      <c r="AW605" s="124"/>
      <c r="AX605" s="120"/>
      <c r="AY605" s="120"/>
      <c r="AZ605" s="120"/>
      <c r="BA605" s="120"/>
      <c r="BB605" s="120"/>
      <c r="BC605" s="120"/>
      <c r="BD605" s="120"/>
      <c r="BE605" s="125"/>
      <c r="BF605" s="120"/>
      <c r="BG605" s="120"/>
      <c r="BH605" s="120"/>
      <c r="BI605" s="120"/>
      <c r="BJ605" s="120"/>
      <c r="BK605" s="120"/>
      <c r="BL605" s="120"/>
      <c r="BM605" s="120"/>
      <c r="BN605" s="120"/>
    </row>
    <row r="606">
      <c r="A606" s="120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1"/>
      <c r="M606" s="121"/>
      <c r="N606" s="120"/>
      <c r="O606" s="120"/>
      <c r="P606" s="120"/>
      <c r="Q606" s="121"/>
      <c r="R606" s="120"/>
      <c r="S606" s="121"/>
      <c r="T606" s="121"/>
      <c r="U606" s="121"/>
      <c r="V606" s="120"/>
      <c r="W606" s="120"/>
      <c r="X606" s="121"/>
      <c r="Y606" s="120"/>
      <c r="Z606" s="121"/>
      <c r="AA606" s="120"/>
      <c r="AB606" s="120"/>
      <c r="AC606" s="120"/>
      <c r="AD606" s="121"/>
      <c r="AE606" s="121"/>
      <c r="AF606" s="121"/>
      <c r="AG606" s="120"/>
      <c r="AH606" s="121"/>
      <c r="AI606" s="121"/>
      <c r="AJ606" s="121"/>
      <c r="AK606" s="122"/>
      <c r="AL606" s="121"/>
      <c r="AM606" s="121"/>
      <c r="AN606" s="121"/>
      <c r="AO606" s="121"/>
      <c r="AP606" s="121"/>
      <c r="AQ606" s="123"/>
      <c r="AR606" s="123"/>
      <c r="AS606" s="123"/>
      <c r="AT606" s="123"/>
      <c r="AU606" s="124"/>
      <c r="AV606" s="124"/>
      <c r="AW606" s="124"/>
      <c r="AX606" s="120"/>
      <c r="AY606" s="120"/>
      <c r="AZ606" s="120"/>
      <c r="BA606" s="120"/>
      <c r="BB606" s="120"/>
      <c r="BC606" s="120"/>
      <c r="BD606" s="120"/>
      <c r="BE606" s="125"/>
      <c r="BF606" s="120"/>
      <c r="BG606" s="120"/>
      <c r="BH606" s="120"/>
      <c r="BI606" s="120"/>
      <c r="BJ606" s="120"/>
      <c r="BK606" s="120"/>
      <c r="BL606" s="120"/>
      <c r="BM606" s="120"/>
      <c r="BN606" s="120"/>
    </row>
    <row r="607">
      <c r="A607" s="120"/>
      <c r="B607" s="120"/>
      <c r="C607" s="120"/>
      <c r="D607" s="120"/>
      <c r="E607" s="120"/>
      <c r="F607" s="120"/>
      <c r="G607" s="120"/>
      <c r="H607" s="120"/>
      <c r="I607" s="120"/>
      <c r="J607" s="120"/>
      <c r="K607" s="120"/>
      <c r="L607" s="121"/>
      <c r="M607" s="121"/>
      <c r="N607" s="120"/>
      <c r="O607" s="120"/>
      <c r="P607" s="120"/>
      <c r="Q607" s="121"/>
      <c r="R607" s="120"/>
      <c r="S607" s="121"/>
      <c r="T607" s="121"/>
      <c r="U607" s="121"/>
      <c r="V607" s="120"/>
      <c r="W607" s="120"/>
      <c r="X607" s="121"/>
      <c r="Y607" s="120"/>
      <c r="Z607" s="121"/>
      <c r="AA607" s="120"/>
      <c r="AB607" s="120"/>
      <c r="AC607" s="120"/>
      <c r="AD607" s="121"/>
      <c r="AE607" s="121"/>
      <c r="AF607" s="121"/>
      <c r="AG607" s="120"/>
      <c r="AH607" s="121"/>
      <c r="AI607" s="121"/>
      <c r="AJ607" s="121"/>
      <c r="AK607" s="122"/>
      <c r="AL607" s="121"/>
      <c r="AM607" s="121"/>
      <c r="AN607" s="121"/>
      <c r="AO607" s="121"/>
      <c r="AP607" s="121"/>
      <c r="AQ607" s="123"/>
      <c r="AR607" s="123"/>
      <c r="AS607" s="123"/>
      <c r="AT607" s="123"/>
      <c r="AU607" s="124"/>
      <c r="AV607" s="124"/>
      <c r="AW607" s="124"/>
      <c r="AX607" s="120"/>
      <c r="AY607" s="120"/>
      <c r="AZ607" s="120"/>
      <c r="BA607" s="120"/>
      <c r="BB607" s="120"/>
      <c r="BC607" s="120"/>
      <c r="BD607" s="120"/>
      <c r="BE607" s="125"/>
      <c r="BF607" s="120"/>
      <c r="BG607" s="120"/>
      <c r="BH607" s="120"/>
      <c r="BI607" s="120"/>
      <c r="BJ607" s="120"/>
      <c r="BK607" s="120"/>
      <c r="BL607" s="120"/>
      <c r="BM607" s="120"/>
      <c r="BN607" s="120"/>
    </row>
    <row r="608">
      <c r="A608" s="120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1"/>
      <c r="M608" s="121"/>
      <c r="N608" s="120"/>
      <c r="O608" s="120"/>
      <c r="P608" s="120"/>
      <c r="Q608" s="121"/>
      <c r="R608" s="120"/>
      <c r="S608" s="121"/>
      <c r="T608" s="121"/>
      <c r="U608" s="121"/>
      <c r="V608" s="120"/>
      <c r="W608" s="120"/>
      <c r="X608" s="121"/>
      <c r="Y608" s="120"/>
      <c r="Z608" s="121"/>
      <c r="AA608" s="120"/>
      <c r="AB608" s="120"/>
      <c r="AC608" s="120"/>
      <c r="AD608" s="121"/>
      <c r="AE608" s="121"/>
      <c r="AF608" s="121"/>
      <c r="AG608" s="120"/>
      <c r="AH608" s="121"/>
      <c r="AI608" s="121"/>
      <c r="AJ608" s="121"/>
      <c r="AK608" s="122"/>
      <c r="AL608" s="121"/>
      <c r="AM608" s="121"/>
      <c r="AN608" s="121"/>
      <c r="AO608" s="121"/>
      <c r="AP608" s="121"/>
      <c r="AQ608" s="123"/>
      <c r="AR608" s="123"/>
      <c r="AS608" s="123"/>
      <c r="AT608" s="123"/>
      <c r="AU608" s="124"/>
      <c r="AV608" s="124"/>
      <c r="AW608" s="124"/>
      <c r="AX608" s="120"/>
      <c r="AY608" s="120"/>
      <c r="AZ608" s="120"/>
      <c r="BA608" s="120"/>
      <c r="BB608" s="120"/>
      <c r="BC608" s="120"/>
      <c r="BD608" s="120"/>
      <c r="BE608" s="125"/>
      <c r="BF608" s="120"/>
      <c r="BG608" s="120"/>
      <c r="BH608" s="120"/>
      <c r="BI608" s="120"/>
      <c r="BJ608" s="120"/>
      <c r="BK608" s="120"/>
      <c r="BL608" s="120"/>
      <c r="BM608" s="120"/>
      <c r="BN608" s="120"/>
    </row>
    <row r="609">
      <c r="A609" s="120"/>
      <c r="B609" s="120"/>
      <c r="C609" s="120"/>
      <c r="D609" s="120"/>
      <c r="E609" s="120"/>
      <c r="F609" s="120"/>
      <c r="G609" s="120"/>
      <c r="H609" s="120"/>
      <c r="I609" s="120"/>
      <c r="J609" s="120"/>
      <c r="K609" s="120"/>
      <c r="L609" s="121"/>
      <c r="M609" s="121"/>
      <c r="N609" s="120"/>
      <c r="O609" s="120"/>
      <c r="P609" s="120"/>
      <c r="Q609" s="121"/>
      <c r="R609" s="120"/>
      <c r="S609" s="121"/>
      <c r="T609" s="121"/>
      <c r="U609" s="121"/>
      <c r="V609" s="120"/>
      <c r="W609" s="120"/>
      <c r="X609" s="121"/>
      <c r="Y609" s="120"/>
      <c r="Z609" s="121"/>
      <c r="AA609" s="120"/>
      <c r="AB609" s="120"/>
      <c r="AC609" s="120"/>
      <c r="AD609" s="121"/>
      <c r="AE609" s="121"/>
      <c r="AF609" s="121"/>
      <c r="AG609" s="120"/>
      <c r="AH609" s="121"/>
      <c r="AI609" s="121"/>
      <c r="AJ609" s="121"/>
      <c r="AK609" s="122"/>
      <c r="AL609" s="121"/>
      <c r="AM609" s="121"/>
      <c r="AN609" s="121"/>
      <c r="AO609" s="121"/>
      <c r="AP609" s="121"/>
      <c r="AQ609" s="123"/>
      <c r="AR609" s="123"/>
      <c r="AS609" s="123"/>
      <c r="AT609" s="123"/>
      <c r="AU609" s="124"/>
      <c r="AV609" s="124"/>
      <c r="AW609" s="124"/>
      <c r="AX609" s="120"/>
      <c r="AY609" s="120"/>
      <c r="AZ609" s="120"/>
      <c r="BA609" s="120"/>
      <c r="BB609" s="120"/>
      <c r="BC609" s="120"/>
      <c r="BD609" s="120"/>
      <c r="BE609" s="125"/>
      <c r="BF609" s="120"/>
      <c r="BG609" s="120"/>
      <c r="BH609" s="120"/>
      <c r="BI609" s="120"/>
      <c r="BJ609" s="120"/>
      <c r="BK609" s="120"/>
      <c r="BL609" s="120"/>
      <c r="BM609" s="120"/>
      <c r="BN609" s="120"/>
    </row>
    <row r="610">
      <c r="A610" s="120"/>
      <c r="B610" s="120"/>
      <c r="C610" s="120"/>
      <c r="D610" s="120"/>
      <c r="E610" s="120"/>
      <c r="F610" s="120"/>
      <c r="G610" s="120"/>
      <c r="H610" s="120"/>
      <c r="I610" s="120"/>
      <c r="J610" s="120"/>
      <c r="K610" s="120"/>
      <c r="L610" s="121"/>
      <c r="M610" s="121"/>
      <c r="N610" s="120"/>
      <c r="O610" s="120"/>
      <c r="P610" s="120"/>
      <c r="Q610" s="121"/>
      <c r="R610" s="120"/>
      <c r="S610" s="121"/>
      <c r="T610" s="121"/>
      <c r="U610" s="121"/>
      <c r="V610" s="120"/>
      <c r="W610" s="120"/>
      <c r="X610" s="121"/>
      <c r="Y610" s="120"/>
      <c r="Z610" s="121"/>
      <c r="AA610" s="120"/>
      <c r="AB610" s="120"/>
      <c r="AC610" s="120"/>
      <c r="AD610" s="121"/>
      <c r="AE610" s="121"/>
      <c r="AF610" s="121"/>
      <c r="AG610" s="120"/>
      <c r="AH610" s="121"/>
      <c r="AI610" s="121"/>
      <c r="AJ610" s="121"/>
      <c r="AK610" s="122"/>
      <c r="AL610" s="121"/>
      <c r="AM610" s="121"/>
      <c r="AN610" s="121"/>
      <c r="AO610" s="121"/>
      <c r="AP610" s="121"/>
      <c r="AQ610" s="123"/>
      <c r="AR610" s="123"/>
      <c r="AS610" s="123"/>
      <c r="AT610" s="123"/>
      <c r="AU610" s="124"/>
      <c r="AV610" s="124"/>
      <c r="AW610" s="124"/>
      <c r="AX610" s="120"/>
      <c r="AY610" s="120"/>
      <c r="AZ610" s="120"/>
      <c r="BA610" s="120"/>
      <c r="BB610" s="120"/>
      <c r="BC610" s="120"/>
      <c r="BD610" s="120"/>
      <c r="BE610" s="125"/>
      <c r="BF610" s="120"/>
      <c r="BG610" s="120"/>
      <c r="BH610" s="120"/>
      <c r="BI610" s="120"/>
      <c r="BJ610" s="120"/>
      <c r="BK610" s="120"/>
      <c r="BL610" s="120"/>
      <c r="BM610" s="120"/>
      <c r="BN610" s="120"/>
    </row>
    <row r="611">
      <c r="A611" s="120"/>
      <c r="B611" s="120"/>
      <c r="C611" s="120"/>
      <c r="D611" s="120"/>
      <c r="E611" s="120"/>
      <c r="F611" s="120"/>
      <c r="G611" s="120"/>
      <c r="H611" s="120"/>
      <c r="I611" s="120"/>
      <c r="J611" s="120"/>
      <c r="K611" s="120"/>
      <c r="L611" s="121"/>
      <c r="M611" s="121"/>
      <c r="N611" s="120"/>
      <c r="O611" s="120"/>
      <c r="P611" s="120"/>
      <c r="Q611" s="121"/>
      <c r="R611" s="120"/>
      <c r="S611" s="121"/>
      <c r="T611" s="121"/>
      <c r="U611" s="121"/>
      <c r="V611" s="120"/>
      <c r="W611" s="120"/>
      <c r="X611" s="121"/>
      <c r="Y611" s="120"/>
      <c r="Z611" s="121"/>
      <c r="AA611" s="120"/>
      <c r="AB611" s="120"/>
      <c r="AC611" s="120"/>
      <c r="AD611" s="121"/>
      <c r="AE611" s="121"/>
      <c r="AF611" s="121"/>
      <c r="AG611" s="120"/>
      <c r="AH611" s="121"/>
      <c r="AI611" s="121"/>
      <c r="AJ611" s="121"/>
      <c r="AK611" s="122"/>
      <c r="AL611" s="121"/>
      <c r="AM611" s="121"/>
      <c r="AN611" s="121"/>
      <c r="AO611" s="121"/>
      <c r="AP611" s="121"/>
      <c r="AQ611" s="123"/>
      <c r="AR611" s="123"/>
      <c r="AS611" s="123"/>
      <c r="AT611" s="123"/>
      <c r="AU611" s="124"/>
      <c r="AV611" s="124"/>
      <c r="AW611" s="124"/>
      <c r="AX611" s="120"/>
      <c r="AY611" s="120"/>
      <c r="AZ611" s="120"/>
      <c r="BA611" s="120"/>
      <c r="BB611" s="120"/>
      <c r="BC611" s="120"/>
      <c r="BD611" s="120"/>
      <c r="BE611" s="125"/>
      <c r="BF611" s="120"/>
      <c r="BG611" s="120"/>
      <c r="BH611" s="120"/>
      <c r="BI611" s="120"/>
      <c r="BJ611" s="120"/>
      <c r="BK611" s="120"/>
      <c r="BL611" s="120"/>
      <c r="BM611" s="120"/>
      <c r="BN611" s="120"/>
    </row>
    <row r="612">
      <c r="A612" s="120"/>
      <c r="B612" s="120"/>
      <c r="C612" s="120"/>
      <c r="D612" s="120"/>
      <c r="E612" s="120"/>
      <c r="F612" s="120"/>
      <c r="G612" s="120"/>
      <c r="H612" s="120"/>
      <c r="I612" s="120"/>
      <c r="J612" s="120"/>
      <c r="K612" s="120"/>
      <c r="L612" s="121"/>
      <c r="M612" s="121"/>
      <c r="N612" s="120"/>
      <c r="O612" s="120"/>
      <c r="P612" s="120"/>
      <c r="Q612" s="121"/>
      <c r="R612" s="120"/>
      <c r="S612" s="121"/>
      <c r="T612" s="121"/>
      <c r="U612" s="121"/>
      <c r="V612" s="120"/>
      <c r="W612" s="120"/>
      <c r="X612" s="121"/>
      <c r="Y612" s="120"/>
      <c r="Z612" s="121"/>
      <c r="AA612" s="120"/>
      <c r="AB612" s="120"/>
      <c r="AC612" s="120"/>
      <c r="AD612" s="121"/>
      <c r="AE612" s="121"/>
      <c r="AF612" s="121"/>
      <c r="AG612" s="120"/>
      <c r="AH612" s="121"/>
      <c r="AI612" s="121"/>
      <c r="AJ612" s="121"/>
      <c r="AK612" s="122"/>
      <c r="AL612" s="121"/>
      <c r="AM612" s="121"/>
      <c r="AN612" s="121"/>
      <c r="AO612" s="121"/>
      <c r="AP612" s="121"/>
      <c r="AQ612" s="123"/>
      <c r="AR612" s="123"/>
      <c r="AS612" s="123"/>
      <c r="AT612" s="123"/>
      <c r="AU612" s="124"/>
      <c r="AV612" s="124"/>
      <c r="AW612" s="124"/>
      <c r="AX612" s="120"/>
      <c r="AY612" s="120"/>
      <c r="AZ612" s="120"/>
      <c r="BA612" s="120"/>
      <c r="BB612" s="120"/>
      <c r="BC612" s="120"/>
      <c r="BD612" s="120"/>
      <c r="BE612" s="125"/>
      <c r="BF612" s="120"/>
      <c r="BG612" s="120"/>
      <c r="BH612" s="120"/>
      <c r="BI612" s="120"/>
      <c r="BJ612" s="120"/>
      <c r="BK612" s="120"/>
      <c r="BL612" s="120"/>
      <c r="BM612" s="120"/>
      <c r="BN612" s="120"/>
    </row>
    <row r="613">
      <c r="A613" s="120"/>
      <c r="B613" s="120"/>
      <c r="C613" s="120"/>
      <c r="D613" s="120"/>
      <c r="E613" s="120"/>
      <c r="F613" s="120"/>
      <c r="G613" s="120"/>
      <c r="H613" s="120"/>
      <c r="I613" s="120"/>
      <c r="J613" s="120"/>
      <c r="K613" s="120"/>
      <c r="L613" s="121"/>
      <c r="M613" s="121"/>
      <c r="N613" s="120"/>
      <c r="O613" s="120"/>
      <c r="P613" s="120"/>
      <c r="Q613" s="121"/>
      <c r="R613" s="120"/>
      <c r="S613" s="121"/>
      <c r="T613" s="121"/>
      <c r="U613" s="121"/>
      <c r="V613" s="120"/>
      <c r="W613" s="120"/>
      <c r="X613" s="121"/>
      <c r="Y613" s="120"/>
      <c r="Z613" s="121"/>
      <c r="AA613" s="120"/>
      <c r="AB613" s="120"/>
      <c r="AC613" s="120"/>
      <c r="AD613" s="121"/>
      <c r="AE613" s="121"/>
      <c r="AF613" s="121"/>
      <c r="AG613" s="120"/>
      <c r="AH613" s="121"/>
      <c r="AI613" s="121"/>
      <c r="AJ613" s="121"/>
      <c r="AK613" s="122"/>
      <c r="AL613" s="121"/>
      <c r="AM613" s="121"/>
      <c r="AN613" s="121"/>
      <c r="AO613" s="121"/>
      <c r="AP613" s="121"/>
      <c r="AQ613" s="123"/>
      <c r="AR613" s="123"/>
      <c r="AS613" s="123"/>
      <c r="AT613" s="123"/>
      <c r="AU613" s="124"/>
      <c r="AV613" s="124"/>
      <c r="AW613" s="124"/>
      <c r="AX613" s="120"/>
      <c r="AY613" s="120"/>
      <c r="AZ613" s="120"/>
      <c r="BA613" s="120"/>
      <c r="BB613" s="120"/>
      <c r="BC613" s="120"/>
      <c r="BD613" s="120"/>
      <c r="BE613" s="125"/>
      <c r="BF613" s="120"/>
      <c r="BG613" s="120"/>
      <c r="BH613" s="120"/>
      <c r="BI613" s="120"/>
      <c r="BJ613" s="120"/>
      <c r="BK613" s="120"/>
      <c r="BL613" s="120"/>
      <c r="BM613" s="120"/>
      <c r="BN613" s="120"/>
    </row>
    <row r="614">
      <c r="A614" s="120"/>
      <c r="B614" s="120"/>
      <c r="C614" s="120"/>
      <c r="D614" s="120"/>
      <c r="E614" s="120"/>
      <c r="F614" s="120"/>
      <c r="G614" s="120"/>
      <c r="H614" s="120"/>
      <c r="I614" s="120"/>
      <c r="J614" s="120"/>
      <c r="K614" s="120"/>
      <c r="L614" s="121"/>
      <c r="M614" s="121"/>
      <c r="N614" s="120"/>
      <c r="O614" s="120"/>
      <c r="P614" s="120"/>
      <c r="Q614" s="121"/>
      <c r="R614" s="120"/>
      <c r="S614" s="121"/>
      <c r="T614" s="121"/>
      <c r="U614" s="121"/>
      <c r="V614" s="120"/>
      <c r="W614" s="120"/>
      <c r="X614" s="121"/>
      <c r="Y614" s="120"/>
      <c r="Z614" s="121"/>
      <c r="AA614" s="120"/>
      <c r="AB614" s="120"/>
      <c r="AC614" s="120"/>
      <c r="AD614" s="121"/>
      <c r="AE614" s="121"/>
      <c r="AF614" s="121"/>
      <c r="AG614" s="120"/>
      <c r="AH614" s="121"/>
      <c r="AI614" s="121"/>
      <c r="AJ614" s="121"/>
      <c r="AK614" s="122"/>
      <c r="AL614" s="121"/>
      <c r="AM614" s="121"/>
      <c r="AN614" s="121"/>
      <c r="AO614" s="121"/>
      <c r="AP614" s="121"/>
      <c r="AQ614" s="123"/>
      <c r="AR614" s="123"/>
      <c r="AS614" s="123"/>
      <c r="AT614" s="123"/>
      <c r="AU614" s="124"/>
      <c r="AV614" s="124"/>
      <c r="AW614" s="124"/>
      <c r="AX614" s="120"/>
      <c r="AY614" s="120"/>
      <c r="AZ614" s="120"/>
      <c r="BA614" s="120"/>
      <c r="BB614" s="120"/>
      <c r="BC614" s="120"/>
      <c r="BD614" s="120"/>
      <c r="BE614" s="125"/>
      <c r="BF614" s="120"/>
      <c r="BG614" s="120"/>
      <c r="BH614" s="120"/>
      <c r="BI614" s="120"/>
      <c r="BJ614" s="120"/>
      <c r="BK614" s="120"/>
      <c r="BL614" s="120"/>
      <c r="BM614" s="120"/>
      <c r="BN614" s="120"/>
    </row>
    <row r="615">
      <c r="A615" s="120"/>
      <c r="B615" s="120"/>
      <c r="C615" s="120"/>
      <c r="D615" s="120"/>
      <c r="E615" s="120"/>
      <c r="F615" s="120"/>
      <c r="G615" s="120"/>
      <c r="H615" s="120"/>
      <c r="I615" s="120"/>
      <c r="J615" s="120"/>
      <c r="K615" s="120"/>
      <c r="L615" s="121"/>
      <c r="M615" s="121"/>
      <c r="N615" s="120"/>
      <c r="O615" s="120"/>
      <c r="P615" s="120"/>
      <c r="Q615" s="121"/>
      <c r="R615" s="120"/>
      <c r="S615" s="121"/>
      <c r="T615" s="121"/>
      <c r="U615" s="121"/>
      <c r="V615" s="120"/>
      <c r="W615" s="120"/>
      <c r="X615" s="121"/>
      <c r="Y615" s="120"/>
      <c r="Z615" s="121"/>
      <c r="AA615" s="120"/>
      <c r="AB615" s="120"/>
      <c r="AC615" s="120"/>
      <c r="AD615" s="121"/>
      <c r="AE615" s="121"/>
      <c r="AF615" s="121"/>
      <c r="AG615" s="120"/>
      <c r="AH615" s="121"/>
      <c r="AI615" s="121"/>
      <c r="AJ615" s="121"/>
      <c r="AK615" s="122"/>
      <c r="AL615" s="121"/>
      <c r="AM615" s="121"/>
      <c r="AN615" s="121"/>
      <c r="AO615" s="121"/>
      <c r="AP615" s="121"/>
      <c r="AQ615" s="123"/>
      <c r="AR615" s="123"/>
      <c r="AS615" s="123"/>
      <c r="AT615" s="123"/>
      <c r="AU615" s="124"/>
      <c r="AV615" s="124"/>
      <c r="AW615" s="124"/>
      <c r="AX615" s="120"/>
      <c r="AY615" s="120"/>
      <c r="AZ615" s="120"/>
      <c r="BA615" s="120"/>
      <c r="BB615" s="120"/>
      <c r="BC615" s="120"/>
      <c r="BD615" s="120"/>
      <c r="BE615" s="125"/>
      <c r="BF615" s="120"/>
      <c r="BG615" s="120"/>
      <c r="BH615" s="120"/>
      <c r="BI615" s="120"/>
      <c r="BJ615" s="120"/>
      <c r="BK615" s="120"/>
      <c r="BL615" s="120"/>
      <c r="BM615" s="120"/>
      <c r="BN615" s="120"/>
    </row>
    <row r="616">
      <c r="A616" s="120"/>
      <c r="B616" s="120"/>
      <c r="C616" s="120"/>
      <c r="D616" s="120"/>
      <c r="E616" s="120"/>
      <c r="F616" s="120"/>
      <c r="G616" s="120"/>
      <c r="H616" s="120"/>
      <c r="I616" s="120"/>
      <c r="J616" s="120"/>
      <c r="K616" s="120"/>
      <c r="L616" s="121"/>
      <c r="M616" s="121"/>
      <c r="N616" s="120"/>
      <c r="O616" s="120"/>
      <c r="P616" s="120"/>
      <c r="Q616" s="121"/>
      <c r="R616" s="120"/>
      <c r="S616" s="121"/>
      <c r="T616" s="121"/>
      <c r="U616" s="121"/>
      <c r="V616" s="120"/>
      <c r="W616" s="120"/>
      <c r="X616" s="121"/>
      <c r="Y616" s="120"/>
      <c r="Z616" s="121"/>
      <c r="AA616" s="120"/>
      <c r="AB616" s="120"/>
      <c r="AC616" s="120"/>
      <c r="AD616" s="121"/>
      <c r="AE616" s="121"/>
      <c r="AF616" s="121"/>
      <c r="AG616" s="120"/>
      <c r="AH616" s="121"/>
      <c r="AI616" s="121"/>
      <c r="AJ616" s="121"/>
      <c r="AK616" s="122"/>
      <c r="AL616" s="121"/>
      <c r="AM616" s="121"/>
      <c r="AN616" s="121"/>
      <c r="AO616" s="121"/>
      <c r="AP616" s="121"/>
      <c r="AQ616" s="123"/>
      <c r="AR616" s="123"/>
      <c r="AS616" s="123"/>
      <c r="AT616" s="123"/>
      <c r="AU616" s="124"/>
      <c r="AV616" s="124"/>
      <c r="AW616" s="124"/>
      <c r="AX616" s="120"/>
      <c r="AY616" s="120"/>
      <c r="AZ616" s="120"/>
      <c r="BA616" s="120"/>
      <c r="BB616" s="120"/>
      <c r="BC616" s="120"/>
      <c r="BD616" s="120"/>
      <c r="BE616" s="125"/>
      <c r="BF616" s="120"/>
      <c r="BG616" s="120"/>
      <c r="BH616" s="120"/>
      <c r="BI616" s="120"/>
      <c r="BJ616" s="120"/>
      <c r="BK616" s="120"/>
      <c r="BL616" s="120"/>
      <c r="BM616" s="120"/>
      <c r="BN616" s="120"/>
    </row>
    <row r="617">
      <c r="A617" s="120"/>
      <c r="B617" s="120"/>
      <c r="C617" s="120"/>
      <c r="D617" s="120"/>
      <c r="E617" s="120"/>
      <c r="F617" s="120"/>
      <c r="G617" s="120"/>
      <c r="H617" s="120"/>
      <c r="I617" s="120"/>
      <c r="J617" s="120"/>
      <c r="K617" s="120"/>
      <c r="L617" s="121"/>
      <c r="M617" s="121"/>
      <c r="N617" s="120"/>
      <c r="O617" s="120"/>
      <c r="P617" s="120"/>
      <c r="Q617" s="121"/>
      <c r="R617" s="120"/>
      <c r="S617" s="121"/>
      <c r="T617" s="121"/>
      <c r="U617" s="121"/>
      <c r="V617" s="120"/>
      <c r="W617" s="120"/>
      <c r="X617" s="121"/>
      <c r="Y617" s="120"/>
      <c r="Z617" s="121"/>
      <c r="AA617" s="120"/>
      <c r="AB617" s="120"/>
      <c r="AC617" s="120"/>
      <c r="AD617" s="121"/>
      <c r="AE617" s="121"/>
      <c r="AF617" s="121"/>
      <c r="AG617" s="120"/>
      <c r="AH617" s="121"/>
      <c r="AI617" s="121"/>
      <c r="AJ617" s="121"/>
      <c r="AK617" s="122"/>
      <c r="AL617" s="121"/>
      <c r="AM617" s="121"/>
      <c r="AN617" s="121"/>
      <c r="AO617" s="121"/>
      <c r="AP617" s="121"/>
      <c r="AQ617" s="123"/>
      <c r="AR617" s="123"/>
      <c r="AS617" s="123"/>
      <c r="AT617" s="123"/>
      <c r="AU617" s="124"/>
      <c r="AV617" s="124"/>
      <c r="AW617" s="124"/>
      <c r="AX617" s="120"/>
      <c r="AY617" s="120"/>
      <c r="AZ617" s="120"/>
      <c r="BA617" s="120"/>
      <c r="BB617" s="120"/>
      <c r="BC617" s="120"/>
      <c r="BD617" s="120"/>
      <c r="BE617" s="125"/>
      <c r="BF617" s="120"/>
      <c r="BG617" s="120"/>
      <c r="BH617" s="120"/>
      <c r="BI617" s="120"/>
      <c r="BJ617" s="120"/>
      <c r="BK617" s="120"/>
      <c r="BL617" s="120"/>
      <c r="BM617" s="120"/>
      <c r="BN617" s="120"/>
    </row>
    <row r="618">
      <c r="A618" s="120"/>
      <c r="B618" s="120"/>
      <c r="C618" s="120"/>
      <c r="D618" s="120"/>
      <c r="E618" s="120"/>
      <c r="F618" s="120"/>
      <c r="G618" s="120"/>
      <c r="H618" s="120"/>
      <c r="I618" s="120"/>
      <c r="J618" s="120"/>
      <c r="K618" s="120"/>
      <c r="L618" s="121"/>
      <c r="M618" s="121"/>
      <c r="N618" s="120"/>
      <c r="O618" s="120"/>
      <c r="P618" s="120"/>
      <c r="Q618" s="121"/>
      <c r="R618" s="120"/>
      <c r="S618" s="121"/>
      <c r="T618" s="121"/>
      <c r="U618" s="121"/>
      <c r="V618" s="120"/>
      <c r="W618" s="120"/>
      <c r="X618" s="121"/>
      <c r="Y618" s="120"/>
      <c r="Z618" s="121"/>
      <c r="AA618" s="120"/>
      <c r="AB618" s="120"/>
      <c r="AC618" s="120"/>
      <c r="AD618" s="121"/>
      <c r="AE618" s="121"/>
      <c r="AF618" s="121"/>
      <c r="AG618" s="120"/>
      <c r="AH618" s="121"/>
      <c r="AI618" s="121"/>
      <c r="AJ618" s="121"/>
      <c r="AK618" s="122"/>
      <c r="AL618" s="121"/>
      <c r="AM618" s="121"/>
      <c r="AN618" s="121"/>
      <c r="AO618" s="121"/>
      <c r="AP618" s="121"/>
      <c r="AQ618" s="123"/>
      <c r="AR618" s="123"/>
      <c r="AS618" s="123"/>
      <c r="AT618" s="123"/>
      <c r="AU618" s="124"/>
      <c r="AV618" s="124"/>
      <c r="AW618" s="124"/>
      <c r="AX618" s="120"/>
      <c r="AY618" s="120"/>
      <c r="AZ618" s="120"/>
      <c r="BA618" s="120"/>
      <c r="BB618" s="120"/>
      <c r="BC618" s="120"/>
      <c r="BD618" s="120"/>
      <c r="BE618" s="125"/>
      <c r="BF618" s="120"/>
      <c r="BG618" s="120"/>
      <c r="BH618" s="120"/>
      <c r="BI618" s="120"/>
      <c r="BJ618" s="120"/>
      <c r="BK618" s="120"/>
      <c r="BL618" s="120"/>
      <c r="BM618" s="120"/>
      <c r="BN618" s="120"/>
    </row>
    <row r="619">
      <c r="A619" s="120"/>
      <c r="B619" s="120"/>
      <c r="C619" s="120"/>
      <c r="D619" s="120"/>
      <c r="E619" s="120"/>
      <c r="F619" s="120"/>
      <c r="G619" s="120"/>
      <c r="H619" s="120"/>
      <c r="I619" s="120"/>
      <c r="J619" s="120"/>
      <c r="K619" s="120"/>
      <c r="L619" s="121"/>
      <c r="M619" s="121"/>
      <c r="N619" s="120"/>
      <c r="O619" s="120"/>
      <c r="P619" s="120"/>
      <c r="Q619" s="121"/>
      <c r="R619" s="120"/>
      <c r="S619" s="121"/>
      <c r="T619" s="121"/>
      <c r="U619" s="121"/>
      <c r="V619" s="120"/>
      <c r="W619" s="120"/>
      <c r="X619" s="121"/>
      <c r="Y619" s="120"/>
      <c r="Z619" s="121"/>
      <c r="AA619" s="120"/>
      <c r="AB619" s="120"/>
      <c r="AC619" s="120"/>
      <c r="AD619" s="121"/>
      <c r="AE619" s="121"/>
      <c r="AF619" s="121"/>
      <c r="AG619" s="120"/>
      <c r="AH619" s="121"/>
      <c r="AI619" s="121"/>
      <c r="AJ619" s="121"/>
      <c r="AK619" s="122"/>
      <c r="AL619" s="121"/>
      <c r="AM619" s="121"/>
      <c r="AN619" s="121"/>
      <c r="AO619" s="121"/>
      <c r="AP619" s="121"/>
      <c r="AQ619" s="123"/>
      <c r="AR619" s="123"/>
      <c r="AS619" s="123"/>
      <c r="AT619" s="123"/>
      <c r="AU619" s="124"/>
      <c r="AV619" s="124"/>
      <c r="AW619" s="124"/>
      <c r="AX619" s="120"/>
      <c r="AY619" s="120"/>
      <c r="AZ619" s="120"/>
      <c r="BA619" s="120"/>
      <c r="BB619" s="120"/>
      <c r="BC619" s="120"/>
      <c r="BD619" s="120"/>
      <c r="BE619" s="125"/>
      <c r="BF619" s="120"/>
      <c r="BG619" s="120"/>
      <c r="BH619" s="120"/>
      <c r="BI619" s="120"/>
      <c r="BJ619" s="120"/>
      <c r="BK619" s="120"/>
      <c r="BL619" s="120"/>
      <c r="BM619" s="120"/>
      <c r="BN619" s="120"/>
    </row>
    <row r="620">
      <c r="A620" s="120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1"/>
      <c r="M620" s="121"/>
      <c r="N620" s="120"/>
      <c r="O620" s="120"/>
      <c r="P620" s="120"/>
      <c r="Q620" s="121"/>
      <c r="R620" s="120"/>
      <c r="S620" s="121"/>
      <c r="T620" s="121"/>
      <c r="U620" s="121"/>
      <c r="V620" s="120"/>
      <c r="W620" s="120"/>
      <c r="X620" s="121"/>
      <c r="Y620" s="120"/>
      <c r="Z620" s="121"/>
      <c r="AA620" s="120"/>
      <c r="AB620" s="120"/>
      <c r="AC620" s="120"/>
      <c r="AD620" s="121"/>
      <c r="AE620" s="121"/>
      <c r="AF620" s="121"/>
      <c r="AG620" s="120"/>
      <c r="AH620" s="121"/>
      <c r="AI620" s="121"/>
      <c r="AJ620" s="121"/>
      <c r="AK620" s="122"/>
      <c r="AL620" s="121"/>
      <c r="AM620" s="121"/>
      <c r="AN620" s="121"/>
      <c r="AO620" s="121"/>
      <c r="AP620" s="121"/>
      <c r="AQ620" s="123"/>
      <c r="AR620" s="123"/>
      <c r="AS620" s="123"/>
      <c r="AT620" s="123"/>
      <c r="AU620" s="124"/>
      <c r="AV620" s="124"/>
      <c r="AW620" s="124"/>
      <c r="AX620" s="120"/>
      <c r="AY620" s="120"/>
      <c r="AZ620" s="120"/>
      <c r="BA620" s="120"/>
      <c r="BB620" s="120"/>
      <c r="BC620" s="120"/>
      <c r="BD620" s="120"/>
      <c r="BE620" s="125"/>
      <c r="BF620" s="120"/>
      <c r="BG620" s="120"/>
      <c r="BH620" s="120"/>
      <c r="BI620" s="120"/>
      <c r="BJ620" s="120"/>
      <c r="BK620" s="120"/>
      <c r="BL620" s="120"/>
      <c r="BM620" s="120"/>
      <c r="BN620" s="120"/>
    </row>
    <row r="621">
      <c r="A621" s="120"/>
      <c r="B621" s="120"/>
      <c r="C621" s="120"/>
      <c r="D621" s="120"/>
      <c r="E621" s="120"/>
      <c r="F621" s="120"/>
      <c r="G621" s="120"/>
      <c r="H621" s="120"/>
      <c r="I621" s="120"/>
      <c r="J621" s="120"/>
      <c r="K621" s="120"/>
      <c r="L621" s="121"/>
      <c r="M621" s="121"/>
      <c r="N621" s="120"/>
      <c r="O621" s="120"/>
      <c r="P621" s="120"/>
      <c r="Q621" s="121"/>
      <c r="R621" s="120"/>
      <c r="S621" s="121"/>
      <c r="T621" s="121"/>
      <c r="U621" s="121"/>
      <c r="V621" s="120"/>
      <c r="W621" s="120"/>
      <c r="X621" s="121"/>
      <c r="Y621" s="120"/>
      <c r="Z621" s="121"/>
      <c r="AA621" s="120"/>
      <c r="AB621" s="120"/>
      <c r="AC621" s="120"/>
      <c r="AD621" s="121"/>
      <c r="AE621" s="121"/>
      <c r="AF621" s="121"/>
      <c r="AG621" s="120"/>
      <c r="AH621" s="121"/>
      <c r="AI621" s="121"/>
      <c r="AJ621" s="121"/>
      <c r="AK621" s="122"/>
      <c r="AL621" s="121"/>
      <c r="AM621" s="121"/>
      <c r="AN621" s="121"/>
      <c r="AO621" s="121"/>
      <c r="AP621" s="121"/>
      <c r="AQ621" s="123"/>
      <c r="AR621" s="123"/>
      <c r="AS621" s="123"/>
      <c r="AT621" s="123"/>
      <c r="AU621" s="124"/>
      <c r="AV621" s="124"/>
      <c r="AW621" s="124"/>
      <c r="AX621" s="120"/>
      <c r="AY621" s="120"/>
      <c r="AZ621" s="120"/>
      <c r="BA621" s="120"/>
      <c r="BB621" s="120"/>
      <c r="BC621" s="120"/>
      <c r="BD621" s="120"/>
      <c r="BE621" s="125"/>
      <c r="BF621" s="120"/>
      <c r="BG621" s="120"/>
      <c r="BH621" s="120"/>
      <c r="BI621" s="120"/>
      <c r="BJ621" s="120"/>
      <c r="BK621" s="120"/>
      <c r="BL621" s="120"/>
      <c r="BM621" s="120"/>
      <c r="BN621" s="120"/>
    </row>
    <row r="622">
      <c r="A622" s="120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1"/>
      <c r="M622" s="121"/>
      <c r="N622" s="120"/>
      <c r="O622" s="120"/>
      <c r="P622" s="120"/>
      <c r="Q622" s="121"/>
      <c r="R622" s="120"/>
      <c r="S622" s="121"/>
      <c r="T622" s="121"/>
      <c r="U622" s="121"/>
      <c r="V622" s="120"/>
      <c r="W622" s="120"/>
      <c r="X622" s="121"/>
      <c r="Y622" s="120"/>
      <c r="Z622" s="121"/>
      <c r="AA622" s="120"/>
      <c r="AB622" s="120"/>
      <c r="AC622" s="120"/>
      <c r="AD622" s="121"/>
      <c r="AE622" s="121"/>
      <c r="AF622" s="121"/>
      <c r="AG622" s="120"/>
      <c r="AH622" s="121"/>
      <c r="AI622" s="121"/>
      <c r="AJ622" s="121"/>
      <c r="AK622" s="122"/>
      <c r="AL622" s="121"/>
      <c r="AM622" s="121"/>
      <c r="AN622" s="121"/>
      <c r="AO622" s="121"/>
      <c r="AP622" s="121"/>
      <c r="AQ622" s="123"/>
      <c r="AR622" s="123"/>
      <c r="AS622" s="123"/>
      <c r="AT622" s="123"/>
      <c r="AU622" s="124"/>
      <c r="AV622" s="124"/>
      <c r="AW622" s="124"/>
      <c r="AX622" s="120"/>
      <c r="AY622" s="120"/>
      <c r="AZ622" s="120"/>
      <c r="BA622" s="120"/>
      <c r="BB622" s="120"/>
      <c r="BC622" s="120"/>
      <c r="BD622" s="120"/>
      <c r="BE622" s="125"/>
      <c r="BF622" s="120"/>
      <c r="BG622" s="120"/>
      <c r="BH622" s="120"/>
      <c r="BI622" s="120"/>
      <c r="BJ622" s="120"/>
      <c r="BK622" s="120"/>
      <c r="BL622" s="120"/>
      <c r="BM622" s="120"/>
      <c r="BN622" s="120"/>
    </row>
    <row r="623">
      <c r="A623" s="120"/>
      <c r="B623" s="120"/>
      <c r="C623" s="120"/>
      <c r="D623" s="120"/>
      <c r="E623" s="120"/>
      <c r="F623" s="120"/>
      <c r="G623" s="120"/>
      <c r="H623" s="120"/>
      <c r="I623" s="120"/>
      <c r="J623" s="120"/>
      <c r="K623" s="120"/>
      <c r="L623" s="121"/>
      <c r="M623" s="121"/>
      <c r="N623" s="120"/>
      <c r="O623" s="120"/>
      <c r="P623" s="120"/>
      <c r="Q623" s="121"/>
      <c r="R623" s="120"/>
      <c r="S623" s="121"/>
      <c r="T623" s="121"/>
      <c r="U623" s="121"/>
      <c r="V623" s="120"/>
      <c r="W623" s="120"/>
      <c r="X623" s="121"/>
      <c r="Y623" s="120"/>
      <c r="Z623" s="121"/>
      <c r="AA623" s="120"/>
      <c r="AB623" s="120"/>
      <c r="AC623" s="120"/>
      <c r="AD623" s="121"/>
      <c r="AE623" s="121"/>
      <c r="AF623" s="121"/>
      <c r="AG623" s="120"/>
      <c r="AH623" s="121"/>
      <c r="AI623" s="121"/>
      <c r="AJ623" s="121"/>
      <c r="AK623" s="122"/>
      <c r="AL623" s="121"/>
      <c r="AM623" s="121"/>
      <c r="AN623" s="121"/>
      <c r="AO623" s="121"/>
      <c r="AP623" s="121"/>
      <c r="AQ623" s="123"/>
      <c r="AR623" s="123"/>
      <c r="AS623" s="123"/>
      <c r="AT623" s="123"/>
      <c r="AU623" s="124"/>
      <c r="AV623" s="124"/>
      <c r="AW623" s="124"/>
      <c r="AX623" s="120"/>
      <c r="AY623" s="120"/>
      <c r="AZ623" s="120"/>
      <c r="BA623" s="120"/>
      <c r="BB623" s="120"/>
      <c r="BC623" s="120"/>
      <c r="BD623" s="120"/>
      <c r="BE623" s="125"/>
      <c r="BF623" s="120"/>
      <c r="BG623" s="120"/>
      <c r="BH623" s="120"/>
      <c r="BI623" s="120"/>
      <c r="BJ623" s="120"/>
      <c r="BK623" s="120"/>
      <c r="BL623" s="120"/>
      <c r="BM623" s="120"/>
      <c r="BN623" s="120"/>
    </row>
    <row r="624">
      <c r="A624" s="120"/>
      <c r="B624" s="120"/>
      <c r="C624" s="120"/>
      <c r="D624" s="120"/>
      <c r="E624" s="120"/>
      <c r="F624" s="120"/>
      <c r="G624" s="120"/>
      <c r="H624" s="120"/>
      <c r="I624" s="120"/>
      <c r="J624" s="120"/>
      <c r="K624" s="120"/>
      <c r="L624" s="121"/>
      <c r="M624" s="121"/>
      <c r="N624" s="120"/>
      <c r="O624" s="120"/>
      <c r="P624" s="120"/>
      <c r="Q624" s="121"/>
      <c r="R624" s="120"/>
      <c r="S624" s="121"/>
      <c r="T624" s="121"/>
      <c r="U624" s="121"/>
      <c r="V624" s="120"/>
      <c r="W624" s="120"/>
      <c r="X624" s="121"/>
      <c r="Y624" s="120"/>
      <c r="Z624" s="121"/>
      <c r="AA624" s="120"/>
      <c r="AB624" s="120"/>
      <c r="AC624" s="120"/>
      <c r="AD624" s="121"/>
      <c r="AE624" s="121"/>
      <c r="AF624" s="121"/>
      <c r="AG624" s="120"/>
      <c r="AH624" s="121"/>
      <c r="AI624" s="121"/>
      <c r="AJ624" s="121"/>
      <c r="AK624" s="122"/>
      <c r="AL624" s="121"/>
      <c r="AM624" s="121"/>
      <c r="AN624" s="121"/>
      <c r="AO624" s="121"/>
      <c r="AP624" s="121"/>
      <c r="AQ624" s="123"/>
      <c r="AR624" s="123"/>
      <c r="AS624" s="123"/>
      <c r="AT624" s="123"/>
      <c r="AU624" s="124"/>
      <c r="AV624" s="124"/>
      <c r="AW624" s="124"/>
      <c r="AX624" s="120"/>
      <c r="AY624" s="120"/>
      <c r="AZ624" s="120"/>
      <c r="BA624" s="120"/>
      <c r="BB624" s="120"/>
      <c r="BC624" s="120"/>
      <c r="BD624" s="120"/>
      <c r="BE624" s="125"/>
      <c r="BF624" s="120"/>
      <c r="BG624" s="120"/>
      <c r="BH624" s="120"/>
      <c r="BI624" s="120"/>
      <c r="BJ624" s="120"/>
      <c r="BK624" s="120"/>
      <c r="BL624" s="120"/>
      <c r="BM624" s="120"/>
      <c r="BN624" s="120"/>
    </row>
    <row r="625">
      <c r="A625" s="120"/>
      <c r="B625" s="120"/>
      <c r="C625" s="120"/>
      <c r="D625" s="120"/>
      <c r="E625" s="120"/>
      <c r="F625" s="120"/>
      <c r="G625" s="120"/>
      <c r="H625" s="120"/>
      <c r="I625" s="120"/>
      <c r="J625" s="120"/>
      <c r="K625" s="120"/>
      <c r="L625" s="121"/>
      <c r="M625" s="121"/>
      <c r="N625" s="120"/>
      <c r="O625" s="120"/>
      <c r="P625" s="120"/>
      <c r="Q625" s="121"/>
      <c r="R625" s="120"/>
      <c r="S625" s="121"/>
      <c r="T625" s="121"/>
      <c r="U625" s="121"/>
      <c r="V625" s="120"/>
      <c r="W625" s="120"/>
      <c r="X625" s="121"/>
      <c r="Y625" s="120"/>
      <c r="Z625" s="121"/>
      <c r="AA625" s="120"/>
      <c r="AB625" s="120"/>
      <c r="AC625" s="120"/>
      <c r="AD625" s="121"/>
      <c r="AE625" s="121"/>
      <c r="AF625" s="121"/>
      <c r="AG625" s="120"/>
      <c r="AH625" s="121"/>
      <c r="AI625" s="121"/>
      <c r="AJ625" s="121"/>
      <c r="AK625" s="122"/>
      <c r="AL625" s="121"/>
      <c r="AM625" s="121"/>
      <c r="AN625" s="121"/>
      <c r="AO625" s="121"/>
      <c r="AP625" s="121"/>
      <c r="AQ625" s="123"/>
      <c r="AR625" s="123"/>
      <c r="AS625" s="123"/>
      <c r="AT625" s="123"/>
      <c r="AU625" s="124"/>
      <c r="AV625" s="124"/>
      <c r="AW625" s="124"/>
      <c r="AX625" s="120"/>
      <c r="AY625" s="120"/>
      <c r="AZ625" s="120"/>
      <c r="BA625" s="120"/>
      <c r="BB625" s="120"/>
      <c r="BC625" s="120"/>
      <c r="BD625" s="120"/>
      <c r="BE625" s="125"/>
      <c r="BF625" s="120"/>
      <c r="BG625" s="120"/>
      <c r="BH625" s="120"/>
      <c r="BI625" s="120"/>
      <c r="BJ625" s="120"/>
      <c r="BK625" s="120"/>
      <c r="BL625" s="120"/>
      <c r="BM625" s="120"/>
      <c r="BN625" s="120"/>
    </row>
    <row r="626">
      <c r="A626" s="120"/>
      <c r="B626" s="120"/>
      <c r="C626" s="120"/>
      <c r="D626" s="120"/>
      <c r="E626" s="120"/>
      <c r="F626" s="120"/>
      <c r="G626" s="120"/>
      <c r="H626" s="120"/>
      <c r="I626" s="120"/>
      <c r="J626" s="120"/>
      <c r="K626" s="120"/>
      <c r="L626" s="121"/>
      <c r="M626" s="121"/>
      <c r="N626" s="120"/>
      <c r="O626" s="120"/>
      <c r="P626" s="120"/>
      <c r="Q626" s="121"/>
      <c r="R626" s="120"/>
      <c r="S626" s="121"/>
      <c r="T626" s="121"/>
      <c r="U626" s="121"/>
      <c r="V626" s="120"/>
      <c r="W626" s="120"/>
      <c r="X626" s="121"/>
      <c r="Y626" s="120"/>
      <c r="Z626" s="121"/>
      <c r="AA626" s="120"/>
      <c r="AB626" s="120"/>
      <c r="AC626" s="120"/>
      <c r="AD626" s="121"/>
      <c r="AE626" s="121"/>
      <c r="AF626" s="121"/>
      <c r="AG626" s="120"/>
      <c r="AH626" s="121"/>
      <c r="AI626" s="121"/>
      <c r="AJ626" s="121"/>
      <c r="AK626" s="122"/>
      <c r="AL626" s="121"/>
      <c r="AM626" s="121"/>
      <c r="AN626" s="121"/>
      <c r="AO626" s="121"/>
      <c r="AP626" s="121"/>
      <c r="AQ626" s="123"/>
      <c r="AR626" s="123"/>
      <c r="AS626" s="123"/>
      <c r="AT626" s="123"/>
      <c r="AU626" s="124"/>
      <c r="AV626" s="124"/>
      <c r="AW626" s="124"/>
      <c r="AX626" s="120"/>
      <c r="AY626" s="120"/>
      <c r="AZ626" s="120"/>
      <c r="BA626" s="120"/>
      <c r="BB626" s="120"/>
      <c r="BC626" s="120"/>
      <c r="BD626" s="120"/>
      <c r="BE626" s="125"/>
      <c r="BF626" s="120"/>
      <c r="BG626" s="120"/>
      <c r="BH626" s="120"/>
      <c r="BI626" s="120"/>
      <c r="BJ626" s="120"/>
      <c r="BK626" s="120"/>
      <c r="BL626" s="120"/>
      <c r="BM626" s="120"/>
      <c r="BN626" s="120"/>
    </row>
    <row r="627">
      <c r="A627" s="120"/>
      <c r="B627" s="120"/>
      <c r="C627" s="120"/>
      <c r="D627" s="120"/>
      <c r="E627" s="120"/>
      <c r="F627" s="120"/>
      <c r="G627" s="120"/>
      <c r="H627" s="120"/>
      <c r="I627" s="120"/>
      <c r="J627" s="120"/>
      <c r="K627" s="120"/>
      <c r="L627" s="121"/>
      <c r="M627" s="121"/>
      <c r="N627" s="120"/>
      <c r="O627" s="120"/>
      <c r="P627" s="120"/>
      <c r="Q627" s="121"/>
      <c r="R627" s="120"/>
      <c r="S627" s="121"/>
      <c r="T627" s="121"/>
      <c r="U627" s="121"/>
      <c r="V627" s="120"/>
      <c r="W627" s="120"/>
      <c r="X627" s="121"/>
      <c r="Y627" s="120"/>
      <c r="Z627" s="121"/>
      <c r="AA627" s="120"/>
      <c r="AB627" s="120"/>
      <c r="AC627" s="120"/>
      <c r="AD627" s="121"/>
      <c r="AE627" s="121"/>
      <c r="AF627" s="121"/>
      <c r="AG627" s="120"/>
      <c r="AH627" s="121"/>
      <c r="AI627" s="121"/>
      <c r="AJ627" s="121"/>
      <c r="AK627" s="122"/>
      <c r="AL627" s="121"/>
      <c r="AM627" s="121"/>
      <c r="AN627" s="121"/>
      <c r="AO627" s="121"/>
      <c r="AP627" s="121"/>
      <c r="AQ627" s="123"/>
      <c r="AR627" s="123"/>
      <c r="AS627" s="123"/>
      <c r="AT627" s="123"/>
      <c r="AU627" s="124"/>
      <c r="AV627" s="124"/>
      <c r="AW627" s="124"/>
      <c r="AX627" s="120"/>
      <c r="AY627" s="120"/>
      <c r="AZ627" s="120"/>
      <c r="BA627" s="120"/>
      <c r="BB627" s="120"/>
      <c r="BC627" s="120"/>
      <c r="BD627" s="120"/>
      <c r="BE627" s="125"/>
      <c r="BF627" s="120"/>
      <c r="BG627" s="120"/>
      <c r="BH627" s="120"/>
      <c r="BI627" s="120"/>
      <c r="BJ627" s="120"/>
      <c r="BK627" s="120"/>
      <c r="BL627" s="120"/>
      <c r="BM627" s="120"/>
      <c r="BN627" s="120"/>
    </row>
    <row r="628">
      <c r="A628" s="120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1"/>
      <c r="M628" s="121"/>
      <c r="N628" s="120"/>
      <c r="O628" s="120"/>
      <c r="P628" s="120"/>
      <c r="Q628" s="121"/>
      <c r="R628" s="120"/>
      <c r="S628" s="121"/>
      <c r="T628" s="121"/>
      <c r="U628" s="121"/>
      <c r="V628" s="120"/>
      <c r="W628" s="120"/>
      <c r="X628" s="121"/>
      <c r="Y628" s="120"/>
      <c r="Z628" s="121"/>
      <c r="AA628" s="120"/>
      <c r="AB628" s="120"/>
      <c r="AC628" s="120"/>
      <c r="AD628" s="121"/>
      <c r="AE628" s="121"/>
      <c r="AF628" s="121"/>
      <c r="AG628" s="120"/>
      <c r="AH628" s="121"/>
      <c r="AI628" s="121"/>
      <c r="AJ628" s="121"/>
      <c r="AK628" s="122"/>
      <c r="AL628" s="121"/>
      <c r="AM628" s="121"/>
      <c r="AN628" s="121"/>
      <c r="AO628" s="121"/>
      <c r="AP628" s="121"/>
      <c r="AQ628" s="123"/>
      <c r="AR628" s="123"/>
      <c r="AS628" s="123"/>
      <c r="AT628" s="123"/>
      <c r="AU628" s="124"/>
      <c r="AV628" s="124"/>
      <c r="AW628" s="124"/>
      <c r="AX628" s="120"/>
      <c r="AY628" s="120"/>
      <c r="AZ628" s="120"/>
      <c r="BA628" s="120"/>
      <c r="BB628" s="120"/>
      <c r="BC628" s="120"/>
      <c r="BD628" s="120"/>
      <c r="BE628" s="125"/>
      <c r="BF628" s="120"/>
      <c r="BG628" s="120"/>
      <c r="BH628" s="120"/>
      <c r="BI628" s="120"/>
      <c r="BJ628" s="120"/>
      <c r="BK628" s="120"/>
      <c r="BL628" s="120"/>
      <c r="BM628" s="120"/>
      <c r="BN628" s="120"/>
    </row>
    <row r="629">
      <c r="A629" s="120"/>
      <c r="B629" s="120"/>
      <c r="C629" s="120"/>
      <c r="D629" s="120"/>
      <c r="E629" s="120"/>
      <c r="F629" s="120"/>
      <c r="G629" s="120"/>
      <c r="H629" s="120"/>
      <c r="I629" s="120"/>
      <c r="J629" s="120"/>
      <c r="K629" s="120"/>
      <c r="L629" s="121"/>
      <c r="M629" s="121"/>
      <c r="N629" s="120"/>
      <c r="O629" s="120"/>
      <c r="P629" s="120"/>
      <c r="Q629" s="121"/>
      <c r="R629" s="120"/>
      <c r="S629" s="121"/>
      <c r="T629" s="121"/>
      <c r="U629" s="121"/>
      <c r="V629" s="120"/>
      <c r="W629" s="120"/>
      <c r="X629" s="121"/>
      <c r="Y629" s="120"/>
      <c r="Z629" s="121"/>
      <c r="AA629" s="120"/>
      <c r="AB629" s="120"/>
      <c r="AC629" s="120"/>
      <c r="AD629" s="121"/>
      <c r="AE629" s="121"/>
      <c r="AF629" s="121"/>
      <c r="AG629" s="120"/>
      <c r="AH629" s="121"/>
      <c r="AI629" s="121"/>
      <c r="AJ629" s="121"/>
      <c r="AK629" s="122"/>
      <c r="AL629" s="121"/>
      <c r="AM629" s="121"/>
      <c r="AN629" s="121"/>
      <c r="AO629" s="121"/>
      <c r="AP629" s="121"/>
      <c r="AQ629" s="123"/>
      <c r="AR629" s="123"/>
      <c r="AS629" s="123"/>
      <c r="AT629" s="123"/>
      <c r="AU629" s="124"/>
      <c r="AV629" s="124"/>
      <c r="AW629" s="124"/>
      <c r="AX629" s="120"/>
      <c r="AY629" s="120"/>
      <c r="AZ629" s="120"/>
      <c r="BA629" s="120"/>
      <c r="BB629" s="120"/>
      <c r="BC629" s="120"/>
      <c r="BD629" s="120"/>
      <c r="BE629" s="125"/>
      <c r="BF629" s="120"/>
      <c r="BG629" s="120"/>
      <c r="BH629" s="120"/>
      <c r="BI629" s="120"/>
      <c r="BJ629" s="120"/>
      <c r="BK629" s="120"/>
      <c r="BL629" s="120"/>
      <c r="BM629" s="120"/>
      <c r="BN629" s="120"/>
    </row>
    <row r="630">
      <c r="A630" s="120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1"/>
      <c r="M630" s="121"/>
      <c r="N630" s="120"/>
      <c r="O630" s="120"/>
      <c r="P630" s="120"/>
      <c r="Q630" s="121"/>
      <c r="R630" s="120"/>
      <c r="S630" s="121"/>
      <c r="T630" s="121"/>
      <c r="U630" s="121"/>
      <c r="V630" s="120"/>
      <c r="W630" s="120"/>
      <c r="X630" s="121"/>
      <c r="Y630" s="120"/>
      <c r="Z630" s="121"/>
      <c r="AA630" s="120"/>
      <c r="AB630" s="120"/>
      <c r="AC630" s="120"/>
      <c r="AD630" s="121"/>
      <c r="AE630" s="121"/>
      <c r="AF630" s="121"/>
      <c r="AG630" s="120"/>
      <c r="AH630" s="121"/>
      <c r="AI630" s="121"/>
      <c r="AJ630" s="121"/>
      <c r="AK630" s="122"/>
      <c r="AL630" s="121"/>
      <c r="AM630" s="121"/>
      <c r="AN630" s="121"/>
      <c r="AO630" s="121"/>
      <c r="AP630" s="121"/>
      <c r="AQ630" s="123"/>
      <c r="AR630" s="123"/>
      <c r="AS630" s="123"/>
      <c r="AT630" s="123"/>
      <c r="AU630" s="124"/>
      <c r="AV630" s="124"/>
      <c r="AW630" s="124"/>
      <c r="AX630" s="120"/>
      <c r="AY630" s="120"/>
      <c r="AZ630" s="120"/>
      <c r="BA630" s="120"/>
      <c r="BB630" s="120"/>
      <c r="BC630" s="120"/>
      <c r="BD630" s="120"/>
      <c r="BE630" s="125"/>
      <c r="BF630" s="120"/>
      <c r="BG630" s="120"/>
      <c r="BH630" s="120"/>
      <c r="BI630" s="120"/>
      <c r="BJ630" s="120"/>
      <c r="BK630" s="120"/>
      <c r="BL630" s="120"/>
      <c r="BM630" s="120"/>
      <c r="BN630" s="120"/>
    </row>
    <row r="631">
      <c r="A631" s="120"/>
      <c r="B631" s="120"/>
      <c r="C631" s="120"/>
      <c r="D631" s="120"/>
      <c r="E631" s="120"/>
      <c r="F631" s="120"/>
      <c r="G631" s="120"/>
      <c r="H631" s="120"/>
      <c r="I631" s="120"/>
      <c r="J631" s="120"/>
      <c r="K631" s="120"/>
      <c r="L631" s="121"/>
      <c r="M631" s="121"/>
      <c r="N631" s="120"/>
      <c r="O631" s="120"/>
      <c r="P631" s="120"/>
      <c r="Q631" s="121"/>
      <c r="R631" s="120"/>
      <c r="S631" s="121"/>
      <c r="T631" s="121"/>
      <c r="U631" s="121"/>
      <c r="V631" s="120"/>
      <c r="W631" s="120"/>
      <c r="X631" s="121"/>
      <c r="Y631" s="120"/>
      <c r="Z631" s="121"/>
      <c r="AA631" s="120"/>
      <c r="AB631" s="120"/>
      <c r="AC631" s="120"/>
      <c r="AD631" s="121"/>
      <c r="AE631" s="121"/>
      <c r="AF631" s="121"/>
      <c r="AG631" s="120"/>
      <c r="AH631" s="121"/>
      <c r="AI631" s="121"/>
      <c r="AJ631" s="121"/>
      <c r="AK631" s="122"/>
      <c r="AL631" s="121"/>
      <c r="AM631" s="121"/>
      <c r="AN631" s="121"/>
      <c r="AO631" s="121"/>
      <c r="AP631" s="121"/>
      <c r="AQ631" s="123"/>
      <c r="AR631" s="123"/>
      <c r="AS631" s="123"/>
      <c r="AT631" s="123"/>
      <c r="AU631" s="124"/>
      <c r="AV631" s="124"/>
      <c r="AW631" s="124"/>
      <c r="AX631" s="120"/>
      <c r="AY631" s="120"/>
      <c r="AZ631" s="120"/>
      <c r="BA631" s="120"/>
      <c r="BB631" s="120"/>
      <c r="BC631" s="120"/>
      <c r="BD631" s="120"/>
      <c r="BE631" s="125"/>
      <c r="BF631" s="120"/>
      <c r="BG631" s="120"/>
      <c r="BH631" s="120"/>
      <c r="BI631" s="120"/>
      <c r="BJ631" s="120"/>
      <c r="BK631" s="120"/>
      <c r="BL631" s="120"/>
      <c r="BM631" s="120"/>
      <c r="BN631" s="120"/>
    </row>
    <row r="632">
      <c r="A632" s="120"/>
      <c r="B632" s="120"/>
      <c r="C632" s="120"/>
      <c r="D632" s="120"/>
      <c r="E632" s="120"/>
      <c r="F632" s="120"/>
      <c r="G632" s="120"/>
      <c r="H632" s="120"/>
      <c r="I632" s="120"/>
      <c r="J632" s="120"/>
      <c r="K632" s="120"/>
      <c r="L632" s="121"/>
      <c r="M632" s="121"/>
      <c r="N632" s="120"/>
      <c r="O632" s="120"/>
      <c r="P632" s="120"/>
      <c r="Q632" s="121"/>
      <c r="R632" s="120"/>
      <c r="S632" s="121"/>
      <c r="T632" s="121"/>
      <c r="U632" s="121"/>
      <c r="V632" s="120"/>
      <c r="W632" s="120"/>
      <c r="X632" s="121"/>
      <c r="Y632" s="120"/>
      <c r="Z632" s="121"/>
      <c r="AA632" s="120"/>
      <c r="AB632" s="120"/>
      <c r="AC632" s="120"/>
      <c r="AD632" s="121"/>
      <c r="AE632" s="121"/>
      <c r="AF632" s="121"/>
      <c r="AG632" s="120"/>
      <c r="AH632" s="121"/>
      <c r="AI632" s="121"/>
      <c r="AJ632" s="121"/>
      <c r="AK632" s="122"/>
      <c r="AL632" s="121"/>
      <c r="AM632" s="121"/>
      <c r="AN632" s="121"/>
      <c r="AO632" s="121"/>
      <c r="AP632" s="121"/>
      <c r="AQ632" s="123"/>
      <c r="AR632" s="123"/>
      <c r="AS632" s="123"/>
      <c r="AT632" s="123"/>
      <c r="AU632" s="124"/>
      <c r="AV632" s="124"/>
      <c r="AW632" s="124"/>
      <c r="AX632" s="120"/>
      <c r="AY632" s="120"/>
      <c r="AZ632" s="120"/>
      <c r="BA632" s="120"/>
      <c r="BB632" s="120"/>
      <c r="BC632" s="120"/>
      <c r="BD632" s="120"/>
      <c r="BE632" s="125"/>
      <c r="BF632" s="120"/>
      <c r="BG632" s="120"/>
      <c r="BH632" s="120"/>
      <c r="BI632" s="120"/>
      <c r="BJ632" s="120"/>
      <c r="BK632" s="120"/>
      <c r="BL632" s="120"/>
      <c r="BM632" s="120"/>
      <c r="BN632" s="120"/>
    </row>
    <row r="633">
      <c r="A633" s="120"/>
      <c r="B633" s="120"/>
      <c r="C633" s="120"/>
      <c r="D633" s="120"/>
      <c r="E633" s="120"/>
      <c r="F633" s="120"/>
      <c r="G633" s="120"/>
      <c r="H633" s="120"/>
      <c r="I633" s="120"/>
      <c r="J633" s="120"/>
      <c r="K633" s="120"/>
      <c r="L633" s="121"/>
      <c r="M633" s="121"/>
      <c r="N633" s="120"/>
      <c r="O633" s="120"/>
      <c r="P633" s="120"/>
      <c r="Q633" s="121"/>
      <c r="R633" s="120"/>
      <c r="S633" s="121"/>
      <c r="T633" s="121"/>
      <c r="U633" s="121"/>
      <c r="V633" s="120"/>
      <c r="W633" s="120"/>
      <c r="X633" s="121"/>
      <c r="Y633" s="120"/>
      <c r="Z633" s="121"/>
      <c r="AA633" s="120"/>
      <c r="AB633" s="120"/>
      <c r="AC633" s="120"/>
      <c r="AD633" s="121"/>
      <c r="AE633" s="121"/>
      <c r="AF633" s="121"/>
      <c r="AG633" s="120"/>
      <c r="AH633" s="121"/>
      <c r="AI633" s="121"/>
      <c r="AJ633" s="121"/>
      <c r="AK633" s="122"/>
      <c r="AL633" s="121"/>
      <c r="AM633" s="121"/>
      <c r="AN633" s="121"/>
      <c r="AO633" s="121"/>
      <c r="AP633" s="121"/>
      <c r="AQ633" s="123"/>
      <c r="AR633" s="123"/>
      <c r="AS633" s="123"/>
      <c r="AT633" s="123"/>
      <c r="AU633" s="124"/>
      <c r="AV633" s="124"/>
      <c r="AW633" s="124"/>
      <c r="AX633" s="120"/>
      <c r="AY633" s="120"/>
      <c r="AZ633" s="120"/>
      <c r="BA633" s="120"/>
      <c r="BB633" s="120"/>
      <c r="BC633" s="120"/>
      <c r="BD633" s="120"/>
      <c r="BE633" s="125"/>
      <c r="BF633" s="120"/>
      <c r="BG633" s="120"/>
      <c r="BH633" s="120"/>
      <c r="BI633" s="120"/>
      <c r="BJ633" s="120"/>
      <c r="BK633" s="120"/>
      <c r="BL633" s="120"/>
      <c r="BM633" s="120"/>
      <c r="BN633" s="120"/>
    </row>
    <row r="634">
      <c r="A634" s="120"/>
      <c r="B634" s="120"/>
      <c r="C634" s="120"/>
      <c r="D634" s="120"/>
      <c r="E634" s="120"/>
      <c r="F634" s="120"/>
      <c r="G634" s="120"/>
      <c r="H634" s="120"/>
      <c r="I634" s="120"/>
      <c r="J634" s="120"/>
      <c r="K634" s="120"/>
      <c r="L634" s="121"/>
      <c r="M634" s="121"/>
      <c r="N634" s="120"/>
      <c r="O634" s="120"/>
      <c r="P634" s="120"/>
      <c r="Q634" s="121"/>
      <c r="R634" s="120"/>
      <c r="S634" s="121"/>
      <c r="T634" s="121"/>
      <c r="U634" s="121"/>
      <c r="V634" s="120"/>
      <c r="W634" s="120"/>
      <c r="X634" s="121"/>
      <c r="Y634" s="120"/>
      <c r="Z634" s="121"/>
      <c r="AA634" s="120"/>
      <c r="AB634" s="120"/>
      <c r="AC634" s="120"/>
      <c r="AD634" s="121"/>
      <c r="AE634" s="121"/>
      <c r="AF634" s="121"/>
      <c r="AG634" s="120"/>
      <c r="AH634" s="121"/>
      <c r="AI634" s="121"/>
      <c r="AJ634" s="121"/>
      <c r="AK634" s="122"/>
      <c r="AL634" s="121"/>
      <c r="AM634" s="121"/>
      <c r="AN634" s="121"/>
      <c r="AO634" s="121"/>
      <c r="AP634" s="121"/>
      <c r="AQ634" s="123"/>
      <c r="AR634" s="123"/>
      <c r="AS634" s="123"/>
      <c r="AT634" s="123"/>
      <c r="AU634" s="124"/>
      <c r="AV634" s="124"/>
      <c r="AW634" s="124"/>
      <c r="AX634" s="120"/>
      <c r="AY634" s="120"/>
      <c r="AZ634" s="120"/>
      <c r="BA634" s="120"/>
      <c r="BB634" s="120"/>
      <c r="BC634" s="120"/>
      <c r="BD634" s="120"/>
      <c r="BE634" s="125"/>
      <c r="BF634" s="120"/>
      <c r="BG634" s="120"/>
      <c r="BH634" s="120"/>
      <c r="BI634" s="120"/>
      <c r="BJ634" s="120"/>
      <c r="BK634" s="120"/>
      <c r="BL634" s="120"/>
      <c r="BM634" s="120"/>
      <c r="BN634" s="120"/>
    </row>
    <row r="635">
      <c r="A635" s="120"/>
      <c r="B635" s="120"/>
      <c r="C635" s="120"/>
      <c r="D635" s="120"/>
      <c r="E635" s="120"/>
      <c r="F635" s="120"/>
      <c r="G635" s="120"/>
      <c r="H635" s="120"/>
      <c r="I635" s="120"/>
      <c r="J635" s="120"/>
      <c r="K635" s="120"/>
      <c r="L635" s="121"/>
      <c r="M635" s="121"/>
      <c r="N635" s="120"/>
      <c r="O635" s="120"/>
      <c r="P635" s="120"/>
      <c r="Q635" s="121"/>
      <c r="R635" s="120"/>
      <c r="S635" s="121"/>
      <c r="T635" s="121"/>
      <c r="U635" s="121"/>
      <c r="V635" s="120"/>
      <c r="W635" s="120"/>
      <c r="X635" s="121"/>
      <c r="Y635" s="120"/>
      <c r="Z635" s="121"/>
      <c r="AA635" s="120"/>
      <c r="AB635" s="120"/>
      <c r="AC635" s="120"/>
      <c r="AD635" s="121"/>
      <c r="AE635" s="121"/>
      <c r="AF635" s="121"/>
      <c r="AG635" s="120"/>
      <c r="AH635" s="121"/>
      <c r="AI635" s="121"/>
      <c r="AJ635" s="121"/>
      <c r="AK635" s="122"/>
      <c r="AL635" s="121"/>
      <c r="AM635" s="121"/>
      <c r="AN635" s="121"/>
      <c r="AO635" s="121"/>
      <c r="AP635" s="121"/>
      <c r="AQ635" s="123"/>
      <c r="AR635" s="123"/>
      <c r="AS635" s="123"/>
      <c r="AT635" s="123"/>
      <c r="AU635" s="124"/>
      <c r="AV635" s="124"/>
      <c r="AW635" s="124"/>
      <c r="AX635" s="120"/>
      <c r="AY635" s="120"/>
      <c r="AZ635" s="120"/>
      <c r="BA635" s="120"/>
      <c r="BB635" s="120"/>
      <c r="BC635" s="120"/>
      <c r="BD635" s="120"/>
      <c r="BE635" s="125"/>
      <c r="BF635" s="120"/>
      <c r="BG635" s="120"/>
      <c r="BH635" s="120"/>
      <c r="BI635" s="120"/>
      <c r="BJ635" s="120"/>
      <c r="BK635" s="120"/>
      <c r="BL635" s="120"/>
      <c r="BM635" s="120"/>
      <c r="BN635" s="120"/>
    </row>
    <row r="636">
      <c r="A636" s="120"/>
      <c r="B636" s="120"/>
      <c r="C636" s="120"/>
      <c r="D636" s="120"/>
      <c r="E636" s="120"/>
      <c r="F636" s="120"/>
      <c r="G636" s="120"/>
      <c r="H636" s="120"/>
      <c r="I636" s="120"/>
      <c r="J636" s="120"/>
      <c r="K636" s="120"/>
      <c r="L636" s="121"/>
      <c r="M636" s="121"/>
      <c r="N636" s="120"/>
      <c r="O636" s="120"/>
      <c r="P636" s="120"/>
      <c r="Q636" s="121"/>
      <c r="R636" s="120"/>
      <c r="S636" s="121"/>
      <c r="T636" s="121"/>
      <c r="U636" s="121"/>
      <c r="V636" s="120"/>
      <c r="W636" s="120"/>
      <c r="X636" s="121"/>
      <c r="Y636" s="120"/>
      <c r="Z636" s="121"/>
      <c r="AA636" s="120"/>
      <c r="AB636" s="120"/>
      <c r="AC636" s="120"/>
      <c r="AD636" s="121"/>
      <c r="AE636" s="121"/>
      <c r="AF636" s="121"/>
      <c r="AG636" s="120"/>
      <c r="AH636" s="121"/>
      <c r="AI636" s="121"/>
      <c r="AJ636" s="121"/>
      <c r="AK636" s="122"/>
      <c r="AL636" s="121"/>
      <c r="AM636" s="121"/>
      <c r="AN636" s="121"/>
      <c r="AO636" s="121"/>
      <c r="AP636" s="121"/>
      <c r="AQ636" s="123"/>
      <c r="AR636" s="123"/>
      <c r="AS636" s="123"/>
      <c r="AT636" s="123"/>
      <c r="AU636" s="124"/>
      <c r="AV636" s="124"/>
      <c r="AW636" s="124"/>
      <c r="AX636" s="120"/>
      <c r="AY636" s="120"/>
      <c r="AZ636" s="120"/>
      <c r="BA636" s="120"/>
      <c r="BB636" s="120"/>
      <c r="BC636" s="120"/>
      <c r="BD636" s="120"/>
      <c r="BE636" s="125"/>
      <c r="BF636" s="120"/>
      <c r="BG636" s="120"/>
      <c r="BH636" s="120"/>
      <c r="BI636" s="120"/>
      <c r="BJ636" s="120"/>
      <c r="BK636" s="120"/>
      <c r="BL636" s="120"/>
      <c r="BM636" s="120"/>
      <c r="BN636" s="120"/>
    </row>
    <row r="637">
      <c r="A637" s="120"/>
      <c r="B637" s="120"/>
      <c r="C637" s="120"/>
      <c r="D637" s="120"/>
      <c r="E637" s="120"/>
      <c r="F637" s="120"/>
      <c r="G637" s="120"/>
      <c r="H637" s="120"/>
      <c r="I637" s="120"/>
      <c r="J637" s="120"/>
      <c r="K637" s="120"/>
      <c r="L637" s="121"/>
      <c r="M637" s="121"/>
      <c r="N637" s="120"/>
      <c r="O637" s="120"/>
      <c r="P637" s="120"/>
      <c r="Q637" s="121"/>
      <c r="R637" s="120"/>
      <c r="S637" s="121"/>
      <c r="T637" s="121"/>
      <c r="U637" s="121"/>
      <c r="V637" s="120"/>
      <c r="W637" s="120"/>
      <c r="X637" s="121"/>
      <c r="Y637" s="120"/>
      <c r="Z637" s="121"/>
      <c r="AA637" s="120"/>
      <c r="AB637" s="120"/>
      <c r="AC637" s="120"/>
      <c r="AD637" s="121"/>
      <c r="AE637" s="121"/>
      <c r="AF637" s="121"/>
      <c r="AG637" s="120"/>
      <c r="AH637" s="121"/>
      <c r="AI637" s="121"/>
      <c r="AJ637" s="121"/>
      <c r="AK637" s="122"/>
      <c r="AL637" s="121"/>
      <c r="AM637" s="121"/>
      <c r="AN637" s="121"/>
      <c r="AO637" s="121"/>
      <c r="AP637" s="121"/>
      <c r="AQ637" s="123"/>
      <c r="AR637" s="123"/>
      <c r="AS637" s="123"/>
      <c r="AT637" s="123"/>
      <c r="AU637" s="124"/>
      <c r="AV637" s="124"/>
      <c r="AW637" s="124"/>
      <c r="AX637" s="120"/>
      <c r="AY637" s="120"/>
      <c r="AZ637" s="120"/>
      <c r="BA637" s="120"/>
      <c r="BB637" s="120"/>
      <c r="BC637" s="120"/>
      <c r="BD637" s="120"/>
      <c r="BE637" s="125"/>
      <c r="BF637" s="120"/>
      <c r="BG637" s="120"/>
      <c r="BH637" s="120"/>
      <c r="BI637" s="120"/>
      <c r="BJ637" s="120"/>
      <c r="BK637" s="120"/>
      <c r="BL637" s="120"/>
      <c r="BM637" s="120"/>
      <c r="BN637" s="120"/>
    </row>
    <row r="638">
      <c r="A638" s="120"/>
      <c r="B638" s="120"/>
      <c r="C638" s="120"/>
      <c r="D638" s="120"/>
      <c r="E638" s="120"/>
      <c r="F638" s="120"/>
      <c r="G638" s="120"/>
      <c r="H638" s="120"/>
      <c r="I638" s="120"/>
      <c r="J638" s="120"/>
      <c r="K638" s="120"/>
      <c r="L638" s="121"/>
      <c r="M638" s="121"/>
      <c r="N638" s="120"/>
      <c r="O638" s="120"/>
      <c r="P638" s="120"/>
      <c r="Q638" s="121"/>
      <c r="R638" s="120"/>
      <c r="S638" s="121"/>
      <c r="T638" s="121"/>
      <c r="U638" s="121"/>
      <c r="V638" s="120"/>
      <c r="W638" s="120"/>
      <c r="X638" s="121"/>
      <c r="Y638" s="120"/>
      <c r="Z638" s="121"/>
      <c r="AA638" s="120"/>
      <c r="AB638" s="120"/>
      <c r="AC638" s="120"/>
      <c r="AD638" s="121"/>
      <c r="AE638" s="121"/>
      <c r="AF638" s="121"/>
      <c r="AG638" s="120"/>
      <c r="AH638" s="121"/>
      <c r="AI638" s="121"/>
      <c r="AJ638" s="121"/>
      <c r="AK638" s="122"/>
      <c r="AL638" s="121"/>
      <c r="AM638" s="121"/>
      <c r="AN638" s="121"/>
      <c r="AO638" s="121"/>
      <c r="AP638" s="121"/>
      <c r="AQ638" s="123"/>
      <c r="AR638" s="123"/>
      <c r="AS638" s="123"/>
      <c r="AT638" s="123"/>
      <c r="AU638" s="124"/>
      <c r="AV638" s="124"/>
      <c r="AW638" s="124"/>
      <c r="AX638" s="120"/>
      <c r="AY638" s="120"/>
      <c r="AZ638" s="120"/>
      <c r="BA638" s="120"/>
      <c r="BB638" s="120"/>
      <c r="BC638" s="120"/>
      <c r="BD638" s="120"/>
      <c r="BE638" s="125"/>
      <c r="BF638" s="120"/>
      <c r="BG638" s="120"/>
      <c r="BH638" s="120"/>
      <c r="BI638" s="120"/>
      <c r="BJ638" s="120"/>
      <c r="BK638" s="120"/>
      <c r="BL638" s="120"/>
      <c r="BM638" s="120"/>
      <c r="BN638" s="120"/>
    </row>
    <row r="639">
      <c r="A639" s="120"/>
      <c r="B639" s="120"/>
      <c r="C639" s="120"/>
      <c r="D639" s="120"/>
      <c r="E639" s="120"/>
      <c r="F639" s="120"/>
      <c r="G639" s="120"/>
      <c r="H639" s="120"/>
      <c r="I639" s="120"/>
      <c r="J639" s="120"/>
      <c r="K639" s="120"/>
      <c r="L639" s="121"/>
      <c r="M639" s="121"/>
      <c r="N639" s="120"/>
      <c r="O639" s="120"/>
      <c r="P639" s="120"/>
      <c r="Q639" s="121"/>
      <c r="R639" s="120"/>
      <c r="S639" s="121"/>
      <c r="T639" s="121"/>
      <c r="U639" s="121"/>
      <c r="V639" s="120"/>
      <c r="W639" s="120"/>
      <c r="X639" s="121"/>
      <c r="Y639" s="120"/>
      <c r="Z639" s="121"/>
      <c r="AA639" s="120"/>
      <c r="AB639" s="120"/>
      <c r="AC639" s="120"/>
      <c r="AD639" s="121"/>
      <c r="AE639" s="121"/>
      <c r="AF639" s="121"/>
      <c r="AG639" s="120"/>
      <c r="AH639" s="121"/>
      <c r="AI639" s="121"/>
      <c r="AJ639" s="121"/>
      <c r="AK639" s="122"/>
      <c r="AL639" s="121"/>
      <c r="AM639" s="121"/>
      <c r="AN639" s="121"/>
      <c r="AO639" s="121"/>
      <c r="AP639" s="121"/>
      <c r="AQ639" s="123"/>
      <c r="AR639" s="123"/>
      <c r="AS639" s="123"/>
      <c r="AT639" s="123"/>
      <c r="AU639" s="124"/>
      <c r="AV639" s="124"/>
      <c r="AW639" s="124"/>
      <c r="AX639" s="120"/>
      <c r="AY639" s="120"/>
      <c r="AZ639" s="120"/>
      <c r="BA639" s="120"/>
      <c r="BB639" s="120"/>
      <c r="BC639" s="120"/>
      <c r="BD639" s="120"/>
      <c r="BE639" s="125"/>
      <c r="BF639" s="120"/>
      <c r="BG639" s="120"/>
      <c r="BH639" s="120"/>
      <c r="BI639" s="120"/>
      <c r="BJ639" s="120"/>
      <c r="BK639" s="120"/>
      <c r="BL639" s="120"/>
      <c r="BM639" s="120"/>
      <c r="BN639" s="120"/>
    </row>
    <row r="640">
      <c r="A640" s="120"/>
      <c r="B640" s="120"/>
      <c r="C640" s="120"/>
      <c r="D640" s="120"/>
      <c r="E640" s="120"/>
      <c r="F640" s="120"/>
      <c r="G640" s="120"/>
      <c r="H640" s="120"/>
      <c r="I640" s="120"/>
      <c r="J640" s="120"/>
      <c r="K640" s="120"/>
      <c r="L640" s="121"/>
      <c r="M640" s="121"/>
      <c r="N640" s="120"/>
      <c r="O640" s="120"/>
      <c r="P640" s="120"/>
      <c r="Q640" s="121"/>
      <c r="R640" s="120"/>
      <c r="S640" s="121"/>
      <c r="T640" s="121"/>
      <c r="U640" s="121"/>
      <c r="V640" s="120"/>
      <c r="W640" s="120"/>
      <c r="X640" s="121"/>
      <c r="Y640" s="120"/>
      <c r="Z640" s="121"/>
      <c r="AA640" s="120"/>
      <c r="AB640" s="120"/>
      <c r="AC640" s="120"/>
      <c r="AD640" s="121"/>
      <c r="AE640" s="121"/>
      <c r="AF640" s="121"/>
      <c r="AG640" s="120"/>
      <c r="AH640" s="121"/>
      <c r="AI640" s="121"/>
      <c r="AJ640" s="121"/>
      <c r="AK640" s="122"/>
      <c r="AL640" s="121"/>
      <c r="AM640" s="121"/>
      <c r="AN640" s="121"/>
      <c r="AO640" s="121"/>
      <c r="AP640" s="121"/>
      <c r="AQ640" s="123"/>
      <c r="AR640" s="123"/>
      <c r="AS640" s="123"/>
      <c r="AT640" s="123"/>
      <c r="AU640" s="124"/>
      <c r="AV640" s="124"/>
      <c r="AW640" s="124"/>
      <c r="AX640" s="120"/>
      <c r="AY640" s="120"/>
      <c r="AZ640" s="120"/>
      <c r="BA640" s="120"/>
      <c r="BB640" s="120"/>
      <c r="BC640" s="120"/>
      <c r="BD640" s="120"/>
      <c r="BE640" s="125"/>
      <c r="BF640" s="120"/>
      <c r="BG640" s="120"/>
      <c r="BH640" s="120"/>
      <c r="BI640" s="120"/>
      <c r="BJ640" s="120"/>
      <c r="BK640" s="120"/>
      <c r="BL640" s="120"/>
      <c r="BM640" s="120"/>
      <c r="BN640" s="120"/>
    </row>
    <row r="641">
      <c r="A641" s="120"/>
      <c r="B641" s="120"/>
      <c r="C641" s="120"/>
      <c r="D641" s="120"/>
      <c r="E641" s="120"/>
      <c r="F641" s="120"/>
      <c r="G641" s="120"/>
      <c r="H641" s="120"/>
      <c r="I641" s="120"/>
      <c r="J641" s="120"/>
      <c r="K641" s="120"/>
      <c r="L641" s="121"/>
      <c r="M641" s="121"/>
      <c r="N641" s="120"/>
      <c r="O641" s="120"/>
      <c r="P641" s="120"/>
      <c r="Q641" s="121"/>
      <c r="R641" s="120"/>
      <c r="S641" s="121"/>
      <c r="T641" s="121"/>
      <c r="U641" s="121"/>
      <c r="V641" s="120"/>
      <c r="W641" s="120"/>
      <c r="X641" s="121"/>
      <c r="Y641" s="120"/>
      <c r="Z641" s="121"/>
      <c r="AA641" s="120"/>
      <c r="AB641" s="120"/>
      <c r="AC641" s="120"/>
      <c r="AD641" s="121"/>
      <c r="AE641" s="121"/>
      <c r="AF641" s="121"/>
      <c r="AG641" s="120"/>
      <c r="AH641" s="121"/>
      <c r="AI641" s="121"/>
      <c r="AJ641" s="121"/>
      <c r="AK641" s="122"/>
      <c r="AL641" s="121"/>
      <c r="AM641" s="121"/>
      <c r="AN641" s="121"/>
      <c r="AO641" s="121"/>
      <c r="AP641" s="121"/>
      <c r="AQ641" s="123"/>
      <c r="AR641" s="123"/>
      <c r="AS641" s="123"/>
      <c r="AT641" s="123"/>
      <c r="AU641" s="124"/>
      <c r="AV641" s="124"/>
      <c r="AW641" s="124"/>
      <c r="AX641" s="120"/>
      <c r="AY641" s="120"/>
      <c r="AZ641" s="120"/>
      <c r="BA641" s="120"/>
      <c r="BB641" s="120"/>
      <c r="BC641" s="120"/>
      <c r="BD641" s="120"/>
      <c r="BE641" s="125"/>
      <c r="BF641" s="120"/>
      <c r="BG641" s="120"/>
      <c r="BH641" s="120"/>
      <c r="BI641" s="120"/>
      <c r="BJ641" s="120"/>
      <c r="BK641" s="120"/>
      <c r="BL641" s="120"/>
      <c r="BM641" s="120"/>
      <c r="BN641" s="120"/>
    </row>
    <row r="642">
      <c r="A642" s="120"/>
      <c r="B642" s="120"/>
      <c r="C642" s="120"/>
      <c r="D642" s="120"/>
      <c r="E642" s="120"/>
      <c r="F642" s="120"/>
      <c r="G642" s="120"/>
      <c r="H642" s="120"/>
      <c r="I642" s="120"/>
      <c r="J642" s="120"/>
      <c r="K642" s="120"/>
      <c r="L642" s="121"/>
      <c r="M642" s="121"/>
      <c r="N642" s="120"/>
      <c r="O642" s="120"/>
      <c r="P642" s="120"/>
      <c r="Q642" s="121"/>
      <c r="R642" s="120"/>
      <c r="S642" s="121"/>
      <c r="T642" s="121"/>
      <c r="U642" s="121"/>
      <c r="V642" s="120"/>
      <c r="W642" s="120"/>
      <c r="X642" s="121"/>
      <c r="Y642" s="120"/>
      <c r="Z642" s="121"/>
      <c r="AA642" s="120"/>
      <c r="AB642" s="120"/>
      <c r="AC642" s="120"/>
      <c r="AD642" s="121"/>
      <c r="AE642" s="121"/>
      <c r="AF642" s="121"/>
      <c r="AG642" s="120"/>
      <c r="AH642" s="121"/>
      <c r="AI642" s="121"/>
      <c r="AJ642" s="121"/>
      <c r="AK642" s="122"/>
      <c r="AL642" s="121"/>
      <c r="AM642" s="121"/>
      <c r="AN642" s="121"/>
      <c r="AO642" s="121"/>
      <c r="AP642" s="121"/>
      <c r="AQ642" s="123"/>
      <c r="AR642" s="123"/>
      <c r="AS642" s="123"/>
      <c r="AT642" s="123"/>
      <c r="AU642" s="124"/>
      <c r="AV642" s="124"/>
      <c r="AW642" s="124"/>
      <c r="AX642" s="120"/>
      <c r="AY642" s="120"/>
      <c r="AZ642" s="120"/>
      <c r="BA642" s="120"/>
      <c r="BB642" s="120"/>
      <c r="BC642" s="120"/>
      <c r="BD642" s="120"/>
      <c r="BE642" s="125"/>
      <c r="BF642" s="120"/>
      <c r="BG642" s="120"/>
      <c r="BH642" s="120"/>
      <c r="BI642" s="120"/>
      <c r="BJ642" s="120"/>
      <c r="BK642" s="120"/>
      <c r="BL642" s="120"/>
      <c r="BM642" s="120"/>
      <c r="BN642" s="120"/>
    </row>
    <row r="643">
      <c r="A643" s="120"/>
      <c r="B643" s="120"/>
      <c r="C643" s="120"/>
      <c r="D643" s="120"/>
      <c r="E643" s="120"/>
      <c r="F643" s="120"/>
      <c r="G643" s="120"/>
      <c r="H643" s="120"/>
      <c r="I643" s="120"/>
      <c r="J643" s="120"/>
      <c r="K643" s="120"/>
      <c r="L643" s="121"/>
      <c r="M643" s="121"/>
      <c r="N643" s="120"/>
      <c r="O643" s="120"/>
      <c r="P643" s="120"/>
      <c r="Q643" s="121"/>
      <c r="R643" s="120"/>
      <c r="S643" s="121"/>
      <c r="T643" s="121"/>
      <c r="U643" s="121"/>
      <c r="V643" s="120"/>
      <c r="W643" s="120"/>
      <c r="X643" s="121"/>
      <c r="Y643" s="120"/>
      <c r="Z643" s="121"/>
      <c r="AA643" s="120"/>
      <c r="AB643" s="120"/>
      <c r="AC643" s="120"/>
      <c r="AD643" s="121"/>
      <c r="AE643" s="121"/>
      <c r="AF643" s="121"/>
      <c r="AG643" s="120"/>
      <c r="AH643" s="121"/>
      <c r="AI643" s="121"/>
      <c r="AJ643" s="121"/>
      <c r="AK643" s="122"/>
      <c r="AL643" s="121"/>
      <c r="AM643" s="121"/>
      <c r="AN643" s="121"/>
      <c r="AO643" s="121"/>
      <c r="AP643" s="121"/>
      <c r="AQ643" s="123"/>
      <c r="AR643" s="123"/>
      <c r="AS643" s="123"/>
      <c r="AT643" s="123"/>
      <c r="AU643" s="124"/>
      <c r="AV643" s="124"/>
      <c r="AW643" s="124"/>
      <c r="AX643" s="120"/>
      <c r="AY643" s="120"/>
      <c r="AZ643" s="120"/>
      <c r="BA643" s="120"/>
      <c r="BB643" s="120"/>
      <c r="BC643" s="120"/>
      <c r="BD643" s="120"/>
      <c r="BE643" s="125"/>
      <c r="BF643" s="120"/>
      <c r="BG643" s="120"/>
      <c r="BH643" s="120"/>
      <c r="BI643" s="120"/>
      <c r="BJ643" s="120"/>
      <c r="BK643" s="120"/>
      <c r="BL643" s="120"/>
      <c r="BM643" s="120"/>
      <c r="BN643" s="120"/>
    </row>
    <row r="644">
      <c r="A644" s="120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1"/>
      <c r="M644" s="121"/>
      <c r="N644" s="120"/>
      <c r="O644" s="120"/>
      <c r="P644" s="120"/>
      <c r="Q644" s="121"/>
      <c r="R644" s="120"/>
      <c r="S644" s="121"/>
      <c r="T644" s="121"/>
      <c r="U644" s="121"/>
      <c r="V644" s="120"/>
      <c r="W644" s="120"/>
      <c r="X644" s="121"/>
      <c r="Y644" s="120"/>
      <c r="Z644" s="121"/>
      <c r="AA644" s="120"/>
      <c r="AB644" s="120"/>
      <c r="AC644" s="120"/>
      <c r="AD644" s="121"/>
      <c r="AE644" s="121"/>
      <c r="AF644" s="121"/>
      <c r="AG644" s="120"/>
      <c r="AH644" s="121"/>
      <c r="AI644" s="121"/>
      <c r="AJ644" s="121"/>
      <c r="AK644" s="122"/>
      <c r="AL644" s="121"/>
      <c r="AM644" s="121"/>
      <c r="AN644" s="121"/>
      <c r="AO644" s="121"/>
      <c r="AP644" s="121"/>
      <c r="AQ644" s="123"/>
      <c r="AR644" s="123"/>
      <c r="AS644" s="123"/>
      <c r="AT644" s="123"/>
      <c r="AU644" s="124"/>
      <c r="AV644" s="124"/>
      <c r="AW644" s="124"/>
      <c r="AX644" s="120"/>
      <c r="AY644" s="120"/>
      <c r="AZ644" s="120"/>
      <c r="BA644" s="120"/>
      <c r="BB644" s="120"/>
      <c r="BC644" s="120"/>
      <c r="BD644" s="120"/>
      <c r="BE644" s="125"/>
      <c r="BF644" s="120"/>
      <c r="BG644" s="120"/>
      <c r="BH644" s="120"/>
      <c r="BI644" s="120"/>
      <c r="BJ644" s="120"/>
      <c r="BK644" s="120"/>
      <c r="BL644" s="120"/>
      <c r="BM644" s="120"/>
      <c r="BN644" s="120"/>
    </row>
    <row r="645">
      <c r="A645" s="120"/>
      <c r="B645" s="120"/>
      <c r="C645" s="120"/>
      <c r="D645" s="120"/>
      <c r="E645" s="120"/>
      <c r="F645" s="120"/>
      <c r="G645" s="120"/>
      <c r="H645" s="120"/>
      <c r="I645" s="120"/>
      <c r="J645" s="120"/>
      <c r="K645" s="120"/>
      <c r="L645" s="121"/>
      <c r="M645" s="121"/>
      <c r="N645" s="120"/>
      <c r="O645" s="120"/>
      <c r="P645" s="120"/>
      <c r="Q645" s="121"/>
      <c r="R645" s="120"/>
      <c r="S645" s="121"/>
      <c r="T645" s="121"/>
      <c r="U645" s="121"/>
      <c r="V645" s="120"/>
      <c r="W645" s="120"/>
      <c r="X645" s="121"/>
      <c r="Y645" s="120"/>
      <c r="Z645" s="121"/>
      <c r="AA645" s="120"/>
      <c r="AB645" s="120"/>
      <c r="AC645" s="120"/>
      <c r="AD645" s="121"/>
      <c r="AE645" s="121"/>
      <c r="AF645" s="121"/>
      <c r="AG645" s="120"/>
      <c r="AH645" s="121"/>
      <c r="AI645" s="121"/>
      <c r="AJ645" s="121"/>
      <c r="AK645" s="122"/>
      <c r="AL645" s="121"/>
      <c r="AM645" s="121"/>
      <c r="AN645" s="121"/>
      <c r="AO645" s="121"/>
      <c r="AP645" s="121"/>
      <c r="AQ645" s="123"/>
      <c r="AR645" s="123"/>
      <c r="AS645" s="123"/>
      <c r="AT645" s="123"/>
      <c r="AU645" s="124"/>
      <c r="AV645" s="124"/>
      <c r="AW645" s="124"/>
      <c r="AX645" s="120"/>
      <c r="AY645" s="120"/>
      <c r="AZ645" s="120"/>
      <c r="BA645" s="120"/>
      <c r="BB645" s="120"/>
      <c r="BC645" s="120"/>
      <c r="BD645" s="120"/>
      <c r="BE645" s="125"/>
      <c r="BF645" s="120"/>
      <c r="BG645" s="120"/>
      <c r="BH645" s="120"/>
      <c r="BI645" s="120"/>
      <c r="BJ645" s="120"/>
      <c r="BK645" s="120"/>
      <c r="BL645" s="120"/>
      <c r="BM645" s="120"/>
      <c r="BN645" s="120"/>
    </row>
    <row r="646">
      <c r="A646" s="120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1"/>
      <c r="M646" s="121"/>
      <c r="N646" s="120"/>
      <c r="O646" s="120"/>
      <c r="P646" s="120"/>
      <c r="Q646" s="121"/>
      <c r="R646" s="120"/>
      <c r="S646" s="121"/>
      <c r="T646" s="121"/>
      <c r="U646" s="121"/>
      <c r="V646" s="120"/>
      <c r="W646" s="120"/>
      <c r="X646" s="121"/>
      <c r="Y646" s="120"/>
      <c r="Z646" s="121"/>
      <c r="AA646" s="120"/>
      <c r="AB646" s="120"/>
      <c r="AC646" s="120"/>
      <c r="AD646" s="121"/>
      <c r="AE646" s="121"/>
      <c r="AF646" s="121"/>
      <c r="AG646" s="120"/>
      <c r="AH646" s="121"/>
      <c r="AI646" s="121"/>
      <c r="AJ646" s="121"/>
      <c r="AK646" s="122"/>
      <c r="AL646" s="121"/>
      <c r="AM646" s="121"/>
      <c r="AN646" s="121"/>
      <c r="AO646" s="121"/>
      <c r="AP646" s="121"/>
      <c r="AQ646" s="123"/>
      <c r="AR646" s="123"/>
      <c r="AS646" s="123"/>
      <c r="AT646" s="123"/>
      <c r="AU646" s="124"/>
      <c r="AV646" s="124"/>
      <c r="AW646" s="124"/>
      <c r="AX646" s="120"/>
      <c r="AY646" s="120"/>
      <c r="AZ646" s="120"/>
      <c r="BA646" s="120"/>
      <c r="BB646" s="120"/>
      <c r="BC646" s="120"/>
      <c r="BD646" s="120"/>
      <c r="BE646" s="125"/>
      <c r="BF646" s="120"/>
      <c r="BG646" s="120"/>
      <c r="BH646" s="120"/>
      <c r="BI646" s="120"/>
      <c r="BJ646" s="120"/>
      <c r="BK646" s="120"/>
      <c r="BL646" s="120"/>
      <c r="BM646" s="120"/>
      <c r="BN646" s="120"/>
    </row>
    <row r="647">
      <c r="A647" s="120"/>
      <c r="B647" s="120"/>
      <c r="C647" s="120"/>
      <c r="D647" s="120"/>
      <c r="E647" s="120"/>
      <c r="F647" s="120"/>
      <c r="G647" s="120"/>
      <c r="H647" s="120"/>
      <c r="I647" s="120"/>
      <c r="J647" s="120"/>
      <c r="K647" s="120"/>
      <c r="L647" s="121"/>
      <c r="M647" s="121"/>
      <c r="N647" s="120"/>
      <c r="O647" s="120"/>
      <c r="P647" s="120"/>
      <c r="Q647" s="121"/>
      <c r="R647" s="120"/>
      <c r="S647" s="121"/>
      <c r="T647" s="121"/>
      <c r="U647" s="121"/>
      <c r="V647" s="120"/>
      <c r="W647" s="120"/>
      <c r="X647" s="121"/>
      <c r="Y647" s="120"/>
      <c r="Z647" s="121"/>
      <c r="AA647" s="120"/>
      <c r="AB647" s="120"/>
      <c r="AC647" s="120"/>
      <c r="AD647" s="121"/>
      <c r="AE647" s="121"/>
      <c r="AF647" s="121"/>
      <c r="AG647" s="120"/>
      <c r="AH647" s="121"/>
      <c r="AI647" s="121"/>
      <c r="AJ647" s="121"/>
      <c r="AK647" s="122"/>
      <c r="AL647" s="121"/>
      <c r="AM647" s="121"/>
      <c r="AN647" s="121"/>
      <c r="AO647" s="121"/>
      <c r="AP647" s="121"/>
      <c r="AQ647" s="123"/>
      <c r="AR647" s="123"/>
      <c r="AS647" s="123"/>
      <c r="AT647" s="123"/>
      <c r="AU647" s="124"/>
      <c r="AV647" s="124"/>
      <c r="AW647" s="124"/>
      <c r="AX647" s="120"/>
      <c r="AY647" s="120"/>
      <c r="AZ647" s="120"/>
      <c r="BA647" s="120"/>
      <c r="BB647" s="120"/>
      <c r="BC647" s="120"/>
      <c r="BD647" s="120"/>
      <c r="BE647" s="125"/>
      <c r="BF647" s="120"/>
      <c r="BG647" s="120"/>
      <c r="BH647" s="120"/>
      <c r="BI647" s="120"/>
      <c r="BJ647" s="120"/>
      <c r="BK647" s="120"/>
      <c r="BL647" s="120"/>
      <c r="BM647" s="120"/>
      <c r="BN647" s="120"/>
    </row>
    <row r="648">
      <c r="A648" s="120"/>
      <c r="B648" s="120"/>
      <c r="C648" s="120"/>
      <c r="D648" s="120"/>
      <c r="E648" s="120"/>
      <c r="F648" s="120"/>
      <c r="G648" s="120"/>
      <c r="H648" s="120"/>
      <c r="I648" s="120"/>
      <c r="J648" s="120"/>
      <c r="K648" s="120"/>
      <c r="L648" s="121"/>
      <c r="M648" s="121"/>
      <c r="N648" s="120"/>
      <c r="O648" s="120"/>
      <c r="P648" s="120"/>
      <c r="Q648" s="121"/>
      <c r="R648" s="120"/>
      <c r="S648" s="121"/>
      <c r="T648" s="121"/>
      <c r="U648" s="121"/>
      <c r="V648" s="120"/>
      <c r="W648" s="120"/>
      <c r="X648" s="121"/>
      <c r="Y648" s="120"/>
      <c r="Z648" s="121"/>
      <c r="AA648" s="120"/>
      <c r="AB648" s="120"/>
      <c r="AC648" s="120"/>
      <c r="AD648" s="121"/>
      <c r="AE648" s="121"/>
      <c r="AF648" s="121"/>
      <c r="AG648" s="120"/>
      <c r="AH648" s="121"/>
      <c r="AI648" s="121"/>
      <c r="AJ648" s="121"/>
      <c r="AK648" s="122"/>
      <c r="AL648" s="121"/>
      <c r="AM648" s="121"/>
      <c r="AN648" s="121"/>
      <c r="AO648" s="121"/>
      <c r="AP648" s="121"/>
      <c r="AQ648" s="123"/>
      <c r="AR648" s="123"/>
      <c r="AS648" s="123"/>
      <c r="AT648" s="123"/>
      <c r="AU648" s="124"/>
      <c r="AV648" s="124"/>
      <c r="AW648" s="124"/>
      <c r="AX648" s="120"/>
      <c r="AY648" s="120"/>
      <c r="AZ648" s="120"/>
      <c r="BA648" s="120"/>
      <c r="BB648" s="120"/>
      <c r="BC648" s="120"/>
      <c r="BD648" s="120"/>
      <c r="BE648" s="125"/>
      <c r="BF648" s="120"/>
      <c r="BG648" s="120"/>
      <c r="BH648" s="120"/>
      <c r="BI648" s="120"/>
      <c r="BJ648" s="120"/>
      <c r="BK648" s="120"/>
      <c r="BL648" s="120"/>
      <c r="BM648" s="120"/>
      <c r="BN648" s="120"/>
    </row>
    <row r="649">
      <c r="A649" s="120"/>
      <c r="B649" s="120"/>
      <c r="C649" s="120"/>
      <c r="D649" s="120"/>
      <c r="E649" s="120"/>
      <c r="F649" s="120"/>
      <c r="G649" s="120"/>
      <c r="H649" s="120"/>
      <c r="I649" s="120"/>
      <c r="J649" s="120"/>
      <c r="K649" s="120"/>
      <c r="L649" s="121"/>
      <c r="M649" s="121"/>
      <c r="N649" s="120"/>
      <c r="O649" s="120"/>
      <c r="P649" s="120"/>
      <c r="Q649" s="121"/>
      <c r="R649" s="120"/>
      <c r="S649" s="121"/>
      <c r="T649" s="121"/>
      <c r="U649" s="121"/>
      <c r="V649" s="120"/>
      <c r="W649" s="120"/>
      <c r="X649" s="121"/>
      <c r="Y649" s="120"/>
      <c r="Z649" s="121"/>
      <c r="AA649" s="120"/>
      <c r="AB649" s="120"/>
      <c r="AC649" s="120"/>
      <c r="AD649" s="121"/>
      <c r="AE649" s="121"/>
      <c r="AF649" s="121"/>
      <c r="AG649" s="120"/>
      <c r="AH649" s="121"/>
      <c r="AI649" s="121"/>
      <c r="AJ649" s="121"/>
      <c r="AK649" s="122"/>
      <c r="AL649" s="121"/>
      <c r="AM649" s="121"/>
      <c r="AN649" s="121"/>
      <c r="AO649" s="121"/>
      <c r="AP649" s="121"/>
      <c r="AQ649" s="123"/>
      <c r="AR649" s="123"/>
      <c r="AS649" s="123"/>
      <c r="AT649" s="123"/>
      <c r="AU649" s="124"/>
      <c r="AV649" s="124"/>
      <c r="AW649" s="124"/>
      <c r="AX649" s="120"/>
      <c r="AY649" s="120"/>
      <c r="AZ649" s="120"/>
      <c r="BA649" s="120"/>
      <c r="BB649" s="120"/>
      <c r="BC649" s="120"/>
      <c r="BD649" s="120"/>
      <c r="BE649" s="125"/>
      <c r="BF649" s="120"/>
      <c r="BG649" s="120"/>
      <c r="BH649" s="120"/>
      <c r="BI649" s="120"/>
      <c r="BJ649" s="120"/>
      <c r="BK649" s="120"/>
      <c r="BL649" s="120"/>
      <c r="BM649" s="120"/>
      <c r="BN649" s="120"/>
    </row>
    <row r="650">
      <c r="A650" s="120"/>
      <c r="B650" s="120"/>
      <c r="C650" s="120"/>
      <c r="D650" s="120"/>
      <c r="E650" s="120"/>
      <c r="F650" s="120"/>
      <c r="G650" s="120"/>
      <c r="H650" s="120"/>
      <c r="I650" s="120"/>
      <c r="J650" s="120"/>
      <c r="K650" s="120"/>
      <c r="L650" s="121"/>
      <c r="M650" s="121"/>
      <c r="N650" s="120"/>
      <c r="O650" s="120"/>
      <c r="P650" s="120"/>
      <c r="Q650" s="121"/>
      <c r="R650" s="120"/>
      <c r="S650" s="121"/>
      <c r="T650" s="121"/>
      <c r="U650" s="121"/>
      <c r="V650" s="120"/>
      <c r="W650" s="120"/>
      <c r="X650" s="121"/>
      <c r="Y650" s="120"/>
      <c r="Z650" s="121"/>
      <c r="AA650" s="120"/>
      <c r="AB650" s="120"/>
      <c r="AC650" s="120"/>
      <c r="AD650" s="121"/>
      <c r="AE650" s="121"/>
      <c r="AF650" s="121"/>
      <c r="AG650" s="120"/>
      <c r="AH650" s="121"/>
      <c r="AI650" s="121"/>
      <c r="AJ650" s="121"/>
      <c r="AK650" s="122"/>
      <c r="AL650" s="121"/>
      <c r="AM650" s="121"/>
      <c r="AN650" s="121"/>
      <c r="AO650" s="121"/>
      <c r="AP650" s="121"/>
      <c r="AQ650" s="123"/>
      <c r="AR650" s="123"/>
      <c r="AS650" s="123"/>
      <c r="AT650" s="123"/>
      <c r="AU650" s="124"/>
      <c r="AV650" s="124"/>
      <c r="AW650" s="124"/>
      <c r="AX650" s="120"/>
      <c r="AY650" s="120"/>
      <c r="AZ650" s="120"/>
      <c r="BA650" s="120"/>
      <c r="BB650" s="120"/>
      <c r="BC650" s="120"/>
      <c r="BD650" s="120"/>
      <c r="BE650" s="125"/>
      <c r="BF650" s="120"/>
      <c r="BG650" s="120"/>
      <c r="BH650" s="120"/>
      <c r="BI650" s="120"/>
      <c r="BJ650" s="120"/>
      <c r="BK650" s="120"/>
      <c r="BL650" s="120"/>
      <c r="BM650" s="120"/>
      <c r="BN650" s="120"/>
    </row>
    <row r="651">
      <c r="A651" s="120"/>
      <c r="B651" s="120"/>
      <c r="C651" s="120"/>
      <c r="D651" s="120"/>
      <c r="E651" s="120"/>
      <c r="F651" s="120"/>
      <c r="G651" s="120"/>
      <c r="H651" s="120"/>
      <c r="I651" s="120"/>
      <c r="J651" s="120"/>
      <c r="K651" s="120"/>
      <c r="L651" s="121"/>
      <c r="M651" s="121"/>
      <c r="N651" s="120"/>
      <c r="O651" s="120"/>
      <c r="P651" s="120"/>
      <c r="Q651" s="121"/>
      <c r="R651" s="120"/>
      <c r="S651" s="121"/>
      <c r="T651" s="121"/>
      <c r="U651" s="121"/>
      <c r="V651" s="120"/>
      <c r="W651" s="120"/>
      <c r="X651" s="121"/>
      <c r="Y651" s="120"/>
      <c r="Z651" s="121"/>
      <c r="AA651" s="120"/>
      <c r="AB651" s="120"/>
      <c r="AC651" s="120"/>
      <c r="AD651" s="121"/>
      <c r="AE651" s="121"/>
      <c r="AF651" s="121"/>
      <c r="AG651" s="120"/>
      <c r="AH651" s="121"/>
      <c r="AI651" s="121"/>
      <c r="AJ651" s="121"/>
      <c r="AK651" s="122"/>
      <c r="AL651" s="121"/>
      <c r="AM651" s="121"/>
      <c r="AN651" s="121"/>
      <c r="AO651" s="121"/>
      <c r="AP651" s="121"/>
      <c r="AQ651" s="123"/>
      <c r="AR651" s="123"/>
      <c r="AS651" s="123"/>
      <c r="AT651" s="123"/>
      <c r="AU651" s="124"/>
      <c r="AV651" s="124"/>
      <c r="AW651" s="124"/>
      <c r="AX651" s="120"/>
      <c r="AY651" s="120"/>
      <c r="AZ651" s="120"/>
      <c r="BA651" s="120"/>
      <c r="BB651" s="120"/>
      <c r="BC651" s="120"/>
      <c r="BD651" s="120"/>
      <c r="BE651" s="125"/>
      <c r="BF651" s="120"/>
      <c r="BG651" s="120"/>
      <c r="BH651" s="120"/>
      <c r="BI651" s="120"/>
      <c r="BJ651" s="120"/>
      <c r="BK651" s="120"/>
      <c r="BL651" s="120"/>
      <c r="BM651" s="120"/>
      <c r="BN651" s="120"/>
    </row>
    <row r="652">
      <c r="A652" s="120"/>
      <c r="B652" s="120"/>
      <c r="C652" s="120"/>
      <c r="D652" s="120"/>
      <c r="E652" s="120"/>
      <c r="F652" s="120"/>
      <c r="G652" s="120"/>
      <c r="H652" s="120"/>
      <c r="I652" s="120"/>
      <c r="J652" s="120"/>
      <c r="K652" s="120"/>
      <c r="L652" s="121"/>
      <c r="M652" s="121"/>
      <c r="N652" s="120"/>
      <c r="O652" s="120"/>
      <c r="P652" s="120"/>
      <c r="Q652" s="121"/>
      <c r="R652" s="120"/>
      <c r="S652" s="121"/>
      <c r="T652" s="121"/>
      <c r="U652" s="121"/>
      <c r="V652" s="120"/>
      <c r="W652" s="120"/>
      <c r="X652" s="121"/>
      <c r="Y652" s="120"/>
      <c r="Z652" s="121"/>
      <c r="AA652" s="120"/>
      <c r="AB652" s="120"/>
      <c r="AC652" s="120"/>
      <c r="AD652" s="121"/>
      <c r="AE652" s="121"/>
      <c r="AF652" s="121"/>
      <c r="AG652" s="120"/>
      <c r="AH652" s="121"/>
      <c r="AI652" s="121"/>
      <c r="AJ652" s="121"/>
      <c r="AK652" s="122"/>
      <c r="AL652" s="121"/>
      <c r="AM652" s="121"/>
      <c r="AN652" s="121"/>
      <c r="AO652" s="121"/>
      <c r="AP652" s="121"/>
      <c r="AQ652" s="123"/>
      <c r="AR652" s="123"/>
      <c r="AS652" s="123"/>
      <c r="AT652" s="123"/>
      <c r="AU652" s="124"/>
      <c r="AV652" s="124"/>
      <c r="AW652" s="124"/>
      <c r="AX652" s="120"/>
      <c r="AY652" s="120"/>
      <c r="AZ652" s="120"/>
      <c r="BA652" s="120"/>
      <c r="BB652" s="120"/>
      <c r="BC652" s="120"/>
      <c r="BD652" s="120"/>
      <c r="BE652" s="125"/>
      <c r="BF652" s="120"/>
      <c r="BG652" s="120"/>
      <c r="BH652" s="120"/>
      <c r="BI652" s="120"/>
      <c r="BJ652" s="120"/>
      <c r="BK652" s="120"/>
      <c r="BL652" s="120"/>
      <c r="BM652" s="120"/>
      <c r="BN652" s="120"/>
    </row>
    <row r="653">
      <c r="A653" s="120"/>
      <c r="B653" s="120"/>
      <c r="C653" s="120"/>
      <c r="D653" s="120"/>
      <c r="E653" s="120"/>
      <c r="F653" s="120"/>
      <c r="G653" s="120"/>
      <c r="H653" s="120"/>
      <c r="I653" s="120"/>
      <c r="J653" s="120"/>
      <c r="K653" s="120"/>
      <c r="L653" s="121"/>
      <c r="M653" s="121"/>
      <c r="N653" s="120"/>
      <c r="O653" s="120"/>
      <c r="P653" s="120"/>
      <c r="Q653" s="121"/>
      <c r="R653" s="120"/>
      <c r="S653" s="121"/>
      <c r="T653" s="121"/>
      <c r="U653" s="121"/>
      <c r="V653" s="120"/>
      <c r="W653" s="120"/>
      <c r="X653" s="121"/>
      <c r="Y653" s="120"/>
      <c r="Z653" s="121"/>
      <c r="AA653" s="120"/>
      <c r="AB653" s="120"/>
      <c r="AC653" s="120"/>
      <c r="AD653" s="121"/>
      <c r="AE653" s="121"/>
      <c r="AF653" s="121"/>
      <c r="AG653" s="120"/>
      <c r="AH653" s="121"/>
      <c r="AI653" s="121"/>
      <c r="AJ653" s="121"/>
      <c r="AK653" s="122"/>
      <c r="AL653" s="121"/>
      <c r="AM653" s="121"/>
      <c r="AN653" s="121"/>
      <c r="AO653" s="121"/>
      <c r="AP653" s="121"/>
      <c r="AQ653" s="123"/>
      <c r="AR653" s="123"/>
      <c r="AS653" s="123"/>
      <c r="AT653" s="123"/>
      <c r="AU653" s="124"/>
      <c r="AV653" s="124"/>
      <c r="AW653" s="124"/>
      <c r="AX653" s="120"/>
      <c r="AY653" s="120"/>
      <c r="AZ653" s="120"/>
      <c r="BA653" s="120"/>
      <c r="BB653" s="120"/>
      <c r="BC653" s="120"/>
      <c r="BD653" s="120"/>
      <c r="BE653" s="125"/>
      <c r="BF653" s="120"/>
      <c r="BG653" s="120"/>
      <c r="BH653" s="120"/>
      <c r="BI653" s="120"/>
      <c r="BJ653" s="120"/>
      <c r="BK653" s="120"/>
      <c r="BL653" s="120"/>
      <c r="BM653" s="120"/>
      <c r="BN653" s="120"/>
    </row>
    <row r="654">
      <c r="A654" s="120"/>
      <c r="B654" s="120"/>
      <c r="C654" s="120"/>
      <c r="D654" s="120"/>
      <c r="E654" s="120"/>
      <c r="F654" s="120"/>
      <c r="G654" s="120"/>
      <c r="H654" s="120"/>
      <c r="I654" s="120"/>
      <c r="J654" s="120"/>
      <c r="K654" s="120"/>
      <c r="L654" s="121"/>
      <c r="M654" s="121"/>
      <c r="N654" s="120"/>
      <c r="O654" s="120"/>
      <c r="P654" s="120"/>
      <c r="Q654" s="121"/>
      <c r="R654" s="120"/>
      <c r="S654" s="121"/>
      <c r="T654" s="121"/>
      <c r="U654" s="121"/>
      <c r="V654" s="120"/>
      <c r="W654" s="120"/>
      <c r="X654" s="121"/>
      <c r="Y654" s="120"/>
      <c r="Z654" s="121"/>
      <c r="AA654" s="120"/>
      <c r="AB654" s="120"/>
      <c r="AC654" s="120"/>
      <c r="AD654" s="121"/>
      <c r="AE654" s="121"/>
      <c r="AF654" s="121"/>
      <c r="AG654" s="120"/>
      <c r="AH654" s="121"/>
      <c r="AI654" s="121"/>
      <c r="AJ654" s="121"/>
      <c r="AK654" s="122"/>
      <c r="AL654" s="121"/>
      <c r="AM654" s="121"/>
      <c r="AN654" s="121"/>
      <c r="AO654" s="121"/>
      <c r="AP654" s="121"/>
      <c r="AQ654" s="123"/>
      <c r="AR654" s="123"/>
      <c r="AS654" s="123"/>
      <c r="AT654" s="123"/>
      <c r="AU654" s="124"/>
      <c r="AV654" s="124"/>
      <c r="AW654" s="124"/>
      <c r="AX654" s="120"/>
      <c r="AY654" s="120"/>
      <c r="AZ654" s="120"/>
      <c r="BA654" s="120"/>
      <c r="BB654" s="120"/>
      <c r="BC654" s="120"/>
      <c r="BD654" s="120"/>
      <c r="BE654" s="125"/>
      <c r="BF654" s="120"/>
      <c r="BG654" s="120"/>
      <c r="BH654" s="120"/>
      <c r="BI654" s="120"/>
      <c r="BJ654" s="120"/>
      <c r="BK654" s="120"/>
      <c r="BL654" s="120"/>
      <c r="BM654" s="120"/>
      <c r="BN654" s="120"/>
    </row>
    <row r="655">
      <c r="A655" s="120"/>
      <c r="B655" s="120"/>
      <c r="C655" s="120"/>
      <c r="D655" s="120"/>
      <c r="E655" s="120"/>
      <c r="F655" s="120"/>
      <c r="G655" s="120"/>
      <c r="H655" s="120"/>
      <c r="I655" s="120"/>
      <c r="J655" s="120"/>
      <c r="K655" s="120"/>
      <c r="L655" s="121"/>
      <c r="M655" s="121"/>
      <c r="N655" s="120"/>
      <c r="O655" s="120"/>
      <c r="P655" s="120"/>
      <c r="Q655" s="121"/>
      <c r="R655" s="120"/>
      <c r="S655" s="121"/>
      <c r="T655" s="121"/>
      <c r="U655" s="121"/>
      <c r="V655" s="120"/>
      <c r="W655" s="120"/>
      <c r="X655" s="121"/>
      <c r="Y655" s="120"/>
      <c r="Z655" s="121"/>
      <c r="AA655" s="120"/>
      <c r="AB655" s="120"/>
      <c r="AC655" s="120"/>
      <c r="AD655" s="121"/>
      <c r="AE655" s="121"/>
      <c r="AF655" s="121"/>
      <c r="AG655" s="120"/>
      <c r="AH655" s="121"/>
      <c r="AI655" s="121"/>
      <c r="AJ655" s="121"/>
      <c r="AK655" s="122"/>
      <c r="AL655" s="121"/>
      <c r="AM655" s="121"/>
      <c r="AN655" s="121"/>
      <c r="AO655" s="121"/>
      <c r="AP655" s="121"/>
      <c r="AQ655" s="123"/>
      <c r="AR655" s="123"/>
      <c r="AS655" s="123"/>
      <c r="AT655" s="123"/>
      <c r="AU655" s="124"/>
      <c r="AV655" s="124"/>
      <c r="AW655" s="124"/>
      <c r="AX655" s="120"/>
      <c r="AY655" s="120"/>
      <c r="AZ655" s="120"/>
      <c r="BA655" s="120"/>
      <c r="BB655" s="120"/>
      <c r="BC655" s="120"/>
      <c r="BD655" s="120"/>
      <c r="BE655" s="125"/>
      <c r="BF655" s="120"/>
      <c r="BG655" s="120"/>
      <c r="BH655" s="120"/>
      <c r="BI655" s="120"/>
      <c r="BJ655" s="120"/>
      <c r="BK655" s="120"/>
      <c r="BL655" s="120"/>
      <c r="BM655" s="120"/>
      <c r="BN655" s="120"/>
    </row>
    <row r="656">
      <c r="A656" s="120"/>
      <c r="B656" s="120"/>
      <c r="C656" s="120"/>
      <c r="D656" s="120"/>
      <c r="E656" s="120"/>
      <c r="F656" s="120"/>
      <c r="G656" s="120"/>
      <c r="H656" s="120"/>
      <c r="I656" s="120"/>
      <c r="J656" s="120"/>
      <c r="K656" s="120"/>
      <c r="L656" s="121"/>
      <c r="M656" s="121"/>
      <c r="N656" s="120"/>
      <c r="O656" s="120"/>
      <c r="P656" s="120"/>
      <c r="Q656" s="121"/>
      <c r="R656" s="120"/>
      <c r="S656" s="121"/>
      <c r="T656" s="121"/>
      <c r="U656" s="121"/>
      <c r="V656" s="120"/>
      <c r="W656" s="120"/>
      <c r="X656" s="121"/>
      <c r="Y656" s="120"/>
      <c r="Z656" s="121"/>
      <c r="AA656" s="120"/>
      <c r="AB656" s="120"/>
      <c r="AC656" s="120"/>
      <c r="AD656" s="121"/>
      <c r="AE656" s="121"/>
      <c r="AF656" s="121"/>
      <c r="AG656" s="120"/>
      <c r="AH656" s="121"/>
      <c r="AI656" s="121"/>
      <c r="AJ656" s="121"/>
      <c r="AK656" s="122"/>
      <c r="AL656" s="121"/>
      <c r="AM656" s="121"/>
      <c r="AN656" s="121"/>
      <c r="AO656" s="121"/>
      <c r="AP656" s="121"/>
      <c r="AQ656" s="123"/>
      <c r="AR656" s="123"/>
      <c r="AS656" s="123"/>
      <c r="AT656" s="123"/>
      <c r="AU656" s="124"/>
      <c r="AV656" s="124"/>
      <c r="AW656" s="124"/>
      <c r="AX656" s="120"/>
      <c r="AY656" s="120"/>
      <c r="AZ656" s="120"/>
      <c r="BA656" s="120"/>
      <c r="BB656" s="120"/>
      <c r="BC656" s="120"/>
      <c r="BD656" s="120"/>
      <c r="BE656" s="125"/>
      <c r="BF656" s="120"/>
      <c r="BG656" s="120"/>
      <c r="BH656" s="120"/>
      <c r="BI656" s="120"/>
      <c r="BJ656" s="120"/>
      <c r="BK656" s="120"/>
      <c r="BL656" s="120"/>
      <c r="BM656" s="120"/>
      <c r="BN656" s="120"/>
    </row>
    <row r="657">
      <c r="A657" s="120"/>
      <c r="B657" s="120"/>
      <c r="C657" s="120"/>
      <c r="D657" s="120"/>
      <c r="E657" s="120"/>
      <c r="F657" s="120"/>
      <c r="G657" s="120"/>
      <c r="H657" s="120"/>
      <c r="I657" s="120"/>
      <c r="J657" s="120"/>
      <c r="K657" s="120"/>
      <c r="L657" s="121"/>
      <c r="M657" s="121"/>
      <c r="N657" s="120"/>
      <c r="O657" s="120"/>
      <c r="P657" s="120"/>
      <c r="Q657" s="121"/>
      <c r="R657" s="120"/>
      <c r="S657" s="121"/>
      <c r="T657" s="121"/>
      <c r="U657" s="121"/>
      <c r="V657" s="120"/>
      <c r="W657" s="120"/>
      <c r="X657" s="121"/>
      <c r="Y657" s="120"/>
      <c r="Z657" s="121"/>
      <c r="AA657" s="120"/>
      <c r="AB657" s="120"/>
      <c r="AC657" s="120"/>
      <c r="AD657" s="121"/>
      <c r="AE657" s="121"/>
      <c r="AF657" s="121"/>
      <c r="AG657" s="120"/>
      <c r="AH657" s="121"/>
      <c r="AI657" s="121"/>
      <c r="AJ657" s="121"/>
      <c r="AK657" s="122"/>
      <c r="AL657" s="121"/>
      <c r="AM657" s="121"/>
      <c r="AN657" s="121"/>
      <c r="AO657" s="121"/>
      <c r="AP657" s="121"/>
      <c r="AQ657" s="123"/>
      <c r="AR657" s="123"/>
      <c r="AS657" s="123"/>
      <c r="AT657" s="123"/>
      <c r="AU657" s="124"/>
      <c r="AV657" s="124"/>
      <c r="AW657" s="124"/>
      <c r="AX657" s="120"/>
      <c r="AY657" s="120"/>
      <c r="AZ657" s="120"/>
      <c r="BA657" s="120"/>
      <c r="BB657" s="120"/>
      <c r="BC657" s="120"/>
      <c r="BD657" s="120"/>
      <c r="BE657" s="125"/>
      <c r="BF657" s="120"/>
      <c r="BG657" s="120"/>
      <c r="BH657" s="120"/>
      <c r="BI657" s="120"/>
      <c r="BJ657" s="120"/>
      <c r="BK657" s="120"/>
      <c r="BL657" s="120"/>
      <c r="BM657" s="120"/>
      <c r="BN657" s="120"/>
    </row>
    <row r="658">
      <c r="A658" s="120"/>
      <c r="B658" s="120"/>
      <c r="C658" s="120"/>
      <c r="D658" s="120"/>
      <c r="E658" s="120"/>
      <c r="F658" s="120"/>
      <c r="G658" s="120"/>
      <c r="H658" s="120"/>
      <c r="I658" s="120"/>
      <c r="J658" s="120"/>
      <c r="K658" s="120"/>
      <c r="L658" s="121"/>
      <c r="M658" s="121"/>
      <c r="N658" s="120"/>
      <c r="O658" s="120"/>
      <c r="P658" s="120"/>
      <c r="Q658" s="121"/>
      <c r="R658" s="120"/>
      <c r="S658" s="121"/>
      <c r="T658" s="121"/>
      <c r="U658" s="121"/>
      <c r="V658" s="120"/>
      <c r="W658" s="120"/>
      <c r="X658" s="121"/>
      <c r="Y658" s="120"/>
      <c r="Z658" s="121"/>
      <c r="AA658" s="120"/>
      <c r="AB658" s="120"/>
      <c r="AC658" s="120"/>
      <c r="AD658" s="121"/>
      <c r="AE658" s="121"/>
      <c r="AF658" s="121"/>
      <c r="AG658" s="120"/>
      <c r="AH658" s="121"/>
      <c r="AI658" s="121"/>
      <c r="AJ658" s="121"/>
      <c r="AK658" s="122"/>
      <c r="AL658" s="121"/>
      <c r="AM658" s="121"/>
      <c r="AN658" s="121"/>
      <c r="AO658" s="121"/>
      <c r="AP658" s="121"/>
      <c r="AQ658" s="123"/>
      <c r="AR658" s="123"/>
      <c r="AS658" s="123"/>
      <c r="AT658" s="123"/>
      <c r="AU658" s="124"/>
      <c r="AV658" s="124"/>
      <c r="AW658" s="124"/>
      <c r="AX658" s="120"/>
      <c r="AY658" s="120"/>
      <c r="AZ658" s="120"/>
      <c r="BA658" s="120"/>
      <c r="BB658" s="120"/>
      <c r="BC658" s="120"/>
      <c r="BD658" s="120"/>
      <c r="BE658" s="125"/>
      <c r="BF658" s="120"/>
      <c r="BG658" s="120"/>
      <c r="BH658" s="120"/>
      <c r="BI658" s="120"/>
      <c r="BJ658" s="120"/>
      <c r="BK658" s="120"/>
      <c r="BL658" s="120"/>
      <c r="BM658" s="120"/>
      <c r="BN658" s="120"/>
    </row>
    <row r="659">
      <c r="A659" s="120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1"/>
      <c r="M659" s="121"/>
      <c r="N659" s="120"/>
      <c r="O659" s="120"/>
      <c r="P659" s="120"/>
      <c r="Q659" s="121"/>
      <c r="R659" s="120"/>
      <c r="S659" s="121"/>
      <c r="T659" s="121"/>
      <c r="U659" s="121"/>
      <c r="V659" s="120"/>
      <c r="W659" s="120"/>
      <c r="X659" s="121"/>
      <c r="Y659" s="120"/>
      <c r="Z659" s="121"/>
      <c r="AA659" s="120"/>
      <c r="AB659" s="120"/>
      <c r="AC659" s="120"/>
      <c r="AD659" s="121"/>
      <c r="AE659" s="121"/>
      <c r="AF659" s="121"/>
      <c r="AG659" s="120"/>
      <c r="AH659" s="121"/>
      <c r="AI659" s="121"/>
      <c r="AJ659" s="121"/>
      <c r="AK659" s="122"/>
      <c r="AL659" s="121"/>
      <c r="AM659" s="121"/>
      <c r="AN659" s="121"/>
      <c r="AO659" s="121"/>
      <c r="AP659" s="121"/>
      <c r="AQ659" s="123"/>
      <c r="AR659" s="123"/>
      <c r="AS659" s="123"/>
      <c r="AT659" s="123"/>
      <c r="AU659" s="124"/>
      <c r="AV659" s="124"/>
      <c r="AW659" s="124"/>
      <c r="AX659" s="120"/>
      <c r="AY659" s="120"/>
      <c r="AZ659" s="120"/>
      <c r="BA659" s="120"/>
      <c r="BB659" s="120"/>
      <c r="BC659" s="120"/>
      <c r="BD659" s="120"/>
      <c r="BE659" s="125"/>
      <c r="BF659" s="120"/>
      <c r="BG659" s="120"/>
      <c r="BH659" s="120"/>
      <c r="BI659" s="120"/>
      <c r="BJ659" s="120"/>
      <c r="BK659" s="120"/>
      <c r="BL659" s="120"/>
      <c r="BM659" s="120"/>
      <c r="BN659" s="120"/>
    </row>
    <row r="660">
      <c r="A660" s="120"/>
      <c r="B660" s="120"/>
      <c r="C660" s="120"/>
      <c r="D660" s="120"/>
      <c r="E660" s="120"/>
      <c r="F660" s="120"/>
      <c r="G660" s="120"/>
      <c r="H660" s="120"/>
      <c r="I660" s="120"/>
      <c r="J660" s="120"/>
      <c r="K660" s="120"/>
      <c r="L660" s="121"/>
      <c r="M660" s="121"/>
      <c r="N660" s="120"/>
      <c r="O660" s="120"/>
      <c r="P660" s="120"/>
      <c r="Q660" s="121"/>
      <c r="R660" s="120"/>
      <c r="S660" s="121"/>
      <c r="T660" s="121"/>
      <c r="U660" s="121"/>
      <c r="V660" s="120"/>
      <c r="W660" s="120"/>
      <c r="X660" s="121"/>
      <c r="Y660" s="120"/>
      <c r="Z660" s="121"/>
      <c r="AA660" s="120"/>
      <c r="AB660" s="120"/>
      <c r="AC660" s="120"/>
      <c r="AD660" s="121"/>
      <c r="AE660" s="121"/>
      <c r="AF660" s="121"/>
      <c r="AG660" s="120"/>
      <c r="AH660" s="121"/>
      <c r="AI660" s="121"/>
      <c r="AJ660" s="121"/>
      <c r="AK660" s="122"/>
      <c r="AL660" s="121"/>
      <c r="AM660" s="121"/>
      <c r="AN660" s="121"/>
      <c r="AO660" s="121"/>
      <c r="AP660" s="121"/>
      <c r="AQ660" s="123"/>
      <c r="AR660" s="123"/>
      <c r="AS660" s="123"/>
      <c r="AT660" s="123"/>
      <c r="AU660" s="124"/>
      <c r="AV660" s="124"/>
      <c r="AW660" s="124"/>
      <c r="AX660" s="120"/>
      <c r="AY660" s="120"/>
      <c r="AZ660" s="120"/>
      <c r="BA660" s="120"/>
      <c r="BB660" s="120"/>
      <c r="BC660" s="120"/>
      <c r="BD660" s="120"/>
      <c r="BE660" s="125"/>
      <c r="BF660" s="120"/>
      <c r="BG660" s="120"/>
      <c r="BH660" s="120"/>
      <c r="BI660" s="120"/>
      <c r="BJ660" s="120"/>
      <c r="BK660" s="120"/>
      <c r="BL660" s="120"/>
      <c r="BM660" s="120"/>
      <c r="BN660" s="120"/>
    </row>
    <row r="661">
      <c r="A661" s="120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1"/>
      <c r="M661" s="121"/>
      <c r="N661" s="120"/>
      <c r="O661" s="120"/>
      <c r="P661" s="120"/>
      <c r="Q661" s="121"/>
      <c r="R661" s="120"/>
      <c r="S661" s="121"/>
      <c r="T661" s="121"/>
      <c r="U661" s="121"/>
      <c r="V661" s="120"/>
      <c r="W661" s="120"/>
      <c r="X661" s="121"/>
      <c r="Y661" s="120"/>
      <c r="Z661" s="121"/>
      <c r="AA661" s="120"/>
      <c r="AB661" s="120"/>
      <c r="AC661" s="120"/>
      <c r="AD661" s="121"/>
      <c r="AE661" s="121"/>
      <c r="AF661" s="121"/>
      <c r="AG661" s="120"/>
      <c r="AH661" s="121"/>
      <c r="AI661" s="121"/>
      <c r="AJ661" s="121"/>
      <c r="AK661" s="122"/>
      <c r="AL661" s="121"/>
      <c r="AM661" s="121"/>
      <c r="AN661" s="121"/>
      <c r="AO661" s="121"/>
      <c r="AP661" s="121"/>
      <c r="AQ661" s="123"/>
      <c r="AR661" s="123"/>
      <c r="AS661" s="123"/>
      <c r="AT661" s="123"/>
      <c r="AU661" s="124"/>
      <c r="AV661" s="124"/>
      <c r="AW661" s="124"/>
      <c r="AX661" s="120"/>
      <c r="AY661" s="120"/>
      <c r="AZ661" s="120"/>
      <c r="BA661" s="120"/>
      <c r="BB661" s="120"/>
      <c r="BC661" s="120"/>
      <c r="BD661" s="120"/>
      <c r="BE661" s="125"/>
      <c r="BF661" s="120"/>
      <c r="BG661" s="120"/>
      <c r="BH661" s="120"/>
      <c r="BI661" s="120"/>
      <c r="BJ661" s="120"/>
      <c r="BK661" s="120"/>
      <c r="BL661" s="120"/>
      <c r="BM661" s="120"/>
      <c r="BN661" s="120"/>
    </row>
    <row r="662">
      <c r="A662" s="120"/>
      <c r="B662" s="120"/>
      <c r="C662" s="120"/>
      <c r="D662" s="120"/>
      <c r="E662" s="120"/>
      <c r="F662" s="120"/>
      <c r="G662" s="120"/>
      <c r="H662" s="120"/>
      <c r="I662" s="120"/>
      <c r="J662" s="120"/>
      <c r="K662" s="120"/>
      <c r="L662" s="121"/>
      <c r="M662" s="121"/>
      <c r="N662" s="120"/>
      <c r="O662" s="120"/>
      <c r="P662" s="120"/>
      <c r="Q662" s="121"/>
      <c r="R662" s="120"/>
      <c r="S662" s="121"/>
      <c r="T662" s="121"/>
      <c r="U662" s="121"/>
      <c r="V662" s="120"/>
      <c r="W662" s="120"/>
      <c r="X662" s="121"/>
      <c r="Y662" s="120"/>
      <c r="Z662" s="121"/>
      <c r="AA662" s="120"/>
      <c r="AB662" s="120"/>
      <c r="AC662" s="120"/>
      <c r="AD662" s="121"/>
      <c r="AE662" s="121"/>
      <c r="AF662" s="121"/>
      <c r="AG662" s="120"/>
      <c r="AH662" s="121"/>
      <c r="AI662" s="121"/>
      <c r="AJ662" s="121"/>
      <c r="AK662" s="122"/>
      <c r="AL662" s="121"/>
      <c r="AM662" s="121"/>
      <c r="AN662" s="121"/>
      <c r="AO662" s="121"/>
      <c r="AP662" s="121"/>
      <c r="AQ662" s="123"/>
      <c r="AR662" s="123"/>
      <c r="AS662" s="123"/>
      <c r="AT662" s="123"/>
      <c r="AU662" s="124"/>
      <c r="AV662" s="124"/>
      <c r="AW662" s="124"/>
      <c r="AX662" s="120"/>
      <c r="AY662" s="120"/>
      <c r="AZ662" s="120"/>
      <c r="BA662" s="120"/>
      <c r="BB662" s="120"/>
      <c r="BC662" s="120"/>
      <c r="BD662" s="120"/>
      <c r="BE662" s="125"/>
      <c r="BF662" s="120"/>
      <c r="BG662" s="120"/>
      <c r="BH662" s="120"/>
      <c r="BI662" s="120"/>
      <c r="BJ662" s="120"/>
      <c r="BK662" s="120"/>
      <c r="BL662" s="120"/>
      <c r="BM662" s="120"/>
      <c r="BN662" s="120"/>
    </row>
    <row r="663">
      <c r="A663" s="120"/>
      <c r="B663" s="120"/>
      <c r="C663" s="120"/>
      <c r="D663" s="120"/>
      <c r="E663" s="120"/>
      <c r="F663" s="120"/>
      <c r="G663" s="120"/>
      <c r="H663" s="120"/>
      <c r="I663" s="120"/>
      <c r="J663" s="120"/>
      <c r="K663" s="120"/>
      <c r="L663" s="121"/>
      <c r="M663" s="121"/>
      <c r="N663" s="120"/>
      <c r="O663" s="120"/>
      <c r="P663" s="120"/>
      <c r="Q663" s="121"/>
      <c r="R663" s="120"/>
      <c r="S663" s="121"/>
      <c r="T663" s="121"/>
      <c r="U663" s="121"/>
      <c r="V663" s="120"/>
      <c r="W663" s="120"/>
      <c r="X663" s="121"/>
      <c r="Y663" s="120"/>
      <c r="Z663" s="121"/>
      <c r="AA663" s="120"/>
      <c r="AB663" s="120"/>
      <c r="AC663" s="120"/>
      <c r="AD663" s="121"/>
      <c r="AE663" s="121"/>
      <c r="AF663" s="121"/>
      <c r="AG663" s="120"/>
      <c r="AH663" s="121"/>
      <c r="AI663" s="121"/>
      <c r="AJ663" s="121"/>
      <c r="AK663" s="122"/>
      <c r="AL663" s="121"/>
      <c r="AM663" s="121"/>
      <c r="AN663" s="121"/>
      <c r="AO663" s="121"/>
      <c r="AP663" s="121"/>
      <c r="AQ663" s="123"/>
      <c r="AR663" s="123"/>
      <c r="AS663" s="123"/>
      <c r="AT663" s="123"/>
      <c r="AU663" s="124"/>
      <c r="AV663" s="124"/>
      <c r="AW663" s="124"/>
      <c r="AX663" s="120"/>
      <c r="AY663" s="120"/>
      <c r="AZ663" s="120"/>
      <c r="BA663" s="120"/>
      <c r="BB663" s="120"/>
      <c r="BC663" s="120"/>
      <c r="BD663" s="120"/>
      <c r="BE663" s="125"/>
      <c r="BF663" s="120"/>
      <c r="BG663" s="120"/>
      <c r="BH663" s="120"/>
      <c r="BI663" s="120"/>
      <c r="BJ663" s="120"/>
      <c r="BK663" s="120"/>
      <c r="BL663" s="120"/>
      <c r="BM663" s="120"/>
      <c r="BN663" s="120"/>
    </row>
    <row r="664">
      <c r="A664" s="120"/>
      <c r="B664" s="120"/>
      <c r="C664" s="120"/>
      <c r="D664" s="120"/>
      <c r="E664" s="120"/>
      <c r="F664" s="120"/>
      <c r="G664" s="120"/>
      <c r="H664" s="120"/>
      <c r="I664" s="120"/>
      <c r="J664" s="120"/>
      <c r="K664" s="120"/>
      <c r="L664" s="121"/>
      <c r="M664" s="121"/>
      <c r="N664" s="120"/>
      <c r="O664" s="120"/>
      <c r="P664" s="120"/>
      <c r="Q664" s="121"/>
      <c r="R664" s="120"/>
      <c r="S664" s="121"/>
      <c r="T664" s="121"/>
      <c r="U664" s="121"/>
      <c r="V664" s="120"/>
      <c r="W664" s="120"/>
      <c r="X664" s="121"/>
      <c r="Y664" s="120"/>
      <c r="Z664" s="121"/>
      <c r="AA664" s="120"/>
      <c r="AB664" s="120"/>
      <c r="AC664" s="120"/>
      <c r="AD664" s="121"/>
      <c r="AE664" s="121"/>
      <c r="AF664" s="121"/>
      <c r="AG664" s="120"/>
      <c r="AH664" s="121"/>
      <c r="AI664" s="121"/>
      <c r="AJ664" s="121"/>
      <c r="AK664" s="122"/>
      <c r="AL664" s="121"/>
      <c r="AM664" s="121"/>
      <c r="AN664" s="121"/>
      <c r="AO664" s="121"/>
      <c r="AP664" s="121"/>
      <c r="AQ664" s="123"/>
      <c r="AR664" s="123"/>
      <c r="AS664" s="123"/>
      <c r="AT664" s="123"/>
      <c r="AU664" s="124"/>
      <c r="AV664" s="124"/>
      <c r="AW664" s="124"/>
      <c r="AX664" s="120"/>
      <c r="AY664" s="120"/>
      <c r="AZ664" s="120"/>
      <c r="BA664" s="120"/>
      <c r="BB664" s="120"/>
      <c r="BC664" s="120"/>
      <c r="BD664" s="120"/>
      <c r="BE664" s="125"/>
      <c r="BF664" s="120"/>
      <c r="BG664" s="120"/>
      <c r="BH664" s="120"/>
      <c r="BI664" s="120"/>
      <c r="BJ664" s="120"/>
      <c r="BK664" s="120"/>
      <c r="BL664" s="120"/>
      <c r="BM664" s="120"/>
      <c r="BN664" s="120"/>
    </row>
    <row r="665">
      <c r="A665" s="120"/>
      <c r="B665" s="120"/>
      <c r="C665" s="120"/>
      <c r="D665" s="120"/>
      <c r="E665" s="120"/>
      <c r="F665" s="120"/>
      <c r="G665" s="120"/>
      <c r="H665" s="120"/>
      <c r="I665" s="120"/>
      <c r="J665" s="120"/>
      <c r="K665" s="120"/>
      <c r="L665" s="121"/>
      <c r="M665" s="121"/>
      <c r="N665" s="120"/>
      <c r="O665" s="120"/>
      <c r="P665" s="120"/>
      <c r="Q665" s="121"/>
      <c r="R665" s="120"/>
      <c r="S665" s="121"/>
      <c r="T665" s="121"/>
      <c r="U665" s="121"/>
      <c r="V665" s="120"/>
      <c r="W665" s="120"/>
      <c r="X665" s="121"/>
      <c r="Y665" s="120"/>
      <c r="Z665" s="121"/>
      <c r="AA665" s="120"/>
      <c r="AB665" s="120"/>
      <c r="AC665" s="120"/>
      <c r="AD665" s="121"/>
      <c r="AE665" s="121"/>
      <c r="AF665" s="121"/>
      <c r="AG665" s="120"/>
      <c r="AH665" s="121"/>
      <c r="AI665" s="121"/>
      <c r="AJ665" s="121"/>
      <c r="AK665" s="122"/>
      <c r="AL665" s="121"/>
      <c r="AM665" s="121"/>
      <c r="AN665" s="121"/>
      <c r="AO665" s="121"/>
      <c r="AP665" s="121"/>
      <c r="AQ665" s="123"/>
      <c r="AR665" s="123"/>
      <c r="AS665" s="123"/>
      <c r="AT665" s="123"/>
      <c r="AU665" s="124"/>
      <c r="AV665" s="124"/>
      <c r="AW665" s="124"/>
      <c r="AX665" s="120"/>
      <c r="AY665" s="120"/>
      <c r="AZ665" s="120"/>
      <c r="BA665" s="120"/>
      <c r="BB665" s="120"/>
      <c r="BC665" s="120"/>
      <c r="BD665" s="120"/>
      <c r="BE665" s="125"/>
      <c r="BF665" s="120"/>
      <c r="BG665" s="120"/>
      <c r="BH665" s="120"/>
      <c r="BI665" s="120"/>
      <c r="BJ665" s="120"/>
      <c r="BK665" s="120"/>
      <c r="BL665" s="120"/>
      <c r="BM665" s="120"/>
      <c r="BN665" s="120"/>
    </row>
    <row r="666">
      <c r="A666" s="120"/>
      <c r="B666" s="120"/>
      <c r="C666" s="120"/>
      <c r="D666" s="120"/>
      <c r="E666" s="120"/>
      <c r="F666" s="120"/>
      <c r="G666" s="120"/>
      <c r="H666" s="120"/>
      <c r="I666" s="120"/>
      <c r="J666" s="120"/>
      <c r="K666" s="120"/>
      <c r="L666" s="121"/>
      <c r="M666" s="121"/>
      <c r="N666" s="120"/>
      <c r="O666" s="120"/>
      <c r="P666" s="120"/>
      <c r="Q666" s="121"/>
      <c r="R666" s="120"/>
      <c r="S666" s="121"/>
      <c r="T666" s="121"/>
      <c r="U666" s="121"/>
      <c r="V666" s="120"/>
      <c r="W666" s="120"/>
      <c r="X666" s="121"/>
      <c r="Y666" s="120"/>
      <c r="Z666" s="121"/>
      <c r="AA666" s="120"/>
      <c r="AB666" s="120"/>
      <c r="AC666" s="120"/>
      <c r="AD666" s="121"/>
      <c r="AE666" s="121"/>
      <c r="AF666" s="121"/>
      <c r="AG666" s="120"/>
      <c r="AH666" s="121"/>
      <c r="AI666" s="121"/>
      <c r="AJ666" s="121"/>
      <c r="AK666" s="122"/>
      <c r="AL666" s="121"/>
      <c r="AM666" s="121"/>
      <c r="AN666" s="121"/>
      <c r="AO666" s="121"/>
      <c r="AP666" s="121"/>
      <c r="AQ666" s="123"/>
      <c r="AR666" s="123"/>
      <c r="AS666" s="123"/>
      <c r="AT666" s="123"/>
      <c r="AU666" s="124"/>
      <c r="AV666" s="124"/>
      <c r="AW666" s="124"/>
      <c r="AX666" s="120"/>
      <c r="AY666" s="120"/>
      <c r="AZ666" s="120"/>
      <c r="BA666" s="120"/>
      <c r="BB666" s="120"/>
      <c r="BC666" s="120"/>
      <c r="BD666" s="120"/>
      <c r="BE666" s="125"/>
      <c r="BF666" s="120"/>
      <c r="BG666" s="120"/>
      <c r="BH666" s="120"/>
      <c r="BI666" s="120"/>
      <c r="BJ666" s="120"/>
      <c r="BK666" s="120"/>
      <c r="BL666" s="120"/>
      <c r="BM666" s="120"/>
      <c r="BN666" s="120"/>
    </row>
    <row r="667">
      <c r="A667" s="120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1"/>
      <c r="M667" s="121"/>
      <c r="N667" s="120"/>
      <c r="O667" s="120"/>
      <c r="P667" s="120"/>
      <c r="Q667" s="121"/>
      <c r="R667" s="120"/>
      <c r="S667" s="121"/>
      <c r="T667" s="121"/>
      <c r="U667" s="121"/>
      <c r="V667" s="120"/>
      <c r="W667" s="120"/>
      <c r="X667" s="121"/>
      <c r="Y667" s="120"/>
      <c r="Z667" s="121"/>
      <c r="AA667" s="120"/>
      <c r="AB667" s="120"/>
      <c r="AC667" s="120"/>
      <c r="AD667" s="121"/>
      <c r="AE667" s="121"/>
      <c r="AF667" s="121"/>
      <c r="AG667" s="120"/>
      <c r="AH667" s="121"/>
      <c r="AI667" s="121"/>
      <c r="AJ667" s="121"/>
      <c r="AK667" s="122"/>
      <c r="AL667" s="121"/>
      <c r="AM667" s="121"/>
      <c r="AN667" s="121"/>
      <c r="AO667" s="121"/>
      <c r="AP667" s="121"/>
      <c r="AQ667" s="123"/>
      <c r="AR667" s="123"/>
      <c r="AS667" s="123"/>
      <c r="AT667" s="123"/>
      <c r="AU667" s="124"/>
      <c r="AV667" s="124"/>
      <c r="AW667" s="124"/>
      <c r="AX667" s="120"/>
      <c r="AY667" s="120"/>
      <c r="AZ667" s="120"/>
      <c r="BA667" s="120"/>
      <c r="BB667" s="120"/>
      <c r="BC667" s="120"/>
      <c r="BD667" s="120"/>
      <c r="BE667" s="125"/>
      <c r="BF667" s="120"/>
      <c r="BG667" s="120"/>
      <c r="BH667" s="120"/>
      <c r="BI667" s="120"/>
      <c r="BJ667" s="120"/>
      <c r="BK667" s="120"/>
      <c r="BL667" s="120"/>
      <c r="BM667" s="120"/>
      <c r="BN667" s="120"/>
    </row>
    <row r="668">
      <c r="A668" s="120"/>
      <c r="B668" s="120"/>
      <c r="C668" s="120"/>
      <c r="D668" s="120"/>
      <c r="E668" s="120"/>
      <c r="F668" s="120"/>
      <c r="G668" s="120"/>
      <c r="H668" s="120"/>
      <c r="I668" s="120"/>
      <c r="J668" s="120"/>
      <c r="K668" s="120"/>
      <c r="L668" s="121"/>
      <c r="M668" s="121"/>
      <c r="N668" s="120"/>
      <c r="O668" s="120"/>
      <c r="P668" s="120"/>
      <c r="Q668" s="121"/>
      <c r="R668" s="120"/>
      <c r="S668" s="121"/>
      <c r="T668" s="121"/>
      <c r="U668" s="121"/>
      <c r="V668" s="120"/>
      <c r="W668" s="120"/>
      <c r="X668" s="121"/>
      <c r="Y668" s="120"/>
      <c r="Z668" s="121"/>
      <c r="AA668" s="120"/>
      <c r="AB668" s="120"/>
      <c r="AC668" s="120"/>
      <c r="AD668" s="121"/>
      <c r="AE668" s="121"/>
      <c r="AF668" s="121"/>
      <c r="AG668" s="120"/>
      <c r="AH668" s="121"/>
      <c r="AI668" s="121"/>
      <c r="AJ668" s="121"/>
      <c r="AK668" s="122"/>
      <c r="AL668" s="121"/>
      <c r="AM668" s="121"/>
      <c r="AN668" s="121"/>
      <c r="AO668" s="121"/>
      <c r="AP668" s="121"/>
      <c r="AQ668" s="123"/>
      <c r="AR668" s="123"/>
      <c r="AS668" s="123"/>
      <c r="AT668" s="123"/>
      <c r="AU668" s="124"/>
      <c r="AV668" s="124"/>
      <c r="AW668" s="124"/>
      <c r="AX668" s="120"/>
      <c r="AY668" s="120"/>
      <c r="AZ668" s="120"/>
      <c r="BA668" s="120"/>
      <c r="BB668" s="120"/>
      <c r="BC668" s="120"/>
      <c r="BD668" s="120"/>
      <c r="BE668" s="125"/>
      <c r="BF668" s="120"/>
      <c r="BG668" s="120"/>
      <c r="BH668" s="120"/>
      <c r="BI668" s="120"/>
      <c r="BJ668" s="120"/>
      <c r="BK668" s="120"/>
      <c r="BL668" s="120"/>
      <c r="BM668" s="120"/>
      <c r="BN668" s="120"/>
    </row>
    <row r="669">
      <c r="A669" s="120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1"/>
      <c r="M669" s="121"/>
      <c r="N669" s="120"/>
      <c r="O669" s="120"/>
      <c r="P669" s="120"/>
      <c r="Q669" s="121"/>
      <c r="R669" s="120"/>
      <c r="S669" s="121"/>
      <c r="T669" s="121"/>
      <c r="U669" s="121"/>
      <c r="V669" s="120"/>
      <c r="W669" s="120"/>
      <c r="X669" s="121"/>
      <c r="Y669" s="120"/>
      <c r="Z669" s="121"/>
      <c r="AA669" s="120"/>
      <c r="AB669" s="120"/>
      <c r="AC669" s="120"/>
      <c r="AD669" s="121"/>
      <c r="AE669" s="121"/>
      <c r="AF669" s="121"/>
      <c r="AG669" s="120"/>
      <c r="AH669" s="121"/>
      <c r="AI669" s="121"/>
      <c r="AJ669" s="121"/>
      <c r="AK669" s="122"/>
      <c r="AL669" s="121"/>
      <c r="AM669" s="121"/>
      <c r="AN669" s="121"/>
      <c r="AO669" s="121"/>
      <c r="AP669" s="121"/>
      <c r="AQ669" s="123"/>
      <c r="AR669" s="123"/>
      <c r="AS669" s="123"/>
      <c r="AT669" s="123"/>
      <c r="AU669" s="124"/>
      <c r="AV669" s="124"/>
      <c r="AW669" s="124"/>
      <c r="AX669" s="120"/>
      <c r="AY669" s="120"/>
      <c r="AZ669" s="120"/>
      <c r="BA669" s="120"/>
      <c r="BB669" s="120"/>
      <c r="BC669" s="120"/>
      <c r="BD669" s="120"/>
      <c r="BE669" s="125"/>
      <c r="BF669" s="120"/>
      <c r="BG669" s="120"/>
      <c r="BH669" s="120"/>
      <c r="BI669" s="120"/>
      <c r="BJ669" s="120"/>
      <c r="BK669" s="120"/>
      <c r="BL669" s="120"/>
      <c r="BM669" s="120"/>
      <c r="BN669" s="120"/>
    </row>
    <row r="670">
      <c r="A670" s="120"/>
      <c r="B670" s="120"/>
      <c r="C670" s="120"/>
      <c r="D670" s="120"/>
      <c r="E670" s="120"/>
      <c r="F670" s="120"/>
      <c r="G670" s="120"/>
      <c r="H670" s="120"/>
      <c r="I670" s="120"/>
      <c r="J670" s="120"/>
      <c r="K670" s="120"/>
      <c r="L670" s="121"/>
      <c r="M670" s="121"/>
      <c r="N670" s="120"/>
      <c r="O670" s="120"/>
      <c r="P670" s="120"/>
      <c r="Q670" s="121"/>
      <c r="R670" s="120"/>
      <c r="S670" s="121"/>
      <c r="T670" s="121"/>
      <c r="U670" s="121"/>
      <c r="V670" s="120"/>
      <c r="W670" s="120"/>
      <c r="X670" s="121"/>
      <c r="Y670" s="120"/>
      <c r="Z670" s="121"/>
      <c r="AA670" s="120"/>
      <c r="AB670" s="120"/>
      <c r="AC670" s="120"/>
      <c r="AD670" s="121"/>
      <c r="AE670" s="121"/>
      <c r="AF670" s="121"/>
      <c r="AG670" s="120"/>
      <c r="AH670" s="121"/>
      <c r="AI670" s="121"/>
      <c r="AJ670" s="121"/>
      <c r="AK670" s="122"/>
      <c r="AL670" s="121"/>
      <c r="AM670" s="121"/>
      <c r="AN670" s="121"/>
      <c r="AO670" s="121"/>
      <c r="AP670" s="121"/>
      <c r="AQ670" s="123"/>
      <c r="AR670" s="123"/>
      <c r="AS670" s="123"/>
      <c r="AT670" s="123"/>
      <c r="AU670" s="124"/>
      <c r="AV670" s="124"/>
      <c r="AW670" s="124"/>
      <c r="AX670" s="120"/>
      <c r="AY670" s="120"/>
      <c r="AZ670" s="120"/>
      <c r="BA670" s="120"/>
      <c r="BB670" s="120"/>
      <c r="BC670" s="120"/>
      <c r="BD670" s="120"/>
      <c r="BE670" s="125"/>
      <c r="BF670" s="120"/>
      <c r="BG670" s="120"/>
      <c r="BH670" s="120"/>
      <c r="BI670" s="120"/>
      <c r="BJ670" s="120"/>
      <c r="BK670" s="120"/>
      <c r="BL670" s="120"/>
      <c r="BM670" s="120"/>
      <c r="BN670" s="120"/>
    </row>
    <row r="671">
      <c r="A671" s="120"/>
      <c r="B671" s="120"/>
      <c r="C671" s="120"/>
      <c r="D671" s="120"/>
      <c r="E671" s="120"/>
      <c r="F671" s="120"/>
      <c r="G671" s="120"/>
      <c r="H671" s="120"/>
      <c r="I671" s="120"/>
      <c r="J671" s="120"/>
      <c r="K671" s="120"/>
      <c r="L671" s="121"/>
      <c r="M671" s="121"/>
      <c r="N671" s="120"/>
      <c r="O671" s="120"/>
      <c r="P671" s="120"/>
      <c r="Q671" s="121"/>
      <c r="R671" s="120"/>
      <c r="S671" s="121"/>
      <c r="T671" s="121"/>
      <c r="U671" s="121"/>
      <c r="V671" s="120"/>
      <c r="W671" s="120"/>
      <c r="X671" s="121"/>
      <c r="Y671" s="120"/>
      <c r="Z671" s="121"/>
      <c r="AA671" s="120"/>
      <c r="AB671" s="120"/>
      <c r="AC671" s="120"/>
      <c r="AD671" s="121"/>
      <c r="AE671" s="121"/>
      <c r="AF671" s="121"/>
      <c r="AG671" s="120"/>
      <c r="AH671" s="121"/>
      <c r="AI671" s="121"/>
      <c r="AJ671" s="121"/>
      <c r="AK671" s="122"/>
      <c r="AL671" s="121"/>
      <c r="AM671" s="121"/>
      <c r="AN671" s="121"/>
      <c r="AO671" s="121"/>
      <c r="AP671" s="121"/>
      <c r="AQ671" s="123"/>
      <c r="AR671" s="123"/>
      <c r="AS671" s="123"/>
      <c r="AT671" s="123"/>
      <c r="AU671" s="124"/>
      <c r="AV671" s="124"/>
      <c r="AW671" s="124"/>
      <c r="AX671" s="120"/>
      <c r="AY671" s="120"/>
      <c r="AZ671" s="120"/>
      <c r="BA671" s="120"/>
      <c r="BB671" s="120"/>
      <c r="BC671" s="120"/>
      <c r="BD671" s="120"/>
      <c r="BE671" s="125"/>
      <c r="BF671" s="120"/>
      <c r="BG671" s="120"/>
      <c r="BH671" s="120"/>
      <c r="BI671" s="120"/>
      <c r="BJ671" s="120"/>
      <c r="BK671" s="120"/>
      <c r="BL671" s="120"/>
      <c r="BM671" s="120"/>
      <c r="BN671" s="120"/>
    </row>
    <row r="672">
      <c r="A672" s="120"/>
      <c r="B672" s="120"/>
      <c r="C672" s="120"/>
      <c r="D672" s="120"/>
      <c r="E672" s="120"/>
      <c r="F672" s="120"/>
      <c r="G672" s="120"/>
      <c r="H672" s="120"/>
      <c r="I672" s="120"/>
      <c r="J672" s="120"/>
      <c r="K672" s="120"/>
      <c r="L672" s="121"/>
      <c r="M672" s="121"/>
      <c r="N672" s="120"/>
      <c r="O672" s="120"/>
      <c r="P672" s="120"/>
      <c r="Q672" s="121"/>
      <c r="R672" s="120"/>
      <c r="S672" s="121"/>
      <c r="T672" s="121"/>
      <c r="U672" s="121"/>
      <c r="V672" s="120"/>
      <c r="W672" s="120"/>
      <c r="X672" s="121"/>
      <c r="Y672" s="120"/>
      <c r="Z672" s="121"/>
      <c r="AA672" s="120"/>
      <c r="AB672" s="120"/>
      <c r="AC672" s="120"/>
      <c r="AD672" s="121"/>
      <c r="AE672" s="121"/>
      <c r="AF672" s="121"/>
      <c r="AG672" s="120"/>
      <c r="AH672" s="121"/>
      <c r="AI672" s="121"/>
      <c r="AJ672" s="121"/>
      <c r="AK672" s="122"/>
      <c r="AL672" s="121"/>
      <c r="AM672" s="121"/>
      <c r="AN672" s="121"/>
      <c r="AO672" s="121"/>
      <c r="AP672" s="121"/>
      <c r="AQ672" s="123"/>
      <c r="AR672" s="123"/>
      <c r="AS672" s="123"/>
      <c r="AT672" s="123"/>
      <c r="AU672" s="124"/>
      <c r="AV672" s="124"/>
      <c r="AW672" s="124"/>
      <c r="AX672" s="120"/>
      <c r="AY672" s="120"/>
      <c r="AZ672" s="120"/>
      <c r="BA672" s="120"/>
      <c r="BB672" s="120"/>
      <c r="BC672" s="120"/>
      <c r="BD672" s="120"/>
      <c r="BE672" s="125"/>
      <c r="BF672" s="120"/>
      <c r="BG672" s="120"/>
      <c r="BH672" s="120"/>
      <c r="BI672" s="120"/>
      <c r="BJ672" s="120"/>
      <c r="BK672" s="120"/>
      <c r="BL672" s="120"/>
      <c r="BM672" s="120"/>
      <c r="BN672" s="120"/>
    </row>
    <row r="673">
      <c r="A673" s="120"/>
      <c r="B673" s="120"/>
      <c r="C673" s="120"/>
      <c r="D673" s="120"/>
      <c r="E673" s="120"/>
      <c r="F673" s="120"/>
      <c r="G673" s="120"/>
      <c r="H673" s="120"/>
      <c r="I673" s="120"/>
      <c r="J673" s="120"/>
      <c r="K673" s="120"/>
      <c r="L673" s="121"/>
      <c r="M673" s="121"/>
      <c r="N673" s="120"/>
      <c r="O673" s="120"/>
      <c r="P673" s="120"/>
      <c r="Q673" s="121"/>
      <c r="R673" s="120"/>
      <c r="S673" s="121"/>
      <c r="T673" s="121"/>
      <c r="U673" s="121"/>
      <c r="V673" s="120"/>
      <c r="W673" s="120"/>
      <c r="X673" s="121"/>
      <c r="Y673" s="120"/>
      <c r="Z673" s="121"/>
      <c r="AA673" s="120"/>
      <c r="AB673" s="120"/>
      <c r="AC673" s="120"/>
      <c r="AD673" s="121"/>
      <c r="AE673" s="121"/>
      <c r="AF673" s="121"/>
      <c r="AG673" s="120"/>
      <c r="AH673" s="121"/>
      <c r="AI673" s="121"/>
      <c r="AJ673" s="121"/>
      <c r="AK673" s="122"/>
      <c r="AL673" s="121"/>
      <c r="AM673" s="121"/>
      <c r="AN673" s="121"/>
      <c r="AO673" s="121"/>
      <c r="AP673" s="121"/>
      <c r="AQ673" s="123"/>
      <c r="AR673" s="123"/>
      <c r="AS673" s="123"/>
      <c r="AT673" s="123"/>
      <c r="AU673" s="124"/>
      <c r="AV673" s="124"/>
      <c r="AW673" s="124"/>
      <c r="AX673" s="120"/>
      <c r="AY673" s="120"/>
      <c r="AZ673" s="120"/>
      <c r="BA673" s="120"/>
      <c r="BB673" s="120"/>
      <c r="BC673" s="120"/>
      <c r="BD673" s="120"/>
      <c r="BE673" s="125"/>
      <c r="BF673" s="120"/>
      <c r="BG673" s="120"/>
      <c r="BH673" s="120"/>
      <c r="BI673" s="120"/>
      <c r="BJ673" s="120"/>
      <c r="BK673" s="120"/>
      <c r="BL673" s="120"/>
      <c r="BM673" s="120"/>
      <c r="BN673" s="120"/>
    </row>
    <row r="674">
      <c r="A674" s="120"/>
      <c r="B674" s="120"/>
      <c r="C674" s="120"/>
      <c r="D674" s="120"/>
      <c r="E674" s="120"/>
      <c r="F674" s="120"/>
      <c r="G674" s="120"/>
      <c r="H674" s="120"/>
      <c r="I674" s="120"/>
      <c r="J674" s="120"/>
      <c r="K674" s="120"/>
      <c r="L674" s="121"/>
      <c r="M674" s="121"/>
      <c r="N674" s="120"/>
      <c r="O674" s="120"/>
      <c r="P674" s="120"/>
      <c r="Q674" s="121"/>
      <c r="R674" s="120"/>
      <c r="S674" s="121"/>
      <c r="T674" s="121"/>
      <c r="U674" s="121"/>
      <c r="V674" s="120"/>
      <c r="W674" s="120"/>
      <c r="X674" s="121"/>
      <c r="Y674" s="120"/>
      <c r="Z674" s="121"/>
      <c r="AA674" s="120"/>
      <c r="AB674" s="120"/>
      <c r="AC674" s="120"/>
      <c r="AD674" s="121"/>
      <c r="AE674" s="121"/>
      <c r="AF674" s="121"/>
      <c r="AG674" s="120"/>
      <c r="AH674" s="121"/>
      <c r="AI674" s="121"/>
      <c r="AJ674" s="121"/>
      <c r="AK674" s="122"/>
      <c r="AL674" s="121"/>
      <c r="AM674" s="121"/>
      <c r="AN674" s="121"/>
      <c r="AO674" s="121"/>
      <c r="AP674" s="121"/>
      <c r="AQ674" s="123"/>
      <c r="AR674" s="123"/>
      <c r="AS674" s="123"/>
      <c r="AT674" s="123"/>
      <c r="AU674" s="124"/>
      <c r="AV674" s="124"/>
      <c r="AW674" s="124"/>
      <c r="AX674" s="120"/>
      <c r="AY674" s="120"/>
      <c r="AZ674" s="120"/>
      <c r="BA674" s="120"/>
      <c r="BB674" s="120"/>
      <c r="BC674" s="120"/>
      <c r="BD674" s="120"/>
      <c r="BE674" s="125"/>
      <c r="BF674" s="120"/>
      <c r="BG674" s="120"/>
      <c r="BH674" s="120"/>
      <c r="BI674" s="120"/>
      <c r="BJ674" s="120"/>
      <c r="BK674" s="120"/>
      <c r="BL674" s="120"/>
      <c r="BM674" s="120"/>
      <c r="BN674" s="120"/>
    </row>
    <row r="675">
      <c r="A675" s="120"/>
      <c r="B675" s="120"/>
      <c r="C675" s="120"/>
      <c r="D675" s="120"/>
      <c r="E675" s="120"/>
      <c r="F675" s="120"/>
      <c r="G675" s="120"/>
      <c r="H675" s="120"/>
      <c r="I675" s="120"/>
      <c r="J675" s="120"/>
      <c r="K675" s="120"/>
      <c r="L675" s="121"/>
      <c r="M675" s="121"/>
      <c r="N675" s="120"/>
      <c r="O675" s="120"/>
      <c r="P675" s="120"/>
      <c r="Q675" s="121"/>
      <c r="R675" s="120"/>
      <c r="S675" s="121"/>
      <c r="T675" s="121"/>
      <c r="U675" s="121"/>
      <c r="V675" s="120"/>
      <c r="W675" s="120"/>
      <c r="X675" s="121"/>
      <c r="Y675" s="120"/>
      <c r="Z675" s="121"/>
      <c r="AA675" s="120"/>
      <c r="AB675" s="120"/>
      <c r="AC675" s="120"/>
      <c r="AD675" s="121"/>
      <c r="AE675" s="121"/>
      <c r="AF675" s="121"/>
      <c r="AG675" s="120"/>
      <c r="AH675" s="121"/>
      <c r="AI675" s="121"/>
      <c r="AJ675" s="121"/>
      <c r="AK675" s="122"/>
      <c r="AL675" s="121"/>
      <c r="AM675" s="121"/>
      <c r="AN675" s="121"/>
      <c r="AO675" s="121"/>
      <c r="AP675" s="121"/>
      <c r="AQ675" s="123"/>
      <c r="AR675" s="123"/>
      <c r="AS675" s="123"/>
      <c r="AT675" s="123"/>
      <c r="AU675" s="124"/>
      <c r="AV675" s="124"/>
      <c r="AW675" s="124"/>
      <c r="AX675" s="120"/>
      <c r="AY675" s="120"/>
      <c r="AZ675" s="120"/>
      <c r="BA675" s="120"/>
      <c r="BB675" s="120"/>
      <c r="BC675" s="120"/>
      <c r="BD675" s="120"/>
      <c r="BE675" s="125"/>
      <c r="BF675" s="120"/>
      <c r="BG675" s="120"/>
      <c r="BH675" s="120"/>
      <c r="BI675" s="120"/>
      <c r="BJ675" s="120"/>
      <c r="BK675" s="120"/>
      <c r="BL675" s="120"/>
      <c r="BM675" s="120"/>
      <c r="BN675" s="120"/>
    </row>
    <row r="676">
      <c r="A676" s="120"/>
      <c r="B676" s="120"/>
      <c r="C676" s="120"/>
      <c r="D676" s="120"/>
      <c r="E676" s="120"/>
      <c r="F676" s="120"/>
      <c r="G676" s="120"/>
      <c r="H676" s="120"/>
      <c r="I676" s="120"/>
      <c r="J676" s="120"/>
      <c r="K676" s="120"/>
      <c r="L676" s="121"/>
      <c r="M676" s="121"/>
      <c r="N676" s="120"/>
      <c r="O676" s="120"/>
      <c r="P676" s="120"/>
      <c r="Q676" s="121"/>
      <c r="R676" s="120"/>
      <c r="S676" s="121"/>
      <c r="T676" s="121"/>
      <c r="U676" s="121"/>
      <c r="V676" s="120"/>
      <c r="W676" s="120"/>
      <c r="X676" s="121"/>
      <c r="Y676" s="120"/>
      <c r="Z676" s="121"/>
      <c r="AA676" s="120"/>
      <c r="AB676" s="120"/>
      <c r="AC676" s="120"/>
      <c r="AD676" s="121"/>
      <c r="AE676" s="121"/>
      <c r="AF676" s="121"/>
      <c r="AG676" s="120"/>
      <c r="AH676" s="121"/>
      <c r="AI676" s="121"/>
      <c r="AJ676" s="121"/>
      <c r="AK676" s="122"/>
      <c r="AL676" s="121"/>
      <c r="AM676" s="121"/>
      <c r="AN676" s="121"/>
      <c r="AO676" s="121"/>
      <c r="AP676" s="121"/>
      <c r="AQ676" s="123"/>
      <c r="AR676" s="123"/>
      <c r="AS676" s="123"/>
      <c r="AT676" s="123"/>
      <c r="AU676" s="124"/>
      <c r="AV676" s="124"/>
      <c r="AW676" s="124"/>
      <c r="AX676" s="120"/>
      <c r="AY676" s="120"/>
      <c r="AZ676" s="120"/>
      <c r="BA676" s="120"/>
      <c r="BB676" s="120"/>
      <c r="BC676" s="120"/>
      <c r="BD676" s="120"/>
      <c r="BE676" s="125"/>
      <c r="BF676" s="120"/>
      <c r="BG676" s="120"/>
      <c r="BH676" s="120"/>
      <c r="BI676" s="120"/>
      <c r="BJ676" s="120"/>
      <c r="BK676" s="120"/>
      <c r="BL676" s="120"/>
      <c r="BM676" s="120"/>
      <c r="BN676" s="120"/>
    </row>
    <row r="677">
      <c r="A677" s="120"/>
      <c r="B677" s="120"/>
      <c r="C677" s="120"/>
      <c r="D677" s="120"/>
      <c r="E677" s="120"/>
      <c r="F677" s="120"/>
      <c r="G677" s="120"/>
      <c r="H677" s="120"/>
      <c r="I677" s="120"/>
      <c r="J677" s="120"/>
      <c r="K677" s="120"/>
      <c r="L677" s="121"/>
      <c r="M677" s="121"/>
      <c r="N677" s="120"/>
      <c r="O677" s="120"/>
      <c r="P677" s="120"/>
      <c r="Q677" s="121"/>
      <c r="R677" s="120"/>
      <c r="S677" s="121"/>
      <c r="T677" s="121"/>
      <c r="U677" s="121"/>
      <c r="V677" s="120"/>
      <c r="W677" s="120"/>
      <c r="X677" s="121"/>
      <c r="Y677" s="120"/>
      <c r="Z677" s="121"/>
      <c r="AA677" s="120"/>
      <c r="AB677" s="120"/>
      <c r="AC677" s="120"/>
      <c r="AD677" s="121"/>
      <c r="AE677" s="121"/>
      <c r="AF677" s="121"/>
      <c r="AG677" s="120"/>
      <c r="AH677" s="121"/>
      <c r="AI677" s="121"/>
      <c r="AJ677" s="121"/>
      <c r="AK677" s="122"/>
      <c r="AL677" s="121"/>
      <c r="AM677" s="121"/>
      <c r="AN677" s="121"/>
      <c r="AO677" s="121"/>
      <c r="AP677" s="121"/>
      <c r="AQ677" s="123"/>
      <c r="AR677" s="123"/>
      <c r="AS677" s="123"/>
      <c r="AT677" s="123"/>
      <c r="AU677" s="124"/>
      <c r="AV677" s="124"/>
      <c r="AW677" s="124"/>
      <c r="AX677" s="120"/>
      <c r="AY677" s="120"/>
      <c r="AZ677" s="120"/>
      <c r="BA677" s="120"/>
      <c r="BB677" s="120"/>
      <c r="BC677" s="120"/>
      <c r="BD677" s="120"/>
      <c r="BE677" s="125"/>
      <c r="BF677" s="120"/>
      <c r="BG677" s="120"/>
      <c r="BH677" s="120"/>
      <c r="BI677" s="120"/>
      <c r="BJ677" s="120"/>
      <c r="BK677" s="120"/>
      <c r="BL677" s="120"/>
      <c r="BM677" s="120"/>
      <c r="BN677" s="120"/>
    </row>
    <row r="678">
      <c r="A678" s="120"/>
      <c r="B678" s="120"/>
      <c r="C678" s="120"/>
      <c r="D678" s="120"/>
      <c r="E678" s="120"/>
      <c r="F678" s="120"/>
      <c r="G678" s="120"/>
      <c r="H678" s="120"/>
      <c r="I678" s="120"/>
      <c r="J678" s="120"/>
      <c r="K678" s="120"/>
      <c r="L678" s="121"/>
      <c r="M678" s="121"/>
      <c r="N678" s="120"/>
      <c r="O678" s="120"/>
      <c r="P678" s="120"/>
      <c r="Q678" s="121"/>
      <c r="R678" s="120"/>
      <c r="S678" s="121"/>
      <c r="T678" s="121"/>
      <c r="U678" s="121"/>
      <c r="V678" s="120"/>
      <c r="W678" s="120"/>
      <c r="X678" s="121"/>
      <c r="Y678" s="120"/>
      <c r="Z678" s="121"/>
      <c r="AA678" s="120"/>
      <c r="AB678" s="120"/>
      <c r="AC678" s="120"/>
      <c r="AD678" s="121"/>
      <c r="AE678" s="121"/>
      <c r="AF678" s="121"/>
      <c r="AG678" s="120"/>
      <c r="AH678" s="121"/>
      <c r="AI678" s="121"/>
      <c r="AJ678" s="121"/>
      <c r="AK678" s="122"/>
      <c r="AL678" s="121"/>
      <c r="AM678" s="121"/>
      <c r="AN678" s="121"/>
      <c r="AO678" s="121"/>
      <c r="AP678" s="121"/>
      <c r="AQ678" s="123"/>
      <c r="AR678" s="123"/>
      <c r="AS678" s="123"/>
      <c r="AT678" s="123"/>
      <c r="AU678" s="124"/>
      <c r="AV678" s="124"/>
      <c r="AW678" s="124"/>
      <c r="AX678" s="120"/>
      <c r="AY678" s="120"/>
      <c r="AZ678" s="120"/>
      <c r="BA678" s="120"/>
      <c r="BB678" s="120"/>
      <c r="BC678" s="120"/>
      <c r="BD678" s="120"/>
      <c r="BE678" s="125"/>
      <c r="BF678" s="120"/>
      <c r="BG678" s="120"/>
      <c r="BH678" s="120"/>
      <c r="BI678" s="120"/>
      <c r="BJ678" s="120"/>
      <c r="BK678" s="120"/>
      <c r="BL678" s="120"/>
      <c r="BM678" s="120"/>
      <c r="BN678" s="120"/>
    </row>
    <row r="679">
      <c r="A679" s="120"/>
      <c r="B679" s="120"/>
      <c r="C679" s="120"/>
      <c r="D679" s="120"/>
      <c r="E679" s="120"/>
      <c r="F679" s="120"/>
      <c r="G679" s="120"/>
      <c r="H679" s="120"/>
      <c r="I679" s="120"/>
      <c r="J679" s="120"/>
      <c r="K679" s="120"/>
      <c r="L679" s="121"/>
      <c r="M679" s="121"/>
      <c r="N679" s="120"/>
      <c r="O679" s="120"/>
      <c r="P679" s="120"/>
      <c r="Q679" s="121"/>
      <c r="R679" s="120"/>
      <c r="S679" s="121"/>
      <c r="T679" s="121"/>
      <c r="U679" s="121"/>
      <c r="V679" s="120"/>
      <c r="W679" s="120"/>
      <c r="X679" s="121"/>
      <c r="Y679" s="120"/>
      <c r="Z679" s="121"/>
      <c r="AA679" s="120"/>
      <c r="AB679" s="120"/>
      <c r="AC679" s="120"/>
      <c r="AD679" s="121"/>
      <c r="AE679" s="121"/>
      <c r="AF679" s="121"/>
      <c r="AG679" s="120"/>
      <c r="AH679" s="121"/>
      <c r="AI679" s="121"/>
      <c r="AJ679" s="121"/>
      <c r="AK679" s="122"/>
      <c r="AL679" s="121"/>
      <c r="AM679" s="121"/>
      <c r="AN679" s="121"/>
      <c r="AO679" s="121"/>
      <c r="AP679" s="121"/>
      <c r="AQ679" s="123"/>
      <c r="AR679" s="123"/>
      <c r="AS679" s="123"/>
      <c r="AT679" s="123"/>
      <c r="AU679" s="124"/>
      <c r="AV679" s="124"/>
      <c r="AW679" s="124"/>
      <c r="AX679" s="120"/>
      <c r="AY679" s="120"/>
      <c r="AZ679" s="120"/>
      <c r="BA679" s="120"/>
      <c r="BB679" s="120"/>
      <c r="BC679" s="120"/>
      <c r="BD679" s="120"/>
      <c r="BE679" s="125"/>
      <c r="BF679" s="120"/>
      <c r="BG679" s="120"/>
      <c r="BH679" s="120"/>
      <c r="BI679" s="120"/>
      <c r="BJ679" s="120"/>
      <c r="BK679" s="120"/>
      <c r="BL679" s="120"/>
      <c r="BM679" s="120"/>
      <c r="BN679" s="120"/>
    </row>
    <row r="680">
      <c r="A680" s="120"/>
      <c r="B680" s="120"/>
      <c r="C680" s="120"/>
      <c r="D680" s="120"/>
      <c r="E680" s="120"/>
      <c r="F680" s="120"/>
      <c r="G680" s="120"/>
      <c r="H680" s="120"/>
      <c r="I680" s="120"/>
      <c r="J680" s="120"/>
      <c r="K680" s="120"/>
      <c r="L680" s="121"/>
      <c r="M680" s="121"/>
      <c r="N680" s="120"/>
      <c r="O680" s="120"/>
      <c r="P680" s="120"/>
      <c r="Q680" s="121"/>
      <c r="R680" s="120"/>
      <c r="S680" s="121"/>
      <c r="T680" s="121"/>
      <c r="U680" s="121"/>
      <c r="V680" s="120"/>
      <c r="W680" s="120"/>
      <c r="X680" s="121"/>
      <c r="Y680" s="120"/>
      <c r="Z680" s="121"/>
      <c r="AA680" s="120"/>
      <c r="AB680" s="120"/>
      <c r="AC680" s="120"/>
      <c r="AD680" s="121"/>
      <c r="AE680" s="121"/>
      <c r="AF680" s="121"/>
      <c r="AG680" s="120"/>
      <c r="AH680" s="121"/>
      <c r="AI680" s="121"/>
      <c r="AJ680" s="121"/>
      <c r="AK680" s="122"/>
      <c r="AL680" s="121"/>
      <c r="AM680" s="121"/>
      <c r="AN680" s="121"/>
      <c r="AO680" s="121"/>
      <c r="AP680" s="121"/>
      <c r="AQ680" s="123"/>
      <c r="AR680" s="123"/>
      <c r="AS680" s="123"/>
      <c r="AT680" s="123"/>
      <c r="AU680" s="124"/>
      <c r="AV680" s="124"/>
      <c r="AW680" s="124"/>
      <c r="AX680" s="120"/>
      <c r="AY680" s="120"/>
      <c r="AZ680" s="120"/>
      <c r="BA680" s="120"/>
      <c r="BB680" s="120"/>
      <c r="BC680" s="120"/>
      <c r="BD680" s="120"/>
      <c r="BE680" s="125"/>
      <c r="BF680" s="120"/>
      <c r="BG680" s="120"/>
      <c r="BH680" s="120"/>
      <c r="BI680" s="120"/>
      <c r="BJ680" s="120"/>
      <c r="BK680" s="120"/>
      <c r="BL680" s="120"/>
      <c r="BM680" s="120"/>
      <c r="BN680" s="120"/>
    </row>
    <row r="681">
      <c r="A681" s="120"/>
      <c r="B681" s="120"/>
      <c r="C681" s="120"/>
      <c r="D681" s="120"/>
      <c r="E681" s="120"/>
      <c r="F681" s="120"/>
      <c r="G681" s="120"/>
      <c r="H681" s="120"/>
      <c r="I681" s="120"/>
      <c r="J681" s="120"/>
      <c r="K681" s="120"/>
      <c r="L681" s="121"/>
      <c r="M681" s="121"/>
      <c r="N681" s="120"/>
      <c r="O681" s="120"/>
      <c r="P681" s="120"/>
      <c r="Q681" s="121"/>
      <c r="R681" s="120"/>
      <c r="S681" s="121"/>
      <c r="T681" s="121"/>
      <c r="U681" s="121"/>
      <c r="V681" s="120"/>
      <c r="W681" s="120"/>
      <c r="X681" s="121"/>
      <c r="Y681" s="120"/>
      <c r="Z681" s="121"/>
      <c r="AA681" s="120"/>
      <c r="AB681" s="120"/>
      <c r="AC681" s="120"/>
      <c r="AD681" s="121"/>
      <c r="AE681" s="121"/>
      <c r="AF681" s="121"/>
      <c r="AG681" s="120"/>
      <c r="AH681" s="121"/>
      <c r="AI681" s="121"/>
      <c r="AJ681" s="121"/>
      <c r="AK681" s="122"/>
      <c r="AL681" s="121"/>
      <c r="AM681" s="121"/>
      <c r="AN681" s="121"/>
      <c r="AO681" s="121"/>
      <c r="AP681" s="121"/>
      <c r="AQ681" s="123"/>
      <c r="AR681" s="123"/>
      <c r="AS681" s="123"/>
      <c r="AT681" s="123"/>
      <c r="AU681" s="124"/>
      <c r="AV681" s="124"/>
      <c r="AW681" s="124"/>
      <c r="AX681" s="120"/>
      <c r="AY681" s="120"/>
      <c r="AZ681" s="120"/>
      <c r="BA681" s="120"/>
      <c r="BB681" s="120"/>
      <c r="BC681" s="120"/>
      <c r="BD681" s="120"/>
      <c r="BE681" s="125"/>
      <c r="BF681" s="120"/>
      <c r="BG681" s="120"/>
      <c r="BH681" s="120"/>
      <c r="BI681" s="120"/>
      <c r="BJ681" s="120"/>
      <c r="BK681" s="120"/>
      <c r="BL681" s="120"/>
      <c r="BM681" s="120"/>
      <c r="BN681" s="120"/>
    </row>
    <row r="682">
      <c r="A682" s="120"/>
      <c r="B682" s="120"/>
      <c r="C682" s="120"/>
      <c r="D682" s="120"/>
      <c r="E682" s="120"/>
      <c r="F682" s="120"/>
      <c r="G682" s="120"/>
      <c r="H682" s="120"/>
      <c r="I682" s="120"/>
      <c r="J682" s="120"/>
      <c r="K682" s="120"/>
      <c r="L682" s="121"/>
      <c r="M682" s="121"/>
      <c r="N682" s="120"/>
      <c r="O682" s="120"/>
      <c r="P682" s="120"/>
      <c r="Q682" s="121"/>
      <c r="R682" s="120"/>
      <c r="S682" s="121"/>
      <c r="T682" s="121"/>
      <c r="U682" s="121"/>
      <c r="V682" s="120"/>
      <c r="W682" s="120"/>
      <c r="X682" s="121"/>
      <c r="Y682" s="120"/>
      <c r="Z682" s="121"/>
      <c r="AA682" s="120"/>
      <c r="AB682" s="120"/>
      <c r="AC682" s="120"/>
      <c r="AD682" s="121"/>
      <c r="AE682" s="121"/>
      <c r="AF682" s="121"/>
      <c r="AG682" s="120"/>
      <c r="AH682" s="121"/>
      <c r="AI682" s="121"/>
      <c r="AJ682" s="121"/>
      <c r="AK682" s="122"/>
      <c r="AL682" s="121"/>
      <c r="AM682" s="121"/>
      <c r="AN682" s="121"/>
      <c r="AO682" s="121"/>
      <c r="AP682" s="121"/>
      <c r="AQ682" s="123"/>
      <c r="AR682" s="123"/>
      <c r="AS682" s="123"/>
      <c r="AT682" s="123"/>
      <c r="AU682" s="124"/>
      <c r="AV682" s="124"/>
      <c r="AW682" s="124"/>
      <c r="AX682" s="120"/>
      <c r="AY682" s="120"/>
      <c r="AZ682" s="120"/>
      <c r="BA682" s="120"/>
      <c r="BB682" s="120"/>
      <c r="BC682" s="120"/>
      <c r="BD682" s="120"/>
      <c r="BE682" s="125"/>
      <c r="BF682" s="120"/>
      <c r="BG682" s="120"/>
      <c r="BH682" s="120"/>
      <c r="BI682" s="120"/>
      <c r="BJ682" s="120"/>
      <c r="BK682" s="120"/>
      <c r="BL682" s="120"/>
      <c r="BM682" s="120"/>
      <c r="BN682" s="120"/>
    </row>
    <row r="683">
      <c r="A683" s="120"/>
      <c r="B683" s="120"/>
      <c r="C683" s="120"/>
      <c r="D683" s="120"/>
      <c r="E683" s="120"/>
      <c r="F683" s="120"/>
      <c r="G683" s="120"/>
      <c r="H683" s="120"/>
      <c r="I683" s="120"/>
      <c r="J683" s="120"/>
      <c r="K683" s="120"/>
      <c r="L683" s="121"/>
      <c r="M683" s="121"/>
      <c r="N683" s="120"/>
      <c r="O683" s="120"/>
      <c r="P683" s="120"/>
      <c r="Q683" s="121"/>
      <c r="R683" s="120"/>
      <c r="S683" s="121"/>
      <c r="T683" s="121"/>
      <c r="U683" s="121"/>
      <c r="V683" s="120"/>
      <c r="W683" s="120"/>
      <c r="X683" s="121"/>
      <c r="Y683" s="120"/>
      <c r="Z683" s="121"/>
      <c r="AA683" s="120"/>
      <c r="AB683" s="120"/>
      <c r="AC683" s="120"/>
      <c r="AD683" s="121"/>
      <c r="AE683" s="121"/>
      <c r="AF683" s="121"/>
      <c r="AG683" s="120"/>
      <c r="AH683" s="121"/>
      <c r="AI683" s="121"/>
      <c r="AJ683" s="121"/>
      <c r="AK683" s="122"/>
      <c r="AL683" s="121"/>
      <c r="AM683" s="121"/>
      <c r="AN683" s="121"/>
      <c r="AO683" s="121"/>
      <c r="AP683" s="121"/>
      <c r="AQ683" s="123"/>
      <c r="AR683" s="123"/>
      <c r="AS683" s="123"/>
      <c r="AT683" s="123"/>
      <c r="AU683" s="124"/>
      <c r="AV683" s="124"/>
      <c r="AW683" s="124"/>
      <c r="AX683" s="120"/>
      <c r="AY683" s="120"/>
      <c r="AZ683" s="120"/>
      <c r="BA683" s="120"/>
      <c r="BB683" s="120"/>
      <c r="BC683" s="120"/>
      <c r="BD683" s="120"/>
      <c r="BE683" s="125"/>
      <c r="BF683" s="120"/>
      <c r="BG683" s="120"/>
      <c r="BH683" s="120"/>
      <c r="BI683" s="120"/>
      <c r="BJ683" s="120"/>
      <c r="BK683" s="120"/>
      <c r="BL683" s="120"/>
      <c r="BM683" s="120"/>
      <c r="BN683" s="120"/>
    </row>
    <row r="684">
      <c r="A684" s="120"/>
      <c r="B684" s="120"/>
      <c r="C684" s="120"/>
      <c r="D684" s="120"/>
      <c r="E684" s="120"/>
      <c r="F684" s="120"/>
      <c r="G684" s="120"/>
      <c r="H684" s="120"/>
      <c r="I684" s="120"/>
      <c r="J684" s="120"/>
      <c r="K684" s="120"/>
      <c r="L684" s="121"/>
      <c r="M684" s="121"/>
      <c r="N684" s="120"/>
      <c r="O684" s="120"/>
      <c r="P684" s="120"/>
      <c r="Q684" s="121"/>
      <c r="R684" s="120"/>
      <c r="S684" s="121"/>
      <c r="T684" s="121"/>
      <c r="U684" s="121"/>
      <c r="V684" s="120"/>
      <c r="W684" s="120"/>
      <c r="X684" s="121"/>
      <c r="Y684" s="120"/>
      <c r="Z684" s="121"/>
      <c r="AA684" s="120"/>
      <c r="AB684" s="120"/>
      <c r="AC684" s="120"/>
      <c r="AD684" s="121"/>
      <c r="AE684" s="121"/>
      <c r="AF684" s="121"/>
      <c r="AG684" s="120"/>
      <c r="AH684" s="121"/>
      <c r="AI684" s="121"/>
      <c r="AJ684" s="121"/>
      <c r="AK684" s="122"/>
      <c r="AL684" s="121"/>
      <c r="AM684" s="121"/>
      <c r="AN684" s="121"/>
      <c r="AO684" s="121"/>
      <c r="AP684" s="121"/>
      <c r="AQ684" s="123"/>
      <c r="AR684" s="123"/>
      <c r="AS684" s="123"/>
      <c r="AT684" s="123"/>
      <c r="AU684" s="124"/>
      <c r="AV684" s="124"/>
      <c r="AW684" s="124"/>
      <c r="AX684" s="120"/>
      <c r="AY684" s="120"/>
      <c r="AZ684" s="120"/>
      <c r="BA684" s="120"/>
      <c r="BB684" s="120"/>
      <c r="BC684" s="120"/>
      <c r="BD684" s="120"/>
      <c r="BE684" s="125"/>
      <c r="BF684" s="120"/>
      <c r="BG684" s="120"/>
      <c r="BH684" s="120"/>
      <c r="BI684" s="120"/>
      <c r="BJ684" s="120"/>
      <c r="BK684" s="120"/>
      <c r="BL684" s="120"/>
      <c r="BM684" s="120"/>
      <c r="BN684" s="120"/>
    </row>
    <row r="685">
      <c r="A685" s="120"/>
      <c r="B685" s="120"/>
      <c r="C685" s="120"/>
      <c r="D685" s="120"/>
      <c r="E685" s="120"/>
      <c r="F685" s="120"/>
      <c r="G685" s="120"/>
      <c r="H685" s="120"/>
      <c r="I685" s="120"/>
      <c r="J685" s="120"/>
      <c r="K685" s="120"/>
      <c r="L685" s="121"/>
      <c r="M685" s="121"/>
      <c r="N685" s="120"/>
      <c r="O685" s="120"/>
      <c r="P685" s="120"/>
      <c r="Q685" s="121"/>
      <c r="R685" s="120"/>
      <c r="S685" s="121"/>
      <c r="T685" s="121"/>
      <c r="U685" s="121"/>
      <c r="V685" s="120"/>
      <c r="W685" s="120"/>
      <c r="X685" s="121"/>
      <c r="Y685" s="120"/>
      <c r="Z685" s="121"/>
      <c r="AA685" s="120"/>
      <c r="AB685" s="120"/>
      <c r="AC685" s="120"/>
      <c r="AD685" s="121"/>
      <c r="AE685" s="121"/>
      <c r="AF685" s="121"/>
      <c r="AG685" s="120"/>
      <c r="AH685" s="121"/>
      <c r="AI685" s="121"/>
      <c r="AJ685" s="121"/>
      <c r="AK685" s="122"/>
      <c r="AL685" s="121"/>
      <c r="AM685" s="121"/>
      <c r="AN685" s="121"/>
      <c r="AO685" s="121"/>
      <c r="AP685" s="121"/>
      <c r="AQ685" s="123"/>
      <c r="AR685" s="123"/>
      <c r="AS685" s="123"/>
      <c r="AT685" s="123"/>
      <c r="AU685" s="124"/>
      <c r="AV685" s="124"/>
      <c r="AW685" s="124"/>
      <c r="AX685" s="120"/>
      <c r="AY685" s="120"/>
      <c r="AZ685" s="120"/>
      <c r="BA685" s="120"/>
      <c r="BB685" s="120"/>
      <c r="BC685" s="120"/>
      <c r="BD685" s="120"/>
      <c r="BE685" s="125"/>
      <c r="BF685" s="120"/>
      <c r="BG685" s="120"/>
      <c r="BH685" s="120"/>
      <c r="BI685" s="120"/>
      <c r="BJ685" s="120"/>
      <c r="BK685" s="120"/>
      <c r="BL685" s="120"/>
      <c r="BM685" s="120"/>
      <c r="BN685" s="120"/>
    </row>
    <row r="686">
      <c r="A686" s="120"/>
      <c r="B686" s="120"/>
      <c r="C686" s="120"/>
      <c r="D686" s="120"/>
      <c r="E686" s="120"/>
      <c r="F686" s="120"/>
      <c r="G686" s="120"/>
      <c r="H686" s="120"/>
      <c r="I686" s="120"/>
      <c r="J686" s="120"/>
      <c r="K686" s="120"/>
      <c r="L686" s="121"/>
      <c r="M686" s="121"/>
      <c r="N686" s="120"/>
      <c r="O686" s="120"/>
      <c r="P686" s="120"/>
      <c r="Q686" s="121"/>
      <c r="R686" s="120"/>
      <c r="S686" s="121"/>
      <c r="T686" s="121"/>
      <c r="U686" s="121"/>
      <c r="V686" s="120"/>
      <c r="W686" s="120"/>
      <c r="X686" s="121"/>
      <c r="Y686" s="120"/>
      <c r="Z686" s="121"/>
      <c r="AA686" s="120"/>
      <c r="AB686" s="120"/>
      <c r="AC686" s="120"/>
      <c r="AD686" s="121"/>
      <c r="AE686" s="121"/>
      <c r="AF686" s="121"/>
      <c r="AG686" s="120"/>
      <c r="AH686" s="121"/>
      <c r="AI686" s="121"/>
      <c r="AJ686" s="121"/>
      <c r="AK686" s="122"/>
      <c r="AL686" s="121"/>
      <c r="AM686" s="121"/>
      <c r="AN686" s="121"/>
      <c r="AO686" s="121"/>
      <c r="AP686" s="121"/>
      <c r="AQ686" s="123"/>
      <c r="AR686" s="123"/>
      <c r="AS686" s="123"/>
      <c r="AT686" s="123"/>
      <c r="AU686" s="124"/>
      <c r="AV686" s="124"/>
      <c r="AW686" s="124"/>
      <c r="AX686" s="120"/>
      <c r="AY686" s="120"/>
      <c r="AZ686" s="120"/>
      <c r="BA686" s="120"/>
      <c r="BB686" s="120"/>
      <c r="BC686" s="120"/>
      <c r="BD686" s="120"/>
      <c r="BE686" s="125"/>
      <c r="BF686" s="120"/>
      <c r="BG686" s="120"/>
      <c r="BH686" s="120"/>
      <c r="BI686" s="120"/>
      <c r="BJ686" s="120"/>
      <c r="BK686" s="120"/>
      <c r="BL686" s="120"/>
      <c r="BM686" s="120"/>
      <c r="BN686" s="120"/>
    </row>
    <row r="687">
      <c r="A687" s="120"/>
      <c r="B687" s="120"/>
      <c r="C687" s="120"/>
      <c r="D687" s="120"/>
      <c r="E687" s="120"/>
      <c r="F687" s="120"/>
      <c r="G687" s="120"/>
      <c r="H687" s="120"/>
      <c r="I687" s="120"/>
      <c r="J687" s="120"/>
      <c r="K687" s="120"/>
      <c r="L687" s="121"/>
      <c r="M687" s="121"/>
      <c r="N687" s="120"/>
      <c r="O687" s="120"/>
      <c r="P687" s="120"/>
      <c r="Q687" s="121"/>
      <c r="R687" s="120"/>
      <c r="S687" s="121"/>
      <c r="T687" s="121"/>
      <c r="U687" s="121"/>
      <c r="V687" s="120"/>
      <c r="W687" s="120"/>
      <c r="X687" s="121"/>
      <c r="Y687" s="120"/>
      <c r="Z687" s="121"/>
      <c r="AA687" s="120"/>
      <c r="AB687" s="120"/>
      <c r="AC687" s="120"/>
      <c r="AD687" s="121"/>
      <c r="AE687" s="121"/>
      <c r="AF687" s="121"/>
      <c r="AG687" s="120"/>
      <c r="AH687" s="121"/>
      <c r="AI687" s="121"/>
      <c r="AJ687" s="121"/>
      <c r="AK687" s="122"/>
      <c r="AL687" s="121"/>
      <c r="AM687" s="121"/>
      <c r="AN687" s="121"/>
      <c r="AO687" s="121"/>
      <c r="AP687" s="121"/>
      <c r="AQ687" s="123"/>
      <c r="AR687" s="123"/>
      <c r="AS687" s="123"/>
      <c r="AT687" s="123"/>
      <c r="AU687" s="124"/>
      <c r="AV687" s="124"/>
      <c r="AW687" s="124"/>
      <c r="AX687" s="120"/>
      <c r="AY687" s="120"/>
      <c r="AZ687" s="120"/>
      <c r="BA687" s="120"/>
      <c r="BB687" s="120"/>
      <c r="BC687" s="120"/>
      <c r="BD687" s="120"/>
      <c r="BE687" s="125"/>
      <c r="BF687" s="120"/>
      <c r="BG687" s="120"/>
      <c r="BH687" s="120"/>
      <c r="BI687" s="120"/>
      <c r="BJ687" s="120"/>
      <c r="BK687" s="120"/>
      <c r="BL687" s="120"/>
      <c r="BM687" s="120"/>
      <c r="BN687" s="120"/>
    </row>
    <row r="688">
      <c r="A688" s="120"/>
      <c r="B688" s="120"/>
      <c r="C688" s="120"/>
      <c r="D688" s="120"/>
      <c r="E688" s="120"/>
      <c r="F688" s="120"/>
      <c r="G688" s="120"/>
      <c r="H688" s="120"/>
      <c r="I688" s="120"/>
      <c r="J688" s="120"/>
      <c r="K688" s="120"/>
      <c r="L688" s="121"/>
      <c r="M688" s="121"/>
      <c r="N688" s="120"/>
      <c r="O688" s="120"/>
      <c r="P688" s="120"/>
      <c r="Q688" s="121"/>
      <c r="R688" s="120"/>
      <c r="S688" s="121"/>
      <c r="T688" s="121"/>
      <c r="U688" s="121"/>
      <c r="V688" s="120"/>
      <c r="W688" s="120"/>
      <c r="X688" s="121"/>
      <c r="Y688" s="120"/>
      <c r="Z688" s="121"/>
      <c r="AA688" s="120"/>
      <c r="AB688" s="120"/>
      <c r="AC688" s="120"/>
      <c r="AD688" s="121"/>
      <c r="AE688" s="121"/>
      <c r="AF688" s="121"/>
      <c r="AG688" s="120"/>
      <c r="AH688" s="121"/>
      <c r="AI688" s="121"/>
      <c r="AJ688" s="121"/>
      <c r="AK688" s="122"/>
      <c r="AL688" s="121"/>
      <c r="AM688" s="121"/>
      <c r="AN688" s="121"/>
      <c r="AO688" s="121"/>
      <c r="AP688" s="121"/>
      <c r="AQ688" s="123"/>
      <c r="AR688" s="123"/>
      <c r="AS688" s="123"/>
      <c r="AT688" s="123"/>
      <c r="AU688" s="124"/>
      <c r="AV688" s="124"/>
      <c r="AW688" s="124"/>
      <c r="AX688" s="120"/>
      <c r="AY688" s="120"/>
      <c r="AZ688" s="120"/>
      <c r="BA688" s="120"/>
      <c r="BB688" s="120"/>
      <c r="BC688" s="120"/>
      <c r="BD688" s="120"/>
      <c r="BE688" s="125"/>
      <c r="BF688" s="120"/>
      <c r="BG688" s="120"/>
      <c r="BH688" s="120"/>
      <c r="BI688" s="120"/>
      <c r="BJ688" s="120"/>
      <c r="BK688" s="120"/>
      <c r="BL688" s="120"/>
      <c r="BM688" s="120"/>
      <c r="BN688" s="120"/>
    </row>
    <row r="689">
      <c r="A689" s="120"/>
      <c r="B689" s="120"/>
      <c r="C689" s="120"/>
      <c r="D689" s="120"/>
      <c r="E689" s="120"/>
      <c r="F689" s="120"/>
      <c r="G689" s="120"/>
      <c r="H689" s="120"/>
      <c r="I689" s="120"/>
      <c r="J689" s="120"/>
      <c r="K689" s="120"/>
      <c r="L689" s="121"/>
      <c r="M689" s="121"/>
      <c r="N689" s="120"/>
      <c r="O689" s="120"/>
      <c r="P689" s="120"/>
      <c r="Q689" s="121"/>
      <c r="R689" s="120"/>
      <c r="S689" s="121"/>
      <c r="T689" s="121"/>
      <c r="U689" s="121"/>
      <c r="V689" s="120"/>
      <c r="W689" s="120"/>
      <c r="X689" s="121"/>
      <c r="Y689" s="120"/>
      <c r="Z689" s="121"/>
      <c r="AA689" s="120"/>
      <c r="AB689" s="120"/>
      <c r="AC689" s="120"/>
      <c r="AD689" s="121"/>
      <c r="AE689" s="121"/>
      <c r="AF689" s="121"/>
      <c r="AG689" s="120"/>
      <c r="AH689" s="121"/>
      <c r="AI689" s="121"/>
      <c r="AJ689" s="121"/>
      <c r="AK689" s="122"/>
      <c r="AL689" s="121"/>
      <c r="AM689" s="121"/>
      <c r="AN689" s="121"/>
      <c r="AO689" s="121"/>
      <c r="AP689" s="121"/>
      <c r="AQ689" s="123"/>
      <c r="AR689" s="123"/>
      <c r="AS689" s="123"/>
      <c r="AT689" s="123"/>
      <c r="AU689" s="124"/>
      <c r="AV689" s="124"/>
      <c r="AW689" s="124"/>
      <c r="AX689" s="120"/>
      <c r="AY689" s="120"/>
      <c r="AZ689" s="120"/>
      <c r="BA689" s="120"/>
      <c r="BB689" s="120"/>
      <c r="BC689" s="120"/>
      <c r="BD689" s="120"/>
      <c r="BE689" s="125"/>
      <c r="BF689" s="120"/>
      <c r="BG689" s="120"/>
      <c r="BH689" s="120"/>
      <c r="BI689" s="120"/>
      <c r="BJ689" s="120"/>
      <c r="BK689" s="120"/>
      <c r="BL689" s="120"/>
      <c r="BM689" s="120"/>
      <c r="BN689" s="120"/>
    </row>
    <row r="690">
      <c r="A690" s="120"/>
      <c r="B690" s="120"/>
      <c r="C690" s="120"/>
      <c r="D690" s="120"/>
      <c r="E690" s="120"/>
      <c r="F690" s="120"/>
      <c r="G690" s="120"/>
      <c r="H690" s="120"/>
      <c r="I690" s="120"/>
      <c r="J690" s="120"/>
      <c r="K690" s="120"/>
      <c r="L690" s="121"/>
      <c r="M690" s="121"/>
      <c r="N690" s="120"/>
      <c r="O690" s="120"/>
      <c r="P690" s="120"/>
      <c r="Q690" s="121"/>
      <c r="R690" s="120"/>
      <c r="S690" s="121"/>
      <c r="T690" s="121"/>
      <c r="U690" s="121"/>
      <c r="V690" s="120"/>
      <c r="W690" s="120"/>
      <c r="X690" s="121"/>
      <c r="Y690" s="120"/>
      <c r="Z690" s="121"/>
      <c r="AA690" s="120"/>
      <c r="AB690" s="120"/>
      <c r="AC690" s="120"/>
      <c r="AD690" s="121"/>
      <c r="AE690" s="121"/>
      <c r="AF690" s="121"/>
      <c r="AG690" s="120"/>
      <c r="AH690" s="121"/>
      <c r="AI690" s="121"/>
      <c r="AJ690" s="121"/>
      <c r="AK690" s="122"/>
      <c r="AL690" s="121"/>
      <c r="AM690" s="121"/>
      <c r="AN690" s="121"/>
      <c r="AO690" s="121"/>
      <c r="AP690" s="121"/>
      <c r="AQ690" s="123"/>
      <c r="AR690" s="123"/>
      <c r="AS690" s="123"/>
      <c r="AT690" s="123"/>
      <c r="AU690" s="124"/>
      <c r="AV690" s="124"/>
      <c r="AW690" s="124"/>
      <c r="AX690" s="120"/>
      <c r="AY690" s="120"/>
      <c r="AZ690" s="120"/>
      <c r="BA690" s="120"/>
      <c r="BB690" s="120"/>
      <c r="BC690" s="120"/>
      <c r="BD690" s="120"/>
      <c r="BE690" s="125"/>
      <c r="BF690" s="120"/>
      <c r="BG690" s="120"/>
      <c r="BH690" s="120"/>
      <c r="BI690" s="120"/>
      <c r="BJ690" s="120"/>
      <c r="BK690" s="120"/>
      <c r="BL690" s="120"/>
      <c r="BM690" s="120"/>
      <c r="BN690" s="120"/>
    </row>
    <row r="691">
      <c r="A691" s="120"/>
      <c r="B691" s="120"/>
      <c r="C691" s="120"/>
      <c r="D691" s="120"/>
      <c r="E691" s="120"/>
      <c r="F691" s="120"/>
      <c r="G691" s="120"/>
      <c r="H691" s="120"/>
      <c r="I691" s="120"/>
      <c r="J691" s="120"/>
      <c r="K691" s="120"/>
      <c r="L691" s="121"/>
      <c r="M691" s="121"/>
      <c r="N691" s="120"/>
      <c r="O691" s="120"/>
      <c r="P691" s="120"/>
      <c r="Q691" s="121"/>
      <c r="R691" s="120"/>
      <c r="S691" s="121"/>
      <c r="T691" s="121"/>
      <c r="U691" s="121"/>
      <c r="V691" s="120"/>
      <c r="W691" s="120"/>
      <c r="X691" s="121"/>
      <c r="Y691" s="120"/>
      <c r="Z691" s="121"/>
      <c r="AA691" s="120"/>
      <c r="AB691" s="120"/>
      <c r="AC691" s="120"/>
      <c r="AD691" s="121"/>
      <c r="AE691" s="121"/>
      <c r="AF691" s="121"/>
      <c r="AG691" s="120"/>
      <c r="AH691" s="121"/>
      <c r="AI691" s="121"/>
      <c r="AJ691" s="121"/>
      <c r="AK691" s="122"/>
      <c r="AL691" s="121"/>
      <c r="AM691" s="121"/>
      <c r="AN691" s="121"/>
      <c r="AO691" s="121"/>
      <c r="AP691" s="121"/>
      <c r="AQ691" s="123"/>
      <c r="AR691" s="123"/>
      <c r="AS691" s="123"/>
      <c r="AT691" s="123"/>
      <c r="AU691" s="124"/>
      <c r="AV691" s="124"/>
      <c r="AW691" s="124"/>
      <c r="AX691" s="120"/>
      <c r="AY691" s="120"/>
      <c r="AZ691" s="120"/>
      <c r="BA691" s="120"/>
      <c r="BB691" s="120"/>
      <c r="BC691" s="120"/>
      <c r="BD691" s="120"/>
      <c r="BE691" s="125"/>
      <c r="BF691" s="120"/>
      <c r="BG691" s="120"/>
      <c r="BH691" s="120"/>
      <c r="BI691" s="120"/>
      <c r="BJ691" s="120"/>
      <c r="BK691" s="120"/>
      <c r="BL691" s="120"/>
      <c r="BM691" s="120"/>
      <c r="BN691" s="120"/>
    </row>
    <row r="692">
      <c r="A692" s="120"/>
      <c r="B692" s="120"/>
      <c r="C692" s="120"/>
      <c r="D692" s="120"/>
      <c r="E692" s="120"/>
      <c r="F692" s="120"/>
      <c r="G692" s="120"/>
      <c r="H692" s="120"/>
      <c r="I692" s="120"/>
      <c r="J692" s="120"/>
      <c r="K692" s="120"/>
      <c r="L692" s="121"/>
      <c r="M692" s="121"/>
      <c r="N692" s="120"/>
      <c r="O692" s="120"/>
      <c r="P692" s="120"/>
      <c r="Q692" s="121"/>
      <c r="R692" s="120"/>
      <c r="S692" s="121"/>
      <c r="T692" s="121"/>
      <c r="U692" s="121"/>
      <c r="V692" s="120"/>
      <c r="W692" s="120"/>
      <c r="X692" s="121"/>
      <c r="Y692" s="120"/>
      <c r="Z692" s="121"/>
      <c r="AA692" s="120"/>
      <c r="AB692" s="120"/>
      <c r="AC692" s="120"/>
      <c r="AD692" s="121"/>
      <c r="AE692" s="121"/>
      <c r="AF692" s="121"/>
      <c r="AG692" s="120"/>
      <c r="AH692" s="121"/>
      <c r="AI692" s="121"/>
      <c r="AJ692" s="121"/>
      <c r="AK692" s="122"/>
      <c r="AL692" s="121"/>
      <c r="AM692" s="121"/>
      <c r="AN692" s="121"/>
      <c r="AO692" s="121"/>
      <c r="AP692" s="121"/>
      <c r="AQ692" s="123"/>
      <c r="AR692" s="123"/>
      <c r="AS692" s="123"/>
      <c r="AT692" s="123"/>
      <c r="AU692" s="124"/>
      <c r="AV692" s="124"/>
      <c r="AW692" s="124"/>
      <c r="AX692" s="120"/>
      <c r="AY692" s="120"/>
      <c r="AZ692" s="120"/>
      <c r="BA692" s="120"/>
      <c r="BB692" s="120"/>
      <c r="BC692" s="120"/>
      <c r="BD692" s="120"/>
      <c r="BE692" s="125"/>
      <c r="BF692" s="120"/>
      <c r="BG692" s="120"/>
      <c r="BH692" s="120"/>
      <c r="BI692" s="120"/>
      <c r="BJ692" s="120"/>
      <c r="BK692" s="120"/>
      <c r="BL692" s="120"/>
      <c r="BM692" s="120"/>
      <c r="BN692" s="120"/>
    </row>
    <row r="693">
      <c r="A693" s="120"/>
      <c r="B693" s="120"/>
      <c r="C693" s="120"/>
      <c r="D693" s="120"/>
      <c r="E693" s="120"/>
      <c r="F693" s="120"/>
      <c r="G693" s="120"/>
      <c r="H693" s="120"/>
      <c r="I693" s="120"/>
      <c r="J693" s="120"/>
      <c r="K693" s="120"/>
      <c r="L693" s="121"/>
      <c r="M693" s="121"/>
      <c r="N693" s="120"/>
      <c r="O693" s="120"/>
      <c r="P693" s="120"/>
      <c r="Q693" s="121"/>
      <c r="R693" s="120"/>
      <c r="S693" s="121"/>
      <c r="T693" s="121"/>
      <c r="U693" s="121"/>
      <c r="V693" s="120"/>
      <c r="W693" s="120"/>
      <c r="X693" s="121"/>
      <c r="Y693" s="120"/>
      <c r="Z693" s="121"/>
      <c r="AA693" s="120"/>
      <c r="AB693" s="120"/>
      <c r="AC693" s="120"/>
      <c r="AD693" s="121"/>
      <c r="AE693" s="121"/>
      <c r="AF693" s="121"/>
      <c r="AG693" s="120"/>
      <c r="AH693" s="121"/>
      <c r="AI693" s="121"/>
      <c r="AJ693" s="121"/>
      <c r="AK693" s="122"/>
      <c r="AL693" s="121"/>
      <c r="AM693" s="121"/>
      <c r="AN693" s="121"/>
      <c r="AO693" s="121"/>
      <c r="AP693" s="121"/>
      <c r="AQ693" s="123"/>
      <c r="AR693" s="123"/>
      <c r="AS693" s="123"/>
      <c r="AT693" s="123"/>
      <c r="AU693" s="124"/>
      <c r="AV693" s="124"/>
      <c r="AW693" s="124"/>
      <c r="AX693" s="120"/>
      <c r="AY693" s="120"/>
      <c r="AZ693" s="120"/>
      <c r="BA693" s="120"/>
      <c r="BB693" s="120"/>
      <c r="BC693" s="120"/>
      <c r="BD693" s="120"/>
      <c r="BE693" s="125"/>
      <c r="BF693" s="120"/>
      <c r="BG693" s="120"/>
      <c r="BH693" s="120"/>
      <c r="BI693" s="120"/>
      <c r="BJ693" s="120"/>
      <c r="BK693" s="120"/>
      <c r="BL693" s="120"/>
      <c r="BM693" s="120"/>
      <c r="BN693" s="120"/>
    </row>
    <row r="694">
      <c r="A694" s="120"/>
      <c r="B694" s="120"/>
      <c r="C694" s="120"/>
      <c r="D694" s="120"/>
      <c r="E694" s="120"/>
      <c r="F694" s="120"/>
      <c r="G694" s="120"/>
      <c r="H694" s="120"/>
      <c r="I694" s="120"/>
      <c r="J694" s="120"/>
      <c r="K694" s="120"/>
      <c r="L694" s="121"/>
      <c r="M694" s="121"/>
      <c r="N694" s="120"/>
      <c r="O694" s="120"/>
      <c r="P694" s="120"/>
      <c r="Q694" s="121"/>
      <c r="R694" s="120"/>
      <c r="S694" s="121"/>
      <c r="T694" s="121"/>
      <c r="U694" s="121"/>
      <c r="V694" s="120"/>
      <c r="W694" s="120"/>
      <c r="X694" s="121"/>
      <c r="Y694" s="120"/>
      <c r="Z694" s="121"/>
      <c r="AA694" s="120"/>
      <c r="AB694" s="120"/>
      <c r="AC694" s="120"/>
      <c r="AD694" s="121"/>
      <c r="AE694" s="121"/>
      <c r="AF694" s="121"/>
      <c r="AG694" s="120"/>
      <c r="AH694" s="121"/>
      <c r="AI694" s="121"/>
      <c r="AJ694" s="121"/>
      <c r="AK694" s="122"/>
      <c r="AL694" s="121"/>
      <c r="AM694" s="121"/>
      <c r="AN694" s="121"/>
      <c r="AO694" s="121"/>
      <c r="AP694" s="121"/>
      <c r="AQ694" s="123"/>
      <c r="AR694" s="123"/>
      <c r="AS694" s="123"/>
      <c r="AT694" s="123"/>
      <c r="AU694" s="124"/>
      <c r="AV694" s="124"/>
      <c r="AW694" s="124"/>
      <c r="AX694" s="120"/>
      <c r="AY694" s="120"/>
      <c r="AZ694" s="120"/>
      <c r="BA694" s="120"/>
      <c r="BB694" s="120"/>
      <c r="BC694" s="120"/>
      <c r="BD694" s="120"/>
      <c r="BE694" s="125"/>
      <c r="BF694" s="120"/>
      <c r="BG694" s="120"/>
      <c r="BH694" s="120"/>
      <c r="BI694" s="120"/>
      <c r="BJ694" s="120"/>
      <c r="BK694" s="120"/>
      <c r="BL694" s="120"/>
      <c r="BM694" s="120"/>
      <c r="BN694" s="120"/>
    </row>
    <row r="695">
      <c r="A695" s="120"/>
      <c r="B695" s="120"/>
      <c r="C695" s="120"/>
      <c r="D695" s="120"/>
      <c r="E695" s="120"/>
      <c r="F695" s="120"/>
      <c r="G695" s="120"/>
      <c r="H695" s="120"/>
      <c r="I695" s="120"/>
      <c r="J695" s="120"/>
      <c r="K695" s="120"/>
      <c r="L695" s="121"/>
      <c r="M695" s="121"/>
      <c r="N695" s="120"/>
      <c r="O695" s="120"/>
      <c r="P695" s="120"/>
      <c r="Q695" s="121"/>
      <c r="R695" s="120"/>
      <c r="S695" s="121"/>
      <c r="T695" s="121"/>
      <c r="U695" s="121"/>
      <c r="V695" s="120"/>
      <c r="W695" s="120"/>
      <c r="X695" s="121"/>
      <c r="Y695" s="120"/>
      <c r="Z695" s="121"/>
      <c r="AA695" s="120"/>
      <c r="AB695" s="120"/>
      <c r="AC695" s="120"/>
      <c r="AD695" s="121"/>
      <c r="AE695" s="121"/>
      <c r="AF695" s="121"/>
      <c r="AG695" s="120"/>
      <c r="AH695" s="121"/>
      <c r="AI695" s="121"/>
      <c r="AJ695" s="121"/>
      <c r="AK695" s="122"/>
      <c r="AL695" s="121"/>
      <c r="AM695" s="121"/>
      <c r="AN695" s="121"/>
      <c r="AO695" s="121"/>
      <c r="AP695" s="121"/>
      <c r="AQ695" s="123"/>
      <c r="AR695" s="123"/>
      <c r="AS695" s="123"/>
      <c r="AT695" s="123"/>
      <c r="AU695" s="124"/>
      <c r="AV695" s="124"/>
      <c r="AW695" s="124"/>
      <c r="AX695" s="120"/>
      <c r="AY695" s="120"/>
      <c r="AZ695" s="120"/>
      <c r="BA695" s="120"/>
      <c r="BB695" s="120"/>
      <c r="BC695" s="120"/>
      <c r="BD695" s="120"/>
      <c r="BE695" s="125"/>
      <c r="BF695" s="120"/>
      <c r="BG695" s="120"/>
      <c r="BH695" s="120"/>
      <c r="BI695" s="120"/>
      <c r="BJ695" s="120"/>
      <c r="BK695" s="120"/>
      <c r="BL695" s="120"/>
      <c r="BM695" s="120"/>
      <c r="BN695" s="120"/>
    </row>
    <row r="696">
      <c r="A696" s="120"/>
      <c r="B696" s="120"/>
      <c r="C696" s="120"/>
      <c r="D696" s="120"/>
      <c r="E696" s="120"/>
      <c r="F696" s="120"/>
      <c r="G696" s="120"/>
      <c r="H696" s="120"/>
      <c r="I696" s="120"/>
      <c r="J696" s="120"/>
      <c r="K696" s="120"/>
      <c r="L696" s="121"/>
      <c r="M696" s="121"/>
      <c r="N696" s="120"/>
      <c r="O696" s="120"/>
      <c r="P696" s="120"/>
      <c r="Q696" s="121"/>
      <c r="R696" s="120"/>
      <c r="S696" s="121"/>
      <c r="T696" s="121"/>
      <c r="U696" s="121"/>
      <c r="V696" s="120"/>
      <c r="W696" s="120"/>
      <c r="X696" s="121"/>
      <c r="Y696" s="120"/>
      <c r="Z696" s="121"/>
      <c r="AA696" s="120"/>
      <c r="AB696" s="120"/>
      <c r="AC696" s="120"/>
      <c r="AD696" s="121"/>
      <c r="AE696" s="121"/>
      <c r="AF696" s="121"/>
      <c r="AG696" s="120"/>
      <c r="AH696" s="121"/>
      <c r="AI696" s="121"/>
      <c r="AJ696" s="121"/>
      <c r="AK696" s="122"/>
      <c r="AL696" s="121"/>
      <c r="AM696" s="121"/>
      <c r="AN696" s="121"/>
      <c r="AO696" s="121"/>
      <c r="AP696" s="121"/>
      <c r="AQ696" s="123"/>
      <c r="AR696" s="123"/>
      <c r="AS696" s="123"/>
      <c r="AT696" s="123"/>
      <c r="AU696" s="124"/>
      <c r="AV696" s="124"/>
      <c r="AW696" s="124"/>
      <c r="AX696" s="120"/>
      <c r="AY696" s="120"/>
      <c r="AZ696" s="120"/>
      <c r="BA696" s="120"/>
      <c r="BB696" s="120"/>
      <c r="BC696" s="120"/>
      <c r="BD696" s="120"/>
      <c r="BE696" s="125"/>
      <c r="BF696" s="120"/>
      <c r="BG696" s="120"/>
      <c r="BH696" s="120"/>
      <c r="BI696" s="120"/>
      <c r="BJ696" s="120"/>
      <c r="BK696" s="120"/>
      <c r="BL696" s="120"/>
      <c r="BM696" s="120"/>
      <c r="BN696" s="120"/>
    </row>
    <row r="697">
      <c r="A697" s="120"/>
      <c r="B697" s="120"/>
      <c r="C697" s="120"/>
      <c r="D697" s="120"/>
      <c r="E697" s="120"/>
      <c r="F697" s="120"/>
      <c r="G697" s="120"/>
      <c r="H697" s="120"/>
      <c r="I697" s="120"/>
      <c r="J697" s="120"/>
      <c r="K697" s="120"/>
      <c r="L697" s="121"/>
      <c r="M697" s="121"/>
      <c r="N697" s="120"/>
      <c r="O697" s="120"/>
      <c r="P697" s="120"/>
      <c r="Q697" s="121"/>
      <c r="R697" s="120"/>
      <c r="S697" s="121"/>
      <c r="T697" s="121"/>
      <c r="U697" s="121"/>
      <c r="V697" s="120"/>
      <c r="W697" s="120"/>
      <c r="X697" s="121"/>
      <c r="Y697" s="120"/>
      <c r="Z697" s="121"/>
      <c r="AA697" s="120"/>
      <c r="AB697" s="120"/>
      <c r="AC697" s="120"/>
      <c r="AD697" s="121"/>
      <c r="AE697" s="121"/>
      <c r="AF697" s="121"/>
      <c r="AG697" s="120"/>
      <c r="AH697" s="121"/>
      <c r="AI697" s="121"/>
      <c r="AJ697" s="121"/>
      <c r="AK697" s="122"/>
      <c r="AL697" s="121"/>
      <c r="AM697" s="121"/>
      <c r="AN697" s="121"/>
      <c r="AO697" s="121"/>
      <c r="AP697" s="121"/>
      <c r="AQ697" s="123"/>
      <c r="AR697" s="123"/>
      <c r="AS697" s="123"/>
      <c r="AT697" s="123"/>
      <c r="AU697" s="124"/>
      <c r="AV697" s="124"/>
      <c r="AW697" s="124"/>
      <c r="AX697" s="120"/>
      <c r="AY697" s="120"/>
      <c r="AZ697" s="120"/>
      <c r="BA697" s="120"/>
      <c r="BB697" s="120"/>
      <c r="BC697" s="120"/>
      <c r="BD697" s="120"/>
      <c r="BE697" s="125"/>
      <c r="BF697" s="120"/>
      <c r="BG697" s="120"/>
      <c r="BH697" s="120"/>
      <c r="BI697" s="120"/>
      <c r="BJ697" s="120"/>
      <c r="BK697" s="120"/>
      <c r="BL697" s="120"/>
      <c r="BM697" s="120"/>
      <c r="BN697" s="120"/>
    </row>
    <row r="698">
      <c r="A698" s="120"/>
      <c r="B698" s="120"/>
      <c r="C698" s="120"/>
      <c r="D698" s="120"/>
      <c r="E698" s="120"/>
      <c r="F698" s="120"/>
      <c r="G698" s="120"/>
      <c r="H698" s="120"/>
      <c r="I698" s="120"/>
      <c r="J698" s="120"/>
      <c r="K698" s="120"/>
      <c r="L698" s="121"/>
      <c r="M698" s="121"/>
      <c r="N698" s="120"/>
      <c r="O698" s="120"/>
      <c r="P698" s="120"/>
      <c r="Q698" s="121"/>
      <c r="R698" s="120"/>
      <c r="S698" s="121"/>
      <c r="T698" s="121"/>
      <c r="U698" s="121"/>
      <c r="V698" s="120"/>
      <c r="W698" s="120"/>
      <c r="X698" s="121"/>
      <c r="Y698" s="120"/>
      <c r="Z698" s="121"/>
      <c r="AA698" s="120"/>
      <c r="AB698" s="120"/>
      <c r="AC698" s="120"/>
      <c r="AD698" s="121"/>
      <c r="AE698" s="121"/>
      <c r="AF698" s="121"/>
      <c r="AG698" s="120"/>
      <c r="AH698" s="121"/>
      <c r="AI698" s="121"/>
      <c r="AJ698" s="121"/>
      <c r="AK698" s="122"/>
      <c r="AL698" s="121"/>
      <c r="AM698" s="121"/>
      <c r="AN698" s="121"/>
      <c r="AO698" s="121"/>
      <c r="AP698" s="121"/>
      <c r="AQ698" s="123"/>
      <c r="AR698" s="123"/>
      <c r="AS698" s="123"/>
      <c r="AT698" s="123"/>
      <c r="AU698" s="124"/>
      <c r="AV698" s="124"/>
      <c r="AW698" s="124"/>
      <c r="AX698" s="120"/>
      <c r="AY698" s="120"/>
      <c r="AZ698" s="120"/>
      <c r="BA698" s="120"/>
      <c r="BB698" s="120"/>
      <c r="BC698" s="120"/>
      <c r="BD698" s="120"/>
      <c r="BE698" s="125"/>
      <c r="BF698" s="120"/>
      <c r="BG698" s="120"/>
      <c r="BH698" s="120"/>
      <c r="BI698" s="120"/>
      <c r="BJ698" s="120"/>
      <c r="BK698" s="120"/>
      <c r="BL698" s="120"/>
      <c r="BM698" s="120"/>
      <c r="BN698" s="120"/>
    </row>
    <row r="699">
      <c r="A699" s="120"/>
      <c r="B699" s="120"/>
      <c r="C699" s="120"/>
      <c r="D699" s="120"/>
      <c r="E699" s="120"/>
      <c r="F699" s="120"/>
      <c r="G699" s="120"/>
      <c r="H699" s="120"/>
      <c r="I699" s="120"/>
      <c r="J699" s="120"/>
      <c r="K699" s="120"/>
      <c r="L699" s="121"/>
      <c r="M699" s="121"/>
      <c r="N699" s="120"/>
      <c r="O699" s="120"/>
      <c r="P699" s="120"/>
      <c r="Q699" s="121"/>
      <c r="R699" s="120"/>
      <c r="S699" s="121"/>
      <c r="T699" s="121"/>
      <c r="U699" s="121"/>
      <c r="V699" s="120"/>
      <c r="W699" s="120"/>
      <c r="X699" s="121"/>
      <c r="Y699" s="120"/>
      <c r="Z699" s="121"/>
      <c r="AA699" s="120"/>
      <c r="AB699" s="120"/>
      <c r="AC699" s="120"/>
      <c r="AD699" s="121"/>
      <c r="AE699" s="121"/>
      <c r="AF699" s="121"/>
      <c r="AG699" s="120"/>
      <c r="AH699" s="121"/>
      <c r="AI699" s="121"/>
      <c r="AJ699" s="121"/>
      <c r="AK699" s="122"/>
      <c r="AL699" s="121"/>
      <c r="AM699" s="121"/>
      <c r="AN699" s="121"/>
      <c r="AO699" s="121"/>
      <c r="AP699" s="121"/>
      <c r="AQ699" s="123"/>
      <c r="AR699" s="123"/>
      <c r="AS699" s="123"/>
      <c r="AT699" s="123"/>
      <c r="AU699" s="124"/>
      <c r="AV699" s="124"/>
      <c r="AW699" s="124"/>
      <c r="AX699" s="120"/>
      <c r="AY699" s="120"/>
      <c r="AZ699" s="120"/>
      <c r="BA699" s="120"/>
      <c r="BB699" s="120"/>
      <c r="BC699" s="120"/>
      <c r="BD699" s="120"/>
      <c r="BE699" s="125"/>
      <c r="BF699" s="120"/>
      <c r="BG699" s="120"/>
      <c r="BH699" s="120"/>
      <c r="BI699" s="120"/>
      <c r="BJ699" s="120"/>
      <c r="BK699" s="120"/>
      <c r="BL699" s="120"/>
      <c r="BM699" s="120"/>
      <c r="BN699" s="120"/>
    </row>
    <row r="700">
      <c r="A700" s="120"/>
      <c r="B700" s="120"/>
      <c r="C700" s="120"/>
      <c r="D700" s="120"/>
      <c r="E700" s="120"/>
      <c r="F700" s="120"/>
      <c r="G700" s="120"/>
      <c r="H700" s="120"/>
      <c r="I700" s="120"/>
      <c r="J700" s="120"/>
      <c r="K700" s="120"/>
      <c r="L700" s="121"/>
      <c r="M700" s="121"/>
      <c r="N700" s="120"/>
      <c r="O700" s="120"/>
      <c r="P700" s="120"/>
      <c r="Q700" s="121"/>
      <c r="R700" s="120"/>
      <c r="S700" s="121"/>
      <c r="T700" s="121"/>
      <c r="U700" s="121"/>
      <c r="V700" s="120"/>
      <c r="W700" s="120"/>
      <c r="X700" s="121"/>
      <c r="Y700" s="120"/>
      <c r="Z700" s="121"/>
      <c r="AA700" s="120"/>
      <c r="AB700" s="120"/>
      <c r="AC700" s="120"/>
      <c r="AD700" s="121"/>
      <c r="AE700" s="121"/>
      <c r="AF700" s="121"/>
      <c r="AG700" s="120"/>
      <c r="AH700" s="121"/>
      <c r="AI700" s="121"/>
      <c r="AJ700" s="121"/>
      <c r="AK700" s="122"/>
      <c r="AL700" s="121"/>
      <c r="AM700" s="121"/>
      <c r="AN700" s="121"/>
      <c r="AO700" s="121"/>
      <c r="AP700" s="121"/>
      <c r="AQ700" s="123"/>
      <c r="AR700" s="123"/>
      <c r="AS700" s="123"/>
      <c r="AT700" s="123"/>
      <c r="AU700" s="124"/>
      <c r="AV700" s="124"/>
      <c r="AW700" s="124"/>
      <c r="AX700" s="120"/>
      <c r="AY700" s="120"/>
      <c r="AZ700" s="120"/>
      <c r="BA700" s="120"/>
      <c r="BB700" s="120"/>
      <c r="BC700" s="120"/>
      <c r="BD700" s="120"/>
      <c r="BE700" s="125"/>
      <c r="BF700" s="120"/>
      <c r="BG700" s="120"/>
      <c r="BH700" s="120"/>
      <c r="BI700" s="120"/>
      <c r="BJ700" s="120"/>
      <c r="BK700" s="120"/>
      <c r="BL700" s="120"/>
      <c r="BM700" s="120"/>
      <c r="BN700" s="120"/>
    </row>
    <row r="701">
      <c r="A701" s="120"/>
      <c r="B701" s="120"/>
      <c r="C701" s="120"/>
      <c r="D701" s="120"/>
      <c r="E701" s="120"/>
      <c r="F701" s="120"/>
      <c r="G701" s="120"/>
      <c r="H701" s="120"/>
      <c r="I701" s="120"/>
      <c r="J701" s="120"/>
      <c r="K701" s="120"/>
      <c r="L701" s="121"/>
      <c r="M701" s="121"/>
      <c r="N701" s="120"/>
      <c r="O701" s="120"/>
      <c r="P701" s="120"/>
      <c r="Q701" s="121"/>
      <c r="R701" s="120"/>
      <c r="S701" s="121"/>
      <c r="T701" s="121"/>
      <c r="U701" s="121"/>
      <c r="V701" s="120"/>
      <c r="W701" s="120"/>
      <c r="X701" s="121"/>
      <c r="Y701" s="120"/>
      <c r="Z701" s="121"/>
      <c r="AA701" s="120"/>
      <c r="AB701" s="120"/>
      <c r="AC701" s="120"/>
      <c r="AD701" s="121"/>
      <c r="AE701" s="121"/>
      <c r="AF701" s="121"/>
      <c r="AG701" s="120"/>
      <c r="AH701" s="121"/>
      <c r="AI701" s="121"/>
      <c r="AJ701" s="121"/>
      <c r="AK701" s="122"/>
      <c r="AL701" s="121"/>
      <c r="AM701" s="121"/>
      <c r="AN701" s="121"/>
      <c r="AO701" s="121"/>
      <c r="AP701" s="121"/>
      <c r="AQ701" s="123"/>
      <c r="AR701" s="123"/>
      <c r="AS701" s="123"/>
      <c r="AT701" s="123"/>
      <c r="AU701" s="124"/>
      <c r="AV701" s="124"/>
      <c r="AW701" s="124"/>
      <c r="AX701" s="120"/>
      <c r="AY701" s="120"/>
      <c r="AZ701" s="120"/>
      <c r="BA701" s="120"/>
      <c r="BB701" s="120"/>
      <c r="BC701" s="120"/>
      <c r="BD701" s="120"/>
      <c r="BE701" s="125"/>
      <c r="BF701" s="120"/>
      <c r="BG701" s="120"/>
      <c r="BH701" s="120"/>
      <c r="BI701" s="120"/>
      <c r="BJ701" s="120"/>
      <c r="BK701" s="120"/>
      <c r="BL701" s="120"/>
      <c r="BM701" s="120"/>
      <c r="BN701" s="120"/>
    </row>
    <row r="702">
      <c r="A702" s="120"/>
      <c r="B702" s="120"/>
      <c r="C702" s="120"/>
      <c r="D702" s="120"/>
      <c r="E702" s="120"/>
      <c r="F702" s="120"/>
      <c r="G702" s="120"/>
      <c r="H702" s="120"/>
      <c r="I702" s="120"/>
      <c r="J702" s="120"/>
      <c r="K702" s="120"/>
      <c r="L702" s="121"/>
      <c r="M702" s="121"/>
      <c r="N702" s="120"/>
      <c r="O702" s="120"/>
      <c r="P702" s="120"/>
      <c r="Q702" s="121"/>
      <c r="R702" s="120"/>
      <c r="S702" s="121"/>
      <c r="T702" s="121"/>
      <c r="U702" s="121"/>
      <c r="V702" s="120"/>
      <c r="W702" s="120"/>
      <c r="X702" s="121"/>
      <c r="Y702" s="120"/>
      <c r="Z702" s="121"/>
      <c r="AA702" s="120"/>
      <c r="AB702" s="120"/>
      <c r="AC702" s="120"/>
      <c r="AD702" s="121"/>
      <c r="AE702" s="121"/>
      <c r="AF702" s="121"/>
      <c r="AG702" s="120"/>
      <c r="AH702" s="121"/>
      <c r="AI702" s="121"/>
      <c r="AJ702" s="121"/>
      <c r="AK702" s="122"/>
      <c r="AL702" s="121"/>
      <c r="AM702" s="121"/>
      <c r="AN702" s="121"/>
      <c r="AO702" s="121"/>
      <c r="AP702" s="121"/>
      <c r="AQ702" s="123"/>
      <c r="AR702" s="123"/>
      <c r="AS702" s="123"/>
      <c r="AT702" s="123"/>
      <c r="AU702" s="124"/>
      <c r="AV702" s="124"/>
      <c r="AW702" s="124"/>
      <c r="AX702" s="120"/>
      <c r="AY702" s="120"/>
      <c r="AZ702" s="120"/>
      <c r="BA702" s="120"/>
      <c r="BB702" s="120"/>
      <c r="BC702" s="120"/>
      <c r="BD702" s="120"/>
      <c r="BE702" s="125"/>
      <c r="BF702" s="120"/>
      <c r="BG702" s="120"/>
      <c r="BH702" s="120"/>
      <c r="BI702" s="120"/>
      <c r="BJ702" s="120"/>
      <c r="BK702" s="120"/>
      <c r="BL702" s="120"/>
      <c r="BM702" s="120"/>
      <c r="BN702" s="120"/>
    </row>
    <row r="703">
      <c r="A703" s="120"/>
      <c r="B703" s="120"/>
      <c r="C703" s="120"/>
      <c r="D703" s="120"/>
      <c r="E703" s="120"/>
      <c r="F703" s="120"/>
      <c r="G703" s="120"/>
      <c r="H703" s="120"/>
      <c r="I703" s="120"/>
      <c r="J703" s="120"/>
      <c r="K703" s="120"/>
      <c r="L703" s="121"/>
      <c r="M703" s="121"/>
      <c r="N703" s="120"/>
      <c r="O703" s="120"/>
      <c r="P703" s="120"/>
      <c r="Q703" s="121"/>
      <c r="R703" s="120"/>
      <c r="S703" s="121"/>
      <c r="T703" s="121"/>
      <c r="U703" s="121"/>
      <c r="V703" s="120"/>
      <c r="W703" s="120"/>
      <c r="X703" s="121"/>
      <c r="Y703" s="120"/>
      <c r="Z703" s="121"/>
      <c r="AA703" s="120"/>
      <c r="AB703" s="120"/>
      <c r="AC703" s="120"/>
      <c r="AD703" s="121"/>
      <c r="AE703" s="121"/>
      <c r="AF703" s="121"/>
      <c r="AG703" s="120"/>
      <c r="AH703" s="121"/>
      <c r="AI703" s="121"/>
      <c r="AJ703" s="121"/>
      <c r="AK703" s="122"/>
      <c r="AL703" s="121"/>
      <c r="AM703" s="121"/>
      <c r="AN703" s="121"/>
      <c r="AO703" s="121"/>
      <c r="AP703" s="121"/>
      <c r="AQ703" s="123"/>
      <c r="AR703" s="123"/>
      <c r="AS703" s="123"/>
      <c r="AT703" s="123"/>
      <c r="AU703" s="124"/>
      <c r="AV703" s="124"/>
      <c r="AW703" s="124"/>
      <c r="AX703" s="120"/>
      <c r="AY703" s="120"/>
      <c r="AZ703" s="120"/>
      <c r="BA703" s="120"/>
      <c r="BB703" s="120"/>
      <c r="BC703" s="120"/>
      <c r="BD703" s="120"/>
      <c r="BE703" s="125"/>
      <c r="BF703" s="120"/>
      <c r="BG703" s="120"/>
      <c r="BH703" s="120"/>
      <c r="BI703" s="120"/>
      <c r="BJ703" s="120"/>
      <c r="BK703" s="120"/>
      <c r="BL703" s="120"/>
      <c r="BM703" s="120"/>
      <c r="BN703" s="120"/>
    </row>
    <row r="704">
      <c r="A704" s="120"/>
      <c r="B704" s="120"/>
      <c r="C704" s="120"/>
      <c r="D704" s="120"/>
      <c r="E704" s="120"/>
      <c r="F704" s="120"/>
      <c r="G704" s="120"/>
      <c r="H704" s="120"/>
      <c r="I704" s="120"/>
      <c r="J704" s="120"/>
      <c r="K704" s="120"/>
      <c r="L704" s="121"/>
      <c r="M704" s="121"/>
      <c r="N704" s="120"/>
      <c r="O704" s="120"/>
      <c r="P704" s="120"/>
      <c r="Q704" s="121"/>
      <c r="R704" s="120"/>
      <c r="S704" s="121"/>
      <c r="T704" s="121"/>
      <c r="U704" s="121"/>
      <c r="V704" s="120"/>
      <c r="W704" s="120"/>
      <c r="X704" s="121"/>
      <c r="Y704" s="120"/>
      <c r="Z704" s="121"/>
      <c r="AA704" s="120"/>
      <c r="AB704" s="120"/>
      <c r="AC704" s="120"/>
      <c r="AD704" s="121"/>
      <c r="AE704" s="121"/>
      <c r="AF704" s="121"/>
      <c r="AG704" s="120"/>
      <c r="AH704" s="121"/>
      <c r="AI704" s="121"/>
      <c r="AJ704" s="121"/>
      <c r="AK704" s="122"/>
      <c r="AL704" s="121"/>
      <c r="AM704" s="121"/>
      <c r="AN704" s="121"/>
      <c r="AO704" s="121"/>
      <c r="AP704" s="121"/>
      <c r="AQ704" s="123"/>
      <c r="AR704" s="123"/>
      <c r="AS704" s="123"/>
      <c r="AT704" s="123"/>
      <c r="AU704" s="124"/>
      <c r="AV704" s="124"/>
      <c r="AW704" s="124"/>
      <c r="AX704" s="120"/>
      <c r="AY704" s="120"/>
      <c r="AZ704" s="120"/>
      <c r="BA704" s="120"/>
      <c r="BB704" s="120"/>
      <c r="BC704" s="120"/>
      <c r="BD704" s="120"/>
      <c r="BE704" s="125"/>
      <c r="BF704" s="120"/>
      <c r="BG704" s="120"/>
      <c r="BH704" s="120"/>
      <c r="BI704" s="120"/>
      <c r="BJ704" s="120"/>
      <c r="BK704" s="120"/>
      <c r="BL704" s="120"/>
      <c r="BM704" s="120"/>
      <c r="BN704" s="120"/>
    </row>
    <row r="705">
      <c r="A705" s="120"/>
      <c r="B705" s="120"/>
      <c r="C705" s="120"/>
      <c r="D705" s="120"/>
      <c r="E705" s="120"/>
      <c r="F705" s="120"/>
      <c r="G705" s="120"/>
      <c r="H705" s="120"/>
      <c r="I705" s="120"/>
      <c r="J705" s="120"/>
      <c r="K705" s="120"/>
      <c r="L705" s="121"/>
      <c r="M705" s="121"/>
      <c r="N705" s="120"/>
      <c r="O705" s="120"/>
      <c r="P705" s="120"/>
      <c r="Q705" s="121"/>
      <c r="R705" s="120"/>
      <c r="S705" s="121"/>
      <c r="T705" s="121"/>
      <c r="U705" s="121"/>
      <c r="V705" s="120"/>
      <c r="W705" s="120"/>
      <c r="X705" s="121"/>
      <c r="Y705" s="120"/>
      <c r="Z705" s="121"/>
      <c r="AA705" s="120"/>
      <c r="AB705" s="120"/>
      <c r="AC705" s="120"/>
      <c r="AD705" s="121"/>
      <c r="AE705" s="121"/>
      <c r="AF705" s="121"/>
      <c r="AG705" s="120"/>
      <c r="AH705" s="121"/>
      <c r="AI705" s="121"/>
      <c r="AJ705" s="121"/>
      <c r="AK705" s="122"/>
      <c r="AL705" s="121"/>
      <c r="AM705" s="121"/>
      <c r="AN705" s="121"/>
      <c r="AO705" s="121"/>
      <c r="AP705" s="121"/>
      <c r="AQ705" s="123"/>
      <c r="AR705" s="123"/>
      <c r="AS705" s="123"/>
      <c r="AT705" s="123"/>
      <c r="AU705" s="124"/>
      <c r="AV705" s="124"/>
      <c r="AW705" s="124"/>
      <c r="AX705" s="120"/>
      <c r="AY705" s="120"/>
      <c r="AZ705" s="120"/>
      <c r="BA705" s="120"/>
      <c r="BB705" s="120"/>
      <c r="BC705" s="120"/>
      <c r="BD705" s="120"/>
      <c r="BE705" s="125"/>
      <c r="BF705" s="120"/>
      <c r="BG705" s="120"/>
      <c r="BH705" s="120"/>
      <c r="BI705" s="120"/>
      <c r="BJ705" s="120"/>
      <c r="BK705" s="120"/>
      <c r="BL705" s="120"/>
      <c r="BM705" s="120"/>
      <c r="BN705" s="120"/>
    </row>
    <row r="706">
      <c r="A706" s="120"/>
      <c r="B706" s="120"/>
      <c r="C706" s="120"/>
      <c r="D706" s="120"/>
      <c r="E706" s="120"/>
      <c r="F706" s="120"/>
      <c r="G706" s="120"/>
      <c r="H706" s="120"/>
      <c r="I706" s="120"/>
      <c r="J706" s="120"/>
      <c r="K706" s="120"/>
      <c r="L706" s="121"/>
      <c r="M706" s="121"/>
      <c r="N706" s="120"/>
      <c r="O706" s="120"/>
      <c r="P706" s="120"/>
      <c r="Q706" s="121"/>
      <c r="R706" s="120"/>
      <c r="S706" s="121"/>
      <c r="T706" s="121"/>
      <c r="U706" s="121"/>
      <c r="V706" s="120"/>
      <c r="W706" s="120"/>
      <c r="X706" s="121"/>
      <c r="Y706" s="120"/>
      <c r="Z706" s="121"/>
      <c r="AA706" s="120"/>
      <c r="AB706" s="120"/>
      <c r="AC706" s="120"/>
      <c r="AD706" s="121"/>
      <c r="AE706" s="121"/>
      <c r="AF706" s="121"/>
      <c r="AG706" s="120"/>
      <c r="AH706" s="121"/>
      <c r="AI706" s="121"/>
      <c r="AJ706" s="121"/>
      <c r="AK706" s="122"/>
      <c r="AL706" s="121"/>
      <c r="AM706" s="121"/>
      <c r="AN706" s="121"/>
      <c r="AO706" s="121"/>
      <c r="AP706" s="121"/>
      <c r="AQ706" s="123"/>
      <c r="AR706" s="123"/>
      <c r="AS706" s="123"/>
      <c r="AT706" s="123"/>
      <c r="AU706" s="124"/>
      <c r="AV706" s="124"/>
      <c r="AW706" s="124"/>
      <c r="AX706" s="120"/>
      <c r="AY706" s="120"/>
      <c r="AZ706" s="120"/>
      <c r="BA706" s="120"/>
      <c r="BB706" s="120"/>
      <c r="BC706" s="120"/>
      <c r="BD706" s="120"/>
      <c r="BE706" s="125"/>
      <c r="BF706" s="120"/>
      <c r="BG706" s="120"/>
      <c r="BH706" s="120"/>
      <c r="BI706" s="120"/>
      <c r="BJ706" s="120"/>
      <c r="BK706" s="120"/>
      <c r="BL706" s="120"/>
      <c r="BM706" s="120"/>
      <c r="BN706" s="120"/>
    </row>
    <row r="707">
      <c r="A707" s="120"/>
      <c r="B707" s="120"/>
      <c r="C707" s="120"/>
      <c r="D707" s="120"/>
      <c r="E707" s="120"/>
      <c r="F707" s="120"/>
      <c r="G707" s="120"/>
      <c r="H707" s="120"/>
      <c r="I707" s="120"/>
      <c r="J707" s="120"/>
      <c r="K707" s="120"/>
      <c r="L707" s="121"/>
      <c r="M707" s="121"/>
      <c r="N707" s="120"/>
      <c r="O707" s="120"/>
      <c r="P707" s="120"/>
      <c r="Q707" s="121"/>
      <c r="R707" s="120"/>
      <c r="S707" s="121"/>
      <c r="T707" s="121"/>
      <c r="U707" s="121"/>
      <c r="V707" s="120"/>
      <c r="W707" s="120"/>
      <c r="X707" s="121"/>
      <c r="Y707" s="120"/>
      <c r="Z707" s="121"/>
      <c r="AA707" s="120"/>
      <c r="AB707" s="120"/>
      <c r="AC707" s="120"/>
      <c r="AD707" s="121"/>
      <c r="AE707" s="121"/>
      <c r="AF707" s="121"/>
      <c r="AG707" s="120"/>
      <c r="AH707" s="121"/>
      <c r="AI707" s="121"/>
      <c r="AJ707" s="121"/>
      <c r="AK707" s="122"/>
      <c r="AL707" s="121"/>
      <c r="AM707" s="121"/>
      <c r="AN707" s="121"/>
      <c r="AO707" s="121"/>
      <c r="AP707" s="121"/>
      <c r="AQ707" s="123"/>
      <c r="AR707" s="123"/>
      <c r="AS707" s="123"/>
      <c r="AT707" s="123"/>
      <c r="AU707" s="124"/>
      <c r="AV707" s="124"/>
      <c r="AW707" s="124"/>
      <c r="AX707" s="120"/>
      <c r="AY707" s="120"/>
      <c r="AZ707" s="120"/>
      <c r="BA707" s="120"/>
      <c r="BB707" s="120"/>
      <c r="BC707" s="120"/>
      <c r="BD707" s="120"/>
      <c r="BE707" s="125"/>
      <c r="BF707" s="120"/>
      <c r="BG707" s="120"/>
      <c r="BH707" s="120"/>
      <c r="BI707" s="120"/>
      <c r="BJ707" s="120"/>
      <c r="BK707" s="120"/>
      <c r="BL707" s="120"/>
      <c r="BM707" s="120"/>
      <c r="BN707" s="120"/>
    </row>
    <row r="708">
      <c r="A708" s="120"/>
      <c r="B708" s="120"/>
      <c r="C708" s="120"/>
      <c r="D708" s="120"/>
      <c r="E708" s="120"/>
      <c r="F708" s="120"/>
      <c r="G708" s="120"/>
      <c r="H708" s="120"/>
      <c r="I708" s="120"/>
      <c r="J708" s="120"/>
      <c r="K708" s="120"/>
      <c r="L708" s="121"/>
      <c r="M708" s="121"/>
      <c r="N708" s="120"/>
      <c r="O708" s="120"/>
      <c r="P708" s="120"/>
      <c r="Q708" s="121"/>
      <c r="R708" s="120"/>
      <c r="S708" s="121"/>
      <c r="T708" s="121"/>
      <c r="U708" s="121"/>
      <c r="V708" s="120"/>
      <c r="W708" s="120"/>
      <c r="X708" s="121"/>
      <c r="Y708" s="120"/>
      <c r="Z708" s="121"/>
      <c r="AA708" s="120"/>
      <c r="AB708" s="120"/>
      <c r="AC708" s="120"/>
      <c r="AD708" s="121"/>
      <c r="AE708" s="121"/>
      <c r="AF708" s="121"/>
      <c r="AG708" s="120"/>
      <c r="AH708" s="121"/>
      <c r="AI708" s="121"/>
      <c r="AJ708" s="121"/>
      <c r="AK708" s="122"/>
      <c r="AL708" s="121"/>
      <c r="AM708" s="121"/>
      <c r="AN708" s="121"/>
      <c r="AO708" s="121"/>
      <c r="AP708" s="121"/>
      <c r="AQ708" s="123"/>
      <c r="AR708" s="123"/>
      <c r="AS708" s="123"/>
      <c r="AT708" s="123"/>
      <c r="AU708" s="124"/>
      <c r="AV708" s="124"/>
      <c r="AW708" s="124"/>
      <c r="AX708" s="120"/>
      <c r="AY708" s="120"/>
      <c r="AZ708" s="120"/>
      <c r="BA708" s="120"/>
      <c r="BB708" s="120"/>
      <c r="BC708" s="120"/>
      <c r="BD708" s="120"/>
      <c r="BE708" s="125"/>
      <c r="BF708" s="120"/>
      <c r="BG708" s="120"/>
      <c r="BH708" s="120"/>
      <c r="BI708" s="120"/>
      <c r="BJ708" s="120"/>
      <c r="BK708" s="120"/>
      <c r="BL708" s="120"/>
      <c r="BM708" s="120"/>
      <c r="BN708" s="120"/>
    </row>
    <row r="709">
      <c r="A709" s="120"/>
      <c r="B709" s="120"/>
      <c r="C709" s="120"/>
      <c r="D709" s="120"/>
      <c r="E709" s="120"/>
      <c r="F709" s="120"/>
      <c r="G709" s="120"/>
      <c r="H709" s="120"/>
      <c r="I709" s="120"/>
      <c r="J709" s="120"/>
      <c r="K709" s="120"/>
      <c r="L709" s="121"/>
      <c r="M709" s="121"/>
      <c r="N709" s="120"/>
      <c r="O709" s="120"/>
      <c r="P709" s="120"/>
      <c r="Q709" s="121"/>
      <c r="R709" s="120"/>
      <c r="S709" s="121"/>
      <c r="T709" s="121"/>
      <c r="U709" s="121"/>
      <c r="V709" s="120"/>
      <c r="W709" s="120"/>
      <c r="X709" s="121"/>
      <c r="Y709" s="120"/>
      <c r="Z709" s="121"/>
      <c r="AA709" s="120"/>
      <c r="AB709" s="120"/>
      <c r="AC709" s="120"/>
      <c r="AD709" s="121"/>
      <c r="AE709" s="121"/>
      <c r="AF709" s="121"/>
      <c r="AG709" s="120"/>
      <c r="AH709" s="121"/>
      <c r="AI709" s="121"/>
      <c r="AJ709" s="121"/>
      <c r="AK709" s="122"/>
      <c r="AL709" s="121"/>
      <c r="AM709" s="121"/>
      <c r="AN709" s="121"/>
      <c r="AO709" s="121"/>
      <c r="AP709" s="121"/>
      <c r="AQ709" s="123"/>
      <c r="AR709" s="123"/>
      <c r="AS709" s="123"/>
      <c r="AT709" s="123"/>
      <c r="AU709" s="124"/>
      <c r="AV709" s="124"/>
      <c r="AW709" s="124"/>
      <c r="AX709" s="120"/>
      <c r="AY709" s="120"/>
      <c r="AZ709" s="120"/>
      <c r="BA709" s="120"/>
      <c r="BB709" s="120"/>
      <c r="BC709" s="120"/>
      <c r="BD709" s="120"/>
      <c r="BE709" s="125"/>
      <c r="BF709" s="120"/>
      <c r="BG709" s="120"/>
      <c r="BH709" s="120"/>
      <c r="BI709" s="120"/>
      <c r="BJ709" s="120"/>
      <c r="BK709" s="120"/>
      <c r="BL709" s="120"/>
      <c r="BM709" s="120"/>
      <c r="BN709" s="120"/>
    </row>
    <row r="710">
      <c r="A710" s="120"/>
      <c r="B710" s="120"/>
      <c r="C710" s="120"/>
      <c r="D710" s="120"/>
      <c r="E710" s="120"/>
      <c r="F710" s="120"/>
      <c r="G710" s="120"/>
      <c r="H710" s="120"/>
      <c r="I710" s="120"/>
      <c r="J710" s="120"/>
      <c r="K710" s="120"/>
      <c r="L710" s="121"/>
      <c r="M710" s="121"/>
      <c r="N710" s="120"/>
      <c r="O710" s="120"/>
      <c r="P710" s="120"/>
      <c r="Q710" s="121"/>
      <c r="R710" s="120"/>
      <c r="S710" s="121"/>
      <c r="T710" s="121"/>
      <c r="U710" s="121"/>
      <c r="V710" s="120"/>
      <c r="W710" s="120"/>
      <c r="X710" s="121"/>
      <c r="Y710" s="120"/>
      <c r="Z710" s="121"/>
      <c r="AA710" s="120"/>
      <c r="AB710" s="120"/>
      <c r="AC710" s="120"/>
      <c r="AD710" s="121"/>
      <c r="AE710" s="121"/>
      <c r="AF710" s="121"/>
      <c r="AG710" s="120"/>
      <c r="AH710" s="121"/>
      <c r="AI710" s="121"/>
      <c r="AJ710" s="121"/>
      <c r="AK710" s="122"/>
      <c r="AL710" s="121"/>
      <c r="AM710" s="121"/>
      <c r="AN710" s="121"/>
      <c r="AO710" s="121"/>
      <c r="AP710" s="121"/>
      <c r="AQ710" s="123"/>
      <c r="AR710" s="123"/>
      <c r="AS710" s="123"/>
      <c r="AT710" s="123"/>
      <c r="AU710" s="124"/>
      <c r="AV710" s="124"/>
      <c r="AW710" s="124"/>
      <c r="AX710" s="120"/>
      <c r="AY710" s="120"/>
      <c r="AZ710" s="120"/>
      <c r="BA710" s="120"/>
      <c r="BB710" s="120"/>
      <c r="BC710" s="120"/>
      <c r="BD710" s="120"/>
      <c r="BE710" s="125"/>
      <c r="BF710" s="120"/>
      <c r="BG710" s="120"/>
      <c r="BH710" s="120"/>
      <c r="BI710" s="120"/>
      <c r="BJ710" s="120"/>
      <c r="BK710" s="120"/>
      <c r="BL710" s="120"/>
      <c r="BM710" s="120"/>
      <c r="BN710" s="120"/>
    </row>
    <row r="711">
      <c r="A711" s="120"/>
      <c r="B711" s="120"/>
      <c r="C711" s="120"/>
      <c r="D711" s="120"/>
      <c r="E711" s="120"/>
      <c r="F711" s="120"/>
      <c r="G711" s="120"/>
      <c r="H711" s="120"/>
      <c r="I711" s="120"/>
      <c r="J711" s="120"/>
      <c r="K711" s="120"/>
      <c r="L711" s="121"/>
      <c r="M711" s="121"/>
      <c r="N711" s="120"/>
      <c r="O711" s="120"/>
      <c r="P711" s="120"/>
      <c r="Q711" s="121"/>
      <c r="R711" s="120"/>
      <c r="S711" s="121"/>
      <c r="T711" s="121"/>
      <c r="U711" s="121"/>
      <c r="V711" s="120"/>
      <c r="W711" s="120"/>
      <c r="X711" s="121"/>
      <c r="Y711" s="120"/>
      <c r="Z711" s="121"/>
      <c r="AA711" s="120"/>
      <c r="AB711" s="120"/>
      <c r="AC711" s="120"/>
      <c r="AD711" s="121"/>
      <c r="AE711" s="121"/>
      <c r="AF711" s="121"/>
      <c r="AG711" s="120"/>
      <c r="AH711" s="121"/>
      <c r="AI711" s="121"/>
      <c r="AJ711" s="121"/>
      <c r="AK711" s="122"/>
      <c r="AL711" s="121"/>
      <c r="AM711" s="121"/>
      <c r="AN711" s="121"/>
      <c r="AO711" s="121"/>
      <c r="AP711" s="121"/>
      <c r="AQ711" s="123"/>
      <c r="AR711" s="123"/>
      <c r="AS711" s="123"/>
      <c r="AT711" s="123"/>
      <c r="AU711" s="124"/>
      <c r="AV711" s="124"/>
      <c r="AW711" s="124"/>
      <c r="AX711" s="120"/>
      <c r="AY711" s="120"/>
      <c r="AZ711" s="120"/>
      <c r="BA711" s="120"/>
      <c r="BB711" s="120"/>
      <c r="BC711" s="120"/>
      <c r="BD711" s="120"/>
      <c r="BE711" s="125"/>
      <c r="BF711" s="120"/>
      <c r="BG711" s="120"/>
      <c r="BH711" s="120"/>
      <c r="BI711" s="120"/>
      <c r="BJ711" s="120"/>
      <c r="BK711" s="120"/>
      <c r="BL711" s="120"/>
      <c r="BM711" s="120"/>
      <c r="BN711" s="120"/>
    </row>
    <row r="712">
      <c r="A712" s="120"/>
      <c r="B712" s="120"/>
      <c r="C712" s="120"/>
      <c r="D712" s="120"/>
      <c r="E712" s="120"/>
      <c r="F712" s="120"/>
      <c r="G712" s="120"/>
      <c r="H712" s="120"/>
      <c r="I712" s="120"/>
      <c r="J712" s="120"/>
      <c r="K712" s="120"/>
      <c r="L712" s="121"/>
      <c r="M712" s="121"/>
      <c r="N712" s="120"/>
      <c r="O712" s="120"/>
      <c r="P712" s="120"/>
      <c r="Q712" s="121"/>
      <c r="R712" s="120"/>
      <c r="S712" s="121"/>
      <c r="T712" s="121"/>
      <c r="U712" s="121"/>
      <c r="V712" s="120"/>
      <c r="W712" s="120"/>
      <c r="X712" s="121"/>
      <c r="Y712" s="120"/>
      <c r="Z712" s="121"/>
      <c r="AA712" s="120"/>
      <c r="AB712" s="120"/>
      <c r="AC712" s="120"/>
      <c r="AD712" s="121"/>
      <c r="AE712" s="121"/>
      <c r="AF712" s="121"/>
      <c r="AG712" s="120"/>
      <c r="AH712" s="121"/>
      <c r="AI712" s="121"/>
      <c r="AJ712" s="121"/>
      <c r="AK712" s="122"/>
      <c r="AL712" s="121"/>
      <c r="AM712" s="121"/>
      <c r="AN712" s="121"/>
      <c r="AO712" s="121"/>
      <c r="AP712" s="121"/>
      <c r="AQ712" s="123"/>
      <c r="AR712" s="123"/>
      <c r="AS712" s="123"/>
      <c r="AT712" s="123"/>
      <c r="AU712" s="124"/>
      <c r="AV712" s="124"/>
      <c r="AW712" s="124"/>
      <c r="AX712" s="120"/>
      <c r="AY712" s="120"/>
      <c r="AZ712" s="120"/>
      <c r="BA712" s="120"/>
      <c r="BB712" s="120"/>
      <c r="BC712" s="120"/>
      <c r="BD712" s="120"/>
      <c r="BE712" s="125"/>
      <c r="BF712" s="120"/>
      <c r="BG712" s="120"/>
      <c r="BH712" s="120"/>
      <c r="BI712" s="120"/>
      <c r="BJ712" s="120"/>
      <c r="BK712" s="120"/>
      <c r="BL712" s="120"/>
      <c r="BM712" s="120"/>
      <c r="BN712" s="120"/>
    </row>
    <row r="713">
      <c r="A713" s="120"/>
      <c r="B713" s="120"/>
      <c r="C713" s="120"/>
      <c r="D713" s="120"/>
      <c r="E713" s="120"/>
      <c r="F713" s="120"/>
      <c r="G713" s="120"/>
      <c r="H713" s="120"/>
      <c r="I713" s="120"/>
      <c r="J713" s="120"/>
      <c r="K713" s="120"/>
      <c r="L713" s="121"/>
      <c r="M713" s="121"/>
      <c r="N713" s="120"/>
      <c r="O713" s="120"/>
      <c r="P713" s="120"/>
      <c r="Q713" s="121"/>
      <c r="R713" s="120"/>
      <c r="S713" s="121"/>
      <c r="T713" s="121"/>
      <c r="U713" s="121"/>
      <c r="V713" s="120"/>
      <c r="W713" s="120"/>
      <c r="X713" s="121"/>
      <c r="Y713" s="120"/>
      <c r="Z713" s="121"/>
      <c r="AA713" s="120"/>
      <c r="AB713" s="120"/>
      <c r="AC713" s="120"/>
      <c r="AD713" s="121"/>
      <c r="AE713" s="121"/>
      <c r="AF713" s="121"/>
      <c r="AG713" s="120"/>
      <c r="AH713" s="121"/>
      <c r="AI713" s="121"/>
      <c r="AJ713" s="121"/>
      <c r="AK713" s="122"/>
      <c r="AL713" s="121"/>
      <c r="AM713" s="121"/>
      <c r="AN713" s="121"/>
      <c r="AO713" s="121"/>
      <c r="AP713" s="121"/>
      <c r="AQ713" s="123"/>
      <c r="AR713" s="123"/>
      <c r="AS713" s="123"/>
      <c r="AT713" s="123"/>
      <c r="AU713" s="124"/>
      <c r="AV713" s="124"/>
      <c r="AW713" s="124"/>
      <c r="AX713" s="120"/>
      <c r="AY713" s="120"/>
      <c r="AZ713" s="120"/>
      <c r="BA713" s="120"/>
      <c r="BB713" s="120"/>
      <c r="BC713" s="120"/>
      <c r="BD713" s="120"/>
      <c r="BE713" s="125"/>
      <c r="BF713" s="120"/>
      <c r="BG713" s="120"/>
      <c r="BH713" s="120"/>
      <c r="BI713" s="120"/>
      <c r="BJ713" s="120"/>
      <c r="BK713" s="120"/>
      <c r="BL713" s="120"/>
      <c r="BM713" s="120"/>
      <c r="BN713" s="120"/>
    </row>
    <row r="714">
      <c r="A714" s="120"/>
      <c r="B714" s="120"/>
      <c r="C714" s="120"/>
      <c r="D714" s="120"/>
      <c r="E714" s="120"/>
      <c r="F714" s="120"/>
      <c r="G714" s="120"/>
      <c r="H714" s="120"/>
      <c r="I714" s="120"/>
      <c r="J714" s="120"/>
      <c r="K714" s="120"/>
      <c r="L714" s="121"/>
      <c r="M714" s="121"/>
      <c r="N714" s="120"/>
      <c r="O714" s="120"/>
      <c r="P714" s="120"/>
      <c r="Q714" s="121"/>
      <c r="R714" s="120"/>
      <c r="S714" s="121"/>
      <c r="T714" s="121"/>
      <c r="U714" s="121"/>
      <c r="V714" s="120"/>
      <c r="W714" s="120"/>
      <c r="X714" s="121"/>
      <c r="Y714" s="120"/>
      <c r="Z714" s="121"/>
      <c r="AA714" s="120"/>
      <c r="AB714" s="120"/>
      <c r="AC714" s="120"/>
      <c r="AD714" s="121"/>
      <c r="AE714" s="121"/>
      <c r="AF714" s="121"/>
      <c r="AG714" s="120"/>
      <c r="AH714" s="121"/>
      <c r="AI714" s="121"/>
      <c r="AJ714" s="121"/>
      <c r="AK714" s="122"/>
      <c r="AL714" s="121"/>
      <c r="AM714" s="121"/>
      <c r="AN714" s="121"/>
      <c r="AO714" s="121"/>
      <c r="AP714" s="121"/>
      <c r="AQ714" s="123"/>
      <c r="AR714" s="123"/>
      <c r="AS714" s="123"/>
      <c r="AT714" s="123"/>
      <c r="AU714" s="124"/>
      <c r="AV714" s="124"/>
      <c r="AW714" s="124"/>
      <c r="AX714" s="120"/>
      <c r="AY714" s="120"/>
      <c r="AZ714" s="120"/>
      <c r="BA714" s="120"/>
      <c r="BB714" s="120"/>
      <c r="BC714" s="120"/>
      <c r="BD714" s="120"/>
      <c r="BE714" s="125"/>
      <c r="BF714" s="120"/>
      <c r="BG714" s="120"/>
      <c r="BH714" s="120"/>
      <c r="BI714" s="120"/>
      <c r="BJ714" s="120"/>
      <c r="BK714" s="120"/>
      <c r="BL714" s="120"/>
      <c r="BM714" s="120"/>
      <c r="BN714" s="120"/>
    </row>
    <row r="715">
      <c r="A715" s="120"/>
      <c r="B715" s="120"/>
      <c r="C715" s="120"/>
      <c r="D715" s="120"/>
      <c r="E715" s="120"/>
      <c r="F715" s="120"/>
      <c r="G715" s="120"/>
      <c r="H715" s="120"/>
      <c r="I715" s="120"/>
      <c r="J715" s="120"/>
      <c r="K715" s="120"/>
      <c r="L715" s="121"/>
      <c r="M715" s="121"/>
      <c r="N715" s="120"/>
      <c r="O715" s="120"/>
      <c r="P715" s="120"/>
      <c r="Q715" s="121"/>
      <c r="R715" s="120"/>
      <c r="S715" s="121"/>
      <c r="T715" s="121"/>
      <c r="U715" s="121"/>
      <c r="V715" s="120"/>
      <c r="W715" s="120"/>
      <c r="X715" s="121"/>
      <c r="Y715" s="120"/>
      <c r="Z715" s="121"/>
      <c r="AA715" s="120"/>
      <c r="AB715" s="120"/>
      <c r="AC715" s="120"/>
      <c r="AD715" s="121"/>
      <c r="AE715" s="121"/>
      <c r="AF715" s="121"/>
      <c r="AG715" s="120"/>
      <c r="AH715" s="121"/>
      <c r="AI715" s="121"/>
      <c r="AJ715" s="121"/>
      <c r="AK715" s="122"/>
      <c r="AL715" s="121"/>
      <c r="AM715" s="121"/>
      <c r="AN715" s="121"/>
      <c r="AO715" s="121"/>
      <c r="AP715" s="121"/>
      <c r="AQ715" s="123"/>
      <c r="AR715" s="123"/>
      <c r="AS715" s="123"/>
      <c r="AT715" s="123"/>
      <c r="AU715" s="124"/>
      <c r="AV715" s="124"/>
      <c r="AW715" s="124"/>
      <c r="AX715" s="120"/>
      <c r="AY715" s="120"/>
      <c r="AZ715" s="120"/>
      <c r="BA715" s="120"/>
      <c r="BB715" s="120"/>
      <c r="BC715" s="120"/>
      <c r="BD715" s="120"/>
      <c r="BE715" s="125"/>
      <c r="BF715" s="120"/>
      <c r="BG715" s="120"/>
      <c r="BH715" s="120"/>
      <c r="BI715" s="120"/>
      <c r="BJ715" s="120"/>
      <c r="BK715" s="120"/>
      <c r="BL715" s="120"/>
      <c r="BM715" s="120"/>
      <c r="BN715" s="120"/>
    </row>
    <row r="716">
      <c r="A716" s="120"/>
      <c r="B716" s="120"/>
      <c r="C716" s="120"/>
      <c r="D716" s="120"/>
      <c r="E716" s="120"/>
      <c r="F716" s="120"/>
      <c r="G716" s="120"/>
      <c r="H716" s="120"/>
      <c r="I716" s="120"/>
      <c r="J716" s="120"/>
      <c r="K716" s="120"/>
      <c r="L716" s="121"/>
      <c r="M716" s="121"/>
      <c r="N716" s="120"/>
      <c r="O716" s="120"/>
      <c r="P716" s="120"/>
      <c r="Q716" s="121"/>
      <c r="R716" s="120"/>
      <c r="S716" s="121"/>
      <c r="T716" s="121"/>
      <c r="U716" s="121"/>
      <c r="V716" s="120"/>
      <c r="W716" s="120"/>
      <c r="X716" s="121"/>
      <c r="Y716" s="120"/>
      <c r="Z716" s="121"/>
      <c r="AA716" s="120"/>
      <c r="AB716" s="120"/>
      <c r="AC716" s="120"/>
      <c r="AD716" s="121"/>
      <c r="AE716" s="121"/>
      <c r="AF716" s="121"/>
      <c r="AG716" s="120"/>
      <c r="AH716" s="121"/>
      <c r="AI716" s="121"/>
      <c r="AJ716" s="121"/>
      <c r="AK716" s="122"/>
      <c r="AL716" s="121"/>
      <c r="AM716" s="121"/>
      <c r="AN716" s="121"/>
      <c r="AO716" s="121"/>
      <c r="AP716" s="121"/>
      <c r="AQ716" s="123"/>
      <c r="AR716" s="123"/>
      <c r="AS716" s="123"/>
      <c r="AT716" s="123"/>
      <c r="AU716" s="124"/>
      <c r="AV716" s="124"/>
      <c r="AW716" s="124"/>
      <c r="AX716" s="120"/>
      <c r="AY716" s="120"/>
      <c r="AZ716" s="120"/>
      <c r="BA716" s="120"/>
      <c r="BB716" s="120"/>
      <c r="BC716" s="120"/>
      <c r="BD716" s="120"/>
      <c r="BE716" s="125"/>
      <c r="BF716" s="120"/>
      <c r="BG716" s="120"/>
      <c r="BH716" s="120"/>
      <c r="BI716" s="120"/>
      <c r="BJ716" s="120"/>
      <c r="BK716" s="120"/>
      <c r="BL716" s="120"/>
      <c r="BM716" s="120"/>
      <c r="BN716" s="120"/>
    </row>
    <row r="717">
      <c r="A717" s="120"/>
      <c r="B717" s="120"/>
      <c r="C717" s="120"/>
      <c r="D717" s="120"/>
      <c r="E717" s="120"/>
      <c r="F717" s="120"/>
      <c r="G717" s="120"/>
      <c r="H717" s="120"/>
      <c r="I717" s="120"/>
      <c r="J717" s="120"/>
      <c r="K717" s="120"/>
      <c r="L717" s="121"/>
      <c r="M717" s="121"/>
      <c r="N717" s="120"/>
      <c r="O717" s="120"/>
      <c r="P717" s="120"/>
      <c r="Q717" s="121"/>
      <c r="R717" s="120"/>
      <c r="S717" s="121"/>
      <c r="T717" s="121"/>
      <c r="U717" s="121"/>
      <c r="V717" s="120"/>
      <c r="W717" s="120"/>
      <c r="X717" s="121"/>
      <c r="Y717" s="120"/>
      <c r="Z717" s="121"/>
      <c r="AA717" s="120"/>
      <c r="AB717" s="120"/>
      <c r="AC717" s="120"/>
      <c r="AD717" s="121"/>
      <c r="AE717" s="121"/>
      <c r="AF717" s="121"/>
      <c r="AG717" s="120"/>
      <c r="AH717" s="121"/>
      <c r="AI717" s="121"/>
      <c r="AJ717" s="121"/>
      <c r="AK717" s="122"/>
      <c r="AL717" s="121"/>
      <c r="AM717" s="121"/>
      <c r="AN717" s="121"/>
      <c r="AO717" s="121"/>
      <c r="AP717" s="121"/>
      <c r="AQ717" s="123"/>
      <c r="AR717" s="123"/>
      <c r="AS717" s="123"/>
      <c r="AT717" s="123"/>
      <c r="AU717" s="124"/>
      <c r="AV717" s="124"/>
      <c r="AW717" s="124"/>
      <c r="AX717" s="120"/>
      <c r="AY717" s="120"/>
      <c r="AZ717" s="120"/>
      <c r="BA717" s="120"/>
      <c r="BB717" s="120"/>
      <c r="BC717" s="120"/>
      <c r="BD717" s="120"/>
      <c r="BE717" s="125"/>
      <c r="BF717" s="120"/>
      <c r="BG717" s="120"/>
      <c r="BH717" s="120"/>
      <c r="BI717" s="120"/>
      <c r="BJ717" s="120"/>
      <c r="BK717" s="120"/>
      <c r="BL717" s="120"/>
      <c r="BM717" s="120"/>
      <c r="BN717" s="120"/>
    </row>
    <row r="718">
      <c r="A718" s="120"/>
      <c r="B718" s="120"/>
      <c r="C718" s="120"/>
      <c r="D718" s="120"/>
      <c r="E718" s="120"/>
      <c r="F718" s="120"/>
      <c r="G718" s="120"/>
      <c r="H718" s="120"/>
      <c r="I718" s="120"/>
      <c r="J718" s="120"/>
      <c r="K718" s="120"/>
      <c r="L718" s="121"/>
      <c r="M718" s="121"/>
      <c r="N718" s="120"/>
      <c r="O718" s="120"/>
      <c r="P718" s="120"/>
      <c r="Q718" s="121"/>
      <c r="R718" s="120"/>
      <c r="S718" s="121"/>
      <c r="T718" s="121"/>
      <c r="U718" s="121"/>
      <c r="V718" s="120"/>
      <c r="W718" s="120"/>
      <c r="X718" s="121"/>
      <c r="Y718" s="120"/>
      <c r="Z718" s="121"/>
      <c r="AA718" s="120"/>
      <c r="AB718" s="120"/>
      <c r="AC718" s="120"/>
      <c r="AD718" s="121"/>
      <c r="AE718" s="121"/>
      <c r="AF718" s="121"/>
      <c r="AG718" s="120"/>
      <c r="AH718" s="121"/>
      <c r="AI718" s="121"/>
      <c r="AJ718" s="121"/>
      <c r="AK718" s="122"/>
      <c r="AL718" s="121"/>
      <c r="AM718" s="121"/>
      <c r="AN718" s="121"/>
      <c r="AO718" s="121"/>
      <c r="AP718" s="121"/>
      <c r="AQ718" s="123"/>
      <c r="AR718" s="123"/>
      <c r="AS718" s="123"/>
      <c r="AT718" s="123"/>
      <c r="AU718" s="124"/>
      <c r="AV718" s="124"/>
      <c r="AW718" s="124"/>
      <c r="AX718" s="120"/>
      <c r="AY718" s="120"/>
      <c r="AZ718" s="120"/>
      <c r="BA718" s="120"/>
      <c r="BB718" s="120"/>
      <c r="BC718" s="120"/>
      <c r="BD718" s="120"/>
      <c r="BE718" s="125"/>
      <c r="BF718" s="120"/>
      <c r="BG718" s="120"/>
      <c r="BH718" s="120"/>
      <c r="BI718" s="120"/>
      <c r="BJ718" s="120"/>
      <c r="BK718" s="120"/>
      <c r="BL718" s="120"/>
      <c r="BM718" s="120"/>
      <c r="BN718" s="120"/>
    </row>
    <row r="719">
      <c r="A719" s="120"/>
      <c r="B719" s="120"/>
      <c r="C719" s="120"/>
      <c r="D719" s="120"/>
      <c r="E719" s="120"/>
      <c r="F719" s="120"/>
      <c r="G719" s="120"/>
      <c r="H719" s="120"/>
      <c r="I719" s="120"/>
      <c r="J719" s="120"/>
      <c r="K719" s="120"/>
      <c r="L719" s="121"/>
      <c r="M719" s="121"/>
      <c r="N719" s="120"/>
      <c r="O719" s="120"/>
      <c r="P719" s="120"/>
      <c r="Q719" s="121"/>
      <c r="R719" s="120"/>
      <c r="S719" s="121"/>
      <c r="T719" s="121"/>
      <c r="U719" s="121"/>
      <c r="V719" s="120"/>
      <c r="W719" s="120"/>
      <c r="X719" s="121"/>
      <c r="Y719" s="120"/>
      <c r="Z719" s="121"/>
      <c r="AA719" s="120"/>
      <c r="AB719" s="120"/>
      <c r="AC719" s="120"/>
      <c r="AD719" s="121"/>
      <c r="AE719" s="121"/>
      <c r="AF719" s="121"/>
      <c r="AG719" s="120"/>
      <c r="AH719" s="121"/>
      <c r="AI719" s="121"/>
      <c r="AJ719" s="121"/>
      <c r="AK719" s="122"/>
      <c r="AL719" s="121"/>
      <c r="AM719" s="121"/>
      <c r="AN719" s="121"/>
      <c r="AO719" s="121"/>
      <c r="AP719" s="121"/>
      <c r="AQ719" s="123"/>
      <c r="AR719" s="123"/>
      <c r="AS719" s="123"/>
      <c r="AT719" s="123"/>
      <c r="AU719" s="124"/>
      <c r="AV719" s="124"/>
      <c r="AW719" s="124"/>
      <c r="AX719" s="120"/>
      <c r="AY719" s="120"/>
      <c r="AZ719" s="120"/>
      <c r="BA719" s="120"/>
      <c r="BB719" s="120"/>
      <c r="BC719" s="120"/>
      <c r="BD719" s="120"/>
      <c r="BE719" s="125"/>
      <c r="BF719" s="120"/>
      <c r="BG719" s="120"/>
      <c r="BH719" s="120"/>
      <c r="BI719" s="120"/>
      <c r="BJ719" s="120"/>
      <c r="BK719" s="120"/>
      <c r="BL719" s="120"/>
      <c r="BM719" s="120"/>
      <c r="BN719" s="120"/>
    </row>
    <row r="720">
      <c r="A720" s="120"/>
      <c r="B720" s="120"/>
      <c r="C720" s="120"/>
      <c r="D720" s="120"/>
      <c r="E720" s="120"/>
      <c r="F720" s="120"/>
      <c r="G720" s="120"/>
      <c r="H720" s="120"/>
      <c r="I720" s="120"/>
      <c r="J720" s="120"/>
      <c r="K720" s="120"/>
      <c r="L720" s="121"/>
      <c r="M720" s="121"/>
      <c r="N720" s="120"/>
      <c r="O720" s="120"/>
      <c r="P720" s="120"/>
      <c r="Q720" s="121"/>
      <c r="R720" s="120"/>
      <c r="S720" s="121"/>
      <c r="T720" s="121"/>
      <c r="U720" s="121"/>
      <c r="V720" s="120"/>
      <c r="W720" s="120"/>
      <c r="X720" s="121"/>
      <c r="Y720" s="120"/>
      <c r="Z720" s="121"/>
      <c r="AA720" s="120"/>
      <c r="AB720" s="120"/>
      <c r="AC720" s="120"/>
      <c r="AD720" s="121"/>
      <c r="AE720" s="121"/>
      <c r="AF720" s="121"/>
      <c r="AG720" s="120"/>
      <c r="AH720" s="121"/>
      <c r="AI720" s="121"/>
      <c r="AJ720" s="121"/>
      <c r="AK720" s="122"/>
      <c r="AL720" s="121"/>
      <c r="AM720" s="121"/>
      <c r="AN720" s="121"/>
      <c r="AO720" s="121"/>
      <c r="AP720" s="121"/>
      <c r="AQ720" s="123"/>
      <c r="AR720" s="123"/>
      <c r="AS720" s="123"/>
      <c r="AT720" s="123"/>
      <c r="AU720" s="124"/>
      <c r="AV720" s="124"/>
      <c r="AW720" s="124"/>
      <c r="AX720" s="120"/>
      <c r="AY720" s="120"/>
      <c r="AZ720" s="120"/>
      <c r="BA720" s="120"/>
      <c r="BB720" s="120"/>
      <c r="BC720" s="120"/>
      <c r="BD720" s="120"/>
      <c r="BE720" s="125"/>
      <c r="BF720" s="120"/>
      <c r="BG720" s="120"/>
      <c r="BH720" s="120"/>
      <c r="BI720" s="120"/>
      <c r="BJ720" s="120"/>
      <c r="BK720" s="120"/>
      <c r="BL720" s="120"/>
      <c r="BM720" s="120"/>
      <c r="BN720" s="120"/>
    </row>
    <row r="721">
      <c r="A721" s="120"/>
      <c r="B721" s="120"/>
      <c r="C721" s="120"/>
      <c r="D721" s="120"/>
      <c r="E721" s="120"/>
      <c r="F721" s="120"/>
      <c r="G721" s="120"/>
      <c r="H721" s="120"/>
      <c r="I721" s="120"/>
      <c r="J721" s="120"/>
      <c r="K721" s="120"/>
      <c r="L721" s="121"/>
      <c r="M721" s="121"/>
      <c r="N721" s="120"/>
      <c r="O721" s="120"/>
      <c r="P721" s="120"/>
      <c r="Q721" s="121"/>
      <c r="R721" s="120"/>
      <c r="S721" s="121"/>
      <c r="T721" s="121"/>
      <c r="U721" s="121"/>
      <c r="V721" s="120"/>
      <c r="W721" s="120"/>
      <c r="X721" s="121"/>
      <c r="Y721" s="120"/>
      <c r="Z721" s="121"/>
      <c r="AA721" s="120"/>
      <c r="AB721" s="120"/>
      <c r="AC721" s="120"/>
      <c r="AD721" s="121"/>
      <c r="AE721" s="121"/>
      <c r="AF721" s="121"/>
      <c r="AG721" s="120"/>
      <c r="AH721" s="121"/>
      <c r="AI721" s="121"/>
      <c r="AJ721" s="121"/>
      <c r="AK721" s="122"/>
      <c r="AL721" s="121"/>
      <c r="AM721" s="121"/>
      <c r="AN721" s="121"/>
      <c r="AO721" s="121"/>
      <c r="AP721" s="121"/>
      <c r="AQ721" s="123"/>
      <c r="AR721" s="123"/>
      <c r="AS721" s="123"/>
      <c r="AT721" s="123"/>
      <c r="AU721" s="124"/>
      <c r="AV721" s="124"/>
      <c r="AW721" s="124"/>
      <c r="AX721" s="120"/>
      <c r="AY721" s="120"/>
      <c r="AZ721" s="120"/>
      <c r="BA721" s="120"/>
      <c r="BB721" s="120"/>
      <c r="BC721" s="120"/>
      <c r="BD721" s="120"/>
      <c r="BE721" s="125"/>
      <c r="BF721" s="120"/>
      <c r="BG721" s="120"/>
      <c r="BH721" s="120"/>
      <c r="BI721" s="120"/>
      <c r="BJ721" s="120"/>
      <c r="BK721" s="120"/>
      <c r="BL721" s="120"/>
      <c r="BM721" s="120"/>
      <c r="BN721" s="120"/>
    </row>
    <row r="722">
      <c r="A722" s="120"/>
      <c r="B722" s="120"/>
      <c r="C722" s="120"/>
      <c r="D722" s="120"/>
      <c r="E722" s="120"/>
      <c r="F722" s="120"/>
      <c r="G722" s="120"/>
      <c r="H722" s="120"/>
      <c r="I722" s="120"/>
      <c r="J722" s="120"/>
      <c r="K722" s="120"/>
      <c r="L722" s="121"/>
      <c r="M722" s="121"/>
      <c r="N722" s="120"/>
      <c r="O722" s="120"/>
      <c r="P722" s="120"/>
      <c r="Q722" s="121"/>
      <c r="R722" s="120"/>
      <c r="S722" s="121"/>
      <c r="T722" s="121"/>
      <c r="U722" s="121"/>
      <c r="V722" s="120"/>
      <c r="W722" s="120"/>
      <c r="X722" s="121"/>
      <c r="Y722" s="120"/>
      <c r="Z722" s="121"/>
      <c r="AA722" s="120"/>
      <c r="AB722" s="120"/>
      <c r="AC722" s="120"/>
      <c r="AD722" s="121"/>
      <c r="AE722" s="121"/>
      <c r="AF722" s="121"/>
      <c r="AG722" s="120"/>
      <c r="AH722" s="121"/>
      <c r="AI722" s="121"/>
      <c r="AJ722" s="121"/>
      <c r="AK722" s="122"/>
      <c r="AL722" s="121"/>
      <c r="AM722" s="121"/>
      <c r="AN722" s="121"/>
      <c r="AO722" s="121"/>
      <c r="AP722" s="121"/>
      <c r="AQ722" s="123"/>
      <c r="AR722" s="123"/>
      <c r="AS722" s="123"/>
      <c r="AT722" s="123"/>
      <c r="AU722" s="124"/>
      <c r="AV722" s="124"/>
      <c r="AW722" s="124"/>
      <c r="AX722" s="120"/>
      <c r="AY722" s="120"/>
      <c r="AZ722" s="120"/>
      <c r="BA722" s="120"/>
      <c r="BB722" s="120"/>
      <c r="BC722" s="120"/>
      <c r="BD722" s="120"/>
      <c r="BE722" s="125"/>
      <c r="BF722" s="120"/>
      <c r="BG722" s="120"/>
      <c r="BH722" s="120"/>
      <c r="BI722" s="120"/>
      <c r="BJ722" s="120"/>
      <c r="BK722" s="120"/>
      <c r="BL722" s="120"/>
      <c r="BM722" s="120"/>
      <c r="BN722" s="120"/>
    </row>
    <row r="723">
      <c r="A723" s="120"/>
      <c r="B723" s="120"/>
      <c r="C723" s="120"/>
      <c r="D723" s="120"/>
      <c r="E723" s="120"/>
      <c r="F723" s="120"/>
      <c r="G723" s="120"/>
      <c r="H723" s="120"/>
      <c r="I723" s="120"/>
      <c r="J723" s="120"/>
      <c r="K723" s="120"/>
      <c r="L723" s="121"/>
      <c r="M723" s="121"/>
      <c r="N723" s="120"/>
      <c r="O723" s="120"/>
      <c r="P723" s="120"/>
      <c r="Q723" s="121"/>
      <c r="R723" s="120"/>
      <c r="S723" s="121"/>
      <c r="T723" s="121"/>
      <c r="U723" s="121"/>
      <c r="V723" s="120"/>
      <c r="W723" s="120"/>
      <c r="X723" s="121"/>
      <c r="Y723" s="120"/>
      <c r="Z723" s="121"/>
      <c r="AA723" s="120"/>
      <c r="AB723" s="120"/>
      <c r="AC723" s="120"/>
      <c r="AD723" s="121"/>
      <c r="AE723" s="121"/>
      <c r="AF723" s="121"/>
      <c r="AG723" s="120"/>
      <c r="AH723" s="121"/>
      <c r="AI723" s="121"/>
      <c r="AJ723" s="121"/>
      <c r="AK723" s="122"/>
      <c r="AL723" s="121"/>
      <c r="AM723" s="121"/>
      <c r="AN723" s="121"/>
      <c r="AO723" s="121"/>
      <c r="AP723" s="121"/>
      <c r="AQ723" s="123"/>
      <c r="AR723" s="123"/>
      <c r="AS723" s="123"/>
      <c r="AT723" s="123"/>
      <c r="AU723" s="124"/>
      <c r="AV723" s="124"/>
      <c r="AW723" s="124"/>
      <c r="AX723" s="120"/>
      <c r="AY723" s="120"/>
      <c r="AZ723" s="120"/>
      <c r="BA723" s="120"/>
      <c r="BB723" s="120"/>
      <c r="BC723" s="120"/>
      <c r="BD723" s="120"/>
      <c r="BE723" s="125"/>
      <c r="BF723" s="120"/>
      <c r="BG723" s="120"/>
      <c r="BH723" s="120"/>
      <c r="BI723" s="120"/>
      <c r="BJ723" s="120"/>
      <c r="BK723" s="120"/>
      <c r="BL723" s="120"/>
      <c r="BM723" s="120"/>
      <c r="BN723" s="120"/>
    </row>
    <row r="724">
      <c r="A724" s="120"/>
      <c r="B724" s="120"/>
      <c r="C724" s="120"/>
      <c r="D724" s="120"/>
      <c r="E724" s="120"/>
      <c r="F724" s="120"/>
      <c r="G724" s="120"/>
      <c r="H724" s="120"/>
      <c r="I724" s="120"/>
      <c r="J724" s="120"/>
      <c r="K724" s="120"/>
      <c r="L724" s="121"/>
      <c r="M724" s="121"/>
      <c r="N724" s="120"/>
      <c r="O724" s="120"/>
      <c r="P724" s="120"/>
      <c r="Q724" s="121"/>
      <c r="R724" s="120"/>
      <c r="S724" s="121"/>
      <c r="T724" s="121"/>
      <c r="U724" s="121"/>
      <c r="V724" s="120"/>
      <c r="W724" s="120"/>
      <c r="X724" s="121"/>
      <c r="Y724" s="120"/>
      <c r="Z724" s="121"/>
      <c r="AA724" s="120"/>
      <c r="AB724" s="120"/>
      <c r="AC724" s="120"/>
      <c r="AD724" s="121"/>
      <c r="AE724" s="121"/>
      <c r="AF724" s="121"/>
      <c r="AG724" s="120"/>
      <c r="AH724" s="121"/>
      <c r="AI724" s="121"/>
      <c r="AJ724" s="121"/>
      <c r="AK724" s="122"/>
      <c r="AL724" s="121"/>
      <c r="AM724" s="121"/>
      <c r="AN724" s="121"/>
      <c r="AO724" s="121"/>
      <c r="AP724" s="121"/>
      <c r="AQ724" s="123"/>
      <c r="AR724" s="123"/>
      <c r="AS724" s="123"/>
      <c r="AT724" s="123"/>
      <c r="AU724" s="124"/>
      <c r="AV724" s="124"/>
      <c r="AW724" s="124"/>
      <c r="AX724" s="120"/>
      <c r="AY724" s="120"/>
      <c r="AZ724" s="120"/>
      <c r="BA724" s="120"/>
      <c r="BB724" s="120"/>
      <c r="BC724" s="120"/>
      <c r="BD724" s="120"/>
      <c r="BE724" s="125"/>
      <c r="BF724" s="120"/>
      <c r="BG724" s="120"/>
      <c r="BH724" s="120"/>
      <c r="BI724" s="120"/>
      <c r="BJ724" s="120"/>
      <c r="BK724" s="120"/>
      <c r="BL724" s="120"/>
      <c r="BM724" s="120"/>
      <c r="BN724" s="120"/>
    </row>
    <row r="725">
      <c r="A725" s="120"/>
      <c r="B725" s="120"/>
      <c r="C725" s="120"/>
      <c r="D725" s="120"/>
      <c r="E725" s="120"/>
      <c r="F725" s="120"/>
      <c r="G725" s="120"/>
      <c r="H725" s="120"/>
      <c r="I725" s="120"/>
      <c r="J725" s="120"/>
      <c r="K725" s="120"/>
      <c r="L725" s="121"/>
      <c r="M725" s="121"/>
      <c r="N725" s="120"/>
      <c r="O725" s="120"/>
      <c r="P725" s="120"/>
      <c r="Q725" s="121"/>
      <c r="R725" s="120"/>
      <c r="S725" s="121"/>
      <c r="T725" s="121"/>
      <c r="U725" s="121"/>
      <c r="V725" s="120"/>
      <c r="W725" s="120"/>
      <c r="X725" s="121"/>
      <c r="Y725" s="120"/>
      <c r="Z725" s="121"/>
      <c r="AA725" s="120"/>
      <c r="AB725" s="120"/>
      <c r="AC725" s="120"/>
      <c r="AD725" s="121"/>
      <c r="AE725" s="121"/>
      <c r="AF725" s="121"/>
      <c r="AG725" s="120"/>
      <c r="AH725" s="121"/>
      <c r="AI725" s="121"/>
      <c r="AJ725" s="121"/>
      <c r="AK725" s="122"/>
      <c r="AL725" s="121"/>
      <c r="AM725" s="121"/>
      <c r="AN725" s="121"/>
      <c r="AO725" s="121"/>
      <c r="AP725" s="121"/>
      <c r="AQ725" s="123"/>
      <c r="AR725" s="123"/>
      <c r="AS725" s="123"/>
      <c r="AT725" s="123"/>
      <c r="AU725" s="124"/>
      <c r="AV725" s="124"/>
      <c r="AW725" s="124"/>
      <c r="AX725" s="120"/>
      <c r="AY725" s="120"/>
      <c r="AZ725" s="120"/>
      <c r="BA725" s="120"/>
      <c r="BB725" s="120"/>
      <c r="BC725" s="120"/>
      <c r="BD725" s="120"/>
      <c r="BE725" s="125"/>
      <c r="BF725" s="120"/>
      <c r="BG725" s="120"/>
      <c r="BH725" s="120"/>
      <c r="BI725" s="120"/>
      <c r="BJ725" s="120"/>
      <c r="BK725" s="120"/>
      <c r="BL725" s="120"/>
      <c r="BM725" s="120"/>
      <c r="BN725" s="120"/>
    </row>
    <row r="726">
      <c r="A726" s="120"/>
      <c r="B726" s="120"/>
      <c r="C726" s="120"/>
      <c r="D726" s="120"/>
      <c r="E726" s="120"/>
      <c r="F726" s="120"/>
      <c r="G726" s="120"/>
      <c r="H726" s="120"/>
      <c r="I726" s="120"/>
      <c r="J726" s="120"/>
      <c r="K726" s="120"/>
      <c r="L726" s="121"/>
      <c r="M726" s="121"/>
      <c r="N726" s="120"/>
      <c r="O726" s="120"/>
      <c r="P726" s="120"/>
      <c r="Q726" s="121"/>
      <c r="R726" s="120"/>
      <c r="S726" s="121"/>
      <c r="T726" s="121"/>
      <c r="U726" s="121"/>
      <c r="V726" s="120"/>
      <c r="W726" s="120"/>
      <c r="X726" s="121"/>
      <c r="Y726" s="120"/>
      <c r="Z726" s="121"/>
      <c r="AA726" s="120"/>
      <c r="AB726" s="120"/>
      <c r="AC726" s="120"/>
      <c r="AD726" s="121"/>
      <c r="AE726" s="121"/>
      <c r="AF726" s="121"/>
      <c r="AG726" s="120"/>
      <c r="AH726" s="121"/>
      <c r="AI726" s="121"/>
      <c r="AJ726" s="121"/>
      <c r="AK726" s="122"/>
      <c r="AL726" s="121"/>
      <c r="AM726" s="121"/>
      <c r="AN726" s="121"/>
      <c r="AO726" s="121"/>
      <c r="AP726" s="121"/>
      <c r="AQ726" s="123"/>
      <c r="AR726" s="123"/>
      <c r="AS726" s="123"/>
      <c r="AT726" s="123"/>
      <c r="AU726" s="124"/>
      <c r="AV726" s="124"/>
      <c r="AW726" s="124"/>
      <c r="AX726" s="120"/>
      <c r="AY726" s="120"/>
      <c r="AZ726" s="120"/>
      <c r="BA726" s="120"/>
      <c r="BB726" s="120"/>
      <c r="BC726" s="120"/>
      <c r="BD726" s="120"/>
      <c r="BE726" s="125"/>
      <c r="BF726" s="120"/>
      <c r="BG726" s="120"/>
      <c r="BH726" s="120"/>
      <c r="BI726" s="120"/>
      <c r="BJ726" s="120"/>
      <c r="BK726" s="120"/>
      <c r="BL726" s="120"/>
      <c r="BM726" s="120"/>
      <c r="BN726" s="120"/>
    </row>
    <row r="727">
      <c r="A727" s="120"/>
      <c r="B727" s="120"/>
      <c r="C727" s="120"/>
      <c r="D727" s="120"/>
      <c r="E727" s="120"/>
      <c r="F727" s="120"/>
      <c r="G727" s="120"/>
      <c r="H727" s="120"/>
      <c r="I727" s="120"/>
      <c r="J727" s="120"/>
      <c r="K727" s="120"/>
      <c r="L727" s="121"/>
      <c r="M727" s="121"/>
      <c r="N727" s="120"/>
      <c r="O727" s="120"/>
      <c r="P727" s="120"/>
      <c r="Q727" s="121"/>
      <c r="R727" s="120"/>
      <c r="S727" s="121"/>
      <c r="T727" s="121"/>
      <c r="U727" s="121"/>
      <c r="V727" s="120"/>
      <c r="W727" s="120"/>
      <c r="X727" s="121"/>
      <c r="Y727" s="120"/>
      <c r="Z727" s="121"/>
      <c r="AA727" s="120"/>
      <c r="AB727" s="120"/>
      <c r="AC727" s="120"/>
      <c r="AD727" s="121"/>
      <c r="AE727" s="121"/>
      <c r="AF727" s="121"/>
      <c r="AG727" s="120"/>
      <c r="AH727" s="121"/>
      <c r="AI727" s="121"/>
      <c r="AJ727" s="121"/>
      <c r="AK727" s="122"/>
      <c r="AL727" s="121"/>
      <c r="AM727" s="121"/>
      <c r="AN727" s="121"/>
      <c r="AO727" s="121"/>
      <c r="AP727" s="121"/>
      <c r="AQ727" s="123"/>
      <c r="AR727" s="123"/>
      <c r="AS727" s="123"/>
      <c r="AT727" s="123"/>
      <c r="AU727" s="124"/>
      <c r="AV727" s="124"/>
      <c r="AW727" s="124"/>
      <c r="AX727" s="120"/>
      <c r="AY727" s="120"/>
      <c r="AZ727" s="120"/>
      <c r="BA727" s="120"/>
      <c r="BB727" s="120"/>
      <c r="BC727" s="120"/>
      <c r="BD727" s="120"/>
      <c r="BE727" s="125"/>
      <c r="BF727" s="120"/>
      <c r="BG727" s="120"/>
      <c r="BH727" s="120"/>
      <c r="BI727" s="120"/>
      <c r="BJ727" s="120"/>
      <c r="BK727" s="120"/>
      <c r="BL727" s="120"/>
      <c r="BM727" s="120"/>
      <c r="BN727" s="120"/>
    </row>
    <row r="728">
      <c r="A728" s="120"/>
      <c r="B728" s="120"/>
      <c r="C728" s="120"/>
      <c r="D728" s="120"/>
      <c r="E728" s="120"/>
      <c r="F728" s="120"/>
      <c r="G728" s="120"/>
      <c r="H728" s="120"/>
      <c r="I728" s="120"/>
      <c r="J728" s="120"/>
      <c r="K728" s="120"/>
      <c r="L728" s="121"/>
      <c r="M728" s="121"/>
      <c r="N728" s="120"/>
      <c r="O728" s="120"/>
      <c r="P728" s="120"/>
      <c r="Q728" s="121"/>
      <c r="R728" s="120"/>
      <c r="S728" s="121"/>
      <c r="T728" s="121"/>
      <c r="U728" s="121"/>
      <c r="V728" s="120"/>
      <c r="W728" s="120"/>
      <c r="X728" s="121"/>
      <c r="Y728" s="120"/>
      <c r="Z728" s="121"/>
      <c r="AA728" s="120"/>
      <c r="AB728" s="120"/>
      <c r="AC728" s="120"/>
      <c r="AD728" s="121"/>
      <c r="AE728" s="121"/>
      <c r="AF728" s="121"/>
      <c r="AG728" s="120"/>
      <c r="AH728" s="121"/>
      <c r="AI728" s="121"/>
      <c r="AJ728" s="121"/>
      <c r="AK728" s="122"/>
      <c r="AL728" s="121"/>
      <c r="AM728" s="121"/>
      <c r="AN728" s="121"/>
      <c r="AO728" s="121"/>
      <c r="AP728" s="121"/>
      <c r="AQ728" s="123"/>
      <c r="AR728" s="123"/>
      <c r="AS728" s="123"/>
      <c r="AT728" s="123"/>
      <c r="AU728" s="124"/>
      <c r="AV728" s="124"/>
      <c r="AW728" s="124"/>
      <c r="AX728" s="120"/>
      <c r="AY728" s="120"/>
      <c r="AZ728" s="120"/>
      <c r="BA728" s="120"/>
      <c r="BB728" s="120"/>
      <c r="BC728" s="120"/>
      <c r="BD728" s="120"/>
      <c r="BE728" s="125"/>
      <c r="BF728" s="120"/>
      <c r="BG728" s="120"/>
      <c r="BH728" s="120"/>
      <c r="BI728" s="120"/>
      <c r="BJ728" s="120"/>
      <c r="BK728" s="120"/>
      <c r="BL728" s="120"/>
      <c r="BM728" s="120"/>
      <c r="BN728" s="120"/>
    </row>
    <row r="729">
      <c r="A729" s="120"/>
      <c r="B729" s="120"/>
      <c r="C729" s="120"/>
      <c r="D729" s="120"/>
      <c r="E729" s="120"/>
      <c r="F729" s="120"/>
      <c r="G729" s="120"/>
      <c r="H729" s="120"/>
      <c r="I729" s="120"/>
      <c r="J729" s="120"/>
      <c r="K729" s="120"/>
      <c r="L729" s="121"/>
      <c r="M729" s="121"/>
      <c r="N729" s="120"/>
      <c r="O729" s="120"/>
      <c r="P729" s="120"/>
      <c r="Q729" s="121"/>
      <c r="R729" s="120"/>
      <c r="S729" s="121"/>
      <c r="T729" s="121"/>
      <c r="U729" s="121"/>
      <c r="V729" s="120"/>
      <c r="W729" s="120"/>
      <c r="X729" s="121"/>
      <c r="Y729" s="120"/>
      <c r="Z729" s="121"/>
      <c r="AA729" s="120"/>
      <c r="AB729" s="120"/>
      <c r="AC729" s="120"/>
      <c r="AD729" s="121"/>
      <c r="AE729" s="121"/>
      <c r="AF729" s="121"/>
      <c r="AG729" s="120"/>
      <c r="AH729" s="121"/>
      <c r="AI729" s="121"/>
      <c r="AJ729" s="121"/>
      <c r="AK729" s="122"/>
      <c r="AL729" s="121"/>
      <c r="AM729" s="121"/>
      <c r="AN729" s="121"/>
      <c r="AO729" s="121"/>
      <c r="AP729" s="121"/>
      <c r="AQ729" s="123"/>
      <c r="AR729" s="123"/>
      <c r="AS729" s="123"/>
      <c r="AT729" s="123"/>
      <c r="AU729" s="124"/>
      <c r="AV729" s="124"/>
      <c r="AW729" s="124"/>
      <c r="AX729" s="120"/>
      <c r="AY729" s="120"/>
      <c r="AZ729" s="120"/>
      <c r="BA729" s="120"/>
      <c r="BB729" s="120"/>
      <c r="BC729" s="120"/>
      <c r="BD729" s="120"/>
      <c r="BE729" s="125"/>
      <c r="BF729" s="120"/>
      <c r="BG729" s="120"/>
      <c r="BH729" s="120"/>
      <c r="BI729" s="120"/>
      <c r="BJ729" s="120"/>
      <c r="BK729" s="120"/>
      <c r="BL729" s="120"/>
      <c r="BM729" s="120"/>
      <c r="BN729" s="120"/>
    </row>
    <row r="730">
      <c r="A730" s="120"/>
      <c r="B730" s="120"/>
      <c r="C730" s="120"/>
      <c r="D730" s="120"/>
      <c r="E730" s="120"/>
      <c r="F730" s="120"/>
      <c r="G730" s="120"/>
      <c r="H730" s="120"/>
      <c r="I730" s="120"/>
      <c r="J730" s="120"/>
      <c r="K730" s="120"/>
      <c r="L730" s="121"/>
      <c r="M730" s="121"/>
      <c r="N730" s="120"/>
      <c r="O730" s="120"/>
      <c r="P730" s="120"/>
      <c r="Q730" s="121"/>
      <c r="R730" s="120"/>
      <c r="S730" s="121"/>
      <c r="T730" s="121"/>
      <c r="U730" s="121"/>
      <c r="V730" s="120"/>
      <c r="W730" s="120"/>
      <c r="X730" s="121"/>
      <c r="Y730" s="120"/>
      <c r="Z730" s="121"/>
      <c r="AA730" s="120"/>
      <c r="AB730" s="120"/>
      <c r="AC730" s="120"/>
      <c r="AD730" s="121"/>
      <c r="AE730" s="121"/>
      <c r="AF730" s="121"/>
      <c r="AG730" s="120"/>
      <c r="AH730" s="121"/>
      <c r="AI730" s="121"/>
      <c r="AJ730" s="121"/>
      <c r="AK730" s="122"/>
      <c r="AL730" s="121"/>
      <c r="AM730" s="121"/>
      <c r="AN730" s="121"/>
      <c r="AO730" s="121"/>
      <c r="AP730" s="121"/>
      <c r="AQ730" s="123"/>
      <c r="AR730" s="123"/>
      <c r="AS730" s="123"/>
      <c r="AT730" s="123"/>
      <c r="AU730" s="124"/>
      <c r="AV730" s="124"/>
      <c r="AW730" s="124"/>
      <c r="AX730" s="120"/>
      <c r="AY730" s="120"/>
      <c r="AZ730" s="120"/>
      <c r="BA730" s="120"/>
      <c r="BB730" s="120"/>
      <c r="BC730" s="120"/>
      <c r="BD730" s="120"/>
      <c r="BE730" s="125"/>
      <c r="BF730" s="120"/>
      <c r="BG730" s="120"/>
      <c r="BH730" s="120"/>
      <c r="BI730" s="120"/>
      <c r="BJ730" s="120"/>
      <c r="BK730" s="120"/>
      <c r="BL730" s="120"/>
      <c r="BM730" s="120"/>
      <c r="BN730" s="120"/>
    </row>
    <row r="731">
      <c r="A731" s="120"/>
      <c r="B731" s="120"/>
      <c r="C731" s="120"/>
      <c r="D731" s="120"/>
      <c r="E731" s="120"/>
      <c r="F731" s="120"/>
      <c r="G731" s="120"/>
      <c r="H731" s="120"/>
      <c r="I731" s="120"/>
      <c r="J731" s="120"/>
      <c r="K731" s="120"/>
      <c r="L731" s="121"/>
      <c r="M731" s="121"/>
      <c r="N731" s="120"/>
      <c r="O731" s="120"/>
      <c r="P731" s="120"/>
      <c r="Q731" s="121"/>
      <c r="R731" s="120"/>
      <c r="S731" s="121"/>
      <c r="T731" s="121"/>
      <c r="U731" s="121"/>
      <c r="V731" s="120"/>
      <c r="W731" s="120"/>
      <c r="X731" s="121"/>
      <c r="Y731" s="120"/>
      <c r="Z731" s="121"/>
      <c r="AA731" s="120"/>
      <c r="AB731" s="120"/>
      <c r="AC731" s="120"/>
      <c r="AD731" s="121"/>
      <c r="AE731" s="121"/>
      <c r="AF731" s="121"/>
      <c r="AG731" s="120"/>
      <c r="AH731" s="121"/>
      <c r="AI731" s="121"/>
      <c r="AJ731" s="121"/>
      <c r="AK731" s="122"/>
      <c r="AL731" s="121"/>
      <c r="AM731" s="121"/>
      <c r="AN731" s="121"/>
      <c r="AO731" s="121"/>
      <c r="AP731" s="121"/>
      <c r="AQ731" s="123"/>
      <c r="AR731" s="123"/>
      <c r="AS731" s="123"/>
      <c r="AT731" s="123"/>
      <c r="AU731" s="124"/>
      <c r="AV731" s="124"/>
      <c r="AW731" s="124"/>
      <c r="AX731" s="120"/>
      <c r="AY731" s="120"/>
      <c r="AZ731" s="120"/>
      <c r="BA731" s="120"/>
      <c r="BB731" s="120"/>
      <c r="BC731" s="120"/>
      <c r="BD731" s="120"/>
      <c r="BE731" s="125"/>
      <c r="BF731" s="120"/>
      <c r="BG731" s="120"/>
      <c r="BH731" s="120"/>
      <c r="BI731" s="120"/>
      <c r="BJ731" s="120"/>
      <c r="BK731" s="120"/>
      <c r="BL731" s="120"/>
      <c r="BM731" s="120"/>
      <c r="BN731" s="120"/>
    </row>
    <row r="732">
      <c r="A732" s="120"/>
      <c r="B732" s="120"/>
      <c r="C732" s="120"/>
      <c r="D732" s="120"/>
      <c r="E732" s="120"/>
      <c r="F732" s="120"/>
      <c r="G732" s="120"/>
      <c r="H732" s="120"/>
      <c r="I732" s="120"/>
      <c r="J732" s="120"/>
      <c r="K732" s="120"/>
      <c r="L732" s="121"/>
      <c r="M732" s="121"/>
      <c r="N732" s="120"/>
      <c r="O732" s="120"/>
      <c r="P732" s="120"/>
      <c r="Q732" s="121"/>
      <c r="R732" s="120"/>
      <c r="S732" s="121"/>
      <c r="T732" s="121"/>
      <c r="U732" s="121"/>
      <c r="V732" s="120"/>
      <c r="W732" s="120"/>
      <c r="X732" s="121"/>
      <c r="Y732" s="120"/>
      <c r="Z732" s="121"/>
      <c r="AA732" s="120"/>
      <c r="AB732" s="120"/>
      <c r="AC732" s="120"/>
      <c r="AD732" s="121"/>
      <c r="AE732" s="121"/>
      <c r="AF732" s="121"/>
      <c r="AG732" s="120"/>
      <c r="AH732" s="121"/>
      <c r="AI732" s="121"/>
      <c r="AJ732" s="121"/>
      <c r="AK732" s="122"/>
      <c r="AL732" s="121"/>
      <c r="AM732" s="121"/>
      <c r="AN732" s="121"/>
      <c r="AO732" s="121"/>
      <c r="AP732" s="121"/>
      <c r="AQ732" s="123"/>
      <c r="AR732" s="123"/>
      <c r="AS732" s="123"/>
      <c r="AT732" s="123"/>
      <c r="AU732" s="124"/>
      <c r="AV732" s="124"/>
      <c r="AW732" s="124"/>
      <c r="AX732" s="120"/>
      <c r="AY732" s="120"/>
      <c r="AZ732" s="120"/>
      <c r="BA732" s="120"/>
      <c r="BB732" s="120"/>
      <c r="BC732" s="120"/>
      <c r="BD732" s="120"/>
      <c r="BE732" s="125"/>
      <c r="BF732" s="120"/>
      <c r="BG732" s="120"/>
      <c r="BH732" s="120"/>
      <c r="BI732" s="120"/>
      <c r="BJ732" s="120"/>
      <c r="BK732" s="120"/>
      <c r="BL732" s="120"/>
      <c r="BM732" s="120"/>
      <c r="BN732" s="120"/>
    </row>
    <row r="733">
      <c r="A733" s="120"/>
      <c r="B733" s="120"/>
      <c r="C733" s="120"/>
      <c r="D733" s="120"/>
      <c r="E733" s="120"/>
      <c r="F733" s="120"/>
      <c r="G733" s="120"/>
      <c r="H733" s="120"/>
      <c r="I733" s="120"/>
      <c r="J733" s="120"/>
      <c r="K733" s="120"/>
      <c r="L733" s="121"/>
      <c r="M733" s="121"/>
      <c r="N733" s="120"/>
      <c r="O733" s="120"/>
      <c r="P733" s="120"/>
      <c r="Q733" s="121"/>
      <c r="R733" s="120"/>
      <c r="S733" s="121"/>
      <c r="T733" s="121"/>
      <c r="U733" s="121"/>
      <c r="V733" s="120"/>
      <c r="W733" s="120"/>
      <c r="X733" s="121"/>
      <c r="Y733" s="120"/>
      <c r="Z733" s="121"/>
      <c r="AA733" s="120"/>
      <c r="AB733" s="120"/>
      <c r="AC733" s="120"/>
      <c r="AD733" s="121"/>
      <c r="AE733" s="121"/>
      <c r="AF733" s="121"/>
      <c r="AG733" s="120"/>
      <c r="AH733" s="121"/>
      <c r="AI733" s="121"/>
      <c r="AJ733" s="121"/>
      <c r="AK733" s="122"/>
      <c r="AL733" s="121"/>
      <c r="AM733" s="121"/>
      <c r="AN733" s="121"/>
      <c r="AO733" s="121"/>
      <c r="AP733" s="121"/>
      <c r="AQ733" s="123"/>
      <c r="AR733" s="123"/>
      <c r="AS733" s="123"/>
      <c r="AT733" s="123"/>
      <c r="AU733" s="124"/>
      <c r="AV733" s="124"/>
      <c r="AW733" s="124"/>
      <c r="AX733" s="120"/>
      <c r="AY733" s="120"/>
      <c r="AZ733" s="120"/>
      <c r="BA733" s="120"/>
      <c r="BB733" s="120"/>
      <c r="BC733" s="120"/>
      <c r="BD733" s="120"/>
      <c r="BE733" s="125"/>
      <c r="BF733" s="120"/>
      <c r="BG733" s="120"/>
      <c r="BH733" s="120"/>
      <c r="BI733" s="120"/>
      <c r="BJ733" s="120"/>
      <c r="BK733" s="120"/>
      <c r="BL733" s="120"/>
      <c r="BM733" s="120"/>
      <c r="BN733" s="120"/>
    </row>
    <row r="734">
      <c r="A734" s="120"/>
      <c r="B734" s="120"/>
      <c r="C734" s="120"/>
      <c r="D734" s="120"/>
      <c r="E734" s="120"/>
      <c r="F734" s="120"/>
      <c r="G734" s="120"/>
      <c r="H734" s="120"/>
      <c r="I734" s="120"/>
      <c r="J734" s="120"/>
      <c r="K734" s="120"/>
      <c r="L734" s="121"/>
      <c r="M734" s="121"/>
      <c r="N734" s="120"/>
      <c r="O734" s="120"/>
      <c r="P734" s="120"/>
      <c r="Q734" s="121"/>
      <c r="R734" s="120"/>
      <c r="S734" s="121"/>
      <c r="T734" s="121"/>
      <c r="U734" s="121"/>
      <c r="V734" s="120"/>
      <c r="W734" s="120"/>
      <c r="X734" s="121"/>
      <c r="Y734" s="120"/>
      <c r="Z734" s="121"/>
      <c r="AA734" s="120"/>
      <c r="AB734" s="120"/>
      <c r="AC734" s="120"/>
      <c r="AD734" s="121"/>
      <c r="AE734" s="121"/>
      <c r="AF734" s="121"/>
      <c r="AG734" s="120"/>
      <c r="AH734" s="121"/>
      <c r="AI734" s="121"/>
      <c r="AJ734" s="121"/>
      <c r="AK734" s="122"/>
      <c r="AL734" s="121"/>
      <c r="AM734" s="121"/>
      <c r="AN734" s="121"/>
      <c r="AO734" s="121"/>
      <c r="AP734" s="121"/>
      <c r="AQ734" s="123"/>
      <c r="AR734" s="123"/>
      <c r="AS734" s="123"/>
      <c r="AT734" s="123"/>
      <c r="AU734" s="124"/>
      <c r="AV734" s="124"/>
      <c r="AW734" s="124"/>
      <c r="AX734" s="120"/>
      <c r="AY734" s="120"/>
      <c r="AZ734" s="120"/>
      <c r="BA734" s="120"/>
      <c r="BB734" s="120"/>
      <c r="BC734" s="120"/>
      <c r="BD734" s="120"/>
      <c r="BE734" s="125"/>
      <c r="BF734" s="120"/>
      <c r="BG734" s="120"/>
      <c r="BH734" s="120"/>
      <c r="BI734" s="120"/>
      <c r="BJ734" s="120"/>
      <c r="BK734" s="120"/>
      <c r="BL734" s="120"/>
      <c r="BM734" s="120"/>
      <c r="BN734" s="120"/>
    </row>
    <row r="735">
      <c r="A735" s="120"/>
      <c r="B735" s="120"/>
      <c r="C735" s="120"/>
      <c r="D735" s="120"/>
      <c r="E735" s="120"/>
      <c r="F735" s="120"/>
      <c r="G735" s="120"/>
      <c r="H735" s="120"/>
      <c r="I735" s="120"/>
      <c r="J735" s="120"/>
      <c r="K735" s="120"/>
      <c r="L735" s="121"/>
      <c r="M735" s="121"/>
      <c r="N735" s="120"/>
      <c r="O735" s="120"/>
      <c r="P735" s="120"/>
      <c r="Q735" s="121"/>
      <c r="R735" s="120"/>
      <c r="S735" s="121"/>
      <c r="T735" s="121"/>
      <c r="U735" s="121"/>
      <c r="V735" s="120"/>
      <c r="W735" s="120"/>
      <c r="X735" s="121"/>
      <c r="Y735" s="120"/>
      <c r="Z735" s="121"/>
      <c r="AA735" s="120"/>
      <c r="AB735" s="120"/>
      <c r="AC735" s="120"/>
      <c r="AD735" s="121"/>
      <c r="AE735" s="121"/>
      <c r="AF735" s="121"/>
      <c r="AG735" s="120"/>
      <c r="AH735" s="121"/>
      <c r="AI735" s="121"/>
      <c r="AJ735" s="121"/>
      <c r="AK735" s="122"/>
      <c r="AL735" s="121"/>
      <c r="AM735" s="121"/>
      <c r="AN735" s="121"/>
      <c r="AO735" s="121"/>
      <c r="AP735" s="121"/>
      <c r="AQ735" s="123"/>
      <c r="AR735" s="123"/>
      <c r="AS735" s="123"/>
      <c r="AT735" s="123"/>
      <c r="AU735" s="124"/>
      <c r="AV735" s="124"/>
      <c r="AW735" s="124"/>
      <c r="AX735" s="120"/>
      <c r="AY735" s="120"/>
      <c r="AZ735" s="120"/>
      <c r="BA735" s="120"/>
      <c r="BB735" s="120"/>
      <c r="BC735" s="120"/>
      <c r="BD735" s="120"/>
      <c r="BE735" s="125"/>
      <c r="BF735" s="120"/>
      <c r="BG735" s="120"/>
      <c r="BH735" s="120"/>
      <c r="BI735" s="120"/>
      <c r="BJ735" s="120"/>
      <c r="BK735" s="120"/>
      <c r="BL735" s="120"/>
      <c r="BM735" s="120"/>
      <c r="BN735" s="120"/>
    </row>
    <row r="736">
      <c r="A736" s="120"/>
      <c r="B736" s="120"/>
      <c r="C736" s="120"/>
      <c r="D736" s="120"/>
      <c r="E736" s="120"/>
      <c r="F736" s="120"/>
      <c r="G736" s="120"/>
      <c r="H736" s="120"/>
      <c r="I736" s="120"/>
      <c r="J736" s="120"/>
      <c r="K736" s="120"/>
      <c r="L736" s="121"/>
      <c r="M736" s="121"/>
      <c r="N736" s="120"/>
      <c r="O736" s="120"/>
      <c r="P736" s="120"/>
      <c r="Q736" s="121"/>
      <c r="R736" s="120"/>
      <c r="S736" s="121"/>
      <c r="T736" s="121"/>
      <c r="U736" s="121"/>
      <c r="V736" s="120"/>
      <c r="W736" s="120"/>
      <c r="X736" s="121"/>
      <c r="Y736" s="120"/>
      <c r="Z736" s="121"/>
      <c r="AA736" s="120"/>
      <c r="AB736" s="120"/>
      <c r="AC736" s="120"/>
      <c r="AD736" s="121"/>
      <c r="AE736" s="121"/>
      <c r="AF736" s="121"/>
      <c r="AG736" s="120"/>
      <c r="AH736" s="121"/>
      <c r="AI736" s="121"/>
      <c r="AJ736" s="121"/>
      <c r="AK736" s="122"/>
      <c r="AL736" s="121"/>
      <c r="AM736" s="121"/>
      <c r="AN736" s="121"/>
      <c r="AO736" s="121"/>
      <c r="AP736" s="121"/>
      <c r="AQ736" s="123"/>
      <c r="AR736" s="123"/>
      <c r="AS736" s="123"/>
      <c r="AT736" s="123"/>
      <c r="AU736" s="124"/>
      <c r="AV736" s="124"/>
      <c r="AW736" s="124"/>
      <c r="AX736" s="120"/>
      <c r="AY736" s="120"/>
      <c r="AZ736" s="120"/>
      <c r="BA736" s="120"/>
      <c r="BB736" s="120"/>
      <c r="BC736" s="120"/>
      <c r="BD736" s="120"/>
      <c r="BE736" s="125"/>
      <c r="BF736" s="120"/>
      <c r="BG736" s="120"/>
      <c r="BH736" s="120"/>
      <c r="BI736" s="120"/>
      <c r="BJ736" s="120"/>
      <c r="BK736" s="120"/>
      <c r="BL736" s="120"/>
      <c r="BM736" s="120"/>
      <c r="BN736" s="120"/>
    </row>
    <row r="737">
      <c r="A737" s="120"/>
      <c r="B737" s="120"/>
      <c r="C737" s="120"/>
      <c r="D737" s="120"/>
      <c r="E737" s="120"/>
      <c r="F737" s="120"/>
      <c r="G737" s="120"/>
      <c r="H737" s="120"/>
      <c r="I737" s="120"/>
      <c r="J737" s="120"/>
      <c r="K737" s="120"/>
      <c r="L737" s="121"/>
      <c r="M737" s="121"/>
      <c r="N737" s="120"/>
      <c r="O737" s="120"/>
      <c r="P737" s="120"/>
      <c r="Q737" s="121"/>
      <c r="R737" s="120"/>
      <c r="S737" s="121"/>
      <c r="T737" s="121"/>
      <c r="U737" s="121"/>
      <c r="V737" s="120"/>
      <c r="W737" s="120"/>
      <c r="X737" s="121"/>
      <c r="Y737" s="120"/>
      <c r="Z737" s="121"/>
      <c r="AA737" s="120"/>
      <c r="AB737" s="120"/>
      <c r="AC737" s="120"/>
      <c r="AD737" s="121"/>
      <c r="AE737" s="121"/>
      <c r="AF737" s="121"/>
      <c r="AG737" s="120"/>
      <c r="AH737" s="121"/>
      <c r="AI737" s="121"/>
      <c r="AJ737" s="121"/>
      <c r="AK737" s="122"/>
      <c r="AL737" s="121"/>
      <c r="AM737" s="121"/>
      <c r="AN737" s="121"/>
      <c r="AO737" s="121"/>
      <c r="AP737" s="121"/>
      <c r="AQ737" s="123"/>
      <c r="AR737" s="123"/>
      <c r="AS737" s="123"/>
      <c r="AT737" s="123"/>
      <c r="AU737" s="124"/>
      <c r="AV737" s="124"/>
      <c r="AW737" s="124"/>
      <c r="AX737" s="120"/>
      <c r="AY737" s="120"/>
      <c r="AZ737" s="120"/>
      <c r="BA737" s="120"/>
      <c r="BB737" s="120"/>
      <c r="BC737" s="120"/>
      <c r="BD737" s="120"/>
      <c r="BE737" s="125"/>
      <c r="BF737" s="120"/>
      <c r="BG737" s="120"/>
      <c r="BH737" s="120"/>
      <c r="BI737" s="120"/>
      <c r="BJ737" s="120"/>
      <c r="BK737" s="120"/>
      <c r="BL737" s="120"/>
      <c r="BM737" s="120"/>
      <c r="BN737" s="120"/>
    </row>
    <row r="738">
      <c r="A738" s="120"/>
      <c r="B738" s="120"/>
      <c r="C738" s="120"/>
      <c r="D738" s="120"/>
      <c r="E738" s="120"/>
      <c r="F738" s="120"/>
      <c r="G738" s="120"/>
      <c r="H738" s="120"/>
      <c r="I738" s="120"/>
      <c r="J738" s="120"/>
      <c r="K738" s="120"/>
      <c r="L738" s="121"/>
      <c r="M738" s="121"/>
      <c r="N738" s="120"/>
      <c r="O738" s="120"/>
      <c r="P738" s="120"/>
      <c r="Q738" s="121"/>
      <c r="R738" s="120"/>
      <c r="S738" s="121"/>
      <c r="T738" s="121"/>
      <c r="U738" s="121"/>
      <c r="V738" s="120"/>
      <c r="W738" s="120"/>
      <c r="X738" s="121"/>
      <c r="Y738" s="120"/>
      <c r="Z738" s="121"/>
      <c r="AA738" s="120"/>
      <c r="AB738" s="120"/>
      <c r="AC738" s="120"/>
      <c r="AD738" s="121"/>
      <c r="AE738" s="121"/>
      <c r="AF738" s="121"/>
      <c r="AG738" s="120"/>
      <c r="AH738" s="121"/>
      <c r="AI738" s="121"/>
      <c r="AJ738" s="121"/>
      <c r="AK738" s="122"/>
      <c r="AL738" s="121"/>
      <c r="AM738" s="121"/>
      <c r="AN738" s="121"/>
      <c r="AO738" s="121"/>
      <c r="AP738" s="121"/>
      <c r="AQ738" s="123"/>
      <c r="AR738" s="123"/>
      <c r="AS738" s="123"/>
      <c r="AT738" s="123"/>
      <c r="AU738" s="124"/>
      <c r="AV738" s="124"/>
      <c r="AW738" s="124"/>
      <c r="AX738" s="120"/>
      <c r="AY738" s="120"/>
      <c r="AZ738" s="120"/>
      <c r="BA738" s="120"/>
      <c r="BB738" s="120"/>
      <c r="BC738" s="120"/>
      <c r="BD738" s="120"/>
      <c r="BE738" s="125"/>
      <c r="BF738" s="120"/>
      <c r="BG738" s="120"/>
      <c r="BH738" s="120"/>
      <c r="BI738" s="120"/>
      <c r="BJ738" s="120"/>
      <c r="BK738" s="120"/>
      <c r="BL738" s="120"/>
      <c r="BM738" s="120"/>
      <c r="BN738" s="120"/>
    </row>
    <row r="739">
      <c r="A739" s="120"/>
      <c r="B739" s="120"/>
      <c r="C739" s="120"/>
      <c r="D739" s="120"/>
      <c r="E739" s="120"/>
      <c r="F739" s="120"/>
      <c r="G739" s="120"/>
      <c r="H739" s="120"/>
      <c r="I739" s="120"/>
      <c r="J739" s="120"/>
      <c r="K739" s="120"/>
      <c r="L739" s="121"/>
      <c r="M739" s="121"/>
      <c r="N739" s="120"/>
      <c r="O739" s="120"/>
      <c r="P739" s="120"/>
      <c r="Q739" s="121"/>
      <c r="R739" s="120"/>
      <c r="S739" s="121"/>
      <c r="T739" s="121"/>
      <c r="U739" s="121"/>
      <c r="V739" s="120"/>
      <c r="W739" s="120"/>
      <c r="X739" s="121"/>
      <c r="Y739" s="120"/>
      <c r="Z739" s="121"/>
      <c r="AA739" s="120"/>
      <c r="AB739" s="120"/>
      <c r="AC739" s="120"/>
      <c r="AD739" s="121"/>
      <c r="AE739" s="121"/>
      <c r="AF739" s="121"/>
      <c r="AG739" s="120"/>
      <c r="AH739" s="121"/>
      <c r="AI739" s="121"/>
      <c r="AJ739" s="121"/>
      <c r="AK739" s="122"/>
      <c r="AL739" s="121"/>
      <c r="AM739" s="121"/>
      <c r="AN739" s="121"/>
      <c r="AO739" s="121"/>
      <c r="AP739" s="121"/>
      <c r="AQ739" s="123"/>
      <c r="AR739" s="123"/>
      <c r="AS739" s="123"/>
      <c r="AT739" s="123"/>
      <c r="AU739" s="124"/>
      <c r="AV739" s="124"/>
      <c r="AW739" s="124"/>
      <c r="AX739" s="120"/>
      <c r="AY739" s="120"/>
      <c r="AZ739" s="120"/>
      <c r="BA739" s="120"/>
      <c r="BB739" s="120"/>
      <c r="BC739" s="120"/>
      <c r="BD739" s="120"/>
      <c r="BE739" s="125"/>
      <c r="BF739" s="120"/>
      <c r="BG739" s="120"/>
      <c r="BH739" s="120"/>
      <c r="BI739" s="120"/>
      <c r="BJ739" s="120"/>
      <c r="BK739" s="120"/>
      <c r="BL739" s="120"/>
      <c r="BM739" s="120"/>
      <c r="BN739" s="120"/>
    </row>
    <row r="740">
      <c r="A740" s="120"/>
      <c r="B740" s="120"/>
      <c r="C740" s="120"/>
      <c r="D740" s="120"/>
      <c r="E740" s="120"/>
      <c r="F740" s="120"/>
      <c r="G740" s="120"/>
      <c r="H740" s="120"/>
      <c r="I740" s="120"/>
      <c r="J740" s="120"/>
      <c r="K740" s="120"/>
      <c r="L740" s="121"/>
      <c r="M740" s="121"/>
      <c r="N740" s="120"/>
      <c r="O740" s="120"/>
      <c r="P740" s="120"/>
      <c r="Q740" s="121"/>
      <c r="R740" s="120"/>
      <c r="S740" s="121"/>
      <c r="T740" s="121"/>
      <c r="U740" s="121"/>
      <c r="V740" s="120"/>
      <c r="W740" s="120"/>
      <c r="X740" s="121"/>
      <c r="Y740" s="120"/>
      <c r="Z740" s="121"/>
      <c r="AA740" s="120"/>
      <c r="AB740" s="120"/>
      <c r="AC740" s="120"/>
      <c r="AD740" s="121"/>
      <c r="AE740" s="121"/>
      <c r="AF740" s="121"/>
      <c r="AG740" s="120"/>
      <c r="AH740" s="121"/>
      <c r="AI740" s="121"/>
      <c r="AJ740" s="121"/>
      <c r="AK740" s="122"/>
      <c r="AL740" s="121"/>
      <c r="AM740" s="121"/>
      <c r="AN740" s="121"/>
      <c r="AO740" s="121"/>
      <c r="AP740" s="121"/>
      <c r="AQ740" s="123"/>
      <c r="AR740" s="123"/>
      <c r="AS740" s="123"/>
      <c r="AT740" s="123"/>
      <c r="AU740" s="124"/>
      <c r="AV740" s="124"/>
      <c r="AW740" s="124"/>
      <c r="AX740" s="120"/>
      <c r="AY740" s="120"/>
      <c r="AZ740" s="120"/>
      <c r="BA740" s="120"/>
      <c r="BB740" s="120"/>
      <c r="BC740" s="120"/>
      <c r="BD740" s="120"/>
      <c r="BE740" s="125"/>
      <c r="BF740" s="120"/>
      <c r="BG740" s="120"/>
      <c r="BH740" s="120"/>
      <c r="BI740" s="120"/>
      <c r="BJ740" s="120"/>
      <c r="BK740" s="120"/>
      <c r="BL740" s="120"/>
      <c r="BM740" s="120"/>
      <c r="BN740" s="120"/>
    </row>
    <row r="741">
      <c r="A741" s="120"/>
      <c r="B741" s="120"/>
      <c r="C741" s="120"/>
      <c r="D741" s="120"/>
      <c r="E741" s="120"/>
      <c r="F741" s="120"/>
      <c r="G741" s="120"/>
      <c r="H741" s="120"/>
      <c r="I741" s="120"/>
      <c r="J741" s="120"/>
      <c r="K741" s="120"/>
      <c r="L741" s="121"/>
      <c r="M741" s="121"/>
      <c r="N741" s="120"/>
      <c r="O741" s="120"/>
      <c r="P741" s="120"/>
      <c r="Q741" s="121"/>
      <c r="R741" s="120"/>
      <c r="S741" s="121"/>
      <c r="T741" s="121"/>
      <c r="U741" s="121"/>
      <c r="V741" s="120"/>
      <c r="W741" s="120"/>
      <c r="X741" s="121"/>
      <c r="Y741" s="120"/>
      <c r="Z741" s="121"/>
      <c r="AA741" s="120"/>
      <c r="AB741" s="120"/>
      <c r="AC741" s="120"/>
      <c r="AD741" s="121"/>
      <c r="AE741" s="121"/>
      <c r="AF741" s="121"/>
      <c r="AG741" s="120"/>
      <c r="AH741" s="121"/>
      <c r="AI741" s="121"/>
      <c r="AJ741" s="121"/>
      <c r="AK741" s="122"/>
      <c r="AL741" s="121"/>
      <c r="AM741" s="121"/>
      <c r="AN741" s="121"/>
      <c r="AO741" s="121"/>
      <c r="AP741" s="121"/>
      <c r="AQ741" s="123"/>
      <c r="AR741" s="123"/>
      <c r="AS741" s="123"/>
      <c r="AT741" s="123"/>
      <c r="AU741" s="124"/>
      <c r="AV741" s="124"/>
      <c r="AW741" s="124"/>
      <c r="AX741" s="120"/>
      <c r="AY741" s="120"/>
      <c r="AZ741" s="120"/>
      <c r="BA741" s="120"/>
      <c r="BB741" s="120"/>
      <c r="BC741" s="120"/>
      <c r="BD741" s="120"/>
      <c r="BE741" s="125"/>
      <c r="BF741" s="120"/>
      <c r="BG741" s="120"/>
      <c r="BH741" s="120"/>
      <c r="BI741" s="120"/>
      <c r="BJ741" s="120"/>
      <c r="BK741" s="120"/>
      <c r="BL741" s="120"/>
      <c r="BM741" s="120"/>
      <c r="BN741" s="120"/>
    </row>
    <row r="742">
      <c r="A742" s="120"/>
      <c r="B742" s="120"/>
      <c r="C742" s="120"/>
      <c r="D742" s="120"/>
      <c r="E742" s="120"/>
      <c r="F742" s="120"/>
      <c r="G742" s="120"/>
      <c r="H742" s="120"/>
      <c r="I742" s="120"/>
      <c r="J742" s="120"/>
      <c r="K742" s="120"/>
      <c r="L742" s="121"/>
      <c r="M742" s="121"/>
      <c r="N742" s="120"/>
      <c r="O742" s="120"/>
      <c r="P742" s="120"/>
      <c r="Q742" s="121"/>
      <c r="R742" s="120"/>
      <c r="S742" s="121"/>
      <c r="T742" s="121"/>
      <c r="U742" s="121"/>
      <c r="V742" s="120"/>
      <c r="W742" s="120"/>
      <c r="X742" s="121"/>
      <c r="Y742" s="120"/>
      <c r="Z742" s="121"/>
      <c r="AA742" s="120"/>
      <c r="AB742" s="120"/>
      <c r="AC742" s="120"/>
      <c r="AD742" s="121"/>
      <c r="AE742" s="121"/>
      <c r="AF742" s="121"/>
      <c r="AG742" s="120"/>
      <c r="AH742" s="121"/>
      <c r="AI742" s="121"/>
      <c r="AJ742" s="121"/>
      <c r="AK742" s="122"/>
      <c r="AL742" s="121"/>
      <c r="AM742" s="121"/>
      <c r="AN742" s="121"/>
      <c r="AO742" s="121"/>
      <c r="AP742" s="121"/>
      <c r="AQ742" s="123"/>
      <c r="AR742" s="123"/>
      <c r="AS742" s="123"/>
      <c r="AT742" s="123"/>
      <c r="AU742" s="124"/>
      <c r="AV742" s="124"/>
      <c r="AW742" s="124"/>
      <c r="AX742" s="120"/>
      <c r="AY742" s="120"/>
      <c r="AZ742" s="120"/>
      <c r="BA742" s="120"/>
      <c r="BB742" s="120"/>
      <c r="BC742" s="120"/>
      <c r="BD742" s="120"/>
      <c r="BE742" s="125"/>
      <c r="BF742" s="120"/>
      <c r="BG742" s="120"/>
      <c r="BH742" s="120"/>
      <c r="BI742" s="120"/>
      <c r="BJ742" s="120"/>
      <c r="BK742" s="120"/>
      <c r="BL742" s="120"/>
      <c r="BM742" s="120"/>
      <c r="BN742" s="120"/>
    </row>
    <row r="743">
      <c r="A743" s="120"/>
      <c r="B743" s="120"/>
      <c r="C743" s="120"/>
      <c r="D743" s="120"/>
      <c r="E743" s="120"/>
      <c r="F743" s="120"/>
      <c r="G743" s="120"/>
      <c r="H743" s="120"/>
      <c r="I743" s="120"/>
      <c r="J743" s="120"/>
      <c r="K743" s="120"/>
      <c r="L743" s="121"/>
      <c r="M743" s="121"/>
      <c r="N743" s="120"/>
      <c r="O743" s="120"/>
      <c r="P743" s="120"/>
      <c r="Q743" s="121"/>
      <c r="R743" s="120"/>
      <c r="S743" s="121"/>
      <c r="T743" s="121"/>
      <c r="U743" s="121"/>
      <c r="V743" s="120"/>
      <c r="W743" s="120"/>
      <c r="X743" s="121"/>
      <c r="Y743" s="120"/>
      <c r="Z743" s="121"/>
      <c r="AA743" s="120"/>
      <c r="AB743" s="120"/>
      <c r="AC743" s="120"/>
      <c r="AD743" s="121"/>
      <c r="AE743" s="121"/>
      <c r="AF743" s="121"/>
      <c r="AG743" s="120"/>
      <c r="AH743" s="121"/>
      <c r="AI743" s="121"/>
      <c r="AJ743" s="121"/>
      <c r="AK743" s="122"/>
      <c r="AL743" s="121"/>
      <c r="AM743" s="121"/>
      <c r="AN743" s="121"/>
      <c r="AO743" s="121"/>
      <c r="AP743" s="121"/>
      <c r="AQ743" s="123"/>
      <c r="AR743" s="123"/>
      <c r="AS743" s="123"/>
      <c r="AT743" s="123"/>
      <c r="AU743" s="124"/>
      <c r="AV743" s="124"/>
      <c r="AW743" s="124"/>
      <c r="AX743" s="120"/>
      <c r="AY743" s="120"/>
      <c r="AZ743" s="120"/>
      <c r="BA743" s="120"/>
      <c r="BB743" s="120"/>
      <c r="BC743" s="120"/>
      <c r="BD743" s="120"/>
      <c r="BE743" s="125"/>
      <c r="BF743" s="120"/>
      <c r="BG743" s="120"/>
      <c r="BH743" s="120"/>
      <c r="BI743" s="120"/>
      <c r="BJ743" s="120"/>
      <c r="BK743" s="120"/>
      <c r="BL743" s="120"/>
      <c r="BM743" s="120"/>
      <c r="BN743" s="120"/>
    </row>
    <row r="744">
      <c r="A744" s="120"/>
      <c r="B744" s="120"/>
      <c r="C744" s="120"/>
      <c r="D744" s="120"/>
      <c r="E744" s="120"/>
      <c r="F744" s="120"/>
      <c r="G744" s="120"/>
      <c r="H744" s="120"/>
      <c r="I744" s="120"/>
      <c r="J744" s="120"/>
      <c r="K744" s="120"/>
      <c r="L744" s="121"/>
      <c r="M744" s="121"/>
      <c r="N744" s="120"/>
      <c r="O744" s="120"/>
      <c r="P744" s="120"/>
      <c r="Q744" s="121"/>
      <c r="R744" s="120"/>
      <c r="S744" s="121"/>
      <c r="T744" s="121"/>
      <c r="U744" s="121"/>
      <c r="V744" s="120"/>
      <c r="W744" s="120"/>
      <c r="X744" s="121"/>
      <c r="Y744" s="120"/>
      <c r="Z744" s="121"/>
      <c r="AA744" s="120"/>
      <c r="AB744" s="120"/>
      <c r="AC744" s="120"/>
      <c r="AD744" s="121"/>
      <c r="AE744" s="121"/>
      <c r="AF744" s="121"/>
      <c r="AG744" s="120"/>
      <c r="AH744" s="121"/>
      <c r="AI744" s="121"/>
      <c r="AJ744" s="121"/>
      <c r="AK744" s="122"/>
      <c r="AL744" s="121"/>
      <c r="AM744" s="121"/>
      <c r="AN744" s="121"/>
      <c r="AO744" s="121"/>
      <c r="AP744" s="121"/>
      <c r="AQ744" s="123"/>
      <c r="AR744" s="123"/>
      <c r="AS744" s="123"/>
      <c r="AT744" s="123"/>
      <c r="AU744" s="124"/>
      <c r="AV744" s="124"/>
      <c r="AW744" s="124"/>
      <c r="AX744" s="120"/>
      <c r="AY744" s="120"/>
      <c r="AZ744" s="120"/>
      <c r="BA744" s="120"/>
      <c r="BB744" s="120"/>
      <c r="BC744" s="120"/>
      <c r="BD744" s="120"/>
      <c r="BE744" s="125"/>
      <c r="BF744" s="120"/>
      <c r="BG744" s="120"/>
      <c r="BH744" s="120"/>
      <c r="BI744" s="120"/>
      <c r="BJ744" s="120"/>
      <c r="BK744" s="120"/>
      <c r="BL744" s="120"/>
      <c r="BM744" s="120"/>
      <c r="BN744" s="120"/>
    </row>
    <row r="745">
      <c r="A745" s="120"/>
      <c r="B745" s="120"/>
      <c r="C745" s="120"/>
      <c r="D745" s="120"/>
      <c r="E745" s="120"/>
      <c r="F745" s="120"/>
      <c r="G745" s="120"/>
      <c r="H745" s="120"/>
      <c r="I745" s="120"/>
      <c r="J745" s="120"/>
      <c r="K745" s="120"/>
      <c r="L745" s="121"/>
      <c r="M745" s="121"/>
      <c r="N745" s="120"/>
      <c r="O745" s="120"/>
      <c r="P745" s="120"/>
      <c r="Q745" s="121"/>
      <c r="R745" s="120"/>
      <c r="S745" s="121"/>
      <c r="T745" s="121"/>
      <c r="U745" s="121"/>
      <c r="V745" s="120"/>
      <c r="W745" s="120"/>
      <c r="X745" s="121"/>
      <c r="Y745" s="120"/>
      <c r="Z745" s="121"/>
      <c r="AA745" s="120"/>
      <c r="AB745" s="120"/>
      <c r="AC745" s="120"/>
      <c r="AD745" s="121"/>
      <c r="AE745" s="121"/>
      <c r="AF745" s="121"/>
      <c r="AG745" s="120"/>
      <c r="AH745" s="121"/>
      <c r="AI745" s="121"/>
      <c r="AJ745" s="121"/>
      <c r="AK745" s="122"/>
      <c r="AL745" s="121"/>
      <c r="AM745" s="121"/>
      <c r="AN745" s="121"/>
      <c r="AO745" s="121"/>
      <c r="AP745" s="121"/>
      <c r="AQ745" s="123"/>
      <c r="AR745" s="123"/>
      <c r="AS745" s="123"/>
      <c r="AT745" s="123"/>
      <c r="AU745" s="124"/>
      <c r="AV745" s="124"/>
      <c r="AW745" s="124"/>
      <c r="AX745" s="120"/>
      <c r="AY745" s="120"/>
      <c r="AZ745" s="120"/>
      <c r="BA745" s="120"/>
      <c r="BB745" s="120"/>
      <c r="BC745" s="120"/>
      <c r="BD745" s="120"/>
      <c r="BE745" s="125"/>
      <c r="BF745" s="120"/>
      <c r="BG745" s="120"/>
      <c r="BH745" s="120"/>
      <c r="BI745" s="120"/>
      <c r="BJ745" s="120"/>
      <c r="BK745" s="120"/>
      <c r="BL745" s="120"/>
      <c r="BM745" s="120"/>
      <c r="BN745" s="120"/>
    </row>
    <row r="746">
      <c r="A746" s="120"/>
      <c r="B746" s="120"/>
      <c r="C746" s="120"/>
      <c r="D746" s="120"/>
      <c r="E746" s="120"/>
      <c r="F746" s="120"/>
      <c r="G746" s="120"/>
      <c r="H746" s="120"/>
      <c r="I746" s="120"/>
      <c r="J746" s="120"/>
      <c r="K746" s="120"/>
      <c r="L746" s="121"/>
      <c r="M746" s="121"/>
      <c r="N746" s="120"/>
      <c r="O746" s="120"/>
      <c r="P746" s="120"/>
      <c r="Q746" s="121"/>
      <c r="R746" s="120"/>
      <c r="S746" s="121"/>
      <c r="T746" s="121"/>
      <c r="U746" s="121"/>
      <c r="V746" s="120"/>
      <c r="W746" s="120"/>
      <c r="X746" s="121"/>
      <c r="Y746" s="120"/>
      <c r="Z746" s="121"/>
      <c r="AA746" s="120"/>
      <c r="AB746" s="120"/>
      <c r="AC746" s="120"/>
      <c r="AD746" s="121"/>
      <c r="AE746" s="121"/>
      <c r="AF746" s="121"/>
      <c r="AG746" s="120"/>
      <c r="AH746" s="121"/>
      <c r="AI746" s="121"/>
      <c r="AJ746" s="121"/>
      <c r="AK746" s="122"/>
      <c r="AL746" s="121"/>
      <c r="AM746" s="121"/>
      <c r="AN746" s="121"/>
      <c r="AO746" s="121"/>
      <c r="AP746" s="121"/>
      <c r="AQ746" s="123"/>
      <c r="AR746" s="123"/>
      <c r="AS746" s="123"/>
      <c r="AT746" s="123"/>
      <c r="AU746" s="124"/>
      <c r="AV746" s="124"/>
      <c r="AW746" s="124"/>
      <c r="AX746" s="120"/>
      <c r="AY746" s="120"/>
      <c r="AZ746" s="120"/>
      <c r="BA746" s="120"/>
      <c r="BB746" s="120"/>
      <c r="BC746" s="120"/>
      <c r="BD746" s="120"/>
      <c r="BE746" s="125"/>
      <c r="BF746" s="120"/>
      <c r="BG746" s="120"/>
      <c r="BH746" s="120"/>
      <c r="BI746" s="120"/>
      <c r="BJ746" s="120"/>
      <c r="BK746" s="120"/>
      <c r="BL746" s="120"/>
      <c r="BM746" s="120"/>
      <c r="BN746" s="120"/>
    </row>
    <row r="747">
      <c r="A747" s="120"/>
      <c r="B747" s="120"/>
      <c r="C747" s="120"/>
      <c r="D747" s="120"/>
      <c r="E747" s="120"/>
      <c r="F747" s="120"/>
      <c r="G747" s="120"/>
      <c r="H747" s="120"/>
      <c r="I747" s="120"/>
      <c r="J747" s="120"/>
      <c r="K747" s="120"/>
      <c r="L747" s="121"/>
      <c r="M747" s="121"/>
      <c r="N747" s="120"/>
      <c r="O747" s="120"/>
      <c r="P747" s="120"/>
      <c r="Q747" s="121"/>
      <c r="R747" s="120"/>
      <c r="S747" s="121"/>
      <c r="T747" s="121"/>
      <c r="U747" s="121"/>
      <c r="V747" s="120"/>
      <c r="W747" s="120"/>
      <c r="X747" s="121"/>
      <c r="Y747" s="120"/>
      <c r="Z747" s="121"/>
      <c r="AA747" s="120"/>
      <c r="AB747" s="120"/>
      <c r="AC747" s="120"/>
      <c r="AD747" s="121"/>
      <c r="AE747" s="121"/>
      <c r="AF747" s="121"/>
      <c r="AG747" s="120"/>
      <c r="AH747" s="121"/>
      <c r="AI747" s="121"/>
      <c r="AJ747" s="121"/>
      <c r="AK747" s="122"/>
      <c r="AL747" s="121"/>
      <c r="AM747" s="121"/>
      <c r="AN747" s="121"/>
      <c r="AO747" s="121"/>
      <c r="AP747" s="121"/>
      <c r="AQ747" s="123"/>
      <c r="AR747" s="123"/>
      <c r="AS747" s="123"/>
      <c r="AT747" s="123"/>
      <c r="AU747" s="124"/>
      <c r="AV747" s="124"/>
      <c r="AW747" s="124"/>
      <c r="AX747" s="120"/>
      <c r="AY747" s="120"/>
      <c r="AZ747" s="120"/>
      <c r="BA747" s="120"/>
      <c r="BB747" s="120"/>
      <c r="BC747" s="120"/>
      <c r="BD747" s="120"/>
      <c r="BE747" s="125"/>
      <c r="BF747" s="120"/>
      <c r="BG747" s="120"/>
      <c r="BH747" s="120"/>
      <c r="BI747" s="120"/>
      <c r="BJ747" s="120"/>
      <c r="BK747" s="120"/>
      <c r="BL747" s="120"/>
      <c r="BM747" s="120"/>
      <c r="BN747" s="120"/>
    </row>
    <row r="748">
      <c r="A748" s="120"/>
      <c r="B748" s="120"/>
      <c r="C748" s="120"/>
      <c r="D748" s="120"/>
      <c r="E748" s="120"/>
      <c r="F748" s="120"/>
      <c r="G748" s="120"/>
      <c r="H748" s="120"/>
      <c r="I748" s="120"/>
      <c r="J748" s="120"/>
      <c r="K748" s="120"/>
      <c r="L748" s="121"/>
      <c r="M748" s="121"/>
      <c r="N748" s="120"/>
      <c r="O748" s="120"/>
      <c r="P748" s="120"/>
      <c r="Q748" s="121"/>
      <c r="R748" s="120"/>
      <c r="S748" s="121"/>
      <c r="T748" s="121"/>
      <c r="U748" s="121"/>
      <c r="V748" s="120"/>
      <c r="W748" s="120"/>
      <c r="X748" s="121"/>
      <c r="Y748" s="120"/>
      <c r="Z748" s="121"/>
      <c r="AA748" s="120"/>
      <c r="AB748" s="120"/>
      <c r="AC748" s="120"/>
      <c r="AD748" s="121"/>
      <c r="AE748" s="121"/>
      <c r="AF748" s="121"/>
      <c r="AG748" s="120"/>
      <c r="AH748" s="121"/>
      <c r="AI748" s="121"/>
      <c r="AJ748" s="121"/>
      <c r="AK748" s="122"/>
      <c r="AL748" s="121"/>
      <c r="AM748" s="121"/>
      <c r="AN748" s="121"/>
      <c r="AO748" s="121"/>
      <c r="AP748" s="121"/>
      <c r="AQ748" s="123"/>
      <c r="AR748" s="123"/>
      <c r="AS748" s="123"/>
      <c r="AT748" s="123"/>
      <c r="AU748" s="124"/>
      <c r="AV748" s="124"/>
      <c r="AW748" s="124"/>
      <c r="AX748" s="120"/>
      <c r="AY748" s="120"/>
      <c r="AZ748" s="120"/>
      <c r="BA748" s="120"/>
      <c r="BB748" s="120"/>
      <c r="BC748" s="120"/>
      <c r="BD748" s="120"/>
      <c r="BE748" s="125"/>
      <c r="BF748" s="120"/>
      <c r="BG748" s="120"/>
      <c r="BH748" s="120"/>
      <c r="BI748" s="120"/>
      <c r="BJ748" s="120"/>
      <c r="BK748" s="120"/>
      <c r="BL748" s="120"/>
      <c r="BM748" s="120"/>
      <c r="BN748" s="120"/>
    </row>
    <row r="749">
      <c r="A749" s="120"/>
      <c r="B749" s="120"/>
      <c r="C749" s="120"/>
      <c r="D749" s="120"/>
      <c r="E749" s="120"/>
      <c r="F749" s="120"/>
      <c r="G749" s="120"/>
      <c r="H749" s="120"/>
      <c r="I749" s="120"/>
      <c r="J749" s="120"/>
      <c r="K749" s="120"/>
      <c r="L749" s="121"/>
      <c r="M749" s="121"/>
      <c r="N749" s="120"/>
      <c r="O749" s="120"/>
      <c r="P749" s="120"/>
      <c r="Q749" s="121"/>
      <c r="R749" s="120"/>
      <c r="S749" s="121"/>
      <c r="T749" s="121"/>
      <c r="U749" s="121"/>
      <c r="V749" s="120"/>
      <c r="W749" s="120"/>
      <c r="X749" s="121"/>
      <c r="Y749" s="120"/>
      <c r="Z749" s="121"/>
      <c r="AA749" s="120"/>
      <c r="AB749" s="120"/>
      <c r="AC749" s="120"/>
      <c r="AD749" s="121"/>
      <c r="AE749" s="121"/>
      <c r="AF749" s="121"/>
      <c r="AG749" s="120"/>
      <c r="AH749" s="121"/>
      <c r="AI749" s="121"/>
      <c r="AJ749" s="121"/>
      <c r="AK749" s="122"/>
      <c r="AL749" s="121"/>
      <c r="AM749" s="121"/>
      <c r="AN749" s="121"/>
      <c r="AO749" s="121"/>
      <c r="AP749" s="121"/>
      <c r="AQ749" s="123"/>
      <c r="AR749" s="123"/>
      <c r="AS749" s="123"/>
      <c r="AT749" s="123"/>
      <c r="AU749" s="124"/>
      <c r="AV749" s="124"/>
      <c r="AW749" s="124"/>
      <c r="AX749" s="120"/>
      <c r="AY749" s="120"/>
      <c r="AZ749" s="120"/>
      <c r="BA749" s="120"/>
      <c r="BB749" s="120"/>
      <c r="BC749" s="120"/>
      <c r="BD749" s="120"/>
      <c r="BE749" s="125"/>
      <c r="BF749" s="120"/>
      <c r="BG749" s="120"/>
      <c r="BH749" s="120"/>
      <c r="BI749" s="120"/>
      <c r="BJ749" s="120"/>
      <c r="BK749" s="120"/>
      <c r="BL749" s="120"/>
      <c r="BM749" s="120"/>
      <c r="BN749" s="120"/>
    </row>
    <row r="750">
      <c r="A750" s="120"/>
      <c r="B750" s="120"/>
      <c r="C750" s="120"/>
      <c r="D750" s="120"/>
      <c r="E750" s="120"/>
      <c r="F750" s="120"/>
      <c r="G750" s="120"/>
      <c r="H750" s="120"/>
      <c r="I750" s="120"/>
      <c r="J750" s="120"/>
      <c r="K750" s="120"/>
      <c r="L750" s="121"/>
      <c r="M750" s="121"/>
      <c r="N750" s="120"/>
      <c r="O750" s="120"/>
      <c r="P750" s="120"/>
      <c r="Q750" s="121"/>
      <c r="R750" s="120"/>
      <c r="S750" s="121"/>
      <c r="T750" s="121"/>
      <c r="U750" s="121"/>
      <c r="V750" s="120"/>
      <c r="W750" s="120"/>
      <c r="X750" s="121"/>
      <c r="Y750" s="120"/>
      <c r="Z750" s="121"/>
      <c r="AA750" s="120"/>
      <c r="AB750" s="120"/>
      <c r="AC750" s="120"/>
      <c r="AD750" s="121"/>
      <c r="AE750" s="121"/>
      <c r="AF750" s="121"/>
      <c r="AG750" s="120"/>
      <c r="AH750" s="121"/>
      <c r="AI750" s="121"/>
      <c r="AJ750" s="121"/>
      <c r="AK750" s="122"/>
      <c r="AL750" s="121"/>
      <c r="AM750" s="121"/>
      <c r="AN750" s="121"/>
      <c r="AO750" s="121"/>
      <c r="AP750" s="121"/>
      <c r="AQ750" s="123"/>
      <c r="AR750" s="123"/>
      <c r="AS750" s="123"/>
      <c r="AT750" s="123"/>
      <c r="AU750" s="124"/>
      <c r="AV750" s="124"/>
      <c r="AW750" s="124"/>
      <c r="AX750" s="120"/>
      <c r="AY750" s="120"/>
      <c r="AZ750" s="120"/>
      <c r="BA750" s="120"/>
      <c r="BB750" s="120"/>
      <c r="BC750" s="120"/>
      <c r="BD750" s="120"/>
      <c r="BE750" s="125"/>
      <c r="BF750" s="120"/>
      <c r="BG750" s="120"/>
      <c r="BH750" s="120"/>
      <c r="BI750" s="120"/>
      <c r="BJ750" s="120"/>
      <c r="BK750" s="120"/>
      <c r="BL750" s="120"/>
      <c r="BM750" s="120"/>
      <c r="BN750" s="120"/>
    </row>
    <row r="751">
      <c r="A751" s="120"/>
      <c r="B751" s="120"/>
      <c r="C751" s="120"/>
      <c r="D751" s="120"/>
      <c r="E751" s="120"/>
      <c r="F751" s="120"/>
      <c r="G751" s="120"/>
      <c r="H751" s="120"/>
      <c r="I751" s="120"/>
      <c r="J751" s="120"/>
      <c r="K751" s="120"/>
      <c r="L751" s="121"/>
      <c r="M751" s="121"/>
      <c r="N751" s="120"/>
      <c r="O751" s="120"/>
      <c r="P751" s="120"/>
      <c r="Q751" s="121"/>
      <c r="R751" s="120"/>
      <c r="S751" s="121"/>
      <c r="T751" s="121"/>
      <c r="U751" s="121"/>
      <c r="V751" s="120"/>
      <c r="W751" s="120"/>
      <c r="X751" s="121"/>
      <c r="Y751" s="120"/>
      <c r="Z751" s="121"/>
      <c r="AA751" s="120"/>
      <c r="AB751" s="120"/>
      <c r="AC751" s="120"/>
      <c r="AD751" s="121"/>
      <c r="AE751" s="121"/>
      <c r="AF751" s="121"/>
      <c r="AG751" s="120"/>
      <c r="AH751" s="121"/>
      <c r="AI751" s="121"/>
      <c r="AJ751" s="121"/>
      <c r="AK751" s="122"/>
      <c r="AL751" s="121"/>
      <c r="AM751" s="121"/>
      <c r="AN751" s="121"/>
      <c r="AO751" s="121"/>
      <c r="AP751" s="121"/>
      <c r="AQ751" s="123"/>
      <c r="AR751" s="123"/>
      <c r="AS751" s="123"/>
      <c r="AT751" s="123"/>
      <c r="AU751" s="124"/>
      <c r="AV751" s="124"/>
      <c r="AW751" s="124"/>
      <c r="AX751" s="120"/>
      <c r="AY751" s="120"/>
      <c r="AZ751" s="120"/>
      <c r="BA751" s="120"/>
      <c r="BB751" s="120"/>
      <c r="BC751" s="120"/>
      <c r="BD751" s="120"/>
      <c r="BE751" s="125"/>
      <c r="BF751" s="120"/>
      <c r="BG751" s="120"/>
      <c r="BH751" s="120"/>
      <c r="BI751" s="120"/>
      <c r="BJ751" s="120"/>
      <c r="BK751" s="120"/>
      <c r="BL751" s="120"/>
      <c r="BM751" s="120"/>
      <c r="BN751" s="120"/>
    </row>
    <row r="752">
      <c r="A752" s="120"/>
      <c r="B752" s="120"/>
      <c r="C752" s="120"/>
      <c r="D752" s="120"/>
      <c r="E752" s="120"/>
      <c r="F752" s="120"/>
      <c r="G752" s="120"/>
      <c r="H752" s="120"/>
      <c r="I752" s="120"/>
      <c r="J752" s="120"/>
      <c r="K752" s="120"/>
      <c r="L752" s="121"/>
      <c r="M752" s="121"/>
      <c r="N752" s="120"/>
      <c r="O752" s="120"/>
      <c r="P752" s="120"/>
      <c r="Q752" s="121"/>
      <c r="R752" s="120"/>
      <c r="S752" s="121"/>
      <c r="T752" s="121"/>
      <c r="U752" s="121"/>
      <c r="V752" s="120"/>
      <c r="W752" s="120"/>
      <c r="X752" s="121"/>
      <c r="Y752" s="120"/>
      <c r="Z752" s="121"/>
      <c r="AA752" s="120"/>
      <c r="AB752" s="120"/>
      <c r="AC752" s="120"/>
      <c r="AD752" s="121"/>
      <c r="AE752" s="121"/>
      <c r="AF752" s="121"/>
      <c r="AG752" s="120"/>
      <c r="AH752" s="121"/>
      <c r="AI752" s="121"/>
      <c r="AJ752" s="121"/>
      <c r="AK752" s="122"/>
      <c r="AL752" s="121"/>
      <c r="AM752" s="121"/>
      <c r="AN752" s="121"/>
      <c r="AO752" s="121"/>
      <c r="AP752" s="121"/>
      <c r="AQ752" s="123"/>
      <c r="AR752" s="123"/>
      <c r="AS752" s="123"/>
      <c r="AT752" s="123"/>
      <c r="AU752" s="124"/>
      <c r="AV752" s="124"/>
      <c r="AW752" s="124"/>
      <c r="AX752" s="120"/>
      <c r="AY752" s="120"/>
      <c r="AZ752" s="120"/>
      <c r="BA752" s="120"/>
      <c r="BB752" s="120"/>
      <c r="BC752" s="120"/>
      <c r="BD752" s="120"/>
      <c r="BE752" s="125"/>
      <c r="BF752" s="120"/>
      <c r="BG752" s="120"/>
      <c r="BH752" s="120"/>
      <c r="BI752" s="120"/>
      <c r="BJ752" s="120"/>
      <c r="BK752" s="120"/>
      <c r="BL752" s="120"/>
      <c r="BM752" s="120"/>
      <c r="BN752" s="120"/>
    </row>
    <row r="753">
      <c r="A753" s="120"/>
      <c r="B753" s="120"/>
      <c r="C753" s="120"/>
      <c r="D753" s="120"/>
      <c r="E753" s="120"/>
      <c r="F753" s="120"/>
      <c r="G753" s="120"/>
      <c r="H753" s="120"/>
      <c r="I753" s="120"/>
      <c r="J753" s="120"/>
      <c r="K753" s="120"/>
      <c r="L753" s="121"/>
      <c r="M753" s="121"/>
      <c r="N753" s="120"/>
      <c r="O753" s="120"/>
      <c r="P753" s="120"/>
      <c r="Q753" s="121"/>
      <c r="R753" s="120"/>
      <c r="S753" s="121"/>
      <c r="T753" s="121"/>
      <c r="U753" s="121"/>
      <c r="V753" s="120"/>
      <c r="W753" s="120"/>
      <c r="X753" s="121"/>
      <c r="Y753" s="120"/>
      <c r="Z753" s="121"/>
      <c r="AA753" s="120"/>
      <c r="AB753" s="120"/>
      <c r="AC753" s="120"/>
      <c r="AD753" s="121"/>
      <c r="AE753" s="121"/>
      <c r="AF753" s="121"/>
      <c r="AG753" s="120"/>
      <c r="AH753" s="121"/>
      <c r="AI753" s="121"/>
      <c r="AJ753" s="121"/>
      <c r="AK753" s="122"/>
      <c r="AL753" s="121"/>
      <c r="AM753" s="121"/>
      <c r="AN753" s="121"/>
      <c r="AO753" s="121"/>
      <c r="AP753" s="121"/>
      <c r="AQ753" s="123"/>
      <c r="AR753" s="123"/>
      <c r="AS753" s="123"/>
      <c r="AT753" s="123"/>
      <c r="AU753" s="124"/>
      <c r="AV753" s="124"/>
      <c r="AW753" s="124"/>
      <c r="AX753" s="120"/>
      <c r="AY753" s="120"/>
      <c r="AZ753" s="120"/>
      <c r="BA753" s="120"/>
      <c r="BB753" s="120"/>
      <c r="BC753" s="120"/>
      <c r="BD753" s="120"/>
      <c r="BE753" s="125"/>
      <c r="BF753" s="120"/>
      <c r="BG753" s="120"/>
      <c r="BH753" s="120"/>
      <c r="BI753" s="120"/>
      <c r="BJ753" s="120"/>
      <c r="BK753" s="120"/>
      <c r="BL753" s="120"/>
      <c r="BM753" s="120"/>
      <c r="BN753" s="120"/>
    </row>
    <row r="754">
      <c r="A754" s="120"/>
      <c r="B754" s="120"/>
      <c r="C754" s="120"/>
      <c r="D754" s="120"/>
      <c r="E754" s="120"/>
      <c r="F754" s="120"/>
      <c r="G754" s="120"/>
      <c r="H754" s="120"/>
      <c r="I754" s="120"/>
      <c r="J754" s="120"/>
      <c r="K754" s="120"/>
      <c r="L754" s="121"/>
      <c r="M754" s="121"/>
      <c r="N754" s="120"/>
      <c r="O754" s="120"/>
      <c r="P754" s="120"/>
      <c r="Q754" s="121"/>
      <c r="R754" s="120"/>
      <c r="S754" s="121"/>
      <c r="T754" s="121"/>
      <c r="U754" s="121"/>
      <c r="V754" s="120"/>
      <c r="W754" s="120"/>
      <c r="X754" s="121"/>
      <c r="Y754" s="120"/>
      <c r="Z754" s="121"/>
      <c r="AA754" s="120"/>
      <c r="AB754" s="120"/>
      <c r="AC754" s="120"/>
      <c r="AD754" s="121"/>
      <c r="AE754" s="121"/>
      <c r="AF754" s="121"/>
      <c r="AG754" s="120"/>
      <c r="AH754" s="121"/>
      <c r="AI754" s="121"/>
      <c r="AJ754" s="121"/>
      <c r="AK754" s="122"/>
      <c r="AL754" s="121"/>
      <c r="AM754" s="121"/>
      <c r="AN754" s="121"/>
      <c r="AO754" s="121"/>
      <c r="AP754" s="121"/>
      <c r="AQ754" s="123"/>
      <c r="AR754" s="123"/>
      <c r="AS754" s="123"/>
      <c r="AT754" s="123"/>
      <c r="AU754" s="124"/>
      <c r="AV754" s="124"/>
      <c r="AW754" s="124"/>
      <c r="AX754" s="120"/>
      <c r="AY754" s="120"/>
      <c r="AZ754" s="120"/>
      <c r="BA754" s="120"/>
      <c r="BB754" s="120"/>
      <c r="BC754" s="120"/>
      <c r="BD754" s="120"/>
      <c r="BE754" s="125"/>
      <c r="BF754" s="120"/>
      <c r="BG754" s="120"/>
      <c r="BH754" s="120"/>
      <c r="BI754" s="120"/>
      <c r="BJ754" s="120"/>
      <c r="BK754" s="120"/>
      <c r="BL754" s="120"/>
      <c r="BM754" s="120"/>
      <c r="BN754" s="120"/>
    </row>
    <row r="755">
      <c r="A755" s="120"/>
      <c r="B755" s="120"/>
      <c r="C755" s="120"/>
      <c r="D755" s="120"/>
      <c r="E755" s="120"/>
      <c r="F755" s="120"/>
      <c r="G755" s="120"/>
      <c r="H755" s="120"/>
      <c r="I755" s="120"/>
      <c r="J755" s="120"/>
      <c r="K755" s="120"/>
      <c r="L755" s="121"/>
      <c r="M755" s="121"/>
      <c r="N755" s="120"/>
      <c r="O755" s="120"/>
      <c r="P755" s="120"/>
      <c r="Q755" s="121"/>
      <c r="R755" s="120"/>
      <c r="S755" s="121"/>
      <c r="T755" s="121"/>
      <c r="U755" s="121"/>
      <c r="V755" s="120"/>
      <c r="W755" s="120"/>
      <c r="X755" s="121"/>
      <c r="Y755" s="120"/>
      <c r="Z755" s="121"/>
      <c r="AA755" s="120"/>
      <c r="AB755" s="120"/>
      <c r="AC755" s="120"/>
      <c r="AD755" s="121"/>
      <c r="AE755" s="121"/>
      <c r="AF755" s="121"/>
      <c r="AG755" s="120"/>
      <c r="AH755" s="121"/>
      <c r="AI755" s="121"/>
      <c r="AJ755" s="121"/>
      <c r="AK755" s="122"/>
      <c r="AL755" s="121"/>
      <c r="AM755" s="121"/>
      <c r="AN755" s="121"/>
      <c r="AO755" s="121"/>
      <c r="AP755" s="121"/>
      <c r="AQ755" s="123"/>
      <c r="AR755" s="123"/>
      <c r="AS755" s="123"/>
      <c r="AT755" s="123"/>
      <c r="AU755" s="124"/>
      <c r="AV755" s="124"/>
      <c r="AW755" s="124"/>
      <c r="AX755" s="120"/>
      <c r="AY755" s="120"/>
      <c r="AZ755" s="120"/>
      <c r="BA755" s="120"/>
      <c r="BB755" s="120"/>
      <c r="BC755" s="120"/>
      <c r="BD755" s="120"/>
      <c r="BE755" s="125"/>
      <c r="BF755" s="120"/>
      <c r="BG755" s="120"/>
      <c r="BH755" s="120"/>
      <c r="BI755" s="120"/>
      <c r="BJ755" s="120"/>
      <c r="BK755" s="120"/>
      <c r="BL755" s="120"/>
      <c r="BM755" s="120"/>
      <c r="BN755" s="120"/>
    </row>
    <row r="756">
      <c r="A756" s="120"/>
      <c r="B756" s="120"/>
      <c r="C756" s="120"/>
      <c r="D756" s="120"/>
      <c r="E756" s="120"/>
      <c r="F756" s="120"/>
      <c r="G756" s="120"/>
      <c r="H756" s="120"/>
      <c r="I756" s="120"/>
      <c r="J756" s="120"/>
      <c r="K756" s="120"/>
      <c r="L756" s="121"/>
      <c r="M756" s="121"/>
      <c r="N756" s="120"/>
      <c r="O756" s="120"/>
      <c r="P756" s="120"/>
      <c r="Q756" s="121"/>
      <c r="R756" s="120"/>
      <c r="S756" s="121"/>
      <c r="T756" s="121"/>
      <c r="U756" s="121"/>
      <c r="V756" s="120"/>
      <c r="W756" s="120"/>
      <c r="X756" s="121"/>
      <c r="Y756" s="120"/>
      <c r="Z756" s="121"/>
      <c r="AA756" s="120"/>
      <c r="AB756" s="120"/>
      <c r="AC756" s="120"/>
      <c r="AD756" s="121"/>
      <c r="AE756" s="121"/>
      <c r="AF756" s="121"/>
      <c r="AG756" s="120"/>
      <c r="AH756" s="121"/>
      <c r="AI756" s="121"/>
      <c r="AJ756" s="121"/>
      <c r="AK756" s="122"/>
      <c r="AL756" s="121"/>
      <c r="AM756" s="121"/>
      <c r="AN756" s="121"/>
      <c r="AO756" s="121"/>
      <c r="AP756" s="121"/>
      <c r="AQ756" s="123"/>
      <c r="AR756" s="123"/>
      <c r="AS756" s="123"/>
      <c r="AT756" s="123"/>
      <c r="AU756" s="124"/>
      <c r="AV756" s="124"/>
      <c r="AW756" s="124"/>
      <c r="AX756" s="120"/>
      <c r="AY756" s="120"/>
      <c r="AZ756" s="120"/>
      <c r="BA756" s="120"/>
      <c r="BB756" s="120"/>
      <c r="BC756" s="120"/>
      <c r="BD756" s="120"/>
      <c r="BE756" s="125"/>
      <c r="BF756" s="120"/>
      <c r="BG756" s="120"/>
      <c r="BH756" s="120"/>
      <c r="BI756" s="120"/>
      <c r="BJ756" s="120"/>
      <c r="BK756" s="120"/>
      <c r="BL756" s="120"/>
      <c r="BM756" s="120"/>
      <c r="BN756" s="120"/>
    </row>
    <row r="757">
      <c r="A757" s="120"/>
      <c r="B757" s="120"/>
      <c r="C757" s="120"/>
      <c r="D757" s="120"/>
      <c r="E757" s="120"/>
      <c r="F757" s="120"/>
      <c r="G757" s="120"/>
      <c r="H757" s="120"/>
      <c r="I757" s="120"/>
      <c r="J757" s="120"/>
      <c r="K757" s="120"/>
      <c r="L757" s="121"/>
      <c r="M757" s="121"/>
      <c r="N757" s="120"/>
      <c r="O757" s="120"/>
      <c r="P757" s="120"/>
      <c r="Q757" s="121"/>
      <c r="R757" s="120"/>
      <c r="S757" s="121"/>
      <c r="T757" s="121"/>
      <c r="U757" s="121"/>
      <c r="V757" s="120"/>
      <c r="W757" s="120"/>
      <c r="X757" s="121"/>
      <c r="Y757" s="120"/>
      <c r="Z757" s="121"/>
      <c r="AA757" s="120"/>
      <c r="AB757" s="120"/>
      <c r="AC757" s="120"/>
      <c r="AD757" s="121"/>
      <c r="AE757" s="121"/>
      <c r="AF757" s="121"/>
      <c r="AG757" s="120"/>
      <c r="AH757" s="121"/>
      <c r="AI757" s="121"/>
      <c r="AJ757" s="121"/>
      <c r="AK757" s="122"/>
      <c r="AL757" s="121"/>
      <c r="AM757" s="121"/>
      <c r="AN757" s="121"/>
      <c r="AO757" s="121"/>
      <c r="AP757" s="121"/>
      <c r="AQ757" s="123"/>
      <c r="AR757" s="123"/>
      <c r="AS757" s="123"/>
      <c r="AT757" s="123"/>
      <c r="AU757" s="124"/>
      <c r="AV757" s="124"/>
      <c r="AW757" s="124"/>
      <c r="AX757" s="120"/>
      <c r="AY757" s="120"/>
      <c r="AZ757" s="120"/>
      <c r="BA757" s="120"/>
      <c r="BB757" s="120"/>
      <c r="BC757" s="120"/>
      <c r="BD757" s="120"/>
      <c r="BE757" s="125"/>
      <c r="BF757" s="120"/>
      <c r="BG757" s="120"/>
      <c r="BH757" s="120"/>
      <c r="BI757" s="120"/>
      <c r="BJ757" s="120"/>
      <c r="BK757" s="120"/>
      <c r="BL757" s="120"/>
      <c r="BM757" s="120"/>
      <c r="BN757" s="120"/>
    </row>
    <row r="758">
      <c r="A758" s="120"/>
      <c r="B758" s="120"/>
      <c r="C758" s="120"/>
      <c r="D758" s="120"/>
      <c r="E758" s="120"/>
      <c r="F758" s="120"/>
      <c r="G758" s="120"/>
      <c r="H758" s="120"/>
      <c r="I758" s="120"/>
      <c r="J758" s="120"/>
      <c r="K758" s="120"/>
      <c r="L758" s="121"/>
      <c r="M758" s="121"/>
      <c r="N758" s="120"/>
      <c r="O758" s="120"/>
      <c r="P758" s="120"/>
      <c r="Q758" s="121"/>
      <c r="R758" s="120"/>
      <c r="S758" s="121"/>
      <c r="T758" s="121"/>
      <c r="U758" s="121"/>
      <c r="V758" s="120"/>
      <c r="W758" s="120"/>
      <c r="X758" s="121"/>
      <c r="Y758" s="120"/>
      <c r="Z758" s="121"/>
      <c r="AA758" s="120"/>
      <c r="AB758" s="120"/>
      <c r="AC758" s="120"/>
      <c r="AD758" s="121"/>
      <c r="AE758" s="121"/>
      <c r="AF758" s="121"/>
      <c r="AG758" s="120"/>
      <c r="AH758" s="121"/>
      <c r="AI758" s="121"/>
      <c r="AJ758" s="121"/>
      <c r="AK758" s="122"/>
      <c r="AL758" s="121"/>
      <c r="AM758" s="121"/>
      <c r="AN758" s="121"/>
      <c r="AO758" s="121"/>
      <c r="AP758" s="121"/>
      <c r="AQ758" s="123"/>
      <c r="AR758" s="123"/>
      <c r="AS758" s="123"/>
      <c r="AT758" s="123"/>
      <c r="AU758" s="124"/>
      <c r="AV758" s="124"/>
      <c r="AW758" s="124"/>
      <c r="AX758" s="120"/>
      <c r="AY758" s="120"/>
      <c r="AZ758" s="120"/>
      <c r="BA758" s="120"/>
      <c r="BB758" s="120"/>
      <c r="BC758" s="120"/>
      <c r="BD758" s="120"/>
      <c r="BE758" s="125"/>
      <c r="BF758" s="120"/>
      <c r="BG758" s="120"/>
      <c r="BH758" s="120"/>
      <c r="BI758" s="120"/>
      <c r="BJ758" s="120"/>
      <c r="BK758" s="120"/>
      <c r="BL758" s="120"/>
      <c r="BM758" s="120"/>
      <c r="BN758" s="120"/>
    </row>
    <row r="759">
      <c r="A759" s="120"/>
      <c r="B759" s="120"/>
      <c r="C759" s="120"/>
      <c r="D759" s="120"/>
      <c r="E759" s="120"/>
      <c r="F759" s="120"/>
      <c r="G759" s="120"/>
      <c r="H759" s="120"/>
      <c r="I759" s="120"/>
      <c r="J759" s="120"/>
      <c r="K759" s="120"/>
      <c r="L759" s="121"/>
      <c r="M759" s="121"/>
      <c r="N759" s="120"/>
      <c r="O759" s="120"/>
      <c r="P759" s="120"/>
      <c r="Q759" s="121"/>
      <c r="R759" s="120"/>
      <c r="S759" s="121"/>
      <c r="T759" s="121"/>
      <c r="U759" s="121"/>
      <c r="V759" s="120"/>
      <c r="W759" s="120"/>
      <c r="X759" s="121"/>
      <c r="Y759" s="120"/>
      <c r="Z759" s="121"/>
      <c r="AA759" s="120"/>
      <c r="AB759" s="120"/>
      <c r="AC759" s="120"/>
      <c r="AD759" s="121"/>
      <c r="AE759" s="121"/>
      <c r="AF759" s="121"/>
      <c r="AG759" s="120"/>
      <c r="AH759" s="121"/>
      <c r="AI759" s="121"/>
      <c r="AJ759" s="121"/>
      <c r="AK759" s="122"/>
      <c r="AL759" s="121"/>
      <c r="AM759" s="121"/>
      <c r="AN759" s="121"/>
      <c r="AO759" s="121"/>
      <c r="AP759" s="121"/>
      <c r="AQ759" s="123"/>
      <c r="AR759" s="123"/>
      <c r="AS759" s="123"/>
      <c r="AT759" s="123"/>
      <c r="AU759" s="124"/>
      <c r="AV759" s="124"/>
      <c r="AW759" s="124"/>
      <c r="AX759" s="120"/>
      <c r="AY759" s="120"/>
      <c r="AZ759" s="120"/>
      <c r="BA759" s="120"/>
      <c r="BB759" s="120"/>
      <c r="BC759" s="120"/>
      <c r="BD759" s="120"/>
      <c r="BE759" s="125"/>
      <c r="BF759" s="120"/>
      <c r="BG759" s="120"/>
      <c r="BH759" s="120"/>
      <c r="BI759" s="120"/>
      <c r="BJ759" s="120"/>
      <c r="BK759" s="120"/>
      <c r="BL759" s="120"/>
      <c r="BM759" s="120"/>
      <c r="BN759" s="120"/>
    </row>
    <row r="760">
      <c r="A760" s="120"/>
      <c r="B760" s="120"/>
      <c r="C760" s="120"/>
      <c r="D760" s="120"/>
      <c r="E760" s="120"/>
      <c r="F760" s="120"/>
      <c r="G760" s="120"/>
      <c r="H760" s="120"/>
      <c r="I760" s="120"/>
      <c r="J760" s="120"/>
      <c r="K760" s="120"/>
      <c r="L760" s="121"/>
      <c r="M760" s="121"/>
      <c r="N760" s="120"/>
      <c r="O760" s="120"/>
      <c r="P760" s="120"/>
      <c r="Q760" s="121"/>
      <c r="R760" s="120"/>
      <c r="S760" s="121"/>
      <c r="T760" s="121"/>
      <c r="U760" s="121"/>
      <c r="V760" s="120"/>
      <c r="W760" s="120"/>
      <c r="X760" s="121"/>
      <c r="Y760" s="120"/>
      <c r="Z760" s="121"/>
      <c r="AA760" s="120"/>
      <c r="AB760" s="120"/>
      <c r="AC760" s="120"/>
      <c r="AD760" s="121"/>
      <c r="AE760" s="121"/>
      <c r="AF760" s="121"/>
      <c r="AG760" s="120"/>
      <c r="AH760" s="121"/>
      <c r="AI760" s="121"/>
      <c r="AJ760" s="121"/>
      <c r="AK760" s="122"/>
      <c r="AL760" s="121"/>
      <c r="AM760" s="121"/>
      <c r="AN760" s="121"/>
      <c r="AO760" s="121"/>
      <c r="AP760" s="121"/>
      <c r="AQ760" s="123"/>
      <c r="AR760" s="123"/>
      <c r="AS760" s="123"/>
      <c r="AT760" s="123"/>
      <c r="AU760" s="124"/>
      <c r="AV760" s="124"/>
      <c r="AW760" s="124"/>
      <c r="AX760" s="120"/>
      <c r="AY760" s="120"/>
      <c r="AZ760" s="120"/>
      <c r="BA760" s="120"/>
      <c r="BB760" s="120"/>
      <c r="BC760" s="120"/>
      <c r="BD760" s="120"/>
      <c r="BE760" s="125"/>
      <c r="BF760" s="120"/>
      <c r="BG760" s="120"/>
      <c r="BH760" s="120"/>
      <c r="BI760" s="120"/>
      <c r="BJ760" s="120"/>
      <c r="BK760" s="120"/>
      <c r="BL760" s="120"/>
      <c r="BM760" s="120"/>
      <c r="BN760" s="120"/>
    </row>
    <row r="761">
      <c r="A761" s="120"/>
      <c r="B761" s="120"/>
      <c r="C761" s="120"/>
      <c r="D761" s="120"/>
      <c r="E761" s="120"/>
      <c r="F761" s="120"/>
      <c r="G761" s="120"/>
      <c r="H761" s="120"/>
      <c r="I761" s="120"/>
      <c r="J761" s="120"/>
      <c r="K761" s="120"/>
      <c r="L761" s="121"/>
      <c r="M761" s="121"/>
      <c r="N761" s="120"/>
      <c r="O761" s="120"/>
      <c r="P761" s="120"/>
      <c r="Q761" s="121"/>
      <c r="R761" s="120"/>
      <c r="S761" s="121"/>
      <c r="T761" s="121"/>
      <c r="U761" s="121"/>
      <c r="V761" s="120"/>
      <c r="W761" s="120"/>
      <c r="X761" s="121"/>
      <c r="Y761" s="120"/>
      <c r="Z761" s="121"/>
      <c r="AA761" s="120"/>
      <c r="AB761" s="120"/>
      <c r="AC761" s="120"/>
      <c r="AD761" s="121"/>
      <c r="AE761" s="121"/>
      <c r="AF761" s="121"/>
      <c r="AG761" s="120"/>
      <c r="AH761" s="121"/>
      <c r="AI761" s="121"/>
      <c r="AJ761" s="121"/>
      <c r="AK761" s="122"/>
      <c r="AL761" s="121"/>
      <c r="AM761" s="121"/>
      <c r="AN761" s="121"/>
      <c r="AO761" s="121"/>
      <c r="AP761" s="121"/>
      <c r="AQ761" s="123"/>
      <c r="AR761" s="123"/>
      <c r="AS761" s="123"/>
      <c r="AT761" s="123"/>
      <c r="AU761" s="124"/>
      <c r="AV761" s="124"/>
      <c r="AW761" s="124"/>
      <c r="AX761" s="120"/>
      <c r="AY761" s="120"/>
      <c r="AZ761" s="120"/>
      <c r="BA761" s="120"/>
      <c r="BB761" s="120"/>
      <c r="BC761" s="120"/>
      <c r="BD761" s="120"/>
      <c r="BE761" s="125"/>
      <c r="BF761" s="120"/>
      <c r="BG761" s="120"/>
      <c r="BH761" s="120"/>
      <c r="BI761" s="120"/>
      <c r="BJ761" s="120"/>
      <c r="BK761" s="120"/>
      <c r="BL761" s="120"/>
      <c r="BM761" s="120"/>
      <c r="BN761" s="120"/>
    </row>
    <row r="762">
      <c r="A762" s="120"/>
      <c r="B762" s="120"/>
      <c r="C762" s="120"/>
      <c r="D762" s="120"/>
      <c r="E762" s="120"/>
      <c r="F762" s="120"/>
      <c r="G762" s="120"/>
      <c r="H762" s="120"/>
      <c r="I762" s="120"/>
      <c r="J762" s="120"/>
      <c r="K762" s="120"/>
      <c r="L762" s="121"/>
      <c r="M762" s="121"/>
      <c r="N762" s="120"/>
      <c r="O762" s="120"/>
      <c r="P762" s="120"/>
      <c r="Q762" s="121"/>
      <c r="R762" s="120"/>
      <c r="S762" s="121"/>
      <c r="T762" s="121"/>
      <c r="U762" s="121"/>
      <c r="V762" s="120"/>
      <c r="W762" s="120"/>
      <c r="X762" s="121"/>
      <c r="Y762" s="120"/>
      <c r="Z762" s="121"/>
      <c r="AA762" s="120"/>
      <c r="AB762" s="120"/>
      <c r="AC762" s="120"/>
      <c r="AD762" s="121"/>
      <c r="AE762" s="121"/>
      <c r="AF762" s="121"/>
      <c r="AG762" s="120"/>
      <c r="AH762" s="121"/>
      <c r="AI762" s="121"/>
      <c r="AJ762" s="121"/>
      <c r="AK762" s="122"/>
      <c r="AL762" s="121"/>
      <c r="AM762" s="121"/>
      <c r="AN762" s="121"/>
      <c r="AO762" s="121"/>
      <c r="AP762" s="121"/>
      <c r="AQ762" s="123"/>
      <c r="AR762" s="123"/>
      <c r="AS762" s="123"/>
      <c r="AT762" s="123"/>
      <c r="AU762" s="124"/>
      <c r="AV762" s="124"/>
      <c r="AW762" s="124"/>
      <c r="AX762" s="120"/>
      <c r="AY762" s="120"/>
      <c r="AZ762" s="120"/>
      <c r="BA762" s="120"/>
      <c r="BB762" s="120"/>
      <c r="BC762" s="120"/>
      <c r="BD762" s="120"/>
      <c r="BE762" s="125"/>
      <c r="BF762" s="120"/>
      <c r="BG762" s="120"/>
      <c r="BH762" s="120"/>
      <c r="BI762" s="120"/>
      <c r="BJ762" s="120"/>
      <c r="BK762" s="120"/>
      <c r="BL762" s="120"/>
      <c r="BM762" s="120"/>
      <c r="BN762" s="120"/>
    </row>
    <row r="763">
      <c r="A763" s="120"/>
      <c r="B763" s="120"/>
      <c r="C763" s="120"/>
      <c r="D763" s="120"/>
      <c r="E763" s="120"/>
      <c r="F763" s="120"/>
      <c r="G763" s="120"/>
      <c r="H763" s="120"/>
      <c r="I763" s="120"/>
      <c r="J763" s="120"/>
      <c r="K763" s="120"/>
      <c r="L763" s="121"/>
      <c r="M763" s="121"/>
      <c r="N763" s="120"/>
      <c r="O763" s="120"/>
      <c r="P763" s="120"/>
      <c r="Q763" s="121"/>
      <c r="R763" s="120"/>
      <c r="S763" s="121"/>
      <c r="T763" s="121"/>
      <c r="U763" s="121"/>
      <c r="V763" s="120"/>
      <c r="W763" s="120"/>
      <c r="X763" s="121"/>
      <c r="Y763" s="120"/>
      <c r="Z763" s="121"/>
      <c r="AA763" s="120"/>
      <c r="AB763" s="120"/>
      <c r="AC763" s="120"/>
      <c r="AD763" s="121"/>
      <c r="AE763" s="121"/>
      <c r="AF763" s="121"/>
      <c r="AG763" s="120"/>
      <c r="AH763" s="121"/>
      <c r="AI763" s="121"/>
      <c r="AJ763" s="121"/>
      <c r="AK763" s="122"/>
      <c r="AL763" s="121"/>
      <c r="AM763" s="121"/>
      <c r="AN763" s="121"/>
      <c r="AO763" s="121"/>
      <c r="AP763" s="121"/>
      <c r="AQ763" s="123"/>
      <c r="AR763" s="123"/>
      <c r="AS763" s="123"/>
      <c r="AT763" s="123"/>
      <c r="AU763" s="124"/>
      <c r="AV763" s="124"/>
      <c r="AW763" s="124"/>
      <c r="AX763" s="120"/>
      <c r="AY763" s="120"/>
      <c r="AZ763" s="120"/>
      <c r="BA763" s="120"/>
      <c r="BB763" s="120"/>
      <c r="BC763" s="120"/>
      <c r="BD763" s="120"/>
      <c r="BE763" s="125"/>
      <c r="BF763" s="120"/>
      <c r="BG763" s="120"/>
      <c r="BH763" s="120"/>
      <c r="BI763" s="120"/>
      <c r="BJ763" s="120"/>
      <c r="BK763" s="120"/>
      <c r="BL763" s="120"/>
      <c r="BM763" s="120"/>
      <c r="BN763" s="120"/>
    </row>
    <row r="764">
      <c r="A764" s="120"/>
      <c r="B764" s="120"/>
      <c r="C764" s="120"/>
      <c r="D764" s="120"/>
      <c r="E764" s="120"/>
      <c r="F764" s="120"/>
      <c r="G764" s="120"/>
      <c r="H764" s="120"/>
      <c r="I764" s="120"/>
      <c r="J764" s="120"/>
      <c r="K764" s="120"/>
      <c r="L764" s="121"/>
      <c r="M764" s="121"/>
      <c r="N764" s="120"/>
      <c r="O764" s="120"/>
      <c r="P764" s="120"/>
      <c r="Q764" s="121"/>
      <c r="R764" s="120"/>
      <c r="S764" s="121"/>
      <c r="T764" s="121"/>
      <c r="U764" s="121"/>
      <c r="V764" s="120"/>
      <c r="W764" s="120"/>
      <c r="X764" s="121"/>
      <c r="Y764" s="120"/>
      <c r="Z764" s="121"/>
      <c r="AA764" s="120"/>
      <c r="AB764" s="120"/>
      <c r="AC764" s="120"/>
      <c r="AD764" s="121"/>
      <c r="AE764" s="121"/>
      <c r="AF764" s="121"/>
      <c r="AG764" s="120"/>
      <c r="AH764" s="121"/>
      <c r="AI764" s="121"/>
      <c r="AJ764" s="121"/>
      <c r="AK764" s="122"/>
      <c r="AL764" s="121"/>
      <c r="AM764" s="121"/>
      <c r="AN764" s="121"/>
      <c r="AO764" s="121"/>
      <c r="AP764" s="121"/>
      <c r="AQ764" s="123"/>
      <c r="AR764" s="123"/>
      <c r="AS764" s="123"/>
      <c r="AT764" s="123"/>
      <c r="AU764" s="124"/>
      <c r="AV764" s="124"/>
      <c r="AW764" s="124"/>
      <c r="AX764" s="120"/>
      <c r="AY764" s="120"/>
      <c r="AZ764" s="120"/>
      <c r="BA764" s="120"/>
      <c r="BB764" s="120"/>
      <c r="BC764" s="120"/>
      <c r="BD764" s="120"/>
      <c r="BE764" s="125"/>
      <c r="BF764" s="120"/>
      <c r="BG764" s="120"/>
      <c r="BH764" s="120"/>
      <c r="BI764" s="120"/>
      <c r="BJ764" s="120"/>
      <c r="BK764" s="120"/>
      <c r="BL764" s="120"/>
      <c r="BM764" s="120"/>
      <c r="BN764" s="120"/>
    </row>
    <row r="765">
      <c r="A765" s="120"/>
      <c r="B765" s="120"/>
      <c r="C765" s="120"/>
      <c r="D765" s="120"/>
      <c r="E765" s="120"/>
      <c r="F765" s="120"/>
      <c r="G765" s="120"/>
      <c r="H765" s="120"/>
      <c r="I765" s="120"/>
      <c r="J765" s="120"/>
      <c r="K765" s="120"/>
      <c r="L765" s="121"/>
      <c r="M765" s="121"/>
      <c r="N765" s="120"/>
      <c r="O765" s="120"/>
      <c r="P765" s="120"/>
      <c r="Q765" s="121"/>
      <c r="R765" s="120"/>
      <c r="S765" s="121"/>
      <c r="T765" s="121"/>
      <c r="U765" s="121"/>
      <c r="V765" s="120"/>
      <c r="W765" s="120"/>
      <c r="X765" s="121"/>
      <c r="Y765" s="120"/>
      <c r="Z765" s="121"/>
      <c r="AA765" s="120"/>
      <c r="AB765" s="120"/>
      <c r="AC765" s="120"/>
      <c r="AD765" s="121"/>
      <c r="AE765" s="121"/>
      <c r="AF765" s="121"/>
      <c r="AG765" s="120"/>
      <c r="AH765" s="121"/>
      <c r="AI765" s="121"/>
      <c r="AJ765" s="121"/>
      <c r="AK765" s="122"/>
      <c r="AL765" s="121"/>
      <c r="AM765" s="121"/>
      <c r="AN765" s="121"/>
      <c r="AO765" s="121"/>
      <c r="AP765" s="121"/>
      <c r="AQ765" s="123"/>
      <c r="AR765" s="123"/>
      <c r="AS765" s="123"/>
      <c r="AT765" s="123"/>
      <c r="AU765" s="124"/>
      <c r="AV765" s="124"/>
      <c r="AW765" s="124"/>
      <c r="AX765" s="120"/>
      <c r="AY765" s="120"/>
      <c r="AZ765" s="120"/>
      <c r="BA765" s="120"/>
      <c r="BB765" s="120"/>
      <c r="BC765" s="120"/>
      <c r="BD765" s="120"/>
      <c r="BE765" s="125"/>
      <c r="BF765" s="120"/>
      <c r="BG765" s="120"/>
      <c r="BH765" s="120"/>
      <c r="BI765" s="120"/>
      <c r="BJ765" s="120"/>
      <c r="BK765" s="120"/>
      <c r="BL765" s="120"/>
      <c r="BM765" s="120"/>
      <c r="BN765" s="120"/>
    </row>
    <row r="766">
      <c r="A766" s="120"/>
      <c r="B766" s="120"/>
      <c r="C766" s="120"/>
      <c r="D766" s="120"/>
      <c r="E766" s="120"/>
      <c r="F766" s="120"/>
      <c r="G766" s="120"/>
      <c r="H766" s="120"/>
      <c r="I766" s="120"/>
      <c r="J766" s="120"/>
      <c r="K766" s="120"/>
      <c r="L766" s="121"/>
      <c r="M766" s="121"/>
      <c r="N766" s="120"/>
      <c r="O766" s="120"/>
      <c r="P766" s="120"/>
      <c r="Q766" s="121"/>
      <c r="R766" s="120"/>
      <c r="S766" s="121"/>
      <c r="T766" s="121"/>
      <c r="U766" s="121"/>
      <c r="V766" s="120"/>
      <c r="W766" s="120"/>
      <c r="X766" s="121"/>
      <c r="Y766" s="120"/>
      <c r="Z766" s="121"/>
      <c r="AA766" s="120"/>
      <c r="AB766" s="120"/>
      <c r="AC766" s="120"/>
      <c r="AD766" s="121"/>
      <c r="AE766" s="121"/>
      <c r="AF766" s="121"/>
      <c r="AG766" s="120"/>
      <c r="AH766" s="121"/>
      <c r="AI766" s="121"/>
      <c r="AJ766" s="121"/>
      <c r="AK766" s="122"/>
      <c r="AL766" s="121"/>
      <c r="AM766" s="121"/>
      <c r="AN766" s="121"/>
      <c r="AO766" s="121"/>
      <c r="AP766" s="121"/>
      <c r="AQ766" s="123"/>
      <c r="AR766" s="123"/>
      <c r="AS766" s="123"/>
      <c r="AT766" s="123"/>
      <c r="AU766" s="124"/>
      <c r="AV766" s="124"/>
      <c r="AW766" s="124"/>
      <c r="AX766" s="120"/>
      <c r="AY766" s="120"/>
      <c r="AZ766" s="120"/>
      <c r="BA766" s="120"/>
      <c r="BB766" s="120"/>
      <c r="BC766" s="120"/>
      <c r="BD766" s="120"/>
      <c r="BE766" s="125"/>
      <c r="BF766" s="120"/>
      <c r="BG766" s="120"/>
      <c r="BH766" s="120"/>
      <c r="BI766" s="120"/>
      <c r="BJ766" s="120"/>
      <c r="BK766" s="120"/>
      <c r="BL766" s="120"/>
      <c r="BM766" s="120"/>
      <c r="BN766" s="120"/>
    </row>
    <row r="767">
      <c r="A767" s="120"/>
      <c r="B767" s="120"/>
      <c r="C767" s="120"/>
      <c r="D767" s="120"/>
      <c r="E767" s="120"/>
      <c r="F767" s="120"/>
      <c r="G767" s="120"/>
      <c r="H767" s="120"/>
      <c r="I767" s="120"/>
      <c r="J767" s="120"/>
      <c r="K767" s="120"/>
      <c r="L767" s="121"/>
      <c r="M767" s="121"/>
      <c r="N767" s="120"/>
      <c r="O767" s="120"/>
      <c r="P767" s="120"/>
      <c r="Q767" s="121"/>
      <c r="R767" s="120"/>
      <c r="S767" s="121"/>
      <c r="T767" s="121"/>
      <c r="U767" s="121"/>
      <c r="V767" s="120"/>
      <c r="W767" s="120"/>
      <c r="X767" s="121"/>
      <c r="Y767" s="120"/>
      <c r="Z767" s="121"/>
      <c r="AA767" s="120"/>
      <c r="AB767" s="120"/>
      <c r="AC767" s="120"/>
      <c r="AD767" s="121"/>
      <c r="AE767" s="121"/>
      <c r="AF767" s="121"/>
      <c r="AG767" s="120"/>
      <c r="AH767" s="121"/>
      <c r="AI767" s="121"/>
      <c r="AJ767" s="121"/>
      <c r="AK767" s="122"/>
      <c r="AL767" s="121"/>
      <c r="AM767" s="121"/>
      <c r="AN767" s="121"/>
      <c r="AO767" s="121"/>
      <c r="AP767" s="121"/>
      <c r="AQ767" s="123"/>
      <c r="AR767" s="123"/>
      <c r="AS767" s="123"/>
      <c r="AT767" s="123"/>
      <c r="AU767" s="124"/>
      <c r="AV767" s="124"/>
      <c r="AW767" s="124"/>
      <c r="AX767" s="120"/>
      <c r="AY767" s="120"/>
      <c r="AZ767" s="120"/>
      <c r="BA767" s="120"/>
      <c r="BB767" s="120"/>
      <c r="BC767" s="120"/>
      <c r="BD767" s="120"/>
      <c r="BE767" s="125"/>
      <c r="BF767" s="120"/>
      <c r="BG767" s="120"/>
      <c r="BH767" s="120"/>
      <c r="BI767" s="120"/>
      <c r="BJ767" s="120"/>
      <c r="BK767" s="120"/>
      <c r="BL767" s="120"/>
      <c r="BM767" s="120"/>
      <c r="BN767" s="120"/>
    </row>
    <row r="768">
      <c r="A768" s="120"/>
      <c r="B768" s="120"/>
      <c r="C768" s="120"/>
      <c r="D768" s="120"/>
      <c r="E768" s="120"/>
      <c r="F768" s="120"/>
      <c r="G768" s="120"/>
      <c r="H768" s="120"/>
      <c r="I768" s="120"/>
      <c r="J768" s="120"/>
      <c r="K768" s="120"/>
      <c r="L768" s="121"/>
      <c r="M768" s="121"/>
      <c r="N768" s="120"/>
      <c r="O768" s="120"/>
      <c r="P768" s="120"/>
      <c r="Q768" s="121"/>
      <c r="R768" s="120"/>
      <c r="S768" s="121"/>
      <c r="T768" s="121"/>
      <c r="U768" s="121"/>
      <c r="V768" s="120"/>
      <c r="W768" s="120"/>
      <c r="X768" s="121"/>
      <c r="Y768" s="120"/>
      <c r="Z768" s="121"/>
      <c r="AA768" s="120"/>
      <c r="AB768" s="120"/>
      <c r="AC768" s="120"/>
      <c r="AD768" s="121"/>
      <c r="AE768" s="121"/>
      <c r="AF768" s="121"/>
      <c r="AG768" s="120"/>
      <c r="AH768" s="121"/>
      <c r="AI768" s="121"/>
      <c r="AJ768" s="121"/>
      <c r="AK768" s="122"/>
      <c r="AL768" s="121"/>
      <c r="AM768" s="121"/>
      <c r="AN768" s="121"/>
      <c r="AO768" s="121"/>
      <c r="AP768" s="121"/>
      <c r="AQ768" s="123"/>
      <c r="AR768" s="123"/>
      <c r="AS768" s="123"/>
      <c r="AT768" s="123"/>
      <c r="AU768" s="124"/>
      <c r="AV768" s="124"/>
      <c r="AW768" s="124"/>
      <c r="AX768" s="120"/>
      <c r="AY768" s="120"/>
      <c r="AZ768" s="120"/>
      <c r="BA768" s="120"/>
      <c r="BB768" s="120"/>
      <c r="BC768" s="120"/>
      <c r="BD768" s="120"/>
      <c r="BE768" s="125"/>
      <c r="BF768" s="120"/>
      <c r="BG768" s="120"/>
      <c r="BH768" s="120"/>
      <c r="BI768" s="120"/>
      <c r="BJ768" s="120"/>
      <c r="BK768" s="120"/>
      <c r="BL768" s="120"/>
      <c r="BM768" s="120"/>
      <c r="BN768" s="120"/>
    </row>
    <row r="769">
      <c r="A769" s="120"/>
      <c r="B769" s="120"/>
      <c r="C769" s="120"/>
      <c r="D769" s="120"/>
      <c r="E769" s="120"/>
      <c r="F769" s="120"/>
      <c r="G769" s="120"/>
      <c r="H769" s="120"/>
      <c r="I769" s="120"/>
      <c r="J769" s="120"/>
      <c r="K769" s="120"/>
      <c r="L769" s="121"/>
      <c r="M769" s="121"/>
      <c r="N769" s="120"/>
      <c r="O769" s="120"/>
      <c r="P769" s="120"/>
      <c r="Q769" s="121"/>
      <c r="R769" s="120"/>
      <c r="S769" s="121"/>
      <c r="T769" s="121"/>
      <c r="U769" s="121"/>
      <c r="V769" s="120"/>
      <c r="W769" s="120"/>
      <c r="X769" s="121"/>
      <c r="Y769" s="120"/>
      <c r="Z769" s="121"/>
      <c r="AA769" s="120"/>
      <c r="AB769" s="120"/>
      <c r="AC769" s="120"/>
      <c r="AD769" s="121"/>
      <c r="AE769" s="121"/>
      <c r="AF769" s="121"/>
      <c r="AG769" s="120"/>
      <c r="AH769" s="121"/>
      <c r="AI769" s="121"/>
      <c r="AJ769" s="121"/>
      <c r="AK769" s="122"/>
      <c r="AL769" s="121"/>
      <c r="AM769" s="121"/>
      <c r="AN769" s="121"/>
      <c r="AO769" s="121"/>
      <c r="AP769" s="121"/>
      <c r="AQ769" s="123"/>
      <c r="AR769" s="123"/>
      <c r="AS769" s="123"/>
      <c r="AT769" s="123"/>
      <c r="AU769" s="124"/>
      <c r="AV769" s="124"/>
      <c r="AW769" s="124"/>
      <c r="AX769" s="120"/>
      <c r="AY769" s="120"/>
      <c r="AZ769" s="120"/>
      <c r="BA769" s="120"/>
      <c r="BB769" s="120"/>
      <c r="BC769" s="120"/>
      <c r="BD769" s="120"/>
      <c r="BE769" s="125"/>
      <c r="BF769" s="120"/>
      <c r="BG769" s="120"/>
      <c r="BH769" s="120"/>
      <c r="BI769" s="120"/>
      <c r="BJ769" s="120"/>
      <c r="BK769" s="120"/>
      <c r="BL769" s="120"/>
      <c r="BM769" s="120"/>
      <c r="BN769" s="120"/>
    </row>
    <row r="770">
      <c r="A770" s="120"/>
      <c r="B770" s="120"/>
      <c r="C770" s="120"/>
      <c r="D770" s="120"/>
      <c r="E770" s="120"/>
      <c r="F770" s="120"/>
      <c r="G770" s="120"/>
      <c r="H770" s="120"/>
      <c r="I770" s="120"/>
      <c r="J770" s="120"/>
      <c r="K770" s="120"/>
      <c r="L770" s="121"/>
      <c r="M770" s="121"/>
      <c r="N770" s="120"/>
      <c r="O770" s="120"/>
      <c r="P770" s="120"/>
      <c r="Q770" s="121"/>
      <c r="R770" s="120"/>
      <c r="S770" s="121"/>
      <c r="T770" s="121"/>
      <c r="U770" s="121"/>
      <c r="V770" s="120"/>
      <c r="W770" s="120"/>
      <c r="X770" s="121"/>
      <c r="Y770" s="120"/>
      <c r="Z770" s="121"/>
      <c r="AA770" s="120"/>
      <c r="AB770" s="120"/>
      <c r="AC770" s="120"/>
      <c r="AD770" s="121"/>
      <c r="AE770" s="121"/>
      <c r="AF770" s="121"/>
      <c r="AG770" s="120"/>
      <c r="AH770" s="121"/>
      <c r="AI770" s="121"/>
      <c r="AJ770" s="121"/>
      <c r="AK770" s="122"/>
      <c r="AL770" s="121"/>
      <c r="AM770" s="121"/>
      <c r="AN770" s="121"/>
      <c r="AO770" s="121"/>
      <c r="AP770" s="121"/>
      <c r="AQ770" s="123"/>
      <c r="AR770" s="123"/>
      <c r="AS770" s="123"/>
      <c r="AT770" s="123"/>
      <c r="AU770" s="124"/>
      <c r="AV770" s="124"/>
      <c r="AW770" s="124"/>
      <c r="AX770" s="120"/>
      <c r="AY770" s="120"/>
      <c r="AZ770" s="120"/>
      <c r="BA770" s="120"/>
      <c r="BB770" s="120"/>
      <c r="BC770" s="120"/>
      <c r="BD770" s="120"/>
      <c r="BE770" s="125"/>
      <c r="BF770" s="120"/>
      <c r="BG770" s="120"/>
      <c r="BH770" s="120"/>
      <c r="BI770" s="120"/>
      <c r="BJ770" s="120"/>
      <c r="BK770" s="120"/>
      <c r="BL770" s="120"/>
      <c r="BM770" s="120"/>
      <c r="BN770" s="120"/>
    </row>
    <row r="771">
      <c r="A771" s="120"/>
      <c r="B771" s="120"/>
      <c r="C771" s="120"/>
      <c r="D771" s="120"/>
      <c r="E771" s="120"/>
      <c r="F771" s="120"/>
      <c r="G771" s="120"/>
      <c r="H771" s="120"/>
      <c r="I771" s="120"/>
      <c r="J771" s="120"/>
      <c r="K771" s="120"/>
      <c r="L771" s="121"/>
      <c r="M771" s="121"/>
      <c r="N771" s="120"/>
      <c r="O771" s="120"/>
      <c r="P771" s="120"/>
      <c r="Q771" s="121"/>
      <c r="R771" s="120"/>
      <c r="S771" s="121"/>
      <c r="T771" s="121"/>
      <c r="U771" s="121"/>
      <c r="V771" s="120"/>
      <c r="W771" s="120"/>
      <c r="X771" s="121"/>
      <c r="Y771" s="120"/>
      <c r="Z771" s="121"/>
      <c r="AA771" s="120"/>
      <c r="AB771" s="120"/>
      <c r="AC771" s="120"/>
      <c r="AD771" s="121"/>
      <c r="AE771" s="121"/>
      <c r="AF771" s="121"/>
      <c r="AG771" s="120"/>
      <c r="AH771" s="121"/>
      <c r="AI771" s="121"/>
      <c r="AJ771" s="121"/>
      <c r="AK771" s="122"/>
      <c r="AL771" s="121"/>
      <c r="AM771" s="121"/>
      <c r="AN771" s="121"/>
      <c r="AO771" s="121"/>
      <c r="AP771" s="121"/>
      <c r="AQ771" s="123"/>
      <c r="AR771" s="123"/>
      <c r="AS771" s="123"/>
      <c r="AT771" s="123"/>
      <c r="AU771" s="124"/>
      <c r="AV771" s="124"/>
      <c r="AW771" s="124"/>
      <c r="AX771" s="120"/>
      <c r="AY771" s="120"/>
      <c r="AZ771" s="120"/>
      <c r="BA771" s="120"/>
      <c r="BB771" s="120"/>
      <c r="BC771" s="120"/>
      <c r="BD771" s="120"/>
      <c r="BE771" s="125"/>
      <c r="BF771" s="120"/>
      <c r="BG771" s="120"/>
      <c r="BH771" s="120"/>
      <c r="BI771" s="120"/>
      <c r="BJ771" s="120"/>
      <c r="BK771" s="120"/>
      <c r="BL771" s="120"/>
      <c r="BM771" s="120"/>
      <c r="BN771" s="120"/>
    </row>
    <row r="772">
      <c r="A772" s="120"/>
      <c r="B772" s="120"/>
      <c r="C772" s="120"/>
      <c r="D772" s="120"/>
      <c r="E772" s="120"/>
      <c r="F772" s="120"/>
      <c r="G772" s="120"/>
      <c r="H772" s="120"/>
      <c r="I772" s="120"/>
      <c r="J772" s="120"/>
      <c r="K772" s="120"/>
      <c r="L772" s="121"/>
      <c r="M772" s="121"/>
      <c r="N772" s="120"/>
      <c r="O772" s="120"/>
      <c r="P772" s="120"/>
      <c r="Q772" s="121"/>
      <c r="R772" s="120"/>
      <c r="S772" s="121"/>
      <c r="T772" s="121"/>
      <c r="U772" s="121"/>
      <c r="V772" s="120"/>
      <c r="W772" s="120"/>
      <c r="X772" s="121"/>
      <c r="Y772" s="120"/>
      <c r="Z772" s="121"/>
      <c r="AA772" s="120"/>
      <c r="AB772" s="120"/>
      <c r="AC772" s="120"/>
      <c r="AD772" s="121"/>
      <c r="AE772" s="121"/>
      <c r="AF772" s="121"/>
      <c r="AG772" s="120"/>
      <c r="AH772" s="121"/>
      <c r="AI772" s="121"/>
      <c r="AJ772" s="121"/>
      <c r="AK772" s="122"/>
      <c r="AL772" s="121"/>
      <c r="AM772" s="121"/>
      <c r="AN772" s="121"/>
      <c r="AO772" s="121"/>
      <c r="AP772" s="121"/>
      <c r="AQ772" s="123"/>
      <c r="AR772" s="123"/>
      <c r="AS772" s="123"/>
      <c r="AT772" s="123"/>
      <c r="AU772" s="124"/>
      <c r="AV772" s="124"/>
      <c r="AW772" s="124"/>
      <c r="AX772" s="120"/>
      <c r="AY772" s="120"/>
      <c r="AZ772" s="120"/>
      <c r="BA772" s="120"/>
      <c r="BB772" s="120"/>
      <c r="BC772" s="120"/>
      <c r="BD772" s="120"/>
      <c r="BE772" s="125"/>
      <c r="BF772" s="120"/>
      <c r="BG772" s="120"/>
      <c r="BH772" s="120"/>
      <c r="BI772" s="120"/>
      <c r="BJ772" s="120"/>
      <c r="BK772" s="120"/>
      <c r="BL772" s="120"/>
      <c r="BM772" s="120"/>
      <c r="BN772" s="120"/>
    </row>
    <row r="773">
      <c r="A773" s="120"/>
      <c r="B773" s="120"/>
      <c r="C773" s="120"/>
      <c r="D773" s="120"/>
      <c r="E773" s="120"/>
      <c r="F773" s="120"/>
      <c r="G773" s="120"/>
      <c r="H773" s="120"/>
      <c r="I773" s="120"/>
      <c r="J773" s="120"/>
      <c r="K773" s="120"/>
      <c r="L773" s="121"/>
      <c r="M773" s="121"/>
      <c r="N773" s="120"/>
      <c r="O773" s="120"/>
      <c r="P773" s="120"/>
      <c r="Q773" s="121"/>
      <c r="R773" s="120"/>
      <c r="S773" s="121"/>
      <c r="T773" s="121"/>
      <c r="U773" s="121"/>
      <c r="V773" s="120"/>
      <c r="W773" s="120"/>
      <c r="X773" s="121"/>
      <c r="Y773" s="120"/>
      <c r="Z773" s="121"/>
      <c r="AA773" s="120"/>
      <c r="AB773" s="120"/>
      <c r="AC773" s="120"/>
      <c r="AD773" s="121"/>
      <c r="AE773" s="121"/>
      <c r="AF773" s="121"/>
      <c r="AG773" s="120"/>
      <c r="AH773" s="121"/>
      <c r="AI773" s="121"/>
      <c r="AJ773" s="121"/>
      <c r="AK773" s="122"/>
      <c r="AL773" s="121"/>
      <c r="AM773" s="121"/>
      <c r="AN773" s="121"/>
      <c r="AO773" s="121"/>
      <c r="AP773" s="121"/>
      <c r="AQ773" s="123"/>
      <c r="AR773" s="123"/>
      <c r="AS773" s="123"/>
      <c r="AT773" s="123"/>
      <c r="AU773" s="124"/>
      <c r="AV773" s="124"/>
      <c r="AW773" s="124"/>
      <c r="AX773" s="120"/>
      <c r="AY773" s="120"/>
      <c r="AZ773" s="120"/>
      <c r="BA773" s="120"/>
      <c r="BB773" s="120"/>
      <c r="BC773" s="120"/>
      <c r="BD773" s="120"/>
      <c r="BE773" s="125"/>
      <c r="BF773" s="120"/>
      <c r="BG773" s="120"/>
      <c r="BH773" s="120"/>
      <c r="BI773" s="120"/>
      <c r="BJ773" s="120"/>
      <c r="BK773" s="120"/>
      <c r="BL773" s="120"/>
      <c r="BM773" s="120"/>
      <c r="BN773" s="120"/>
    </row>
    <row r="774">
      <c r="A774" s="120"/>
      <c r="B774" s="120"/>
      <c r="C774" s="120"/>
      <c r="D774" s="120"/>
      <c r="E774" s="120"/>
      <c r="F774" s="120"/>
      <c r="G774" s="120"/>
      <c r="H774" s="120"/>
      <c r="I774" s="120"/>
      <c r="J774" s="120"/>
      <c r="K774" s="120"/>
      <c r="L774" s="121"/>
      <c r="M774" s="121"/>
      <c r="N774" s="120"/>
      <c r="O774" s="120"/>
      <c r="P774" s="120"/>
      <c r="Q774" s="121"/>
      <c r="R774" s="120"/>
      <c r="S774" s="121"/>
      <c r="T774" s="121"/>
      <c r="U774" s="121"/>
      <c r="V774" s="120"/>
      <c r="W774" s="120"/>
      <c r="X774" s="121"/>
      <c r="Y774" s="120"/>
      <c r="Z774" s="121"/>
      <c r="AA774" s="120"/>
      <c r="AB774" s="120"/>
      <c r="AC774" s="120"/>
      <c r="AD774" s="121"/>
      <c r="AE774" s="121"/>
      <c r="AF774" s="121"/>
      <c r="AG774" s="120"/>
      <c r="AH774" s="121"/>
      <c r="AI774" s="121"/>
      <c r="AJ774" s="121"/>
      <c r="AK774" s="122"/>
      <c r="AL774" s="121"/>
      <c r="AM774" s="121"/>
      <c r="AN774" s="121"/>
      <c r="AO774" s="121"/>
      <c r="AP774" s="121"/>
      <c r="AQ774" s="123"/>
      <c r="AR774" s="123"/>
      <c r="AS774" s="123"/>
      <c r="AT774" s="123"/>
      <c r="AU774" s="124"/>
      <c r="AV774" s="124"/>
      <c r="AW774" s="124"/>
      <c r="AX774" s="120"/>
      <c r="AY774" s="120"/>
      <c r="AZ774" s="120"/>
      <c r="BA774" s="120"/>
      <c r="BB774" s="120"/>
      <c r="BC774" s="120"/>
      <c r="BD774" s="120"/>
      <c r="BE774" s="125"/>
      <c r="BF774" s="120"/>
      <c r="BG774" s="120"/>
      <c r="BH774" s="120"/>
      <c r="BI774" s="120"/>
      <c r="BJ774" s="120"/>
      <c r="BK774" s="120"/>
      <c r="BL774" s="120"/>
      <c r="BM774" s="120"/>
      <c r="BN774" s="120"/>
    </row>
    <row r="775">
      <c r="A775" s="120"/>
      <c r="B775" s="120"/>
      <c r="C775" s="120"/>
      <c r="D775" s="120"/>
      <c r="E775" s="120"/>
      <c r="F775" s="120"/>
      <c r="G775" s="120"/>
      <c r="H775" s="120"/>
      <c r="I775" s="120"/>
      <c r="J775" s="120"/>
      <c r="K775" s="120"/>
      <c r="L775" s="121"/>
      <c r="M775" s="121"/>
      <c r="N775" s="120"/>
      <c r="O775" s="120"/>
      <c r="P775" s="120"/>
      <c r="Q775" s="121"/>
      <c r="R775" s="120"/>
      <c r="S775" s="121"/>
      <c r="T775" s="121"/>
      <c r="U775" s="121"/>
      <c r="V775" s="120"/>
      <c r="W775" s="120"/>
      <c r="X775" s="121"/>
      <c r="Y775" s="120"/>
      <c r="Z775" s="121"/>
      <c r="AA775" s="120"/>
      <c r="AB775" s="120"/>
      <c r="AC775" s="120"/>
      <c r="AD775" s="121"/>
      <c r="AE775" s="121"/>
      <c r="AF775" s="121"/>
      <c r="AG775" s="120"/>
      <c r="AH775" s="121"/>
      <c r="AI775" s="121"/>
      <c r="AJ775" s="121"/>
      <c r="AK775" s="122"/>
      <c r="AL775" s="121"/>
      <c r="AM775" s="121"/>
      <c r="AN775" s="121"/>
      <c r="AO775" s="121"/>
      <c r="AP775" s="121"/>
      <c r="AQ775" s="123"/>
      <c r="AR775" s="123"/>
      <c r="AS775" s="123"/>
      <c r="AT775" s="123"/>
      <c r="AU775" s="124"/>
      <c r="AV775" s="124"/>
      <c r="AW775" s="124"/>
      <c r="AX775" s="120"/>
      <c r="AY775" s="120"/>
      <c r="AZ775" s="120"/>
      <c r="BA775" s="120"/>
      <c r="BB775" s="120"/>
      <c r="BC775" s="120"/>
      <c r="BD775" s="120"/>
      <c r="BE775" s="125"/>
      <c r="BF775" s="120"/>
      <c r="BG775" s="120"/>
      <c r="BH775" s="120"/>
      <c r="BI775" s="120"/>
      <c r="BJ775" s="120"/>
      <c r="BK775" s="120"/>
      <c r="BL775" s="120"/>
      <c r="BM775" s="120"/>
      <c r="BN775" s="120"/>
    </row>
    <row r="776">
      <c r="A776" s="120"/>
      <c r="B776" s="120"/>
      <c r="C776" s="120"/>
      <c r="D776" s="120"/>
      <c r="E776" s="120"/>
      <c r="F776" s="120"/>
      <c r="G776" s="120"/>
      <c r="H776" s="120"/>
      <c r="I776" s="120"/>
      <c r="J776" s="120"/>
      <c r="K776" s="120"/>
      <c r="L776" s="121"/>
      <c r="M776" s="121"/>
      <c r="N776" s="120"/>
      <c r="O776" s="120"/>
      <c r="P776" s="120"/>
      <c r="Q776" s="121"/>
      <c r="R776" s="120"/>
      <c r="S776" s="121"/>
      <c r="T776" s="121"/>
      <c r="U776" s="121"/>
      <c r="V776" s="120"/>
      <c r="W776" s="120"/>
      <c r="X776" s="121"/>
      <c r="Y776" s="120"/>
      <c r="Z776" s="121"/>
      <c r="AA776" s="120"/>
      <c r="AB776" s="120"/>
      <c r="AC776" s="120"/>
      <c r="AD776" s="121"/>
      <c r="AE776" s="121"/>
      <c r="AF776" s="121"/>
      <c r="AG776" s="120"/>
      <c r="AH776" s="121"/>
      <c r="AI776" s="121"/>
      <c r="AJ776" s="121"/>
      <c r="AK776" s="122"/>
      <c r="AL776" s="121"/>
      <c r="AM776" s="121"/>
      <c r="AN776" s="121"/>
      <c r="AO776" s="121"/>
      <c r="AP776" s="121"/>
      <c r="AQ776" s="123"/>
      <c r="AR776" s="123"/>
      <c r="AS776" s="123"/>
      <c r="AT776" s="123"/>
      <c r="AU776" s="124"/>
      <c r="AV776" s="124"/>
      <c r="AW776" s="124"/>
      <c r="AX776" s="120"/>
      <c r="AY776" s="120"/>
      <c r="AZ776" s="120"/>
      <c r="BA776" s="120"/>
      <c r="BB776" s="120"/>
      <c r="BC776" s="120"/>
      <c r="BD776" s="120"/>
      <c r="BE776" s="125"/>
      <c r="BF776" s="120"/>
      <c r="BG776" s="120"/>
      <c r="BH776" s="120"/>
      <c r="BI776" s="120"/>
      <c r="BJ776" s="120"/>
      <c r="BK776" s="120"/>
      <c r="BL776" s="120"/>
      <c r="BM776" s="120"/>
      <c r="BN776" s="120"/>
    </row>
    <row r="777">
      <c r="A777" s="120"/>
      <c r="B777" s="120"/>
      <c r="C777" s="120"/>
      <c r="D777" s="120"/>
      <c r="E777" s="120"/>
      <c r="F777" s="120"/>
      <c r="G777" s="120"/>
      <c r="H777" s="120"/>
      <c r="I777" s="120"/>
      <c r="J777" s="120"/>
      <c r="K777" s="120"/>
      <c r="L777" s="121"/>
      <c r="M777" s="121"/>
      <c r="N777" s="120"/>
      <c r="O777" s="120"/>
      <c r="P777" s="120"/>
      <c r="Q777" s="121"/>
      <c r="R777" s="120"/>
      <c r="S777" s="121"/>
      <c r="T777" s="121"/>
      <c r="U777" s="121"/>
      <c r="V777" s="120"/>
      <c r="W777" s="120"/>
      <c r="X777" s="121"/>
      <c r="Y777" s="120"/>
      <c r="Z777" s="121"/>
      <c r="AA777" s="120"/>
      <c r="AB777" s="120"/>
      <c r="AC777" s="120"/>
      <c r="AD777" s="121"/>
      <c r="AE777" s="121"/>
      <c r="AF777" s="121"/>
      <c r="AG777" s="120"/>
      <c r="AH777" s="121"/>
      <c r="AI777" s="121"/>
      <c r="AJ777" s="121"/>
      <c r="AK777" s="122"/>
      <c r="AL777" s="121"/>
      <c r="AM777" s="121"/>
      <c r="AN777" s="121"/>
      <c r="AO777" s="121"/>
      <c r="AP777" s="121"/>
      <c r="AQ777" s="123"/>
      <c r="AR777" s="123"/>
      <c r="AS777" s="123"/>
      <c r="AT777" s="123"/>
      <c r="AU777" s="124"/>
      <c r="AV777" s="124"/>
      <c r="AW777" s="124"/>
      <c r="AX777" s="120"/>
      <c r="AY777" s="120"/>
      <c r="AZ777" s="120"/>
      <c r="BA777" s="120"/>
      <c r="BB777" s="120"/>
      <c r="BC777" s="120"/>
      <c r="BD777" s="120"/>
      <c r="BE777" s="125"/>
      <c r="BF777" s="120"/>
      <c r="BG777" s="120"/>
      <c r="BH777" s="120"/>
      <c r="BI777" s="120"/>
      <c r="BJ777" s="120"/>
      <c r="BK777" s="120"/>
      <c r="BL777" s="120"/>
      <c r="BM777" s="120"/>
      <c r="BN777" s="120"/>
    </row>
    <row r="778">
      <c r="A778" s="120"/>
      <c r="B778" s="120"/>
      <c r="C778" s="120"/>
      <c r="D778" s="120"/>
      <c r="E778" s="120"/>
      <c r="F778" s="120"/>
      <c r="G778" s="120"/>
      <c r="H778" s="120"/>
      <c r="I778" s="120"/>
      <c r="J778" s="120"/>
      <c r="K778" s="120"/>
      <c r="L778" s="121"/>
      <c r="M778" s="121"/>
      <c r="N778" s="120"/>
      <c r="O778" s="120"/>
      <c r="P778" s="120"/>
      <c r="Q778" s="121"/>
      <c r="R778" s="120"/>
      <c r="S778" s="121"/>
      <c r="T778" s="121"/>
      <c r="U778" s="121"/>
      <c r="V778" s="120"/>
      <c r="W778" s="120"/>
      <c r="X778" s="121"/>
      <c r="Y778" s="120"/>
      <c r="Z778" s="121"/>
      <c r="AA778" s="120"/>
      <c r="AB778" s="120"/>
      <c r="AC778" s="120"/>
      <c r="AD778" s="121"/>
      <c r="AE778" s="121"/>
      <c r="AF778" s="121"/>
      <c r="AG778" s="120"/>
      <c r="AH778" s="121"/>
      <c r="AI778" s="121"/>
      <c r="AJ778" s="121"/>
      <c r="AK778" s="122"/>
      <c r="AL778" s="121"/>
      <c r="AM778" s="121"/>
      <c r="AN778" s="121"/>
      <c r="AO778" s="121"/>
      <c r="AP778" s="121"/>
      <c r="AQ778" s="123"/>
      <c r="AR778" s="123"/>
      <c r="AS778" s="123"/>
      <c r="AT778" s="123"/>
      <c r="AU778" s="124"/>
      <c r="AV778" s="124"/>
      <c r="AW778" s="124"/>
      <c r="AX778" s="120"/>
      <c r="AY778" s="120"/>
      <c r="AZ778" s="120"/>
      <c r="BA778" s="120"/>
      <c r="BB778" s="120"/>
      <c r="BC778" s="120"/>
      <c r="BD778" s="120"/>
      <c r="BE778" s="125"/>
      <c r="BF778" s="120"/>
      <c r="BG778" s="120"/>
      <c r="BH778" s="120"/>
      <c r="BI778" s="120"/>
      <c r="BJ778" s="120"/>
      <c r="BK778" s="120"/>
      <c r="BL778" s="120"/>
      <c r="BM778" s="120"/>
      <c r="BN778" s="120"/>
    </row>
    <row r="779">
      <c r="A779" s="120"/>
      <c r="B779" s="120"/>
      <c r="C779" s="120"/>
      <c r="D779" s="120"/>
      <c r="E779" s="120"/>
      <c r="F779" s="120"/>
      <c r="G779" s="120"/>
      <c r="H779" s="120"/>
      <c r="I779" s="120"/>
      <c r="J779" s="120"/>
      <c r="K779" s="120"/>
      <c r="L779" s="121"/>
      <c r="M779" s="121"/>
      <c r="N779" s="120"/>
      <c r="O779" s="120"/>
      <c r="P779" s="120"/>
      <c r="Q779" s="121"/>
      <c r="R779" s="120"/>
      <c r="S779" s="121"/>
      <c r="T779" s="121"/>
      <c r="U779" s="121"/>
      <c r="V779" s="120"/>
      <c r="W779" s="120"/>
      <c r="X779" s="121"/>
      <c r="Y779" s="120"/>
      <c r="Z779" s="121"/>
      <c r="AA779" s="120"/>
      <c r="AB779" s="120"/>
      <c r="AC779" s="120"/>
      <c r="AD779" s="121"/>
      <c r="AE779" s="121"/>
      <c r="AF779" s="121"/>
      <c r="AG779" s="120"/>
      <c r="AH779" s="121"/>
      <c r="AI779" s="121"/>
      <c r="AJ779" s="121"/>
      <c r="AK779" s="122"/>
      <c r="AL779" s="121"/>
      <c r="AM779" s="121"/>
      <c r="AN779" s="121"/>
      <c r="AO779" s="121"/>
      <c r="AP779" s="121"/>
      <c r="AQ779" s="123"/>
      <c r="AR779" s="123"/>
      <c r="AS779" s="123"/>
      <c r="AT779" s="123"/>
      <c r="AU779" s="124"/>
      <c r="AV779" s="124"/>
      <c r="AW779" s="124"/>
      <c r="AX779" s="120"/>
      <c r="AY779" s="120"/>
      <c r="AZ779" s="120"/>
      <c r="BA779" s="120"/>
      <c r="BB779" s="120"/>
      <c r="BC779" s="120"/>
      <c r="BD779" s="120"/>
      <c r="BE779" s="125"/>
      <c r="BF779" s="120"/>
      <c r="BG779" s="120"/>
      <c r="BH779" s="120"/>
      <c r="BI779" s="120"/>
      <c r="BJ779" s="120"/>
      <c r="BK779" s="120"/>
      <c r="BL779" s="120"/>
      <c r="BM779" s="120"/>
      <c r="BN779" s="120"/>
    </row>
    <row r="780">
      <c r="A780" s="120"/>
      <c r="B780" s="120"/>
      <c r="C780" s="120"/>
      <c r="D780" s="120"/>
      <c r="E780" s="120"/>
      <c r="F780" s="120"/>
      <c r="G780" s="120"/>
      <c r="H780" s="120"/>
      <c r="I780" s="120"/>
      <c r="J780" s="120"/>
      <c r="K780" s="120"/>
      <c r="L780" s="121"/>
      <c r="M780" s="121"/>
      <c r="N780" s="120"/>
      <c r="O780" s="120"/>
      <c r="P780" s="120"/>
      <c r="Q780" s="121"/>
      <c r="R780" s="120"/>
      <c r="S780" s="121"/>
      <c r="T780" s="121"/>
      <c r="U780" s="121"/>
      <c r="V780" s="120"/>
      <c r="W780" s="120"/>
      <c r="X780" s="121"/>
      <c r="Y780" s="120"/>
      <c r="Z780" s="121"/>
      <c r="AA780" s="120"/>
      <c r="AB780" s="120"/>
      <c r="AC780" s="120"/>
      <c r="AD780" s="121"/>
      <c r="AE780" s="121"/>
      <c r="AF780" s="121"/>
      <c r="AG780" s="120"/>
      <c r="AH780" s="121"/>
      <c r="AI780" s="121"/>
      <c r="AJ780" s="121"/>
      <c r="AK780" s="122"/>
      <c r="AL780" s="121"/>
      <c r="AM780" s="121"/>
      <c r="AN780" s="121"/>
      <c r="AO780" s="121"/>
      <c r="AP780" s="121"/>
      <c r="AQ780" s="123"/>
      <c r="AR780" s="123"/>
      <c r="AS780" s="123"/>
      <c r="AT780" s="123"/>
      <c r="AU780" s="124"/>
      <c r="AV780" s="124"/>
      <c r="AW780" s="124"/>
      <c r="AX780" s="120"/>
      <c r="AY780" s="120"/>
      <c r="AZ780" s="120"/>
      <c r="BA780" s="120"/>
      <c r="BB780" s="120"/>
      <c r="BC780" s="120"/>
      <c r="BD780" s="120"/>
      <c r="BE780" s="125"/>
      <c r="BF780" s="120"/>
      <c r="BG780" s="120"/>
      <c r="BH780" s="120"/>
      <c r="BI780" s="120"/>
      <c r="BJ780" s="120"/>
      <c r="BK780" s="120"/>
      <c r="BL780" s="120"/>
      <c r="BM780" s="120"/>
      <c r="BN780" s="120"/>
    </row>
    <row r="781">
      <c r="A781" s="120"/>
      <c r="B781" s="120"/>
      <c r="C781" s="120"/>
      <c r="D781" s="120"/>
      <c r="E781" s="120"/>
      <c r="F781" s="120"/>
      <c r="G781" s="120"/>
      <c r="H781" s="120"/>
      <c r="I781" s="120"/>
      <c r="J781" s="120"/>
      <c r="K781" s="120"/>
      <c r="L781" s="121"/>
      <c r="M781" s="121"/>
      <c r="N781" s="120"/>
      <c r="O781" s="120"/>
      <c r="P781" s="120"/>
      <c r="Q781" s="121"/>
      <c r="R781" s="120"/>
      <c r="S781" s="121"/>
      <c r="T781" s="121"/>
      <c r="U781" s="121"/>
      <c r="V781" s="120"/>
      <c r="W781" s="120"/>
      <c r="X781" s="121"/>
      <c r="Y781" s="120"/>
      <c r="Z781" s="121"/>
      <c r="AA781" s="120"/>
      <c r="AB781" s="120"/>
      <c r="AC781" s="120"/>
      <c r="AD781" s="121"/>
      <c r="AE781" s="121"/>
      <c r="AF781" s="121"/>
      <c r="AG781" s="120"/>
      <c r="AH781" s="121"/>
      <c r="AI781" s="121"/>
      <c r="AJ781" s="121"/>
      <c r="AK781" s="122"/>
      <c r="AL781" s="121"/>
      <c r="AM781" s="121"/>
      <c r="AN781" s="121"/>
      <c r="AO781" s="121"/>
      <c r="AP781" s="121"/>
      <c r="AQ781" s="123"/>
      <c r="AR781" s="123"/>
      <c r="AS781" s="123"/>
      <c r="AT781" s="123"/>
      <c r="AU781" s="124"/>
      <c r="AV781" s="124"/>
      <c r="AW781" s="124"/>
      <c r="AX781" s="120"/>
      <c r="AY781" s="120"/>
      <c r="AZ781" s="120"/>
      <c r="BA781" s="120"/>
      <c r="BB781" s="120"/>
      <c r="BC781" s="120"/>
      <c r="BD781" s="120"/>
      <c r="BE781" s="125"/>
      <c r="BF781" s="120"/>
      <c r="BG781" s="120"/>
      <c r="BH781" s="120"/>
      <c r="BI781" s="120"/>
      <c r="BJ781" s="120"/>
      <c r="BK781" s="120"/>
      <c r="BL781" s="120"/>
      <c r="BM781" s="120"/>
      <c r="BN781" s="120"/>
    </row>
    <row r="782">
      <c r="A782" s="120"/>
      <c r="B782" s="120"/>
      <c r="C782" s="120"/>
      <c r="D782" s="120"/>
      <c r="E782" s="120"/>
      <c r="F782" s="120"/>
      <c r="G782" s="120"/>
      <c r="H782" s="120"/>
      <c r="I782" s="120"/>
      <c r="J782" s="120"/>
      <c r="K782" s="120"/>
      <c r="L782" s="121"/>
      <c r="M782" s="121"/>
      <c r="N782" s="120"/>
      <c r="O782" s="120"/>
      <c r="P782" s="120"/>
      <c r="Q782" s="121"/>
      <c r="R782" s="120"/>
      <c r="S782" s="121"/>
      <c r="T782" s="121"/>
      <c r="U782" s="121"/>
      <c r="V782" s="120"/>
      <c r="W782" s="120"/>
      <c r="X782" s="121"/>
      <c r="Y782" s="120"/>
      <c r="Z782" s="121"/>
      <c r="AA782" s="120"/>
      <c r="AB782" s="120"/>
      <c r="AC782" s="120"/>
      <c r="AD782" s="121"/>
      <c r="AE782" s="121"/>
      <c r="AF782" s="121"/>
      <c r="AG782" s="120"/>
      <c r="AH782" s="121"/>
      <c r="AI782" s="121"/>
      <c r="AJ782" s="121"/>
      <c r="AK782" s="122"/>
      <c r="AL782" s="121"/>
      <c r="AM782" s="121"/>
      <c r="AN782" s="121"/>
      <c r="AO782" s="121"/>
      <c r="AP782" s="121"/>
      <c r="AQ782" s="123"/>
      <c r="AR782" s="123"/>
      <c r="AS782" s="123"/>
      <c r="AT782" s="123"/>
      <c r="AU782" s="124"/>
      <c r="AV782" s="124"/>
      <c r="AW782" s="124"/>
      <c r="AX782" s="120"/>
      <c r="AY782" s="120"/>
      <c r="AZ782" s="120"/>
      <c r="BA782" s="120"/>
      <c r="BB782" s="120"/>
      <c r="BC782" s="120"/>
      <c r="BD782" s="120"/>
      <c r="BE782" s="125"/>
      <c r="BF782" s="120"/>
      <c r="BG782" s="120"/>
      <c r="BH782" s="120"/>
      <c r="BI782" s="120"/>
      <c r="BJ782" s="120"/>
      <c r="BK782" s="120"/>
      <c r="BL782" s="120"/>
      <c r="BM782" s="120"/>
      <c r="BN782" s="120"/>
    </row>
    <row r="783">
      <c r="A783" s="120"/>
      <c r="B783" s="120"/>
      <c r="C783" s="120"/>
      <c r="D783" s="120"/>
      <c r="E783" s="120"/>
      <c r="F783" s="120"/>
      <c r="G783" s="120"/>
      <c r="H783" s="120"/>
      <c r="I783" s="120"/>
      <c r="J783" s="120"/>
      <c r="K783" s="120"/>
      <c r="L783" s="121"/>
      <c r="M783" s="121"/>
      <c r="N783" s="120"/>
      <c r="O783" s="120"/>
      <c r="P783" s="120"/>
      <c r="Q783" s="121"/>
      <c r="R783" s="120"/>
      <c r="S783" s="121"/>
      <c r="T783" s="121"/>
      <c r="U783" s="121"/>
      <c r="V783" s="120"/>
      <c r="W783" s="120"/>
      <c r="X783" s="121"/>
      <c r="Y783" s="120"/>
      <c r="Z783" s="121"/>
      <c r="AA783" s="120"/>
      <c r="AB783" s="120"/>
      <c r="AC783" s="120"/>
      <c r="AD783" s="121"/>
      <c r="AE783" s="121"/>
      <c r="AF783" s="121"/>
      <c r="AG783" s="120"/>
      <c r="AH783" s="121"/>
      <c r="AI783" s="121"/>
      <c r="AJ783" s="121"/>
      <c r="AK783" s="122"/>
      <c r="AL783" s="121"/>
      <c r="AM783" s="121"/>
      <c r="AN783" s="121"/>
      <c r="AO783" s="121"/>
      <c r="AP783" s="121"/>
      <c r="AQ783" s="123"/>
      <c r="AR783" s="123"/>
      <c r="AS783" s="123"/>
      <c r="AT783" s="123"/>
      <c r="AU783" s="124"/>
      <c r="AV783" s="124"/>
      <c r="AW783" s="124"/>
      <c r="AX783" s="120"/>
      <c r="AY783" s="120"/>
      <c r="AZ783" s="120"/>
      <c r="BA783" s="120"/>
      <c r="BB783" s="120"/>
      <c r="BC783" s="120"/>
      <c r="BD783" s="120"/>
      <c r="BE783" s="125"/>
      <c r="BF783" s="120"/>
      <c r="BG783" s="120"/>
      <c r="BH783" s="120"/>
      <c r="BI783" s="120"/>
      <c r="BJ783" s="120"/>
      <c r="BK783" s="120"/>
      <c r="BL783" s="120"/>
      <c r="BM783" s="120"/>
      <c r="BN783" s="120"/>
    </row>
    <row r="784">
      <c r="A784" s="120"/>
      <c r="B784" s="120"/>
      <c r="C784" s="120"/>
      <c r="D784" s="120"/>
      <c r="E784" s="120"/>
      <c r="F784" s="120"/>
      <c r="G784" s="120"/>
      <c r="H784" s="120"/>
      <c r="I784" s="120"/>
      <c r="J784" s="120"/>
      <c r="K784" s="120"/>
      <c r="L784" s="121"/>
      <c r="M784" s="121"/>
      <c r="N784" s="120"/>
      <c r="O784" s="120"/>
      <c r="P784" s="120"/>
      <c r="Q784" s="121"/>
      <c r="R784" s="120"/>
      <c r="S784" s="121"/>
      <c r="T784" s="121"/>
      <c r="U784" s="121"/>
      <c r="V784" s="120"/>
      <c r="W784" s="120"/>
      <c r="X784" s="121"/>
      <c r="Y784" s="120"/>
      <c r="Z784" s="121"/>
      <c r="AA784" s="120"/>
      <c r="AB784" s="120"/>
      <c r="AC784" s="120"/>
      <c r="AD784" s="121"/>
      <c r="AE784" s="121"/>
      <c r="AF784" s="121"/>
      <c r="AG784" s="120"/>
      <c r="AH784" s="121"/>
      <c r="AI784" s="121"/>
      <c r="AJ784" s="121"/>
      <c r="AK784" s="122"/>
      <c r="AL784" s="121"/>
      <c r="AM784" s="121"/>
      <c r="AN784" s="121"/>
      <c r="AO784" s="121"/>
      <c r="AP784" s="121"/>
      <c r="AQ784" s="123"/>
      <c r="AR784" s="123"/>
      <c r="AS784" s="123"/>
      <c r="AT784" s="123"/>
      <c r="AU784" s="124"/>
      <c r="AV784" s="124"/>
      <c r="AW784" s="124"/>
      <c r="AX784" s="120"/>
      <c r="AY784" s="120"/>
      <c r="AZ784" s="120"/>
      <c r="BA784" s="120"/>
      <c r="BB784" s="120"/>
      <c r="BC784" s="120"/>
      <c r="BD784" s="120"/>
      <c r="BE784" s="125"/>
      <c r="BF784" s="120"/>
      <c r="BG784" s="120"/>
      <c r="BH784" s="120"/>
      <c r="BI784" s="120"/>
      <c r="BJ784" s="120"/>
      <c r="BK784" s="120"/>
      <c r="BL784" s="120"/>
      <c r="BM784" s="120"/>
      <c r="BN784" s="120"/>
    </row>
    <row r="785">
      <c r="A785" s="120"/>
      <c r="B785" s="120"/>
      <c r="C785" s="120"/>
      <c r="D785" s="120"/>
      <c r="E785" s="120"/>
      <c r="F785" s="120"/>
      <c r="G785" s="120"/>
      <c r="H785" s="120"/>
      <c r="I785" s="120"/>
      <c r="J785" s="120"/>
      <c r="K785" s="120"/>
      <c r="L785" s="121"/>
      <c r="M785" s="121"/>
      <c r="N785" s="120"/>
      <c r="O785" s="120"/>
      <c r="P785" s="120"/>
      <c r="Q785" s="121"/>
      <c r="R785" s="120"/>
      <c r="S785" s="121"/>
      <c r="T785" s="121"/>
      <c r="U785" s="121"/>
      <c r="V785" s="120"/>
      <c r="W785" s="120"/>
      <c r="X785" s="121"/>
      <c r="Y785" s="120"/>
      <c r="Z785" s="121"/>
      <c r="AA785" s="120"/>
      <c r="AB785" s="120"/>
      <c r="AC785" s="120"/>
      <c r="AD785" s="121"/>
      <c r="AE785" s="121"/>
      <c r="AF785" s="121"/>
      <c r="AG785" s="120"/>
      <c r="AH785" s="121"/>
      <c r="AI785" s="121"/>
      <c r="AJ785" s="121"/>
      <c r="AK785" s="122"/>
      <c r="AL785" s="121"/>
      <c r="AM785" s="121"/>
      <c r="AN785" s="121"/>
      <c r="AO785" s="121"/>
      <c r="AP785" s="121"/>
      <c r="AQ785" s="123"/>
      <c r="AR785" s="123"/>
      <c r="AS785" s="123"/>
      <c r="AT785" s="123"/>
      <c r="AU785" s="124"/>
      <c r="AV785" s="124"/>
      <c r="AW785" s="124"/>
      <c r="AX785" s="120"/>
      <c r="AY785" s="120"/>
      <c r="AZ785" s="120"/>
      <c r="BA785" s="120"/>
      <c r="BB785" s="120"/>
      <c r="BC785" s="120"/>
      <c r="BD785" s="120"/>
      <c r="BE785" s="125"/>
      <c r="BF785" s="120"/>
      <c r="BG785" s="120"/>
      <c r="BH785" s="120"/>
      <c r="BI785" s="120"/>
      <c r="BJ785" s="120"/>
      <c r="BK785" s="120"/>
      <c r="BL785" s="120"/>
      <c r="BM785" s="120"/>
      <c r="BN785" s="120"/>
    </row>
    <row r="786">
      <c r="A786" s="120"/>
      <c r="B786" s="120"/>
      <c r="C786" s="120"/>
      <c r="D786" s="120"/>
      <c r="E786" s="120"/>
      <c r="F786" s="120"/>
      <c r="G786" s="120"/>
      <c r="H786" s="120"/>
      <c r="I786" s="120"/>
      <c r="J786" s="120"/>
      <c r="K786" s="120"/>
      <c r="L786" s="121"/>
      <c r="M786" s="121"/>
      <c r="N786" s="120"/>
      <c r="O786" s="120"/>
      <c r="P786" s="120"/>
      <c r="Q786" s="121"/>
      <c r="R786" s="120"/>
      <c r="S786" s="121"/>
      <c r="T786" s="121"/>
      <c r="U786" s="121"/>
      <c r="V786" s="120"/>
      <c r="W786" s="120"/>
      <c r="X786" s="121"/>
      <c r="Y786" s="120"/>
      <c r="Z786" s="121"/>
      <c r="AA786" s="120"/>
      <c r="AB786" s="120"/>
      <c r="AC786" s="120"/>
      <c r="AD786" s="121"/>
      <c r="AE786" s="121"/>
      <c r="AF786" s="121"/>
      <c r="AG786" s="120"/>
      <c r="AH786" s="121"/>
      <c r="AI786" s="121"/>
      <c r="AJ786" s="121"/>
      <c r="AK786" s="122"/>
      <c r="AL786" s="121"/>
      <c r="AM786" s="121"/>
      <c r="AN786" s="121"/>
      <c r="AO786" s="121"/>
      <c r="AP786" s="121"/>
      <c r="AQ786" s="123"/>
      <c r="AR786" s="123"/>
      <c r="AS786" s="123"/>
      <c r="AT786" s="123"/>
      <c r="AU786" s="124"/>
      <c r="AV786" s="124"/>
      <c r="AW786" s="124"/>
      <c r="AX786" s="120"/>
      <c r="AY786" s="120"/>
      <c r="AZ786" s="120"/>
      <c r="BA786" s="120"/>
      <c r="BB786" s="120"/>
      <c r="BC786" s="120"/>
      <c r="BD786" s="120"/>
      <c r="BE786" s="125"/>
      <c r="BF786" s="120"/>
      <c r="BG786" s="120"/>
      <c r="BH786" s="120"/>
      <c r="BI786" s="120"/>
      <c r="BJ786" s="120"/>
      <c r="BK786" s="120"/>
      <c r="BL786" s="120"/>
      <c r="BM786" s="120"/>
      <c r="BN786" s="120"/>
    </row>
    <row r="787">
      <c r="A787" s="120"/>
      <c r="B787" s="120"/>
      <c r="C787" s="120"/>
      <c r="D787" s="120"/>
      <c r="E787" s="120"/>
      <c r="F787" s="120"/>
      <c r="G787" s="120"/>
      <c r="H787" s="120"/>
      <c r="I787" s="120"/>
      <c r="J787" s="120"/>
      <c r="K787" s="120"/>
      <c r="L787" s="121"/>
      <c r="M787" s="121"/>
      <c r="N787" s="120"/>
      <c r="O787" s="120"/>
      <c r="P787" s="120"/>
      <c r="Q787" s="121"/>
      <c r="R787" s="120"/>
      <c r="S787" s="121"/>
      <c r="T787" s="121"/>
      <c r="U787" s="121"/>
      <c r="V787" s="120"/>
      <c r="W787" s="120"/>
      <c r="X787" s="121"/>
      <c r="Y787" s="120"/>
      <c r="Z787" s="121"/>
      <c r="AA787" s="120"/>
      <c r="AB787" s="120"/>
      <c r="AC787" s="120"/>
      <c r="AD787" s="121"/>
      <c r="AE787" s="121"/>
      <c r="AF787" s="121"/>
      <c r="AG787" s="120"/>
      <c r="AH787" s="121"/>
      <c r="AI787" s="121"/>
      <c r="AJ787" s="121"/>
      <c r="AK787" s="122"/>
      <c r="AL787" s="121"/>
      <c r="AM787" s="121"/>
      <c r="AN787" s="121"/>
      <c r="AO787" s="121"/>
      <c r="AP787" s="121"/>
      <c r="AQ787" s="123"/>
      <c r="AR787" s="123"/>
      <c r="AS787" s="123"/>
      <c r="AT787" s="123"/>
      <c r="AU787" s="124"/>
      <c r="AV787" s="124"/>
      <c r="AW787" s="124"/>
      <c r="AX787" s="120"/>
      <c r="AY787" s="120"/>
      <c r="AZ787" s="120"/>
      <c r="BA787" s="120"/>
      <c r="BB787" s="120"/>
      <c r="BC787" s="120"/>
      <c r="BD787" s="120"/>
      <c r="BE787" s="125"/>
      <c r="BF787" s="120"/>
      <c r="BG787" s="120"/>
      <c r="BH787" s="120"/>
      <c r="BI787" s="120"/>
      <c r="BJ787" s="120"/>
      <c r="BK787" s="120"/>
      <c r="BL787" s="120"/>
      <c r="BM787" s="120"/>
      <c r="BN787" s="120"/>
    </row>
    <row r="788">
      <c r="A788" s="120"/>
      <c r="B788" s="120"/>
      <c r="C788" s="120"/>
      <c r="D788" s="120"/>
      <c r="E788" s="120"/>
      <c r="F788" s="120"/>
      <c r="G788" s="120"/>
      <c r="H788" s="120"/>
      <c r="I788" s="120"/>
      <c r="J788" s="120"/>
      <c r="K788" s="120"/>
      <c r="L788" s="121"/>
      <c r="M788" s="121"/>
      <c r="N788" s="120"/>
      <c r="O788" s="120"/>
      <c r="P788" s="120"/>
      <c r="Q788" s="121"/>
      <c r="R788" s="120"/>
      <c r="S788" s="121"/>
      <c r="T788" s="121"/>
      <c r="U788" s="121"/>
      <c r="V788" s="120"/>
      <c r="W788" s="120"/>
      <c r="X788" s="121"/>
      <c r="Y788" s="120"/>
      <c r="Z788" s="121"/>
      <c r="AA788" s="120"/>
      <c r="AB788" s="120"/>
      <c r="AC788" s="120"/>
      <c r="AD788" s="121"/>
      <c r="AE788" s="121"/>
      <c r="AF788" s="121"/>
      <c r="AG788" s="120"/>
      <c r="AH788" s="121"/>
      <c r="AI788" s="121"/>
      <c r="AJ788" s="121"/>
      <c r="AK788" s="122"/>
      <c r="AL788" s="121"/>
      <c r="AM788" s="121"/>
      <c r="AN788" s="121"/>
      <c r="AO788" s="121"/>
      <c r="AP788" s="121"/>
      <c r="AQ788" s="123"/>
      <c r="AR788" s="123"/>
      <c r="AS788" s="123"/>
      <c r="AT788" s="123"/>
      <c r="AU788" s="124"/>
      <c r="AV788" s="124"/>
      <c r="AW788" s="124"/>
      <c r="AX788" s="120"/>
      <c r="AY788" s="120"/>
      <c r="AZ788" s="120"/>
      <c r="BA788" s="120"/>
      <c r="BB788" s="120"/>
      <c r="BC788" s="120"/>
      <c r="BD788" s="120"/>
      <c r="BE788" s="125"/>
      <c r="BF788" s="120"/>
      <c r="BG788" s="120"/>
      <c r="BH788" s="120"/>
      <c r="BI788" s="120"/>
      <c r="BJ788" s="120"/>
      <c r="BK788" s="120"/>
      <c r="BL788" s="120"/>
      <c r="BM788" s="120"/>
      <c r="BN788" s="120"/>
    </row>
    <row r="789">
      <c r="A789" s="120"/>
      <c r="B789" s="120"/>
      <c r="C789" s="120"/>
      <c r="D789" s="120"/>
      <c r="E789" s="120"/>
      <c r="F789" s="120"/>
      <c r="G789" s="120"/>
      <c r="H789" s="120"/>
      <c r="I789" s="120"/>
      <c r="J789" s="120"/>
      <c r="K789" s="120"/>
      <c r="L789" s="121"/>
      <c r="M789" s="121"/>
      <c r="N789" s="120"/>
      <c r="O789" s="120"/>
      <c r="P789" s="120"/>
      <c r="Q789" s="121"/>
      <c r="R789" s="120"/>
      <c r="S789" s="121"/>
      <c r="T789" s="121"/>
      <c r="U789" s="121"/>
      <c r="V789" s="120"/>
      <c r="W789" s="120"/>
      <c r="X789" s="121"/>
      <c r="Y789" s="120"/>
      <c r="Z789" s="121"/>
      <c r="AA789" s="120"/>
      <c r="AB789" s="120"/>
      <c r="AC789" s="120"/>
      <c r="AD789" s="121"/>
      <c r="AE789" s="121"/>
      <c r="AF789" s="121"/>
      <c r="AG789" s="120"/>
      <c r="AH789" s="121"/>
      <c r="AI789" s="121"/>
      <c r="AJ789" s="121"/>
      <c r="AK789" s="122"/>
      <c r="AL789" s="121"/>
      <c r="AM789" s="121"/>
      <c r="AN789" s="121"/>
      <c r="AO789" s="121"/>
      <c r="AP789" s="121"/>
      <c r="AQ789" s="123"/>
      <c r="AR789" s="123"/>
      <c r="AS789" s="123"/>
      <c r="AT789" s="123"/>
      <c r="AU789" s="124"/>
      <c r="AV789" s="124"/>
      <c r="AW789" s="124"/>
      <c r="AX789" s="120"/>
      <c r="AY789" s="120"/>
      <c r="AZ789" s="120"/>
      <c r="BA789" s="120"/>
      <c r="BB789" s="120"/>
      <c r="BC789" s="120"/>
      <c r="BD789" s="120"/>
      <c r="BE789" s="125"/>
      <c r="BF789" s="120"/>
      <c r="BG789" s="120"/>
      <c r="BH789" s="120"/>
      <c r="BI789" s="120"/>
      <c r="BJ789" s="120"/>
      <c r="BK789" s="120"/>
      <c r="BL789" s="120"/>
      <c r="BM789" s="120"/>
      <c r="BN789" s="120"/>
    </row>
    <row r="790">
      <c r="A790" s="120"/>
      <c r="B790" s="120"/>
      <c r="C790" s="120"/>
      <c r="D790" s="120"/>
      <c r="E790" s="120"/>
      <c r="F790" s="120"/>
      <c r="G790" s="120"/>
      <c r="H790" s="120"/>
      <c r="I790" s="120"/>
      <c r="J790" s="120"/>
      <c r="K790" s="120"/>
      <c r="L790" s="121"/>
      <c r="M790" s="121"/>
      <c r="N790" s="120"/>
      <c r="O790" s="120"/>
      <c r="P790" s="120"/>
      <c r="Q790" s="121"/>
      <c r="R790" s="120"/>
      <c r="S790" s="121"/>
      <c r="T790" s="121"/>
      <c r="U790" s="121"/>
      <c r="V790" s="120"/>
      <c r="W790" s="120"/>
      <c r="X790" s="121"/>
      <c r="Y790" s="120"/>
      <c r="Z790" s="121"/>
      <c r="AA790" s="120"/>
      <c r="AB790" s="120"/>
      <c r="AC790" s="120"/>
      <c r="AD790" s="121"/>
      <c r="AE790" s="121"/>
      <c r="AF790" s="121"/>
      <c r="AG790" s="120"/>
      <c r="AH790" s="121"/>
      <c r="AI790" s="121"/>
      <c r="AJ790" s="121"/>
      <c r="AK790" s="122"/>
      <c r="AL790" s="121"/>
      <c r="AM790" s="121"/>
      <c r="AN790" s="121"/>
      <c r="AO790" s="121"/>
      <c r="AP790" s="121"/>
      <c r="AQ790" s="123"/>
      <c r="AR790" s="123"/>
      <c r="AS790" s="123"/>
      <c r="AT790" s="123"/>
      <c r="AU790" s="124"/>
      <c r="AV790" s="124"/>
      <c r="AW790" s="124"/>
      <c r="AX790" s="120"/>
      <c r="AY790" s="120"/>
      <c r="AZ790" s="120"/>
      <c r="BA790" s="120"/>
      <c r="BB790" s="120"/>
      <c r="BC790" s="120"/>
      <c r="BD790" s="120"/>
      <c r="BE790" s="125"/>
      <c r="BF790" s="120"/>
      <c r="BG790" s="120"/>
      <c r="BH790" s="120"/>
      <c r="BI790" s="120"/>
      <c r="BJ790" s="120"/>
      <c r="BK790" s="120"/>
      <c r="BL790" s="120"/>
      <c r="BM790" s="120"/>
      <c r="BN790" s="120"/>
    </row>
    <row r="791">
      <c r="A791" s="120"/>
      <c r="B791" s="120"/>
      <c r="C791" s="120"/>
      <c r="D791" s="120"/>
      <c r="E791" s="120"/>
      <c r="F791" s="120"/>
      <c r="G791" s="120"/>
      <c r="H791" s="120"/>
      <c r="I791" s="120"/>
      <c r="J791" s="120"/>
      <c r="K791" s="120"/>
      <c r="L791" s="121"/>
      <c r="M791" s="121"/>
      <c r="N791" s="120"/>
      <c r="O791" s="120"/>
      <c r="P791" s="120"/>
      <c r="Q791" s="121"/>
      <c r="R791" s="120"/>
      <c r="S791" s="121"/>
      <c r="T791" s="121"/>
      <c r="U791" s="121"/>
      <c r="V791" s="120"/>
      <c r="W791" s="120"/>
      <c r="X791" s="121"/>
      <c r="Y791" s="120"/>
      <c r="Z791" s="121"/>
      <c r="AA791" s="120"/>
      <c r="AB791" s="120"/>
      <c r="AC791" s="120"/>
      <c r="AD791" s="121"/>
      <c r="AE791" s="121"/>
      <c r="AF791" s="121"/>
      <c r="AG791" s="120"/>
      <c r="AH791" s="121"/>
      <c r="AI791" s="121"/>
      <c r="AJ791" s="121"/>
      <c r="AK791" s="122"/>
      <c r="AL791" s="121"/>
      <c r="AM791" s="121"/>
      <c r="AN791" s="121"/>
      <c r="AO791" s="121"/>
      <c r="AP791" s="121"/>
      <c r="AQ791" s="123"/>
      <c r="AR791" s="123"/>
      <c r="AS791" s="123"/>
      <c r="AT791" s="123"/>
      <c r="AU791" s="124"/>
      <c r="AV791" s="124"/>
      <c r="AW791" s="124"/>
      <c r="AX791" s="120"/>
      <c r="AY791" s="120"/>
      <c r="AZ791" s="120"/>
      <c r="BA791" s="120"/>
      <c r="BB791" s="120"/>
      <c r="BC791" s="120"/>
      <c r="BD791" s="120"/>
      <c r="BE791" s="125"/>
      <c r="BF791" s="120"/>
      <c r="BG791" s="120"/>
      <c r="BH791" s="120"/>
      <c r="BI791" s="120"/>
      <c r="BJ791" s="120"/>
      <c r="BK791" s="120"/>
      <c r="BL791" s="120"/>
      <c r="BM791" s="120"/>
      <c r="BN791" s="120"/>
    </row>
    <row r="792">
      <c r="A792" s="120"/>
      <c r="B792" s="120"/>
      <c r="C792" s="120"/>
      <c r="D792" s="120"/>
      <c r="E792" s="120"/>
      <c r="F792" s="120"/>
      <c r="G792" s="120"/>
      <c r="H792" s="120"/>
      <c r="I792" s="120"/>
      <c r="J792" s="120"/>
      <c r="K792" s="120"/>
      <c r="L792" s="121"/>
      <c r="M792" s="121"/>
      <c r="N792" s="120"/>
      <c r="O792" s="120"/>
      <c r="P792" s="120"/>
      <c r="Q792" s="121"/>
      <c r="R792" s="120"/>
      <c r="S792" s="121"/>
      <c r="T792" s="121"/>
      <c r="U792" s="121"/>
      <c r="V792" s="120"/>
      <c r="W792" s="120"/>
      <c r="X792" s="121"/>
      <c r="Y792" s="120"/>
      <c r="Z792" s="121"/>
      <c r="AA792" s="120"/>
      <c r="AB792" s="120"/>
      <c r="AC792" s="120"/>
      <c r="AD792" s="121"/>
      <c r="AE792" s="121"/>
      <c r="AF792" s="121"/>
      <c r="AG792" s="120"/>
      <c r="AH792" s="121"/>
      <c r="AI792" s="121"/>
      <c r="AJ792" s="121"/>
      <c r="AK792" s="122"/>
      <c r="AL792" s="121"/>
      <c r="AM792" s="121"/>
      <c r="AN792" s="121"/>
      <c r="AO792" s="121"/>
      <c r="AP792" s="121"/>
      <c r="AQ792" s="123"/>
      <c r="AR792" s="123"/>
      <c r="AS792" s="123"/>
      <c r="AT792" s="123"/>
      <c r="AU792" s="124"/>
      <c r="AV792" s="124"/>
      <c r="AW792" s="124"/>
      <c r="AX792" s="120"/>
      <c r="AY792" s="120"/>
      <c r="AZ792" s="120"/>
      <c r="BA792" s="120"/>
      <c r="BB792" s="120"/>
      <c r="BC792" s="120"/>
      <c r="BD792" s="120"/>
      <c r="BE792" s="125"/>
      <c r="BF792" s="120"/>
      <c r="BG792" s="120"/>
      <c r="BH792" s="120"/>
      <c r="BI792" s="120"/>
      <c r="BJ792" s="120"/>
      <c r="BK792" s="120"/>
      <c r="BL792" s="120"/>
      <c r="BM792" s="120"/>
      <c r="BN792" s="120"/>
    </row>
    <row r="793">
      <c r="A793" s="120"/>
      <c r="B793" s="120"/>
      <c r="C793" s="120"/>
      <c r="D793" s="120"/>
      <c r="E793" s="120"/>
      <c r="F793" s="120"/>
      <c r="G793" s="120"/>
      <c r="H793" s="120"/>
      <c r="I793" s="120"/>
      <c r="J793" s="120"/>
      <c r="K793" s="120"/>
      <c r="L793" s="121"/>
      <c r="M793" s="121"/>
      <c r="N793" s="120"/>
      <c r="O793" s="120"/>
      <c r="P793" s="120"/>
      <c r="Q793" s="121"/>
      <c r="R793" s="120"/>
      <c r="S793" s="121"/>
      <c r="T793" s="121"/>
      <c r="U793" s="121"/>
      <c r="V793" s="120"/>
      <c r="W793" s="120"/>
      <c r="X793" s="121"/>
      <c r="Y793" s="120"/>
      <c r="Z793" s="121"/>
      <c r="AA793" s="120"/>
      <c r="AB793" s="120"/>
      <c r="AC793" s="120"/>
      <c r="AD793" s="121"/>
      <c r="AE793" s="121"/>
      <c r="AF793" s="121"/>
      <c r="AG793" s="120"/>
      <c r="AH793" s="121"/>
      <c r="AI793" s="121"/>
      <c r="AJ793" s="121"/>
      <c r="AK793" s="122"/>
      <c r="AL793" s="121"/>
      <c r="AM793" s="121"/>
      <c r="AN793" s="121"/>
      <c r="AO793" s="121"/>
      <c r="AP793" s="121"/>
      <c r="AQ793" s="123"/>
      <c r="AR793" s="123"/>
      <c r="AS793" s="123"/>
      <c r="AT793" s="123"/>
      <c r="AU793" s="124"/>
      <c r="AV793" s="124"/>
      <c r="AW793" s="124"/>
      <c r="AX793" s="120"/>
      <c r="AY793" s="120"/>
      <c r="AZ793" s="120"/>
      <c r="BA793" s="120"/>
      <c r="BB793" s="120"/>
      <c r="BC793" s="120"/>
      <c r="BD793" s="120"/>
      <c r="BE793" s="125"/>
      <c r="BF793" s="120"/>
      <c r="BG793" s="120"/>
      <c r="BH793" s="120"/>
      <c r="BI793" s="120"/>
      <c r="BJ793" s="120"/>
      <c r="BK793" s="120"/>
      <c r="BL793" s="120"/>
      <c r="BM793" s="120"/>
      <c r="BN793" s="120"/>
    </row>
    <row r="794">
      <c r="A794" s="120"/>
      <c r="B794" s="120"/>
      <c r="C794" s="120"/>
      <c r="D794" s="120"/>
      <c r="E794" s="120"/>
      <c r="F794" s="120"/>
      <c r="G794" s="120"/>
      <c r="H794" s="120"/>
      <c r="I794" s="120"/>
      <c r="J794" s="120"/>
      <c r="K794" s="120"/>
      <c r="L794" s="121"/>
      <c r="M794" s="121"/>
      <c r="N794" s="120"/>
      <c r="O794" s="120"/>
      <c r="P794" s="120"/>
      <c r="Q794" s="121"/>
      <c r="R794" s="120"/>
      <c r="S794" s="121"/>
      <c r="T794" s="121"/>
      <c r="U794" s="121"/>
      <c r="V794" s="120"/>
      <c r="W794" s="120"/>
      <c r="X794" s="121"/>
      <c r="Y794" s="120"/>
      <c r="Z794" s="121"/>
      <c r="AA794" s="120"/>
      <c r="AB794" s="120"/>
      <c r="AC794" s="120"/>
      <c r="AD794" s="121"/>
      <c r="AE794" s="121"/>
      <c r="AF794" s="121"/>
      <c r="AG794" s="120"/>
      <c r="AH794" s="121"/>
      <c r="AI794" s="121"/>
      <c r="AJ794" s="121"/>
      <c r="AK794" s="122"/>
      <c r="AL794" s="121"/>
      <c r="AM794" s="121"/>
      <c r="AN794" s="121"/>
      <c r="AO794" s="121"/>
      <c r="AP794" s="121"/>
      <c r="AQ794" s="123"/>
      <c r="AR794" s="123"/>
      <c r="AS794" s="123"/>
      <c r="AT794" s="123"/>
      <c r="AU794" s="124"/>
      <c r="AV794" s="124"/>
      <c r="AW794" s="124"/>
      <c r="AX794" s="120"/>
      <c r="AY794" s="120"/>
      <c r="AZ794" s="120"/>
      <c r="BA794" s="120"/>
      <c r="BB794" s="120"/>
      <c r="BC794" s="120"/>
      <c r="BD794" s="120"/>
      <c r="BE794" s="125"/>
      <c r="BF794" s="120"/>
      <c r="BG794" s="120"/>
      <c r="BH794" s="120"/>
      <c r="BI794" s="120"/>
      <c r="BJ794" s="120"/>
      <c r="BK794" s="120"/>
      <c r="BL794" s="120"/>
      <c r="BM794" s="120"/>
      <c r="BN794" s="120"/>
    </row>
    <row r="795">
      <c r="A795" s="120"/>
      <c r="B795" s="120"/>
      <c r="C795" s="120"/>
      <c r="D795" s="120"/>
      <c r="E795" s="120"/>
      <c r="F795" s="120"/>
      <c r="G795" s="120"/>
      <c r="H795" s="120"/>
      <c r="I795" s="120"/>
      <c r="J795" s="120"/>
      <c r="K795" s="120"/>
      <c r="L795" s="121"/>
      <c r="M795" s="121"/>
      <c r="N795" s="120"/>
      <c r="O795" s="120"/>
      <c r="P795" s="120"/>
      <c r="Q795" s="121"/>
      <c r="R795" s="120"/>
      <c r="S795" s="121"/>
      <c r="T795" s="121"/>
      <c r="U795" s="121"/>
      <c r="V795" s="120"/>
      <c r="W795" s="120"/>
      <c r="X795" s="121"/>
      <c r="Y795" s="120"/>
      <c r="Z795" s="121"/>
      <c r="AA795" s="120"/>
      <c r="AB795" s="120"/>
      <c r="AC795" s="120"/>
      <c r="AD795" s="121"/>
      <c r="AE795" s="121"/>
      <c r="AF795" s="121"/>
      <c r="AG795" s="120"/>
      <c r="AH795" s="121"/>
      <c r="AI795" s="121"/>
      <c r="AJ795" s="121"/>
      <c r="AK795" s="122"/>
      <c r="AL795" s="121"/>
      <c r="AM795" s="121"/>
      <c r="AN795" s="121"/>
      <c r="AO795" s="121"/>
      <c r="AP795" s="121"/>
      <c r="AQ795" s="123"/>
      <c r="AR795" s="123"/>
      <c r="AS795" s="123"/>
      <c r="AT795" s="123"/>
      <c r="AU795" s="124"/>
      <c r="AV795" s="124"/>
      <c r="AW795" s="124"/>
      <c r="AX795" s="120"/>
      <c r="AY795" s="120"/>
      <c r="AZ795" s="120"/>
      <c r="BA795" s="120"/>
      <c r="BB795" s="120"/>
      <c r="BC795" s="120"/>
      <c r="BD795" s="120"/>
      <c r="BE795" s="125"/>
      <c r="BF795" s="120"/>
      <c r="BG795" s="120"/>
      <c r="BH795" s="120"/>
      <c r="BI795" s="120"/>
      <c r="BJ795" s="120"/>
      <c r="BK795" s="120"/>
      <c r="BL795" s="120"/>
      <c r="BM795" s="120"/>
      <c r="BN795" s="120"/>
    </row>
    <row r="796">
      <c r="A796" s="120"/>
      <c r="B796" s="120"/>
      <c r="C796" s="120"/>
      <c r="D796" s="120"/>
      <c r="E796" s="120"/>
      <c r="F796" s="120"/>
      <c r="G796" s="120"/>
      <c r="H796" s="120"/>
      <c r="I796" s="120"/>
      <c r="J796" s="120"/>
      <c r="K796" s="120"/>
      <c r="L796" s="121"/>
      <c r="M796" s="121"/>
      <c r="N796" s="120"/>
      <c r="O796" s="120"/>
      <c r="P796" s="120"/>
      <c r="Q796" s="121"/>
      <c r="R796" s="120"/>
      <c r="S796" s="121"/>
      <c r="T796" s="121"/>
      <c r="U796" s="121"/>
      <c r="V796" s="120"/>
      <c r="W796" s="120"/>
      <c r="X796" s="121"/>
      <c r="Y796" s="120"/>
      <c r="Z796" s="121"/>
      <c r="AA796" s="120"/>
      <c r="AB796" s="120"/>
      <c r="AC796" s="120"/>
      <c r="AD796" s="121"/>
      <c r="AE796" s="121"/>
      <c r="AF796" s="121"/>
      <c r="AG796" s="120"/>
      <c r="AH796" s="121"/>
      <c r="AI796" s="121"/>
      <c r="AJ796" s="121"/>
      <c r="AK796" s="122"/>
      <c r="AL796" s="121"/>
      <c r="AM796" s="121"/>
      <c r="AN796" s="121"/>
      <c r="AO796" s="121"/>
      <c r="AP796" s="121"/>
      <c r="AQ796" s="123"/>
      <c r="AR796" s="123"/>
      <c r="AS796" s="123"/>
      <c r="AT796" s="123"/>
      <c r="AU796" s="124"/>
      <c r="AV796" s="124"/>
      <c r="AW796" s="124"/>
      <c r="AX796" s="120"/>
      <c r="AY796" s="120"/>
      <c r="AZ796" s="120"/>
      <c r="BA796" s="120"/>
      <c r="BB796" s="120"/>
      <c r="BC796" s="120"/>
      <c r="BD796" s="120"/>
      <c r="BE796" s="125"/>
      <c r="BF796" s="120"/>
      <c r="BG796" s="120"/>
      <c r="BH796" s="120"/>
      <c r="BI796" s="120"/>
      <c r="BJ796" s="120"/>
      <c r="BK796" s="120"/>
      <c r="BL796" s="120"/>
      <c r="BM796" s="120"/>
      <c r="BN796" s="120"/>
    </row>
    <row r="797">
      <c r="A797" s="120"/>
      <c r="B797" s="120"/>
      <c r="C797" s="120"/>
      <c r="D797" s="120"/>
      <c r="E797" s="120"/>
      <c r="F797" s="120"/>
      <c r="G797" s="120"/>
      <c r="H797" s="120"/>
      <c r="I797" s="120"/>
      <c r="J797" s="120"/>
      <c r="K797" s="120"/>
      <c r="L797" s="121"/>
      <c r="M797" s="121"/>
      <c r="N797" s="120"/>
      <c r="O797" s="120"/>
      <c r="P797" s="120"/>
      <c r="Q797" s="121"/>
      <c r="R797" s="120"/>
      <c r="S797" s="121"/>
      <c r="T797" s="121"/>
      <c r="U797" s="121"/>
      <c r="V797" s="120"/>
      <c r="W797" s="120"/>
      <c r="X797" s="121"/>
      <c r="Y797" s="120"/>
      <c r="Z797" s="121"/>
      <c r="AA797" s="120"/>
      <c r="AB797" s="120"/>
      <c r="AC797" s="120"/>
      <c r="AD797" s="121"/>
      <c r="AE797" s="121"/>
      <c r="AF797" s="121"/>
      <c r="AG797" s="120"/>
      <c r="AH797" s="121"/>
      <c r="AI797" s="121"/>
      <c r="AJ797" s="121"/>
      <c r="AK797" s="122"/>
      <c r="AL797" s="121"/>
      <c r="AM797" s="121"/>
      <c r="AN797" s="121"/>
      <c r="AO797" s="121"/>
      <c r="AP797" s="121"/>
      <c r="AQ797" s="123"/>
      <c r="AR797" s="123"/>
      <c r="AS797" s="123"/>
      <c r="AT797" s="123"/>
      <c r="AU797" s="124"/>
      <c r="AV797" s="124"/>
      <c r="AW797" s="124"/>
      <c r="AX797" s="120"/>
      <c r="AY797" s="120"/>
      <c r="AZ797" s="120"/>
      <c r="BA797" s="120"/>
      <c r="BB797" s="120"/>
      <c r="BC797" s="120"/>
      <c r="BD797" s="120"/>
      <c r="BE797" s="125"/>
      <c r="BF797" s="120"/>
      <c r="BG797" s="120"/>
      <c r="BH797" s="120"/>
      <c r="BI797" s="120"/>
      <c r="BJ797" s="120"/>
      <c r="BK797" s="120"/>
      <c r="BL797" s="120"/>
      <c r="BM797" s="120"/>
      <c r="BN797" s="120"/>
    </row>
    <row r="798">
      <c r="A798" s="120"/>
      <c r="B798" s="120"/>
      <c r="C798" s="120"/>
      <c r="D798" s="120"/>
      <c r="E798" s="120"/>
      <c r="F798" s="120"/>
      <c r="G798" s="120"/>
      <c r="H798" s="120"/>
      <c r="I798" s="120"/>
      <c r="J798" s="120"/>
      <c r="K798" s="120"/>
      <c r="L798" s="121"/>
      <c r="M798" s="121"/>
      <c r="N798" s="120"/>
      <c r="O798" s="120"/>
      <c r="P798" s="120"/>
      <c r="Q798" s="121"/>
      <c r="R798" s="120"/>
      <c r="S798" s="121"/>
      <c r="T798" s="121"/>
      <c r="U798" s="121"/>
      <c r="V798" s="120"/>
      <c r="W798" s="120"/>
      <c r="X798" s="121"/>
      <c r="Y798" s="120"/>
      <c r="Z798" s="121"/>
      <c r="AA798" s="120"/>
      <c r="AB798" s="120"/>
      <c r="AC798" s="120"/>
      <c r="AD798" s="121"/>
      <c r="AE798" s="121"/>
      <c r="AF798" s="121"/>
      <c r="AG798" s="120"/>
      <c r="AH798" s="121"/>
      <c r="AI798" s="121"/>
      <c r="AJ798" s="121"/>
      <c r="AK798" s="122"/>
      <c r="AL798" s="121"/>
      <c r="AM798" s="121"/>
      <c r="AN798" s="121"/>
      <c r="AO798" s="121"/>
      <c r="AP798" s="121"/>
      <c r="AQ798" s="123"/>
      <c r="AR798" s="123"/>
      <c r="AS798" s="123"/>
      <c r="AT798" s="123"/>
      <c r="AU798" s="124"/>
      <c r="AV798" s="124"/>
      <c r="AW798" s="124"/>
      <c r="AX798" s="120"/>
      <c r="AY798" s="120"/>
      <c r="AZ798" s="120"/>
      <c r="BA798" s="120"/>
      <c r="BB798" s="120"/>
      <c r="BC798" s="120"/>
      <c r="BD798" s="120"/>
      <c r="BE798" s="125"/>
      <c r="BF798" s="120"/>
      <c r="BG798" s="120"/>
      <c r="BH798" s="120"/>
      <c r="BI798" s="120"/>
      <c r="BJ798" s="120"/>
      <c r="BK798" s="120"/>
      <c r="BL798" s="120"/>
      <c r="BM798" s="120"/>
      <c r="BN798" s="120"/>
    </row>
    <row r="799">
      <c r="A799" s="120"/>
      <c r="B799" s="120"/>
      <c r="C799" s="120"/>
      <c r="D799" s="120"/>
      <c r="E799" s="120"/>
      <c r="F799" s="120"/>
      <c r="G799" s="120"/>
      <c r="H799" s="120"/>
      <c r="I799" s="120"/>
      <c r="J799" s="120"/>
      <c r="K799" s="120"/>
      <c r="L799" s="121"/>
      <c r="M799" s="121"/>
      <c r="N799" s="120"/>
      <c r="O799" s="120"/>
      <c r="P799" s="120"/>
      <c r="Q799" s="121"/>
      <c r="R799" s="120"/>
      <c r="S799" s="121"/>
      <c r="T799" s="121"/>
      <c r="U799" s="121"/>
      <c r="V799" s="120"/>
      <c r="W799" s="120"/>
      <c r="X799" s="121"/>
      <c r="Y799" s="120"/>
      <c r="Z799" s="121"/>
      <c r="AA799" s="120"/>
      <c r="AB799" s="120"/>
      <c r="AC799" s="120"/>
      <c r="AD799" s="121"/>
      <c r="AE799" s="121"/>
      <c r="AF799" s="121"/>
      <c r="AG799" s="120"/>
      <c r="AH799" s="121"/>
      <c r="AI799" s="121"/>
      <c r="AJ799" s="121"/>
      <c r="AK799" s="122"/>
      <c r="AL799" s="121"/>
      <c r="AM799" s="121"/>
      <c r="AN799" s="121"/>
      <c r="AO799" s="121"/>
      <c r="AP799" s="121"/>
      <c r="AQ799" s="123"/>
      <c r="AR799" s="123"/>
      <c r="AS799" s="123"/>
      <c r="AT799" s="123"/>
      <c r="AU799" s="124"/>
      <c r="AV799" s="124"/>
      <c r="AW799" s="124"/>
      <c r="AX799" s="120"/>
      <c r="AY799" s="120"/>
      <c r="AZ799" s="120"/>
      <c r="BA799" s="120"/>
      <c r="BB799" s="120"/>
      <c r="BC799" s="120"/>
      <c r="BD799" s="120"/>
      <c r="BE799" s="125"/>
      <c r="BF799" s="120"/>
      <c r="BG799" s="120"/>
      <c r="BH799" s="120"/>
      <c r="BI799" s="120"/>
      <c r="BJ799" s="120"/>
      <c r="BK799" s="120"/>
      <c r="BL799" s="120"/>
      <c r="BM799" s="120"/>
      <c r="BN799" s="120"/>
    </row>
    <row r="800">
      <c r="A800" s="120"/>
      <c r="B800" s="120"/>
      <c r="C800" s="120"/>
      <c r="D800" s="120"/>
      <c r="E800" s="120"/>
      <c r="F800" s="120"/>
      <c r="G800" s="120"/>
      <c r="H800" s="120"/>
      <c r="I800" s="120"/>
      <c r="J800" s="120"/>
      <c r="K800" s="120"/>
      <c r="L800" s="121"/>
      <c r="M800" s="121"/>
      <c r="N800" s="120"/>
      <c r="O800" s="120"/>
      <c r="P800" s="120"/>
      <c r="Q800" s="121"/>
      <c r="R800" s="120"/>
      <c r="S800" s="121"/>
      <c r="T800" s="121"/>
      <c r="U800" s="121"/>
      <c r="V800" s="120"/>
      <c r="W800" s="120"/>
      <c r="X800" s="121"/>
      <c r="Y800" s="120"/>
      <c r="Z800" s="121"/>
      <c r="AA800" s="120"/>
      <c r="AB800" s="120"/>
      <c r="AC800" s="120"/>
      <c r="AD800" s="121"/>
      <c r="AE800" s="121"/>
      <c r="AF800" s="121"/>
      <c r="AG800" s="120"/>
      <c r="AH800" s="121"/>
      <c r="AI800" s="121"/>
      <c r="AJ800" s="121"/>
      <c r="AK800" s="122"/>
      <c r="AL800" s="121"/>
      <c r="AM800" s="121"/>
      <c r="AN800" s="121"/>
      <c r="AO800" s="121"/>
      <c r="AP800" s="121"/>
      <c r="AQ800" s="123"/>
      <c r="AR800" s="123"/>
      <c r="AS800" s="123"/>
      <c r="AT800" s="123"/>
      <c r="AU800" s="124"/>
      <c r="AV800" s="124"/>
      <c r="AW800" s="124"/>
      <c r="AX800" s="120"/>
      <c r="AY800" s="120"/>
      <c r="AZ800" s="120"/>
      <c r="BA800" s="120"/>
      <c r="BB800" s="120"/>
      <c r="BC800" s="120"/>
      <c r="BD800" s="120"/>
      <c r="BE800" s="125"/>
      <c r="BF800" s="120"/>
      <c r="BG800" s="120"/>
      <c r="BH800" s="120"/>
      <c r="BI800" s="120"/>
      <c r="BJ800" s="120"/>
      <c r="BK800" s="120"/>
      <c r="BL800" s="120"/>
      <c r="BM800" s="120"/>
      <c r="BN800" s="120"/>
    </row>
    <row r="801">
      <c r="A801" s="120"/>
      <c r="B801" s="120"/>
      <c r="C801" s="120"/>
      <c r="D801" s="120"/>
      <c r="E801" s="120"/>
      <c r="F801" s="120"/>
      <c r="G801" s="120"/>
      <c r="H801" s="120"/>
      <c r="I801" s="120"/>
      <c r="J801" s="120"/>
      <c r="K801" s="120"/>
      <c r="L801" s="121"/>
      <c r="M801" s="121"/>
      <c r="N801" s="120"/>
      <c r="O801" s="120"/>
      <c r="P801" s="120"/>
      <c r="Q801" s="121"/>
      <c r="R801" s="120"/>
      <c r="S801" s="121"/>
      <c r="T801" s="121"/>
      <c r="U801" s="121"/>
      <c r="V801" s="120"/>
      <c r="W801" s="120"/>
      <c r="X801" s="121"/>
      <c r="Y801" s="120"/>
      <c r="Z801" s="121"/>
      <c r="AA801" s="120"/>
      <c r="AB801" s="120"/>
      <c r="AC801" s="120"/>
      <c r="AD801" s="121"/>
      <c r="AE801" s="121"/>
      <c r="AF801" s="121"/>
      <c r="AG801" s="120"/>
      <c r="AH801" s="121"/>
      <c r="AI801" s="121"/>
      <c r="AJ801" s="121"/>
      <c r="AK801" s="122"/>
      <c r="AL801" s="121"/>
      <c r="AM801" s="121"/>
      <c r="AN801" s="121"/>
      <c r="AO801" s="121"/>
      <c r="AP801" s="121"/>
      <c r="AQ801" s="123"/>
      <c r="AR801" s="123"/>
      <c r="AS801" s="123"/>
      <c r="AT801" s="123"/>
      <c r="AU801" s="124"/>
      <c r="AV801" s="124"/>
      <c r="AW801" s="124"/>
      <c r="AX801" s="120"/>
      <c r="AY801" s="120"/>
      <c r="AZ801" s="120"/>
      <c r="BA801" s="120"/>
      <c r="BB801" s="120"/>
      <c r="BC801" s="120"/>
      <c r="BD801" s="120"/>
      <c r="BE801" s="125"/>
      <c r="BF801" s="120"/>
      <c r="BG801" s="120"/>
      <c r="BH801" s="120"/>
      <c r="BI801" s="120"/>
      <c r="BJ801" s="120"/>
      <c r="BK801" s="120"/>
      <c r="BL801" s="120"/>
      <c r="BM801" s="120"/>
      <c r="BN801" s="120"/>
    </row>
    <row r="802">
      <c r="A802" s="120"/>
      <c r="B802" s="120"/>
      <c r="C802" s="120"/>
      <c r="D802" s="120"/>
      <c r="E802" s="120"/>
      <c r="F802" s="120"/>
      <c r="G802" s="120"/>
      <c r="H802" s="120"/>
      <c r="I802" s="120"/>
      <c r="J802" s="120"/>
      <c r="K802" s="120"/>
      <c r="L802" s="121"/>
      <c r="M802" s="121"/>
      <c r="N802" s="120"/>
      <c r="O802" s="120"/>
      <c r="P802" s="120"/>
      <c r="Q802" s="121"/>
      <c r="R802" s="120"/>
      <c r="S802" s="121"/>
      <c r="T802" s="121"/>
      <c r="U802" s="121"/>
      <c r="V802" s="120"/>
      <c r="W802" s="120"/>
      <c r="X802" s="121"/>
      <c r="Y802" s="120"/>
      <c r="Z802" s="121"/>
      <c r="AA802" s="120"/>
      <c r="AB802" s="120"/>
      <c r="AC802" s="120"/>
      <c r="AD802" s="121"/>
      <c r="AE802" s="121"/>
      <c r="AF802" s="121"/>
      <c r="AG802" s="120"/>
      <c r="AH802" s="121"/>
      <c r="AI802" s="121"/>
      <c r="AJ802" s="121"/>
      <c r="AK802" s="122"/>
      <c r="AL802" s="121"/>
      <c r="AM802" s="121"/>
      <c r="AN802" s="121"/>
      <c r="AO802" s="121"/>
      <c r="AP802" s="121"/>
      <c r="AQ802" s="123"/>
      <c r="AR802" s="123"/>
      <c r="AS802" s="123"/>
      <c r="AT802" s="123"/>
      <c r="AU802" s="124"/>
      <c r="AV802" s="124"/>
      <c r="AW802" s="124"/>
      <c r="AX802" s="120"/>
      <c r="AY802" s="120"/>
      <c r="AZ802" s="120"/>
      <c r="BA802" s="120"/>
      <c r="BB802" s="120"/>
      <c r="BC802" s="120"/>
      <c r="BD802" s="120"/>
      <c r="BE802" s="125"/>
      <c r="BF802" s="120"/>
      <c r="BG802" s="120"/>
      <c r="BH802" s="120"/>
      <c r="BI802" s="120"/>
      <c r="BJ802" s="120"/>
      <c r="BK802" s="120"/>
      <c r="BL802" s="120"/>
      <c r="BM802" s="120"/>
      <c r="BN802" s="120"/>
    </row>
    <row r="803">
      <c r="A803" s="120"/>
      <c r="B803" s="120"/>
      <c r="C803" s="120"/>
      <c r="D803" s="120"/>
      <c r="E803" s="120"/>
      <c r="F803" s="120"/>
      <c r="G803" s="120"/>
      <c r="H803" s="120"/>
      <c r="I803" s="120"/>
      <c r="J803" s="120"/>
      <c r="K803" s="120"/>
      <c r="L803" s="121"/>
      <c r="M803" s="121"/>
      <c r="N803" s="120"/>
      <c r="O803" s="120"/>
      <c r="P803" s="120"/>
      <c r="Q803" s="121"/>
      <c r="R803" s="120"/>
      <c r="S803" s="121"/>
      <c r="T803" s="121"/>
      <c r="U803" s="121"/>
      <c r="V803" s="120"/>
      <c r="W803" s="120"/>
      <c r="X803" s="121"/>
      <c r="Y803" s="120"/>
      <c r="Z803" s="121"/>
      <c r="AA803" s="120"/>
      <c r="AB803" s="120"/>
      <c r="AC803" s="120"/>
      <c r="AD803" s="121"/>
      <c r="AE803" s="121"/>
      <c r="AF803" s="121"/>
      <c r="AG803" s="120"/>
      <c r="AH803" s="121"/>
      <c r="AI803" s="121"/>
      <c r="AJ803" s="121"/>
      <c r="AK803" s="122"/>
      <c r="AL803" s="121"/>
      <c r="AM803" s="121"/>
      <c r="AN803" s="121"/>
      <c r="AO803" s="121"/>
      <c r="AP803" s="121"/>
      <c r="AQ803" s="123"/>
      <c r="AR803" s="123"/>
      <c r="AS803" s="123"/>
      <c r="AT803" s="123"/>
      <c r="AU803" s="124"/>
      <c r="AV803" s="124"/>
      <c r="AW803" s="124"/>
      <c r="AX803" s="120"/>
      <c r="AY803" s="120"/>
      <c r="AZ803" s="120"/>
      <c r="BA803" s="120"/>
      <c r="BB803" s="120"/>
      <c r="BC803" s="120"/>
      <c r="BD803" s="120"/>
      <c r="BE803" s="125"/>
      <c r="BF803" s="120"/>
      <c r="BG803" s="120"/>
      <c r="BH803" s="120"/>
      <c r="BI803" s="120"/>
      <c r="BJ803" s="120"/>
      <c r="BK803" s="120"/>
      <c r="BL803" s="120"/>
      <c r="BM803" s="120"/>
      <c r="BN803" s="120"/>
    </row>
    <row r="804">
      <c r="A804" s="120"/>
      <c r="B804" s="120"/>
      <c r="C804" s="120"/>
      <c r="D804" s="120"/>
      <c r="E804" s="120"/>
      <c r="F804" s="120"/>
      <c r="G804" s="120"/>
      <c r="H804" s="120"/>
      <c r="I804" s="120"/>
      <c r="J804" s="120"/>
      <c r="K804" s="120"/>
      <c r="L804" s="121"/>
      <c r="M804" s="121"/>
      <c r="N804" s="120"/>
      <c r="O804" s="120"/>
      <c r="P804" s="120"/>
      <c r="Q804" s="121"/>
      <c r="R804" s="120"/>
      <c r="S804" s="121"/>
      <c r="T804" s="121"/>
      <c r="U804" s="121"/>
      <c r="V804" s="120"/>
      <c r="W804" s="120"/>
      <c r="X804" s="121"/>
      <c r="Y804" s="120"/>
      <c r="Z804" s="121"/>
      <c r="AA804" s="120"/>
      <c r="AB804" s="120"/>
      <c r="AC804" s="120"/>
      <c r="AD804" s="121"/>
      <c r="AE804" s="121"/>
      <c r="AF804" s="121"/>
      <c r="AG804" s="120"/>
      <c r="AH804" s="121"/>
      <c r="AI804" s="121"/>
      <c r="AJ804" s="121"/>
      <c r="AK804" s="122"/>
      <c r="AL804" s="121"/>
      <c r="AM804" s="121"/>
      <c r="AN804" s="121"/>
      <c r="AO804" s="121"/>
      <c r="AP804" s="121"/>
      <c r="AQ804" s="123"/>
      <c r="AR804" s="123"/>
      <c r="AS804" s="123"/>
      <c r="AT804" s="123"/>
      <c r="AU804" s="124"/>
      <c r="AV804" s="124"/>
      <c r="AW804" s="124"/>
      <c r="AX804" s="120"/>
      <c r="AY804" s="120"/>
      <c r="AZ804" s="120"/>
      <c r="BA804" s="120"/>
      <c r="BB804" s="120"/>
      <c r="BC804" s="120"/>
      <c r="BD804" s="120"/>
      <c r="BE804" s="125"/>
      <c r="BF804" s="120"/>
      <c r="BG804" s="120"/>
      <c r="BH804" s="120"/>
      <c r="BI804" s="120"/>
      <c r="BJ804" s="120"/>
      <c r="BK804" s="120"/>
      <c r="BL804" s="120"/>
      <c r="BM804" s="120"/>
      <c r="BN804" s="120"/>
    </row>
    <row r="805">
      <c r="A805" s="120"/>
      <c r="B805" s="120"/>
      <c r="C805" s="120"/>
      <c r="D805" s="120"/>
      <c r="E805" s="120"/>
      <c r="F805" s="120"/>
      <c r="G805" s="120"/>
      <c r="H805" s="120"/>
      <c r="I805" s="120"/>
      <c r="J805" s="120"/>
      <c r="K805" s="120"/>
      <c r="L805" s="121"/>
      <c r="M805" s="121"/>
      <c r="N805" s="120"/>
      <c r="O805" s="120"/>
      <c r="P805" s="120"/>
      <c r="Q805" s="121"/>
      <c r="R805" s="120"/>
      <c r="S805" s="121"/>
      <c r="T805" s="121"/>
      <c r="U805" s="121"/>
      <c r="V805" s="120"/>
      <c r="W805" s="120"/>
      <c r="X805" s="121"/>
      <c r="Y805" s="120"/>
      <c r="Z805" s="121"/>
      <c r="AA805" s="120"/>
      <c r="AB805" s="120"/>
      <c r="AC805" s="120"/>
      <c r="AD805" s="121"/>
      <c r="AE805" s="121"/>
      <c r="AF805" s="121"/>
      <c r="AG805" s="120"/>
      <c r="AH805" s="121"/>
      <c r="AI805" s="121"/>
      <c r="AJ805" s="121"/>
      <c r="AK805" s="122"/>
      <c r="AL805" s="121"/>
      <c r="AM805" s="121"/>
      <c r="AN805" s="121"/>
      <c r="AO805" s="121"/>
      <c r="AP805" s="121"/>
      <c r="AQ805" s="123"/>
      <c r="AR805" s="123"/>
      <c r="AS805" s="123"/>
      <c r="AT805" s="123"/>
      <c r="AU805" s="124"/>
      <c r="AV805" s="124"/>
      <c r="AW805" s="124"/>
      <c r="AX805" s="120"/>
      <c r="AY805" s="120"/>
      <c r="AZ805" s="120"/>
      <c r="BA805" s="120"/>
      <c r="BB805" s="120"/>
      <c r="BC805" s="120"/>
      <c r="BD805" s="120"/>
      <c r="BE805" s="125"/>
      <c r="BF805" s="120"/>
      <c r="BG805" s="120"/>
      <c r="BH805" s="120"/>
      <c r="BI805" s="120"/>
      <c r="BJ805" s="120"/>
      <c r="BK805" s="120"/>
      <c r="BL805" s="120"/>
      <c r="BM805" s="120"/>
      <c r="BN805" s="120"/>
    </row>
    <row r="806">
      <c r="A806" s="120"/>
      <c r="B806" s="120"/>
      <c r="C806" s="120"/>
      <c r="D806" s="120"/>
      <c r="E806" s="120"/>
      <c r="F806" s="120"/>
      <c r="G806" s="120"/>
      <c r="H806" s="120"/>
      <c r="I806" s="120"/>
      <c r="J806" s="120"/>
      <c r="K806" s="120"/>
      <c r="L806" s="121"/>
      <c r="M806" s="121"/>
      <c r="N806" s="120"/>
      <c r="O806" s="120"/>
      <c r="P806" s="120"/>
      <c r="Q806" s="121"/>
      <c r="R806" s="120"/>
      <c r="S806" s="121"/>
      <c r="T806" s="121"/>
      <c r="U806" s="121"/>
      <c r="V806" s="120"/>
      <c r="W806" s="120"/>
      <c r="X806" s="121"/>
      <c r="Y806" s="120"/>
      <c r="Z806" s="121"/>
      <c r="AA806" s="120"/>
      <c r="AB806" s="120"/>
      <c r="AC806" s="120"/>
      <c r="AD806" s="121"/>
      <c r="AE806" s="121"/>
      <c r="AF806" s="121"/>
      <c r="AG806" s="120"/>
      <c r="AH806" s="121"/>
      <c r="AI806" s="121"/>
      <c r="AJ806" s="121"/>
      <c r="AK806" s="122"/>
      <c r="AL806" s="121"/>
      <c r="AM806" s="121"/>
      <c r="AN806" s="121"/>
      <c r="AO806" s="121"/>
      <c r="AP806" s="121"/>
      <c r="AQ806" s="123"/>
      <c r="AR806" s="123"/>
      <c r="AS806" s="123"/>
      <c r="AT806" s="123"/>
      <c r="AU806" s="124"/>
      <c r="AV806" s="124"/>
      <c r="AW806" s="124"/>
      <c r="AX806" s="120"/>
      <c r="AY806" s="120"/>
      <c r="AZ806" s="120"/>
      <c r="BA806" s="120"/>
      <c r="BB806" s="120"/>
      <c r="BC806" s="120"/>
      <c r="BD806" s="120"/>
      <c r="BE806" s="125"/>
      <c r="BF806" s="120"/>
      <c r="BG806" s="120"/>
      <c r="BH806" s="120"/>
      <c r="BI806" s="120"/>
      <c r="BJ806" s="120"/>
      <c r="BK806" s="120"/>
      <c r="BL806" s="120"/>
      <c r="BM806" s="120"/>
      <c r="BN806" s="120"/>
    </row>
    <row r="807">
      <c r="A807" s="120"/>
      <c r="B807" s="120"/>
      <c r="C807" s="120"/>
      <c r="D807" s="120"/>
      <c r="E807" s="120"/>
      <c r="F807" s="120"/>
      <c r="G807" s="120"/>
      <c r="H807" s="120"/>
      <c r="I807" s="120"/>
      <c r="J807" s="120"/>
      <c r="K807" s="120"/>
      <c r="L807" s="121"/>
      <c r="M807" s="121"/>
      <c r="N807" s="120"/>
      <c r="O807" s="120"/>
      <c r="P807" s="120"/>
      <c r="Q807" s="121"/>
      <c r="R807" s="120"/>
      <c r="S807" s="121"/>
      <c r="T807" s="121"/>
      <c r="U807" s="121"/>
      <c r="V807" s="120"/>
      <c r="W807" s="120"/>
      <c r="X807" s="121"/>
      <c r="Y807" s="120"/>
      <c r="Z807" s="121"/>
      <c r="AA807" s="120"/>
      <c r="AB807" s="120"/>
      <c r="AC807" s="120"/>
      <c r="AD807" s="121"/>
      <c r="AE807" s="121"/>
      <c r="AF807" s="121"/>
      <c r="AG807" s="120"/>
      <c r="AH807" s="121"/>
      <c r="AI807" s="121"/>
      <c r="AJ807" s="121"/>
      <c r="AK807" s="122"/>
      <c r="AL807" s="121"/>
      <c r="AM807" s="121"/>
      <c r="AN807" s="121"/>
      <c r="AO807" s="121"/>
      <c r="AP807" s="121"/>
      <c r="AQ807" s="123"/>
      <c r="AR807" s="123"/>
      <c r="AS807" s="123"/>
      <c r="AT807" s="123"/>
      <c r="AU807" s="124"/>
      <c r="AV807" s="124"/>
      <c r="AW807" s="124"/>
      <c r="AX807" s="120"/>
      <c r="AY807" s="120"/>
      <c r="AZ807" s="120"/>
      <c r="BA807" s="120"/>
      <c r="BB807" s="120"/>
      <c r="BC807" s="120"/>
      <c r="BD807" s="120"/>
      <c r="BE807" s="125"/>
      <c r="BF807" s="120"/>
      <c r="BG807" s="120"/>
      <c r="BH807" s="120"/>
      <c r="BI807" s="120"/>
      <c r="BJ807" s="120"/>
      <c r="BK807" s="120"/>
      <c r="BL807" s="120"/>
      <c r="BM807" s="120"/>
      <c r="BN807" s="120"/>
    </row>
    <row r="808">
      <c r="A808" s="120"/>
      <c r="B808" s="120"/>
      <c r="C808" s="120"/>
      <c r="D808" s="120"/>
      <c r="E808" s="120"/>
      <c r="F808" s="120"/>
      <c r="G808" s="120"/>
      <c r="H808" s="120"/>
      <c r="I808" s="120"/>
      <c r="J808" s="120"/>
      <c r="K808" s="120"/>
      <c r="L808" s="121"/>
      <c r="M808" s="121"/>
      <c r="N808" s="120"/>
      <c r="O808" s="120"/>
      <c r="P808" s="120"/>
      <c r="Q808" s="121"/>
      <c r="R808" s="120"/>
      <c r="S808" s="121"/>
      <c r="T808" s="121"/>
      <c r="U808" s="121"/>
      <c r="V808" s="120"/>
      <c r="W808" s="120"/>
      <c r="X808" s="121"/>
      <c r="Y808" s="120"/>
      <c r="Z808" s="121"/>
      <c r="AA808" s="120"/>
      <c r="AB808" s="120"/>
      <c r="AC808" s="120"/>
      <c r="AD808" s="121"/>
      <c r="AE808" s="121"/>
      <c r="AF808" s="121"/>
      <c r="AG808" s="120"/>
      <c r="AH808" s="121"/>
      <c r="AI808" s="121"/>
      <c r="AJ808" s="121"/>
      <c r="AK808" s="122"/>
      <c r="AL808" s="121"/>
      <c r="AM808" s="121"/>
      <c r="AN808" s="121"/>
      <c r="AO808" s="121"/>
      <c r="AP808" s="121"/>
      <c r="AQ808" s="123"/>
      <c r="AR808" s="123"/>
      <c r="AS808" s="123"/>
      <c r="AT808" s="123"/>
      <c r="AU808" s="124"/>
      <c r="AV808" s="124"/>
      <c r="AW808" s="124"/>
      <c r="AX808" s="120"/>
      <c r="AY808" s="120"/>
      <c r="AZ808" s="120"/>
      <c r="BA808" s="120"/>
      <c r="BB808" s="120"/>
      <c r="BC808" s="120"/>
      <c r="BD808" s="120"/>
      <c r="BE808" s="125"/>
      <c r="BF808" s="120"/>
      <c r="BG808" s="120"/>
      <c r="BH808" s="120"/>
      <c r="BI808" s="120"/>
      <c r="BJ808" s="120"/>
      <c r="BK808" s="120"/>
      <c r="BL808" s="120"/>
      <c r="BM808" s="120"/>
      <c r="BN808" s="120"/>
    </row>
    <row r="809">
      <c r="A809" s="120"/>
      <c r="B809" s="120"/>
      <c r="C809" s="120"/>
      <c r="D809" s="120"/>
      <c r="E809" s="120"/>
      <c r="F809" s="120"/>
      <c r="G809" s="120"/>
      <c r="H809" s="120"/>
      <c r="I809" s="120"/>
      <c r="J809" s="120"/>
      <c r="K809" s="120"/>
      <c r="L809" s="121"/>
      <c r="M809" s="121"/>
      <c r="N809" s="120"/>
      <c r="O809" s="120"/>
      <c r="P809" s="120"/>
      <c r="Q809" s="121"/>
      <c r="R809" s="120"/>
      <c r="S809" s="121"/>
      <c r="T809" s="121"/>
      <c r="U809" s="121"/>
      <c r="V809" s="120"/>
      <c r="W809" s="120"/>
      <c r="X809" s="121"/>
      <c r="Y809" s="120"/>
      <c r="Z809" s="121"/>
      <c r="AA809" s="120"/>
      <c r="AB809" s="120"/>
      <c r="AC809" s="120"/>
      <c r="AD809" s="121"/>
      <c r="AE809" s="121"/>
      <c r="AF809" s="121"/>
      <c r="AG809" s="120"/>
      <c r="AH809" s="121"/>
      <c r="AI809" s="121"/>
      <c r="AJ809" s="121"/>
      <c r="AK809" s="122"/>
      <c r="AL809" s="121"/>
      <c r="AM809" s="121"/>
      <c r="AN809" s="121"/>
      <c r="AO809" s="121"/>
      <c r="AP809" s="121"/>
      <c r="AQ809" s="123"/>
      <c r="AR809" s="123"/>
      <c r="AS809" s="123"/>
      <c r="AT809" s="123"/>
      <c r="AU809" s="124"/>
      <c r="AV809" s="124"/>
      <c r="AW809" s="124"/>
      <c r="AX809" s="120"/>
      <c r="AY809" s="120"/>
      <c r="AZ809" s="120"/>
      <c r="BA809" s="120"/>
      <c r="BB809" s="120"/>
      <c r="BC809" s="120"/>
      <c r="BD809" s="120"/>
      <c r="BE809" s="125"/>
      <c r="BF809" s="120"/>
      <c r="BG809" s="120"/>
      <c r="BH809" s="120"/>
      <c r="BI809" s="120"/>
      <c r="BJ809" s="120"/>
      <c r="BK809" s="120"/>
      <c r="BL809" s="120"/>
      <c r="BM809" s="120"/>
      <c r="BN809" s="120"/>
    </row>
    <row r="810">
      <c r="A810" s="120"/>
      <c r="B810" s="120"/>
      <c r="C810" s="120"/>
      <c r="D810" s="120"/>
      <c r="E810" s="120"/>
      <c r="F810" s="120"/>
      <c r="G810" s="120"/>
      <c r="H810" s="120"/>
      <c r="I810" s="120"/>
      <c r="J810" s="120"/>
      <c r="K810" s="120"/>
      <c r="L810" s="121"/>
      <c r="M810" s="121"/>
      <c r="N810" s="120"/>
      <c r="O810" s="120"/>
      <c r="P810" s="120"/>
      <c r="Q810" s="121"/>
      <c r="R810" s="120"/>
      <c r="S810" s="121"/>
      <c r="T810" s="121"/>
      <c r="U810" s="121"/>
      <c r="V810" s="120"/>
      <c r="W810" s="120"/>
      <c r="X810" s="121"/>
      <c r="Y810" s="120"/>
      <c r="Z810" s="121"/>
      <c r="AA810" s="120"/>
      <c r="AB810" s="120"/>
      <c r="AC810" s="120"/>
      <c r="AD810" s="121"/>
      <c r="AE810" s="121"/>
      <c r="AF810" s="121"/>
      <c r="AG810" s="120"/>
      <c r="AH810" s="121"/>
      <c r="AI810" s="121"/>
      <c r="AJ810" s="121"/>
      <c r="AK810" s="122"/>
      <c r="AL810" s="121"/>
      <c r="AM810" s="121"/>
      <c r="AN810" s="121"/>
      <c r="AO810" s="121"/>
      <c r="AP810" s="121"/>
      <c r="AQ810" s="123"/>
      <c r="AR810" s="123"/>
      <c r="AS810" s="123"/>
      <c r="AT810" s="123"/>
      <c r="AU810" s="124"/>
      <c r="AV810" s="124"/>
      <c r="AW810" s="124"/>
      <c r="AX810" s="120"/>
      <c r="AY810" s="120"/>
      <c r="AZ810" s="120"/>
      <c r="BA810" s="120"/>
      <c r="BB810" s="120"/>
      <c r="BC810" s="120"/>
      <c r="BD810" s="120"/>
      <c r="BE810" s="125"/>
      <c r="BF810" s="120"/>
      <c r="BG810" s="120"/>
      <c r="BH810" s="120"/>
      <c r="BI810" s="120"/>
      <c r="BJ810" s="120"/>
      <c r="BK810" s="120"/>
      <c r="BL810" s="120"/>
      <c r="BM810" s="120"/>
      <c r="BN810" s="120"/>
    </row>
    <row r="811">
      <c r="A811" s="120"/>
      <c r="B811" s="120"/>
      <c r="C811" s="120"/>
      <c r="D811" s="120"/>
      <c r="E811" s="120"/>
      <c r="F811" s="120"/>
      <c r="G811" s="120"/>
      <c r="H811" s="120"/>
      <c r="I811" s="120"/>
      <c r="J811" s="120"/>
      <c r="K811" s="120"/>
      <c r="L811" s="121"/>
      <c r="M811" s="121"/>
      <c r="N811" s="120"/>
      <c r="O811" s="120"/>
      <c r="P811" s="120"/>
      <c r="Q811" s="121"/>
      <c r="R811" s="120"/>
      <c r="S811" s="121"/>
      <c r="T811" s="121"/>
      <c r="U811" s="121"/>
      <c r="V811" s="120"/>
      <c r="W811" s="120"/>
      <c r="X811" s="121"/>
      <c r="Y811" s="120"/>
      <c r="Z811" s="121"/>
      <c r="AA811" s="120"/>
      <c r="AB811" s="120"/>
      <c r="AC811" s="120"/>
      <c r="AD811" s="121"/>
      <c r="AE811" s="121"/>
      <c r="AF811" s="121"/>
      <c r="AG811" s="120"/>
      <c r="AH811" s="121"/>
      <c r="AI811" s="121"/>
      <c r="AJ811" s="121"/>
      <c r="AK811" s="122"/>
      <c r="AL811" s="121"/>
      <c r="AM811" s="121"/>
      <c r="AN811" s="121"/>
      <c r="AO811" s="121"/>
      <c r="AP811" s="121"/>
      <c r="AQ811" s="123"/>
      <c r="AR811" s="123"/>
      <c r="AS811" s="123"/>
      <c r="AT811" s="123"/>
      <c r="AU811" s="124"/>
      <c r="AV811" s="124"/>
      <c r="AW811" s="124"/>
      <c r="AX811" s="120"/>
      <c r="AY811" s="120"/>
      <c r="AZ811" s="120"/>
      <c r="BA811" s="120"/>
      <c r="BB811" s="120"/>
      <c r="BC811" s="120"/>
      <c r="BD811" s="120"/>
      <c r="BE811" s="125"/>
      <c r="BF811" s="120"/>
      <c r="BG811" s="120"/>
      <c r="BH811" s="120"/>
      <c r="BI811" s="120"/>
      <c r="BJ811" s="120"/>
      <c r="BK811" s="120"/>
      <c r="BL811" s="120"/>
      <c r="BM811" s="120"/>
      <c r="BN811" s="120"/>
    </row>
    <row r="812">
      <c r="A812" s="120"/>
      <c r="B812" s="120"/>
      <c r="C812" s="120"/>
      <c r="D812" s="120"/>
      <c r="E812" s="120"/>
      <c r="F812" s="120"/>
      <c r="G812" s="120"/>
      <c r="H812" s="120"/>
      <c r="I812" s="120"/>
      <c r="J812" s="120"/>
      <c r="K812" s="120"/>
      <c r="L812" s="121"/>
      <c r="M812" s="121"/>
      <c r="N812" s="120"/>
      <c r="O812" s="120"/>
      <c r="P812" s="120"/>
      <c r="Q812" s="121"/>
      <c r="R812" s="120"/>
      <c r="S812" s="121"/>
      <c r="T812" s="121"/>
      <c r="U812" s="121"/>
      <c r="V812" s="120"/>
      <c r="W812" s="120"/>
      <c r="X812" s="121"/>
      <c r="Y812" s="120"/>
      <c r="Z812" s="121"/>
      <c r="AA812" s="120"/>
      <c r="AB812" s="120"/>
      <c r="AC812" s="120"/>
      <c r="AD812" s="121"/>
      <c r="AE812" s="121"/>
      <c r="AF812" s="121"/>
      <c r="AG812" s="120"/>
      <c r="AH812" s="121"/>
      <c r="AI812" s="121"/>
      <c r="AJ812" s="121"/>
      <c r="AK812" s="122"/>
      <c r="AL812" s="121"/>
      <c r="AM812" s="121"/>
      <c r="AN812" s="121"/>
      <c r="AO812" s="121"/>
      <c r="AP812" s="121"/>
      <c r="AQ812" s="123"/>
      <c r="AR812" s="123"/>
      <c r="AS812" s="123"/>
      <c r="AT812" s="123"/>
      <c r="AU812" s="124"/>
      <c r="AV812" s="124"/>
      <c r="AW812" s="124"/>
      <c r="AX812" s="120"/>
      <c r="AY812" s="120"/>
      <c r="AZ812" s="120"/>
      <c r="BA812" s="120"/>
      <c r="BB812" s="120"/>
      <c r="BC812" s="120"/>
      <c r="BD812" s="120"/>
      <c r="BE812" s="125"/>
      <c r="BF812" s="120"/>
      <c r="BG812" s="120"/>
      <c r="BH812" s="120"/>
      <c r="BI812" s="120"/>
      <c r="BJ812" s="120"/>
      <c r="BK812" s="120"/>
      <c r="BL812" s="120"/>
      <c r="BM812" s="120"/>
      <c r="BN812" s="120"/>
    </row>
    <row r="813">
      <c r="A813" s="120"/>
      <c r="B813" s="120"/>
      <c r="C813" s="120"/>
      <c r="D813" s="120"/>
      <c r="E813" s="120"/>
      <c r="F813" s="120"/>
      <c r="G813" s="120"/>
      <c r="H813" s="120"/>
      <c r="I813" s="120"/>
      <c r="J813" s="120"/>
      <c r="K813" s="120"/>
      <c r="L813" s="121"/>
      <c r="M813" s="121"/>
      <c r="N813" s="120"/>
      <c r="O813" s="120"/>
      <c r="P813" s="120"/>
      <c r="Q813" s="121"/>
      <c r="R813" s="120"/>
      <c r="S813" s="121"/>
      <c r="T813" s="121"/>
      <c r="U813" s="121"/>
      <c r="V813" s="120"/>
      <c r="W813" s="120"/>
      <c r="X813" s="121"/>
      <c r="Y813" s="120"/>
      <c r="Z813" s="121"/>
      <c r="AA813" s="120"/>
      <c r="AB813" s="120"/>
      <c r="AC813" s="120"/>
      <c r="AD813" s="121"/>
      <c r="AE813" s="121"/>
      <c r="AF813" s="121"/>
      <c r="AG813" s="120"/>
      <c r="AH813" s="121"/>
      <c r="AI813" s="121"/>
      <c r="AJ813" s="121"/>
      <c r="AK813" s="122"/>
      <c r="AL813" s="121"/>
      <c r="AM813" s="121"/>
      <c r="AN813" s="121"/>
      <c r="AO813" s="121"/>
      <c r="AP813" s="121"/>
      <c r="AQ813" s="123"/>
      <c r="AR813" s="123"/>
      <c r="AS813" s="123"/>
      <c r="AT813" s="123"/>
      <c r="AU813" s="124"/>
      <c r="AV813" s="124"/>
      <c r="AW813" s="124"/>
      <c r="AX813" s="120"/>
      <c r="AY813" s="120"/>
      <c r="AZ813" s="120"/>
      <c r="BA813" s="120"/>
      <c r="BB813" s="120"/>
      <c r="BC813" s="120"/>
      <c r="BD813" s="120"/>
      <c r="BE813" s="125"/>
      <c r="BF813" s="120"/>
      <c r="BG813" s="120"/>
      <c r="BH813" s="120"/>
      <c r="BI813" s="120"/>
      <c r="BJ813" s="120"/>
      <c r="BK813" s="120"/>
      <c r="BL813" s="120"/>
      <c r="BM813" s="120"/>
      <c r="BN813" s="120"/>
    </row>
    <row r="814">
      <c r="A814" s="120"/>
      <c r="B814" s="120"/>
      <c r="C814" s="120"/>
      <c r="D814" s="120"/>
      <c r="E814" s="120"/>
      <c r="F814" s="120"/>
      <c r="G814" s="120"/>
      <c r="H814" s="120"/>
      <c r="I814" s="120"/>
      <c r="J814" s="120"/>
      <c r="K814" s="120"/>
      <c r="L814" s="121"/>
      <c r="M814" s="121"/>
      <c r="N814" s="120"/>
      <c r="O814" s="120"/>
      <c r="P814" s="120"/>
      <c r="Q814" s="121"/>
      <c r="R814" s="120"/>
      <c r="S814" s="121"/>
      <c r="T814" s="121"/>
      <c r="U814" s="121"/>
      <c r="V814" s="120"/>
      <c r="W814" s="120"/>
      <c r="X814" s="121"/>
      <c r="Y814" s="120"/>
      <c r="Z814" s="121"/>
      <c r="AA814" s="120"/>
      <c r="AB814" s="120"/>
      <c r="AC814" s="120"/>
      <c r="AD814" s="121"/>
      <c r="AE814" s="121"/>
      <c r="AF814" s="121"/>
      <c r="AG814" s="120"/>
      <c r="AH814" s="121"/>
      <c r="AI814" s="121"/>
      <c r="AJ814" s="121"/>
      <c r="AK814" s="122"/>
      <c r="AL814" s="121"/>
      <c r="AM814" s="121"/>
      <c r="AN814" s="121"/>
      <c r="AO814" s="121"/>
      <c r="AP814" s="121"/>
      <c r="AQ814" s="123"/>
      <c r="AR814" s="123"/>
      <c r="AS814" s="123"/>
      <c r="AT814" s="123"/>
      <c r="AU814" s="124"/>
      <c r="AV814" s="124"/>
      <c r="AW814" s="124"/>
      <c r="AX814" s="120"/>
      <c r="AY814" s="120"/>
      <c r="AZ814" s="120"/>
      <c r="BA814" s="120"/>
      <c r="BB814" s="120"/>
      <c r="BC814" s="120"/>
      <c r="BD814" s="120"/>
      <c r="BE814" s="125"/>
      <c r="BF814" s="120"/>
      <c r="BG814" s="120"/>
      <c r="BH814" s="120"/>
      <c r="BI814" s="120"/>
      <c r="BJ814" s="120"/>
      <c r="BK814" s="120"/>
      <c r="BL814" s="120"/>
      <c r="BM814" s="120"/>
      <c r="BN814" s="120"/>
    </row>
    <row r="815">
      <c r="A815" s="120"/>
      <c r="B815" s="120"/>
      <c r="C815" s="120"/>
      <c r="D815" s="120"/>
      <c r="E815" s="120"/>
      <c r="F815" s="120"/>
      <c r="G815" s="120"/>
      <c r="H815" s="120"/>
      <c r="I815" s="120"/>
      <c r="J815" s="120"/>
      <c r="K815" s="120"/>
      <c r="L815" s="121"/>
      <c r="M815" s="121"/>
      <c r="N815" s="120"/>
      <c r="O815" s="120"/>
      <c r="P815" s="120"/>
      <c r="Q815" s="121"/>
      <c r="R815" s="120"/>
      <c r="S815" s="121"/>
      <c r="T815" s="121"/>
      <c r="U815" s="121"/>
      <c r="V815" s="120"/>
      <c r="W815" s="120"/>
      <c r="X815" s="121"/>
      <c r="Y815" s="120"/>
      <c r="Z815" s="121"/>
      <c r="AA815" s="120"/>
      <c r="AB815" s="120"/>
      <c r="AC815" s="120"/>
      <c r="AD815" s="121"/>
      <c r="AE815" s="121"/>
      <c r="AF815" s="121"/>
      <c r="AG815" s="120"/>
      <c r="AH815" s="121"/>
      <c r="AI815" s="121"/>
      <c r="AJ815" s="121"/>
      <c r="AK815" s="122"/>
      <c r="AL815" s="121"/>
      <c r="AM815" s="121"/>
      <c r="AN815" s="121"/>
      <c r="AO815" s="121"/>
      <c r="AP815" s="121"/>
      <c r="AQ815" s="123"/>
      <c r="AR815" s="123"/>
      <c r="AS815" s="123"/>
      <c r="AT815" s="123"/>
      <c r="AU815" s="124"/>
      <c r="AV815" s="124"/>
      <c r="AW815" s="124"/>
      <c r="AX815" s="120"/>
      <c r="AY815" s="120"/>
      <c r="AZ815" s="120"/>
      <c r="BA815" s="120"/>
      <c r="BB815" s="120"/>
      <c r="BC815" s="120"/>
      <c r="BD815" s="120"/>
      <c r="BE815" s="125"/>
      <c r="BF815" s="120"/>
      <c r="BG815" s="120"/>
      <c r="BH815" s="120"/>
      <c r="BI815" s="120"/>
      <c r="BJ815" s="120"/>
      <c r="BK815" s="120"/>
      <c r="BL815" s="120"/>
      <c r="BM815" s="120"/>
      <c r="BN815" s="120"/>
    </row>
    <row r="816">
      <c r="A816" s="120"/>
      <c r="B816" s="120"/>
      <c r="C816" s="120"/>
      <c r="D816" s="120"/>
      <c r="E816" s="120"/>
      <c r="F816" s="120"/>
      <c r="G816" s="120"/>
      <c r="H816" s="120"/>
      <c r="I816" s="120"/>
      <c r="J816" s="120"/>
      <c r="K816" s="120"/>
      <c r="L816" s="121"/>
      <c r="M816" s="121"/>
      <c r="N816" s="120"/>
      <c r="O816" s="120"/>
      <c r="P816" s="120"/>
      <c r="Q816" s="121"/>
      <c r="R816" s="120"/>
      <c r="S816" s="121"/>
      <c r="T816" s="121"/>
      <c r="U816" s="121"/>
      <c r="V816" s="120"/>
      <c r="W816" s="120"/>
      <c r="X816" s="121"/>
      <c r="Y816" s="120"/>
      <c r="Z816" s="121"/>
      <c r="AA816" s="120"/>
      <c r="AB816" s="120"/>
      <c r="AC816" s="120"/>
      <c r="AD816" s="121"/>
      <c r="AE816" s="121"/>
      <c r="AF816" s="121"/>
      <c r="AG816" s="120"/>
      <c r="AH816" s="121"/>
      <c r="AI816" s="121"/>
      <c r="AJ816" s="121"/>
      <c r="AK816" s="122"/>
      <c r="AL816" s="121"/>
      <c r="AM816" s="121"/>
      <c r="AN816" s="121"/>
      <c r="AO816" s="121"/>
      <c r="AP816" s="121"/>
      <c r="AQ816" s="123"/>
      <c r="AR816" s="123"/>
      <c r="AS816" s="123"/>
      <c r="AT816" s="123"/>
      <c r="AU816" s="124"/>
      <c r="AV816" s="124"/>
      <c r="AW816" s="124"/>
      <c r="AX816" s="120"/>
      <c r="AY816" s="120"/>
      <c r="AZ816" s="120"/>
      <c r="BA816" s="120"/>
      <c r="BB816" s="120"/>
      <c r="BC816" s="120"/>
      <c r="BD816" s="120"/>
      <c r="BE816" s="125"/>
      <c r="BF816" s="120"/>
      <c r="BG816" s="120"/>
      <c r="BH816" s="120"/>
      <c r="BI816" s="120"/>
      <c r="BJ816" s="120"/>
      <c r="BK816" s="120"/>
      <c r="BL816" s="120"/>
      <c r="BM816" s="120"/>
      <c r="BN816" s="120"/>
    </row>
    <row r="817">
      <c r="A817" s="120"/>
      <c r="B817" s="120"/>
      <c r="C817" s="120"/>
      <c r="D817" s="120"/>
      <c r="E817" s="120"/>
      <c r="F817" s="120"/>
      <c r="G817" s="120"/>
      <c r="H817" s="120"/>
      <c r="I817" s="120"/>
      <c r="J817" s="120"/>
      <c r="K817" s="120"/>
      <c r="L817" s="121"/>
      <c r="M817" s="121"/>
      <c r="N817" s="120"/>
      <c r="O817" s="120"/>
      <c r="P817" s="120"/>
      <c r="Q817" s="121"/>
      <c r="R817" s="120"/>
      <c r="S817" s="121"/>
      <c r="T817" s="121"/>
      <c r="U817" s="121"/>
      <c r="V817" s="120"/>
      <c r="W817" s="120"/>
      <c r="X817" s="121"/>
      <c r="Y817" s="120"/>
      <c r="Z817" s="121"/>
      <c r="AA817" s="120"/>
      <c r="AB817" s="120"/>
      <c r="AC817" s="120"/>
      <c r="AD817" s="121"/>
      <c r="AE817" s="121"/>
      <c r="AF817" s="121"/>
      <c r="AG817" s="120"/>
      <c r="AH817" s="121"/>
      <c r="AI817" s="121"/>
      <c r="AJ817" s="121"/>
      <c r="AK817" s="122"/>
      <c r="AL817" s="121"/>
      <c r="AM817" s="121"/>
      <c r="AN817" s="121"/>
      <c r="AO817" s="121"/>
      <c r="AP817" s="121"/>
      <c r="AQ817" s="123"/>
      <c r="AR817" s="123"/>
      <c r="AS817" s="123"/>
      <c r="AT817" s="123"/>
      <c r="AU817" s="124"/>
      <c r="AV817" s="124"/>
      <c r="AW817" s="124"/>
      <c r="AX817" s="120"/>
      <c r="AY817" s="120"/>
      <c r="AZ817" s="120"/>
      <c r="BA817" s="120"/>
      <c r="BB817" s="120"/>
      <c r="BC817" s="120"/>
      <c r="BD817" s="120"/>
      <c r="BE817" s="125"/>
      <c r="BF817" s="120"/>
      <c r="BG817" s="120"/>
      <c r="BH817" s="120"/>
      <c r="BI817" s="120"/>
      <c r="BJ817" s="120"/>
      <c r="BK817" s="120"/>
      <c r="BL817" s="120"/>
      <c r="BM817" s="120"/>
      <c r="BN817" s="120"/>
    </row>
    <row r="818">
      <c r="A818" s="120"/>
      <c r="B818" s="120"/>
      <c r="C818" s="120"/>
      <c r="D818" s="120"/>
      <c r="E818" s="120"/>
      <c r="F818" s="120"/>
      <c r="G818" s="120"/>
      <c r="H818" s="120"/>
      <c r="I818" s="120"/>
      <c r="J818" s="120"/>
      <c r="K818" s="120"/>
      <c r="L818" s="121"/>
      <c r="M818" s="121"/>
      <c r="N818" s="120"/>
      <c r="O818" s="120"/>
      <c r="P818" s="120"/>
      <c r="Q818" s="121"/>
      <c r="R818" s="120"/>
      <c r="S818" s="121"/>
      <c r="T818" s="121"/>
      <c r="U818" s="121"/>
      <c r="V818" s="120"/>
      <c r="W818" s="120"/>
      <c r="X818" s="121"/>
      <c r="Y818" s="120"/>
      <c r="Z818" s="121"/>
      <c r="AA818" s="120"/>
      <c r="AB818" s="120"/>
      <c r="AC818" s="120"/>
      <c r="AD818" s="121"/>
      <c r="AE818" s="121"/>
      <c r="AF818" s="121"/>
      <c r="AG818" s="120"/>
      <c r="AH818" s="121"/>
      <c r="AI818" s="121"/>
      <c r="AJ818" s="121"/>
      <c r="AK818" s="122"/>
      <c r="AL818" s="121"/>
      <c r="AM818" s="121"/>
      <c r="AN818" s="121"/>
      <c r="AO818" s="121"/>
      <c r="AP818" s="121"/>
      <c r="AQ818" s="123"/>
      <c r="AR818" s="123"/>
      <c r="AS818" s="123"/>
      <c r="AT818" s="123"/>
      <c r="AU818" s="124"/>
      <c r="AV818" s="124"/>
      <c r="AW818" s="124"/>
      <c r="AX818" s="120"/>
      <c r="AY818" s="120"/>
      <c r="AZ818" s="120"/>
      <c r="BA818" s="120"/>
      <c r="BB818" s="120"/>
      <c r="BC818" s="120"/>
      <c r="BD818" s="120"/>
      <c r="BE818" s="125"/>
      <c r="BF818" s="120"/>
      <c r="BG818" s="120"/>
      <c r="BH818" s="120"/>
      <c r="BI818" s="120"/>
      <c r="BJ818" s="120"/>
      <c r="BK818" s="120"/>
      <c r="BL818" s="120"/>
      <c r="BM818" s="120"/>
      <c r="BN818" s="120"/>
    </row>
    <row r="819">
      <c r="A819" s="120"/>
      <c r="B819" s="120"/>
      <c r="C819" s="120"/>
      <c r="D819" s="120"/>
      <c r="E819" s="120"/>
      <c r="F819" s="120"/>
      <c r="G819" s="120"/>
      <c r="H819" s="120"/>
      <c r="I819" s="120"/>
      <c r="J819" s="120"/>
      <c r="K819" s="120"/>
      <c r="L819" s="121"/>
      <c r="M819" s="121"/>
      <c r="N819" s="120"/>
      <c r="O819" s="120"/>
      <c r="P819" s="120"/>
      <c r="Q819" s="121"/>
      <c r="R819" s="120"/>
      <c r="S819" s="121"/>
      <c r="T819" s="121"/>
      <c r="U819" s="121"/>
      <c r="V819" s="120"/>
      <c r="W819" s="120"/>
      <c r="X819" s="121"/>
      <c r="Y819" s="120"/>
      <c r="Z819" s="121"/>
      <c r="AA819" s="120"/>
      <c r="AB819" s="120"/>
      <c r="AC819" s="120"/>
      <c r="AD819" s="121"/>
      <c r="AE819" s="121"/>
      <c r="AF819" s="121"/>
      <c r="AG819" s="120"/>
      <c r="AH819" s="121"/>
      <c r="AI819" s="121"/>
      <c r="AJ819" s="121"/>
      <c r="AK819" s="122"/>
      <c r="AL819" s="121"/>
      <c r="AM819" s="121"/>
      <c r="AN819" s="121"/>
      <c r="AO819" s="121"/>
      <c r="AP819" s="121"/>
      <c r="AQ819" s="123"/>
      <c r="AR819" s="123"/>
      <c r="AS819" s="123"/>
      <c r="AT819" s="123"/>
      <c r="AU819" s="124"/>
      <c r="AV819" s="124"/>
      <c r="AW819" s="124"/>
      <c r="AX819" s="120"/>
      <c r="AY819" s="120"/>
      <c r="AZ819" s="120"/>
      <c r="BA819" s="120"/>
      <c r="BB819" s="120"/>
      <c r="BC819" s="120"/>
      <c r="BD819" s="120"/>
      <c r="BE819" s="125"/>
      <c r="BF819" s="120"/>
      <c r="BG819" s="120"/>
      <c r="BH819" s="120"/>
      <c r="BI819" s="120"/>
      <c r="BJ819" s="120"/>
      <c r="BK819" s="120"/>
      <c r="BL819" s="120"/>
      <c r="BM819" s="120"/>
      <c r="BN819" s="120"/>
    </row>
    <row r="820">
      <c r="A820" s="120"/>
      <c r="B820" s="120"/>
      <c r="C820" s="120"/>
      <c r="D820" s="120"/>
      <c r="E820" s="120"/>
      <c r="F820" s="120"/>
      <c r="G820" s="120"/>
      <c r="H820" s="120"/>
      <c r="I820" s="120"/>
      <c r="J820" s="120"/>
      <c r="K820" s="120"/>
      <c r="L820" s="121"/>
      <c r="M820" s="121"/>
      <c r="N820" s="120"/>
      <c r="O820" s="120"/>
      <c r="P820" s="120"/>
      <c r="Q820" s="121"/>
      <c r="R820" s="120"/>
      <c r="S820" s="121"/>
      <c r="T820" s="121"/>
      <c r="U820" s="121"/>
      <c r="V820" s="120"/>
      <c r="W820" s="120"/>
      <c r="X820" s="121"/>
      <c r="Y820" s="120"/>
      <c r="Z820" s="121"/>
      <c r="AA820" s="120"/>
      <c r="AB820" s="120"/>
      <c r="AC820" s="120"/>
      <c r="AD820" s="121"/>
      <c r="AE820" s="121"/>
      <c r="AF820" s="121"/>
      <c r="AG820" s="120"/>
      <c r="AH820" s="121"/>
      <c r="AI820" s="121"/>
      <c r="AJ820" s="121"/>
      <c r="AK820" s="122"/>
      <c r="AL820" s="121"/>
      <c r="AM820" s="121"/>
      <c r="AN820" s="121"/>
      <c r="AO820" s="121"/>
      <c r="AP820" s="121"/>
      <c r="AQ820" s="123"/>
      <c r="AR820" s="123"/>
      <c r="AS820" s="123"/>
      <c r="AT820" s="123"/>
      <c r="AU820" s="124"/>
      <c r="AV820" s="124"/>
      <c r="AW820" s="124"/>
      <c r="AX820" s="120"/>
      <c r="AY820" s="120"/>
      <c r="AZ820" s="120"/>
      <c r="BA820" s="120"/>
      <c r="BB820" s="120"/>
      <c r="BC820" s="120"/>
      <c r="BD820" s="120"/>
      <c r="BE820" s="125"/>
      <c r="BF820" s="120"/>
      <c r="BG820" s="120"/>
      <c r="BH820" s="120"/>
      <c r="BI820" s="120"/>
      <c r="BJ820" s="120"/>
      <c r="BK820" s="120"/>
      <c r="BL820" s="120"/>
      <c r="BM820" s="120"/>
      <c r="BN820" s="120"/>
    </row>
    <row r="821">
      <c r="A821" s="120"/>
      <c r="B821" s="120"/>
      <c r="C821" s="120"/>
      <c r="D821" s="120"/>
      <c r="E821" s="120"/>
      <c r="F821" s="120"/>
      <c r="G821" s="120"/>
      <c r="H821" s="120"/>
      <c r="I821" s="120"/>
      <c r="J821" s="120"/>
      <c r="K821" s="120"/>
      <c r="L821" s="121"/>
      <c r="M821" s="121"/>
      <c r="N821" s="120"/>
      <c r="O821" s="120"/>
      <c r="P821" s="120"/>
      <c r="Q821" s="121"/>
      <c r="R821" s="120"/>
      <c r="S821" s="121"/>
      <c r="T821" s="121"/>
      <c r="U821" s="121"/>
      <c r="V821" s="120"/>
      <c r="W821" s="120"/>
      <c r="X821" s="121"/>
      <c r="Y821" s="120"/>
      <c r="Z821" s="121"/>
      <c r="AA821" s="120"/>
      <c r="AB821" s="120"/>
      <c r="AC821" s="120"/>
      <c r="AD821" s="121"/>
      <c r="AE821" s="121"/>
      <c r="AF821" s="121"/>
      <c r="AG821" s="120"/>
      <c r="AH821" s="121"/>
      <c r="AI821" s="121"/>
      <c r="AJ821" s="121"/>
      <c r="AK821" s="122"/>
      <c r="AL821" s="121"/>
      <c r="AM821" s="121"/>
      <c r="AN821" s="121"/>
      <c r="AO821" s="121"/>
      <c r="AP821" s="121"/>
      <c r="AQ821" s="123"/>
      <c r="AR821" s="123"/>
      <c r="AS821" s="123"/>
      <c r="AT821" s="123"/>
      <c r="AU821" s="124"/>
      <c r="AV821" s="124"/>
      <c r="AW821" s="124"/>
      <c r="AX821" s="120"/>
      <c r="AY821" s="120"/>
      <c r="AZ821" s="120"/>
      <c r="BA821" s="120"/>
      <c r="BB821" s="120"/>
      <c r="BC821" s="120"/>
      <c r="BD821" s="120"/>
      <c r="BE821" s="125"/>
      <c r="BF821" s="120"/>
      <c r="BG821" s="120"/>
      <c r="BH821" s="120"/>
      <c r="BI821" s="120"/>
      <c r="BJ821" s="120"/>
      <c r="BK821" s="120"/>
      <c r="BL821" s="120"/>
      <c r="BM821" s="120"/>
      <c r="BN821" s="120"/>
    </row>
    <row r="822">
      <c r="A822" s="120"/>
      <c r="B822" s="120"/>
      <c r="C822" s="120"/>
      <c r="D822" s="120"/>
      <c r="E822" s="120"/>
      <c r="F822" s="120"/>
      <c r="G822" s="120"/>
      <c r="H822" s="120"/>
      <c r="I822" s="120"/>
      <c r="J822" s="120"/>
      <c r="K822" s="120"/>
      <c r="L822" s="121"/>
      <c r="M822" s="121"/>
      <c r="N822" s="120"/>
      <c r="O822" s="120"/>
      <c r="P822" s="120"/>
      <c r="Q822" s="121"/>
      <c r="R822" s="120"/>
      <c r="S822" s="121"/>
      <c r="T822" s="121"/>
      <c r="U822" s="121"/>
      <c r="V822" s="120"/>
      <c r="W822" s="120"/>
      <c r="X822" s="121"/>
      <c r="Y822" s="120"/>
      <c r="Z822" s="121"/>
      <c r="AA822" s="120"/>
      <c r="AB822" s="120"/>
      <c r="AC822" s="120"/>
      <c r="AD822" s="121"/>
      <c r="AE822" s="121"/>
      <c r="AF822" s="121"/>
      <c r="AG822" s="120"/>
      <c r="AH822" s="121"/>
      <c r="AI822" s="121"/>
      <c r="AJ822" s="121"/>
      <c r="AK822" s="122"/>
      <c r="AL822" s="121"/>
      <c r="AM822" s="121"/>
      <c r="AN822" s="121"/>
      <c r="AO822" s="121"/>
      <c r="AP822" s="121"/>
      <c r="AQ822" s="123"/>
      <c r="AR822" s="123"/>
      <c r="AS822" s="123"/>
      <c r="AT822" s="123"/>
      <c r="AU822" s="124"/>
      <c r="AV822" s="124"/>
      <c r="AW822" s="124"/>
      <c r="AX822" s="120"/>
      <c r="AY822" s="120"/>
      <c r="AZ822" s="120"/>
      <c r="BA822" s="120"/>
      <c r="BB822" s="120"/>
      <c r="BC822" s="120"/>
      <c r="BD822" s="120"/>
      <c r="BE822" s="125"/>
      <c r="BF822" s="120"/>
      <c r="BG822" s="120"/>
      <c r="BH822" s="120"/>
      <c r="BI822" s="120"/>
      <c r="BJ822" s="120"/>
      <c r="BK822" s="120"/>
      <c r="BL822" s="120"/>
      <c r="BM822" s="120"/>
      <c r="BN822" s="120"/>
    </row>
    <row r="823">
      <c r="A823" s="120"/>
      <c r="B823" s="120"/>
      <c r="C823" s="120"/>
      <c r="D823" s="120"/>
      <c r="E823" s="120"/>
      <c r="F823" s="120"/>
      <c r="G823" s="120"/>
      <c r="H823" s="120"/>
      <c r="I823" s="120"/>
      <c r="J823" s="120"/>
      <c r="K823" s="120"/>
      <c r="L823" s="121"/>
      <c r="M823" s="121"/>
      <c r="N823" s="120"/>
      <c r="O823" s="120"/>
      <c r="P823" s="120"/>
      <c r="Q823" s="121"/>
      <c r="R823" s="120"/>
      <c r="S823" s="121"/>
      <c r="T823" s="121"/>
      <c r="U823" s="121"/>
      <c r="V823" s="120"/>
      <c r="W823" s="120"/>
      <c r="X823" s="121"/>
      <c r="Y823" s="120"/>
      <c r="Z823" s="121"/>
      <c r="AA823" s="120"/>
      <c r="AB823" s="120"/>
      <c r="AC823" s="120"/>
      <c r="AD823" s="121"/>
      <c r="AE823" s="121"/>
      <c r="AF823" s="121"/>
      <c r="AG823" s="120"/>
      <c r="AH823" s="121"/>
      <c r="AI823" s="121"/>
      <c r="AJ823" s="121"/>
      <c r="AK823" s="122"/>
      <c r="AL823" s="121"/>
      <c r="AM823" s="121"/>
      <c r="AN823" s="121"/>
      <c r="AO823" s="121"/>
      <c r="AP823" s="121"/>
      <c r="AQ823" s="123"/>
      <c r="AR823" s="123"/>
      <c r="AS823" s="123"/>
      <c r="AT823" s="123"/>
      <c r="AU823" s="124"/>
      <c r="AV823" s="124"/>
      <c r="AW823" s="124"/>
      <c r="AX823" s="120"/>
      <c r="AY823" s="120"/>
      <c r="AZ823" s="120"/>
      <c r="BA823" s="120"/>
      <c r="BB823" s="120"/>
      <c r="BC823" s="120"/>
      <c r="BD823" s="120"/>
      <c r="BE823" s="125"/>
      <c r="BF823" s="120"/>
      <c r="BG823" s="120"/>
      <c r="BH823" s="120"/>
      <c r="BI823" s="120"/>
      <c r="BJ823" s="120"/>
      <c r="BK823" s="120"/>
      <c r="BL823" s="120"/>
      <c r="BM823" s="120"/>
      <c r="BN823" s="120"/>
    </row>
    <row r="824">
      <c r="A824" s="120"/>
      <c r="B824" s="120"/>
      <c r="C824" s="120"/>
      <c r="D824" s="120"/>
      <c r="E824" s="120"/>
      <c r="F824" s="120"/>
      <c r="G824" s="120"/>
      <c r="H824" s="120"/>
      <c r="I824" s="120"/>
      <c r="J824" s="120"/>
      <c r="K824" s="120"/>
      <c r="L824" s="121"/>
      <c r="M824" s="121"/>
      <c r="N824" s="120"/>
      <c r="O824" s="120"/>
      <c r="P824" s="120"/>
      <c r="Q824" s="121"/>
      <c r="R824" s="120"/>
      <c r="S824" s="121"/>
      <c r="T824" s="121"/>
      <c r="U824" s="121"/>
      <c r="V824" s="120"/>
      <c r="W824" s="120"/>
      <c r="X824" s="121"/>
      <c r="Y824" s="120"/>
      <c r="Z824" s="121"/>
      <c r="AA824" s="120"/>
      <c r="AB824" s="120"/>
      <c r="AC824" s="120"/>
      <c r="AD824" s="121"/>
      <c r="AE824" s="121"/>
      <c r="AF824" s="121"/>
      <c r="AG824" s="120"/>
      <c r="AH824" s="121"/>
      <c r="AI824" s="121"/>
      <c r="AJ824" s="121"/>
      <c r="AK824" s="122"/>
      <c r="AL824" s="121"/>
      <c r="AM824" s="121"/>
      <c r="AN824" s="121"/>
      <c r="AO824" s="121"/>
      <c r="AP824" s="121"/>
      <c r="AQ824" s="123"/>
      <c r="AR824" s="123"/>
      <c r="AS824" s="123"/>
      <c r="AT824" s="123"/>
      <c r="AU824" s="124"/>
      <c r="AV824" s="124"/>
      <c r="AW824" s="124"/>
      <c r="AX824" s="120"/>
      <c r="AY824" s="120"/>
      <c r="AZ824" s="120"/>
      <c r="BA824" s="120"/>
      <c r="BB824" s="120"/>
      <c r="BC824" s="120"/>
      <c r="BD824" s="120"/>
      <c r="BE824" s="125"/>
      <c r="BF824" s="120"/>
      <c r="BG824" s="120"/>
      <c r="BH824" s="120"/>
      <c r="BI824" s="120"/>
      <c r="BJ824" s="120"/>
      <c r="BK824" s="120"/>
      <c r="BL824" s="120"/>
      <c r="BM824" s="120"/>
      <c r="BN824" s="120"/>
    </row>
    <row r="825">
      <c r="A825" s="120"/>
      <c r="B825" s="120"/>
      <c r="C825" s="120"/>
      <c r="D825" s="120"/>
      <c r="E825" s="120"/>
      <c r="F825" s="120"/>
      <c r="G825" s="120"/>
      <c r="H825" s="120"/>
      <c r="I825" s="120"/>
      <c r="J825" s="120"/>
      <c r="K825" s="120"/>
      <c r="L825" s="121"/>
      <c r="M825" s="121"/>
      <c r="N825" s="120"/>
      <c r="O825" s="120"/>
      <c r="P825" s="120"/>
      <c r="Q825" s="121"/>
      <c r="R825" s="120"/>
      <c r="S825" s="121"/>
      <c r="T825" s="121"/>
      <c r="U825" s="121"/>
      <c r="V825" s="120"/>
      <c r="W825" s="120"/>
      <c r="X825" s="121"/>
      <c r="Y825" s="120"/>
      <c r="Z825" s="121"/>
      <c r="AA825" s="120"/>
      <c r="AB825" s="120"/>
      <c r="AC825" s="120"/>
      <c r="AD825" s="121"/>
      <c r="AE825" s="121"/>
      <c r="AF825" s="121"/>
      <c r="AG825" s="120"/>
      <c r="AH825" s="121"/>
      <c r="AI825" s="121"/>
      <c r="AJ825" s="121"/>
      <c r="AK825" s="122"/>
      <c r="AL825" s="121"/>
      <c r="AM825" s="121"/>
      <c r="AN825" s="121"/>
      <c r="AO825" s="121"/>
      <c r="AP825" s="121"/>
      <c r="AQ825" s="123"/>
      <c r="AR825" s="123"/>
      <c r="AS825" s="123"/>
      <c r="AT825" s="123"/>
      <c r="AU825" s="124"/>
      <c r="AV825" s="124"/>
      <c r="AW825" s="124"/>
      <c r="AX825" s="120"/>
      <c r="AY825" s="120"/>
      <c r="AZ825" s="120"/>
      <c r="BA825" s="120"/>
      <c r="BB825" s="120"/>
      <c r="BC825" s="120"/>
      <c r="BD825" s="120"/>
      <c r="BE825" s="125"/>
      <c r="BF825" s="120"/>
      <c r="BG825" s="120"/>
      <c r="BH825" s="120"/>
      <c r="BI825" s="120"/>
      <c r="BJ825" s="120"/>
      <c r="BK825" s="120"/>
      <c r="BL825" s="120"/>
      <c r="BM825" s="120"/>
      <c r="BN825" s="120"/>
    </row>
    <row r="826">
      <c r="A826" s="120"/>
      <c r="B826" s="120"/>
      <c r="C826" s="120"/>
      <c r="D826" s="120"/>
      <c r="E826" s="120"/>
      <c r="F826" s="120"/>
      <c r="G826" s="120"/>
      <c r="H826" s="120"/>
      <c r="I826" s="120"/>
      <c r="J826" s="120"/>
      <c r="K826" s="120"/>
      <c r="L826" s="121"/>
      <c r="M826" s="121"/>
      <c r="N826" s="120"/>
      <c r="O826" s="120"/>
      <c r="P826" s="120"/>
      <c r="Q826" s="121"/>
      <c r="R826" s="120"/>
      <c r="S826" s="121"/>
      <c r="T826" s="121"/>
      <c r="U826" s="121"/>
      <c r="V826" s="120"/>
      <c r="W826" s="120"/>
      <c r="X826" s="121"/>
      <c r="Y826" s="120"/>
      <c r="Z826" s="121"/>
      <c r="AA826" s="120"/>
      <c r="AB826" s="120"/>
      <c r="AC826" s="120"/>
      <c r="AD826" s="121"/>
      <c r="AE826" s="121"/>
      <c r="AF826" s="121"/>
      <c r="AG826" s="120"/>
      <c r="AH826" s="121"/>
      <c r="AI826" s="121"/>
      <c r="AJ826" s="121"/>
      <c r="AK826" s="122"/>
      <c r="AL826" s="121"/>
      <c r="AM826" s="121"/>
      <c r="AN826" s="121"/>
      <c r="AO826" s="121"/>
      <c r="AP826" s="121"/>
      <c r="AQ826" s="123"/>
      <c r="AR826" s="123"/>
      <c r="AS826" s="123"/>
      <c r="AT826" s="123"/>
      <c r="AU826" s="124"/>
      <c r="AV826" s="124"/>
      <c r="AW826" s="124"/>
      <c r="AX826" s="120"/>
      <c r="AY826" s="120"/>
      <c r="AZ826" s="120"/>
      <c r="BA826" s="120"/>
      <c r="BB826" s="120"/>
      <c r="BC826" s="120"/>
      <c r="BD826" s="120"/>
      <c r="BE826" s="125"/>
      <c r="BF826" s="120"/>
      <c r="BG826" s="120"/>
      <c r="BH826" s="120"/>
      <c r="BI826" s="120"/>
      <c r="BJ826" s="120"/>
      <c r="BK826" s="120"/>
      <c r="BL826" s="120"/>
      <c r="BM826" s="120"/>
      <c r="BN826" s="120"/>
    </row>
    <row r="827">
      <c r="A827" s="120"/>
      <c r="B827" s="120"/>
      <c r="C827" s="120"/>
      <c r="D827" s="120"/>
      <c r="E827" s="120"/>
      <c r="F827" s="120"/>
      <c r="G827" s="120"/>
      <c r="H827" s="120"/>
      <c r="I827" s="120"/>
      <c r="J827" s="120"/>
      <c r="K827" s="120"/>
      <c r="L827" s="121"/>
      <c r="M827" s="121"/>
      <c r="N827" s="120"/>
      <c r="O827" s="120"/>
      <c r="P827" s="120"/>
      <c r="Q827" s="121"/>
      <c r="R827" s="120"/>
      <c r="S827" s="121"/>
      <c r="T827" s="121"/>
      <c r="U827" s="121"/>
      <c r="V827" s="120"/>
      <c r="W827" s="120"/>
      <c r="X827" s="121"/>
      <c r="Y827" s="120"/>
      <c r="Z827" s="121"/>
      <c r="AA827" s="120"/>
      <c r="AB827" s="120"/>
      <c r="AC827" s="120"/>
      <c r="AD827" s="121"/>
      <c r="AE827" s="121"/>
      <c r="AF827" s="121"/>
      <c r="AG827" s="120"/>
      <c r="AH827" s="121"/>
      <c r="AI827" s="121"/>
      <c r="AJ827" s="121"/>
      <c r="AK827" s="122"/>
      <c r="AL827" s="121"/>
      <c r="AM827" s="121"/>
      <c r="AN827" s="121"/>
      <c r="AO827" s="121"/>
      <c r="AP827" s="121"/>
      <c r="AQ827" s="123"/>
      <c r="AR827" s="123"/>
      <c r="AS827" s="123"/>
      <c r="AT827" s="123"/>
      <c r="AU827" s="124"/>
      <c r="AV827" s="124"/>
      <c r="AW827" s="124"/>
      <c r="AX827" s="120"/>
      <c r="AY827" s="120"/>
      <c r="AZ827" s="120"/>
      <c r="BA827" s="120"/>
      <c r="BB827" s="120"/>
      <c r="BC827" s="120"/>
      <c r="BD827" s="120"/>
      <c r="BE827" s="125"/>
      <c r="BF827" s="120"/>
      <c r="BG827" s="120"/>
      <c r="BH827" s="120"/>
      <c r="BI827" s="120"/>
      <c r="BJ827" s="120"/>
      <c r="BK827" s="120"/>
      <c r="BL827" s="120"/>
      <c r="BM827" s="120"/>
      <c r="BN827" s="120"/>
    </row>
    <row r="828">
      <c r="A828" s="120"/>
      <c r="B828" s="120"/>
      <c r="C828" s="120"/>
      <c r="D828" s="120"/>
      <c r="E828" s="120"/>
      <c r="F828" s="120"/>
      <c r="G828" s="120"/>
      <c r="H828" s="120"/>
      <c r="I828" s="120"/>
      <c r="J828" s="120"/>
      <c r="K828" s="120"/>
      <c r="L828" s="121"/>
      <c r="M828" s="121"/>
      <c r="N828" s="120"/>
      <c r="O828" s="120"/>
      <c r="P828" s="120"/>
      <c r="Q828" s="121"/>
      <c r="R828" s="120"/>
      <c r="S828" s="121"/>
      <c r="T828" s="121"/>
      <c r="U828" s="121"/>
      <c r="V828" s="120"/>
      <c r="W828" s="120"/>
      <c r="X828" s="121"/>
      <c r="Y828" s="120"/>
      <c r="Z828" s="121"/>
      <c r="AA828" s="120"/>
      <c r="AB828" s="120"/>
      <c r="AC828" s="120"/>
      <c r="AD828" s="121"/>
      <c r="AE828" s="121"/>
      <c r="AF828" s="121"/>
      <c r="AG828" s="120"/>
      <c r="AH828" s="121"/>
      <c r="AI828" s="121"/>
      <c r="AJ828" s="121"/>
      <c r="AK828" s="122"/>
      <c r="AL828" s="121"/>
      <c r="AM828" s="121"/>
      <c r="AN828" s="121"/>
      <c r="AO828" s="121"/>
      <c r="AP828" s="121"/>
      <c r="AQ828" s="123"/>
      <c r="AR828" s="123"/>
      <c r="AS828" s="123"/>
      <c r="AT828" s="123"/>
      <c r="AU828" s="124"/>
      <c r="AV828" s="124"/>
      <c r="AW828" s="124"/>
      <c r="AX828" s="120"/>
      <c r="AY828" s="120"/>
      <c r="AZ828" s="120"/>
      <c r="BA828" s="120"/>
      <c r="BB828" s="120"/>
      <c r="BC828" s="120"/>
      <c r="BD828" s="120"/>
      <c r="BE828" s="125"/>
      <c r="BF828" s="120"/>
      <c r="BG828" s="120"/>
      <c r="BH828" s="120"/>
      <c r="BI828" s="120"/>
      <c r="BJ828" s="120"/>
      <c r="BK828" s="120"/>
      <c r="BL828" s="120"/>
      <c r="BM828" s="120"/>
      <c r="BN828" s="120"/>
    </row>
    <row r="829">
      <c r="A829" s="120"/>
      <c r="B829" s="120"/>
      <c r="C829" s="120"/>
      <c r="D829" s="120"/>
      <c r="E829" s="120"/>
      <c r="F829" s="120"/>
      <c r="G829" s="120"/>
      <c r="H829" s="120"/>
      <c r="I829" s="120"/>
      <c r="J829" s="120"/>
      <c r="K829" s="120"/>
      <c r="L829" s="121"/>
      <c r="M829" s="121"/>
      <c r="N829" s="120"/>
      <c r="O829" s="120"/>
      <c r="P829" s="120"/>
      <c r="Q829" s="121"/>
      <c r="R829" s="120"/>
      <c r="S829" s="121"/>
      <c r="T829" s="121"/>
      <c r="U829" s="121"/>
      <c r="V829" s="120"/>
      <c r="W829" s="120"/>
      <c r="X829" s="121"/>
      <c r="Y829" s="120"/>
      <c r="Z829" s="121"/>
      <c r="AA829" s="120"/>
      <c r="AB829" s="120"/>
      <c r="AC829" s="120"/>
      <c r="AD829" s="121"/>
      <c r="AE829" s="121"/>
      <c r="AF829" s="121"/>
      <c r="AG829" s="120"/>
      <c r="AH829" s="121"/>
      <c r="AI829" s="121"/>
      <c r="AJ829" s="121"/>
      <c r="AK829" s="122"/>
      <c r="AL829" s="121"/>
      <c r="AM829" s="121"/>
      <c r="AN829" s="121"/>
      <c r="AO829" s="121"/>
      <c r="AP829" s="121"/>
      <c r="AQ829" s="123"/>
      <c r="AR829" s="123"/>
      <c r="AS829" s="123"/>
      <c r="AT829" s="123"/>
      <c r="AU829" s="124"/>
      <c r="AV829" s="124"/>
      <c r="AW829" s="124"/>
      <c r="AX829" s="120"/>
      <c r="AY829" s="120"/>
      <c r="AZ829" s="120"/>
      <c r="BA829" s="120"/>
      <c r="BB829" s="120"/>
      <c r="BC829" s="120"/>
      <c r="BD829" s="120"/>
      <c r="BE829" s="125"/>
      <c r="BF829" s="120"/>
      <c r="BG829" s="120"/>
      <c r="BH829" s="120"/>
      <c r="BI829" s="120"/>
      <c r="BJ829" s="120"/>
      <c r="BK829" s="120"/>
      <c r="BL829" s="120"/>
      <c r="BM829" s="120"/>
      <c r="BN829" s="120"/>
    </row>
    <row r="830">
      <c r="A830" s="120"/>
      <c r="B830" s="120"/>
      <c r="C830" s="120"/>
      <c r="D830" s="120"/>
      <c r="E830" s="120"/>
      <c r="F830" s="120"/>
      <c r="G830" s="120"/>
      <c r="H830" s="120"/>
      <c r="I830" s="120"/>
      <c r="J830" s="120"/>
      <c r="K830" s="120"/>
      <c r="L830" s="121"/>
      <c r="M830" s="121"/>
      <c r="N830" s="120"/>
      <c r="O830" s="120"/>
      <c r="P830" s="120"/>
      <c r="Q830" s="121"/>
      <c r="R830" s="120"/>
      <c r="S830" s="121"/>
      <c r="T830" s="121"/>
      <c r="U830" s="121"/>
      <c r="V830" s="120"/>
      <c r="W830" s="120"/>
      <c r="X830" s="121"/>
      <c r="Y830" s="120"/>
      <c r="Z830" s="121"/>
      <c r="AA830" s="120"/>
      <c r="AB830" s="120"/>
      <c r="AC830" s="120"/>
      <c r="AD830" s="121"/>
      <c r="AE830" s="121"/>
      <c r="AF830" s="121"/>
      <c r="AG830" s="120"/>
      <c r="AH830" s="121"/>
      <c r="AI830" s="121"/>
      <c r="AJ830" s="121"/>
      <c r="AK830" s="122"/>
      <c r="AL830" s="121"/>
      <c r="AM830" s="121"/>
      <c r="AN830" s="121"/>
      <c r="AO830" s="121"/>
      <c r="AP830" s="121"/>
      <c r="AQ830" s="123"/>
      <c r="AR830" s="123"/>
      <c r="AS830" s="123"/>
      <c r="AT830" s="123"/>
      <c r="AU830" s="124"/>
      <c r="AV830" s="124"/>
      <c r="AW830" s="124"/>
      <c r="AX830" s="120"/>
      <c r="AY830" s="120"/>
      <c r="AZ830" s="120"/>
      <c r="BA830" s="120"/>
      <c r="BB830" s="120"/>
      <c r="BC830" s="120"/>
      <c r="BD830" s="120"/>
      <c r="BE830" s="125"/>
      <c r="BF830" s="120"/>
      <c r="BG830" s="120"/>
      <c r="BH830" s="120"/>
      <c r="BI830" s="120"/>
      <c r="BJ830" s="120"/>
      <c r="BK830" s="120"/>
      <c r="BL830" s="120"/>
      <c r="BM830" s="120"/>
      <c r="BN830" s="120"/>
    </row>
    <row r="831">
      <c r="A831" s="120"/>
      <c r="B831" s="120"/>
      <c r="C831" s="120"/>
      <c r="D831" s="120"/>
      <c r="E831" s="120"/>
      <c r="F831" s="120"/>
      <c r="G831" s="120"/>
      <c r="H831" s="120"/>
      <c r="I831" s="120"/>
      <c r="J831" s="120"/>
      <c r="K831" s="120"/>
      <c r="L831" s="121"/>
      <c r="M831" s="121"/>
      <c r="N831" s="120"/>
      <c r="O831" s="120"/>
      <c r="P831" s="120"/>
      <c r="Q831" s="121"/>
      <c r="R831" s="120"/>
      <c r="S831" s="121"/>
      <c r="T831" s="121"/>
      <c r="U831" s="121"/>
      <c r="V831" s="120"/>
      <c r="W831" s="120"/>
      <c r="X831" s="121"/>
      <c r="Y831" s="120"/>
      <c r="Z831" s="121"/>
      <c r="AA831" s="120"/>
      <c r="AB831" s="120"/>
      <c r="AC831" s="120"/>
      <c r="AD831" s="121"/>
      <c r="AE831" s="121"/>
      <c r="AF831" s="121"/>
      <c r="AG831" s="120"/>
      <c r="AH831" s="121"/>
      <c r="AI831" s="121"/>
      <c r="AJ831" s="121"/>
      <c r="AK831" s="122"/>
      <c r="AL831" s="121"/>
      <c r="AM831" s="121"/>
      <c r="AN831" s="121"/>
      <c r="AO831" s="121"/>
      <c r="AP831" s="121"/>
      <c r="AQ831" s="123"/>
      <c r="AR831" s="123"/>
      <c r="AS831" s="123"/>
      <c r="AT831" s="123"/>
      <c r="AU831" s="124"/>
      <c r="AV831" s="124"/>
      <c r="AW831" s="124"/>
      <c r="AX831" s="120"/>
      <c r="AY831" s="120"/>
      <c r="AZ831" s="120"/>
      <c r="BA831" s="120"/>
      <c r="BB831" s="120"/>
      <c r="BC831" s="120"/>
      <c r="BD831" s="120"/>
      <c r="BE831" s="125"/>
      <c r="BF831" s="120"/>
      <c r="BG831" s="120"/>
      <c r="BH831" s="120"/>
      <c r="BI831" s="120"/>
      <c r="BJ831" s="120"/>
      <c r="BK831" s="120"/>
      <c r="BL831" s="120"/>
      <c r="BM831" s="120"/>
      <c r="BN831" s="120"/>
    </row>
    <row r="832">
      <c r="A832" s="120"/>
      <c r="B832" s="120"/>
      <c r="C832" s="120"/>
      <c r="D832" s="120"/>
      <c r="E832" s="120"/>
      <c r="F832" s="120"/>
      <c r="G832" s="120"/>
      <c r="H832" s="120"/>
      <c r="I832" s="120"/>
      <c r="J832" s="120"/>
      <c r="K832" s="120"/>
      <c r="L832" s="121"/>
      <c r="M832" s="121"/>
      <c r="N832" s="120"/>
      <c r="O832" s="120"/>
      <c r="P832" s="120"/>
      <c r="Q832" s="121"/>
      <c r="R832" s="120"/>
      <c r="S832" s="121"/>
      <c r="T832" s="121"/>
      <c r="U832" s="121"/>
      <c r="V832" s="120"/>
      <c r="W832" s="120"/>
      <c r="X832" s="121"/>
      <c r="Y832" s="120"/>
      <c r="Z832" s="121"/>
      <c r="AA832" s="120"/>
      <c r="AB832" s="120"/>
      <c r="AC832" s="120"/>
      <c r="AD832" s="121"/>
      <c r="AE832" s="121"/>
      <c r="AF832" s="121"/>
      <c r="AG832" s="120"/>
      <c r="AH832" s="121"/>
      <c r="AI832" s="121"/>
      <c r="AJ832" s="121"/>
      <c r="AK832" s="122"/>
      <c r="AL832" s="121"/>
      <c r="AM832" s="121"/>
      <c r="AN832" s="121"/>
      <c r="AO832" s="121"/>
      <c r="AP832" s="121"/>
      <c r="AQ832" s="123"/>
      <c r="AR832" s="123"/>
      <c r="AS832" s="123"/>
      <c r="AT832" s="123"/>
      <c r="AU832" s="124"/>
      <c r="AV832" s="124"/>
      <c r="AW832" s="124"/>
      <c r="AX832" s="120"/>
      <c r="AY832" s="120"/>
      <c r="AZ832" s="120"/>
      <c r="BA832" s="120"/>
      <c r="BB832" s="120"/>
      <c r="BC832" s="120"/>
      <c r="BD832" s="120"/>
      <c r="BE832" s="125"/>
      <c r="BF832" s="120"/>
      <c r="BG832" s="120"/>
      <c r="BH832" s="120"/>
      <c r="BI832" s="120"/>
      <c r="BJ832" s="120"/>
      <c r="BK832" s="120"/>
      <c r="BL832" s="120"/>
      <c r="BM832" s="120"/>
      <c r="BN832" s="120"/>
    </row>
    <row r="833">
      <c r="A833" s="120"/>
      <c r="B833" s="120"/>
      <c r="C833" s="120"/>
      <c r="D833" s="120"/>
      <c r="E833" s="120"/>
      <c r="F833" s="120"/>
      <c r="G833" s="120"/>
      <c r="H833" s="120"/>
      <c r="I833" s="120"/>
      <c r="J833" s="120"/>
      <c r="K833" s="120"/>
      <c r="L833" s="121"/>
      <c r="M833" s="121"/>
      <c r="N833" s="120"/>
      <c r="O833" s="120"/>
      <c r="P833" s="120"/>
      <c r="Q833" s="121"/>
      <c r="R833" s="120"/>
      <c r="S833" s="121"/>
      <c r="T833" s="121"/>
      <c r="U833" s="121"/>
      <c r="V833" s="120"/>
      <c r="W833" s="120"/>
      <c r="X833" s="121"/>
      <c r="Y833" s="120"/>
      <c r="Z833" s="121"/>
      <c r="AA833" s="120"/>
      <c r="AB833" s="120"/>
      <c r="AC833" s="120"/>
      <c r="AD833" s="121"/>
      <c r="AE833" s="121"/>
      <c r="AF833" s="121"/>
      <c r="AG833" s="120"/>
      <c r="AH833" s="121"/>
      <c r="AI833" s="121"/>
      <c r="AJ833" s="121"/>
      <c r="AK833" s="122"/>
      <c r="AL833" s="121"/>
      <c r="AM833" s="121"/>
      <c r="AN833" s="121"/>
      <c r="AO833" s="121"/>
      <c r="AP833" s="121"/>
      <c r="AQ833" s="123"/>
      <c r="AR833" s="123"/>
      <c r="AS833" s="123"/>
      <c r="AT833" s="123"/>
      <c r="AU833" s="124"/>
      <c r="AV833" s="124"/>
      <c r="AW833" s="124"/>
      <c r="AX833" s="120"/>
      <c r="AY833" s="120"/>
      <c r="AZ833" s="120"/>
      <c r="BA833" s="120"/>
      <c r="BB833" s="120"/>
      <c r="BC833" s="120"/>
      <c r="BD833" s="120"/>
      <c r="BE833" s="125"/>
      <c r="BF833" s="120"/>
      <c r="BG833" s="120"/>
      <c r="BH833" s="120"/>
      <c r="BI833" s="120"/>
      <c r="BJ833" s="120"/>
      <c r="BK833" s="120"/>
      <c r="BL833" s="120"/>
      <c r="BM833" s="120"/>
      <c r="BN833" s="120"/>
    </row>
    <row r="834">
      <c r="A834" s="120"/>
      <c r="B834" s="120"/>
      <c r="C834" s="120"/>
      <c r="D834" s="120"/>
      <c r="E834" s="120"/>
      <c r="F834" s="120"/>
      <c r="G834" s="120"/>
      <c r="H834" s="120"/>
      <c r="I834" s="120"/>
      <c r="J834" s="120"/>
      <c r="K834" s="120"/>
      <c r="L834" s="121"/>
      <c r="M834" s="121"/>
      <c r="N834" s="120"/>
      <c r="O834" s="120"/>
      <c r="P834" s="120"/>
      <c r="Q834" s="121"/>
      <c r="R834" s="120"/>
      <c r="S834" s="121"/>
      <c r="T834" s="121"/>
      <c r="U834" s="121"/>
      <c r="V834" s="120"/>
      <c r="W834" s="120"/>
      <c r="X834" s="121"/>
      <c r="Y834" s="120"/>
      <c r="Z834" s="121"/>
      <c r="AA834" s="120"/>
      <c r="AB834" s="120"/>
      <c r="AC834" s="120"/>
      <c r="AD834" s="121"/>
      <c r="AE834" s="121"/>
      <c r="AF834" s="121"/>
      <c r="AG834" s="120"/>
      <c r="AH834" s="121"/>
      <c r="AI834" s="121"/>
      <c r="AJ834" s="121"/>
      <c r="AK834" s="122"/>
      <c r="AL834" s="121"/>
      <c r="AM834" s="121"/>
      <c r="AN834" s="121"/>
      <c r="AO834" s="121"/>
      <c r="AP834" s="121"/>
      <c r="AQ834" s="123"/>
      <c r="AR834" s="123"/>
      <c r="AS834" s="123"/>
      <c r="AT834" s="123"/>
      <c r="AU834" s="124"/>
      <c r="AV834" s="124"/>
      <c r="AW834" s="124"/>
      <c r="AX834" s="120"/>
      <c r="AY834" s="120"/>
      <c r="AZ834" s="120"/>
      <c r="BA834" s="120"/>
      <c r="BB834" s="120"/>
      <c r="BC834" s="120"/>
      <c r="BD834" s="120"/>
      <c r="BE834" s="125"/>
      <c r="BF834" s="120"/>
      <c r="BG834" s="120"/>
      <c r="BH834" s="120"/>
      <c r="BI834" s="120"/>
      <c r="BJ834" s="120"/>
      <c r="BK834" s="120"/>
      <c r="BL834" s="120"/>
      <c r="BM834" s="120"/>
      <c r="BN834" s="120"/>
    </row>
    <row r="835">
      <c r="A835" s="120"/>
      <c r="B835" s="120"/>
      <c r="C835" s="120"/>
      <c r="D835" s="120"/>
      <c r="E835" s="120"/>
      <c r="F835" s="120"/>
      <c r="G835" s="120"/>
      <c r="H835" s="120"/>
      <c r="I835" s="120"/>
      <c r="J835" s="120"/>
      <c r="K835" s="120"/>
      <c r="L835" s="121"/>
      <c r="M835" s="121"/>
      <c r="N835" s="120"/>
      <c r="O835" s="120"/>
      <c r="P835" s="120"/>
      <c r="Q835" s="121"/>
      <c r="R835" s="120"/>
      <c r="S835" s="121"/>
      <c r="T835" s="121"/>
      <c r="U835" s="121"/>
      <c r="V835" s="120"/>
      <c r="W835" s="120"/>
      <c r="X835" s="121"/>
      <c r="Y835" s="120"/>
      <c r="Z835" s="121"/>
      <c r="AA835" s="120"/>
      <c r="AB835" s="120"/>
      <c r="AC835" s="120"/>
      <c r="AD835" s="121"/>
      <c r="AE835" s="121"/>
      <c r="AF835" s="121"/>
      <c r="AG835" s="120"/>
      <c r="AH835" s="121"/>
      <c r="AI835" s="121"/>
      <c r="AJ835" s="121"/>
      <c r="AK835" s="122"/>
      <c r="AL835" s="121"/>
      <c r="AM835" s="121"/>
      <c r="AN835" s="121"/>
      <c r="AO835" s="121"/>
      <c r="AP835" s="121"/>
      <c r="AQ835" s="123"/>
      <c r="AR835" s="123"/>
      <c r="AS835" s="123"/>
      <c r="AT835" s="123"/>
      <c r="AU835" s="124"/>
      <c r="AV835" s="124"/>
      <c r="AW835" s="124"/>
      <c r="AX835" s="120"/>
      <c r="AY835" s="120"/>
      <c r="AZ835" s="120"/>
      <c r="BA835" s="120"/>
      <c r="BB835" s="120"/>
      <c r="BC835" s="120"/>
      <c r="BD835" s="120"/>
      <c r="BE835" s="125"/>
      <c r="BF835" s="120"/>
      <c r="BG835" s="120"/>
      <c r="BH835" s="120"/>
      <c r="BI835" s="120"/>
      <c r="BJ835" s="120"/>
      <c r="BK835" s="120"/>
      <c r="BL835" s="120"/>
      <c r="BM835" s="120"/>
      <c r="BN835" s="120"/>
    </row>
    <row r="836">
      <c r="A836" s="120"/>
      <c r="B836" s="120"/>
      <c r="C836" s="120"/>
      <c r="D836" s="120"/>
      <c r="E836" s="120"/>
      <c r="F836" s="120"/>
      <c r="G836" s="120"/>
      <c r="H836" s="120"/>
      <c r="I836" s="120"/>
      <c r="J836" s="120"/>
      <c r="K836" s="120"/>
      <c r="L836" s="121"/>
      <c r="M836" s="121"/>
      <c r="N836" s="120"/>
      <c r="O836" s="120"/>
      <c r="P836" s="120"/>
      <c r="Q836" s="121"/>
      <c r="R836" s="120"/>
      <c r="S836" s="121"/>
      <c r="T836" s="121"/>
      <c r="U836" s="121"/>
      <c r="V836" s="120"/>
      <c r="W836" s="120"/>
      <c r="X836" s="121"/>
      <c r="Y836" s="120"/>
      <c r="Z836" s="121"/>
      <c r="AA836" s="120"/>
      <c r="AB836" s="120"/>
      <c r="AC836" s="120"/>
      <c r="AD836" s="121"/>
      <c r="AE836" s="121"/>
      <c r="AF836" s="121"/>
      <c r="AG836" s="120"/>
      <c r="AH836" s="121"/>
      <c r="AI836" s="121"/>
      <c r="AJ836" s="121"/>
      <c r="AK836" s="122"/>
      <c r="AL836" s="121"/>
      <c r="AM836" s="121"/>
      <c r="AN836" s="121"/>
      <c r="AO836" s="121"/>
      <c r="AP836" s="121"/>
      <c r="AQ836" s="123"/>
      <c r="AR836" s="123"/>
      <c r="AS836" s="123"/>
      <c r="AT836" s="123"/>
      <c r="AU836" s="124"/>
      <c r="AV836" s="124"/>
      <c r="AW836" s="124"/>
      <c r="AX836" s="120"/>
      <c r="AY836" s="120"/>
      <c r="AZ836" s="120"/>
      <c r="BA836" s="120"/>
      <c r="BB836" s="120"/>
      <c r="BC836" s="120"/>
      <c r="BD836" s="120"/>
      <c r="BE836" s="125"/>
      <c r="BF836" s="120"/>
      <c r="BG836" s="120"/>
      <c r="BH836" s="120"/>
      <c r="BI836" s="120"/>
      <c r="BJ836" s="120"/>
      <c r="BK836" s="120"/>
      <c r="BL836" s="120"/>
      <c r="BM836" s="120"/>
      <c r="BN836" s="120"/>
    </row>
    <row r="837">
      <c r="A837" s="120"/>
      <c r="B837" s="120"/>
      <c r="C837" s="120"/>
      <c r="D837" s="120"/>
      <c r="E837" s="120"/>
      <c r="F837" s="120"/>
      <c r="G837" s="120"/>
      <c r="H837" s="120"/>
      <c r="I837" s="120"/>
      <c r="J837" s="120"/>
      <c r="K837" s="120"/>
      <c r="L837" s="121"/>
      <c r="M837" s="121"/>
      <c r="N837" s="120"/>
      <c r="O837" s="120"/>
      <c r="P837" s="120"/>
      <c r="Q837" s="121"/>
      <c r="R837" s="120"/>
      <c r="S837" s="121"/>
      <c r="T837" s="121"/>
      <c r="U837" s="121"/>
      <c r="V837" s="120"/>
      <c r="W837" s="120"/>
      <c r="X837" s="121"/>
      <c r="Y837" s="120"/>
      <c r="Z837" s="121"/>
      <c r="AA837" s="120"/>
      <c r="AB837" s="120"/>
      <c r="AC837" s="120"/>
      <c r="AD837" s="121"/>
      <c r="AE837" s="121"/>
      <c r="AF837" s="121"/>
      <c r="AG837" s="120"/>
      <c r="AH837" s="121"/>
      <c r="AI837" s="121"/>
      <c r="AJ837" s="121"/>
      <c r="AK837" s="122"/>
      <c r="AL837" s="121"/>
      <c r="AM837" s="121"/>
      <c r="AN837" s="121"/>
      <c r="AO837" s="121"/>
      <c r="AP837" s="121"/>
      <c r="AQ837" s="123"/>
      <c r="AR837" s="123"/>
      <c r="AS837" s="123"/>
      <c r="AT837" s="123"/>
      <c r="AU837" s="124"/>
      <c r="AV837" s="124"/>
      <c r="AW837" s="124"/>
      <c r="AX837" s="120"/>
      <c r="AY837" s="120"/>
      <c r="AZ837" s="120"/>
      <c r="BA837" s="120"/>
      <c r="BB837" s="120"/>
      <c r="BC837" s="120"/>
      <c r="BD837" s="120"/>
      <c r="BE837" s="125"/>
      <c r="BF837" s="120"/>
      <c r="BG837" s="120"/>
      <c r="BH837" s="120"/>
      <c r="BI837" s="120"/>
      <c r="BJ837" s="120"/>
      <c r="BK837" s="120"/>
      <c r="BL837" s="120"/>
      <c r="BM837" s="120"/>
      <c r="BN837" s="120"/>
    </row>
    <row r="838">
      <c r="A838" s="120"/>
      <c r="B838" s="120"/>
      <c r="C838" s="120"/>
      <c r="D838" s="120"/>
      <c r="E838" s="120"/>
      <c r="F838" s="120"/>
      <c r="G838" s="120"/>
      <c r="H838" s="120"/>
      <c r="I838" s="120"/>
      <c r="J838" s="120"/>
      <c r="K838" s="120"/>
      <c r="L838" s="121"/>
      <c r="M838" s="121"/>
      <c r="N838" s="120"/>
      <c r="O838" s="120"/>
      <c r="P838" s="120"/>
      <c r="Q838" s="121"/>
      <c r="R838" s="120"/>
      <c r="S838" s="121"/>
      <c r="T838" s="121"/>
      <c r="U838" s="121"/>
      <c r="V838" s="120"/>
      <c r="W838" s="120"/>
      <c r="X838" s="121"/>
      <c r="Y838" s="120"/>
      <c r="Z838" s="121"/>
      <c r="AA838" s="120"/>
      <c r="AB838" s="120"/>
      <c r="AC838" s="120"/>
      <c r="AD838" s="121"/>
      <c r="AE838" s="121"/>
      <c r="AF838" s="121"/>
      <c r="AG838" s="120"/>
      <c r="AH838" s="121"/>
      <c r="AI838" s="121"/>
      <c r="AJ838" s="121"/>
      <c r="AK838" s="122"/>
      <c r="AL838" s="121"/>
      <c r="AM838" s="121"/>
      <c r="AN838" s="121"/>
      <c r="AO838" s="121"/>
      <c r="AP838" s="121"/>
      <c r="AQ838" s="123"/>
      <c r="AR838" s="123"/>
      <c r="AS838" s="123"/>
      <c r="AT838" s="123"/>
      <c r="AU838" s="124"/>
      <c r="AV838" s="124"/>
      <c r="AW838" s="124"/>
      <c r="AX838" s="120"/>
      <c r="AY838" s="120"/>
      <c r="AZ838" s="120"/>
      <c r="BA838" s="120"/>
      <c r="BB838" s="120"/>
      <c r="BC838" s="120"/>
      <c r="BD838" s="120"/>
      <c r="BE838" s="125"/>
      <c r="BF838" s="120"/>
      <c r="BG838" s="120"/>
      <c r="BH838" s="120"/>
      <c r="BI838" s="120"/>
      <c r="BJ838" s="120"/>
      <c r="BK838" s="120"/>
      <c r="BL838" s="120"/>
      <c r="BM838" s="120"/>
      <c r="BN838" s="120"/>
    </row>
    <row r="839">
      <c r="A839" s="120"/>
      <c r="B839" s="120"/>
      <c r="C839" s="120"/>
      <c r="D839" s="120"/>
      <c r="E839" s="120"/>
      <c r="F839" s="120"/>
      <c r="G839" s="120"/>
      <c r="H839" s="120"/>
      <c r="I839" s="120"/>
      <c r="J839" s="120"/>
      <c r="K839" s="120"/>
      <c r="L839" s="121"/>
      <c r="M839" s="121"/>
      <c r="N839" s="120"/>
      <c r="O839" s="120"/>
      <c r="P839" s="120"/>
      <c r="Q839" s="121"/>
      <c r="R839" s="120"/>
      <c r="S839" s="121"/>
      <c r="T839" s="121"/>
      <c r="U839" s="121"/>
      <c r="V839" s="120"/>
      <c r="W839" s="120"/>
      <c r="X839" s="121"/>
      <c r="Y839" s="120"/>
      <c r="Z839" s="121"/>
      <c r="AA839" s="120"/>
      <c r="AB839" s="120"/>
      <c r="AC839" s="120"/>
      <c r="AD839" s="121"/>
      <c r="AE839" s="121"/>
      <c r="AF839" s="121"/>
      <c r="AG839" s="120"/>
      <c r="AH839" s="121"/>
      <c r="AI839" s="121"/>
      <c r="AJ839" s="121"/>
      <c r="AK839" s="122"/>
      <c r="AL839" s="121"/>
      <c r="AM839" s="121"/>
      <c r="AN839" s="121"/>
      <c r="AO839" s="121"/>
      <c r="AP839" s="121"/>
      <c r="AQ839" s="123"/>
      <c r="AR839" s="123"/>
      <c r="AS839" s="123"/>
      <c r="AT839" s="123"/>
      <c r="AU839" s="124"/>
      <c r="AV839" s="124"/>
      <c r="AW839" s="124"/>
      <c r="AX839" s="120"/>
      <c r="AY839" s="120"/>
      <c r="AZ839" s="120"/>
      <c r="BA839" s="120"/>
      <c r="BB839" s="120"/>
      <c r="BC839" s="120"/>
      <c r="BD839" s="120"/>
      <c r="BE839" s="125"/>
      <c r="BF839" s="120"/>
      <c r="BG839" s="120"/>
      <c r="BH839" s="120"/>
      <c r="BI839" s="120"/>
      <c r="BJ839" s="120"/>
      <c r="BK839" s="120"/>
      <c r="BL839" s="120"/>
      <c r="BM839" s="120"/>
      <c r="BN839" s="120"/>
    </row>
    <row r="840">
      <c r="A840" s="120"/>
      <c r="B840" s="120"/>
      <c r="C840" s="120"/>
      <c r="D840" s="120"/>
      <c r="E840" s="120"/>
      <c r="F840" s="120"/>
      <c r="G840" s="120"/>
      <c r="H840" s="120"/>
      <c r="I840" s="120"/>
      <c r="J840" s="120"/>
      <c r="K840" s="120"/>
      <c r="L840" s="121"/>
      <c r="M840" s="121"/>
      <c r="N840" s="120"/>
      <c r="O840" s="120"/>
      <c r="P840" s="120"/>
      <c r="Q840" s="121"/>
      <c r="R840" s="120"/>
      <c r="S840" s="121"/>
      <c r="T840" s="121"/>
      <c r="U840" s="121"/>
      <c r="V840" s="120"/>
      <c r="W840" s="120"/>
      <c r="X840" s="121"/>
      <c r="Y840" s="120"/>
      <c r="Z840" s="121"/>
      <c r="AA840" s="120"/>
      <c r="AB840" s="120"/>
      <c r="AC840" s="120"/>
      <c r="AD840" s="121"/>
      <c r="AE840" s="121"/>
      <c r="AF840" s="121"/>
      <c r="AG840" s="120"/>
      <c r="AH840" s="121"/>
      <c r="AI840" s="121"/>
      <c r="AJ840" s="121"/>
      <c r="AK840" s="122"/>
      <c r="AL840" s="121"/>
      <c r="AM840" s="121"/>
      <c r="AN840" s="121"/>
      <c r="AO840" s="121"/>
      <c r="AP840" s="121"/>
      <c r="AQ840" s="123"/>
      <c r="AR840" s="123"/>
      <c r="AS840" s="123"/>
      <c r="AT840" s="123"/>
      <c r="AU840" s="124"/>
      <c r="AV840" s="124"/>
      <c r="AW840" s="124"/>
      <c r="AX840" s="120"/>
      <c r="AY840" s="120"/>
      <c r="AZ840" s="120"/>
      <c r="BA840" s="120"/>
      <c r="BB840" s="120"/>
      <c r="BC840" s="120"/>
      <c r="BD840" s="120"/>
      <c r="BE840" s="125"/>
      <c r="BF840" s="120"/>
      <c r="BG840" s="120"/>
      <c r="BH840" s="120"/>
      <c r="BI840" s="120"/>
      <c r="BJ840" s="120"/>
      <c r="BK840" s="120"/>
      <c r="BL840" s="120"/>
      <c r="BM840" s="120"/>
      <c r="BN840" s="120"/>
    </row>
    <row r="841">
      <c r="A841" s="120"/>
      <c r="B841" s="120"/>
      <c r="C841" s="120"/>
      <c r="D841" s="120"/>
      <c r="E841" s="120"/>
      <c r="F841" s="120"/>
      <c r="G841" s="120"/>
      <c r="H841" s="120"/>
      <c r="I841" s="120"/>
      <c r="J841" s="120"/>
      <c r="K841" s="120"/>
      <c r="L841" s="121"/>
      <c r="M841" s="121"/>
      <c r="N841" s="120"/>
      <c r="O841" s="120"/>
      <c r="P841" s="120"/>
      <c r="Q841" s="121"/>
      <c r="R841" s="120"/>
      <c r="S841" s="121"/>
      <c r="T841" s="121"/>
      <c r="U841" s="121"/>
      <c r="V841" s="120"/>
      <c r="W841" s="120"/>
      <c r="X841" s="121"/>
      <c r="Y841" s="120"/>
      <c r="Z841" s="121"/>
      <c r="AA841" s="120"/>
      <c r="AB841" s="120"/>
      <c r="AC841" s="120"/>
      <c r="AD841" s="121"/>
      <c r="AE841" s="121"/>
      <c r="AF841" s="121"/>
      <c r="AG841" s="120"/>
      <c r="AH841" s="121"/>
      <c r="AI841" s="121"/>
      <c r="AJ841" s="121"/>
      <c r="AK841" s="122"/>
      <c r="AL841" s="121"/>
      <c r="AM841" s="121"/>
      <c r="AN841" s="121"/>
      <c r="AO841" s="121"/>
      <c r="AP841" s="121"/>
      <c r="AQ841" s="123"/>
      <c r="AR841" s="123"/>
      <c r="AS841" s="123"/>
      <c r="AT841" s="123"/>
      <c r="AU841" s="124"/>
      <c r="AV841" s="124"/>
      <c r="AW841" s="124"/>
      <c r="AX841" s="120"/>
      <c r="AY841" s="120"/>
      <c r="AZ841" s="120"/>
      <c r="BA841" s="120"/>
      <c r="BB841" s="120"/>
      <c r="BC841" s="120"/>
      <c r="BD841" s="120"/>
      <c r="BE841" s="125"/>
      <c r="BF841" s="120"/>
      <c r="BG841" s="120"/>
      <c r="BH841" s="120"/>
      <c r="BI841" s="120"/>
      <c r="BJ841" s="120"/>
      <c r="BK841" s="120"/>
      <c r="BL841" s="120"/>
      <c r="BM841" s="120"/>
      <c r="BN841" s="120"/>
    </row>
    <row r="842">
      <c r="A842" s="120"/>
      <c r="B842" s="120"/>
      <c r="C842" s="120"/>
      <c r="D842" s="120"/>
      <c r="E842" s="120"/>
      <c r="F842" s="120"/>
      <c r="G842" s="120"/>
      <c r="H842" s="120"/>
      <c r="I842" s="120"/>
      <c r="J842" s="120"/>
      <c r="K842" s="120"/>
      <c r="L842" s="121"/>
      <c r="M842" s="121"/>
      <c r="N842" s="120"/>
      <c r="O842" s="120"/>
      <c r="P842" s="120"/>
      <c r="Q842" s="121"/>
      <c r="R842" s="120"/>
      <c r="S842" s="121"/>
      <c r="T842" s="121"/>
      <c r="U842" s="121"/>
      <c r="V842" s="120"/>
      <c r="W842" s="120"/>
      <c r="X842" s="121"/>
      <c r="Y842" s="120"/>
      <c r="Z842" s="121"/>
      <c r="AA842" s="120"/>
      <c r="AB842" s="120"/>
      <c r="AC842" s="120"/>
      <c r="AD842" s="121"/>
      <c r="AE842" s="121"/>
      <c r="AF842" s="121"/>
      <c r="AG842" s="120"/>
      <c r="AH842" s="121"/>
      <c r="AI842" s="121"/>
      <c r="AJ842" s="121"/>
      <c r="AK842" s="122"/>
      <c r="AL842" s="121"/>
      <c r="AM842" s="121"/>
      <c r="AN842" s="121"/>
      <c r="AO842" s="121"/>
      <c r="AP842" s="121"/>
      <c r="AQ842" s="123"/>
      <c r="AR842" s="123"/>
      <c r="AS842" s="123"/>
      <c r="AT842" s="123"/>
      <c r="AU842" s="124"/>
      <c r="AV842" s="124"/>
      <c r="AW842" s="124"/>
      <c r="AX842" s="120"/>
      <c r="AY842" s="120"/>
      <c r="AZ842" s="120"/>
      <c r="BA842" s="120"/>
      <c r="BB842" s="120"/>
      <c r="BC842" s="120"/>
      <c r="BD842" s="120"/>
      <c r="BE842" s="125"/>
      <c r="BF842" s="120"/>
      <c r="BG842" s="120"/>
      <c r="BH842" s="120"/>
      <c r="BI842" s="120"/>
      <c r="BJ842" s="120"/>
      <c r="BK842" s="120"/>
      <c r="BL842" s="120"/>
      <c r="BM842" s="120"/>
      <c r="BN842" s="120"/>
    </row>
    <row r="843">
      <c r="A843" s="120"/>
      <c r="B843" s="120"/>
      <c r="C843" s="120"/>
      <c r="D843" s="120"/>
      <c r="E843" s="120"/>
      <c r="F843" s="120"/>
      <c r="G843" s="120"/>
      <c r="H843" s="120"/>
      <c r="I843" s="120"/>
      <c r="J843" s="120"/>
      <c r="K843" s="120"/>
      <c r="L843" s="121"/>
      <c r="M843" s="121"/>
      <c r="N843" s="120"/>
      <c r="O843" s="120"/>
      <c r="P843" s="120"/>
      <c r="Q843" s="121"/>
      <c r="R843" s="120"/>
      <c r="S843" s="121"/>
      <c r="T843" s="121"/>
      <c r="U843" s="121"/>
      <c r="V843" s="120"/>
      <c r="W843" s="120"/>
      <c r="X843" s="121"/>
      <c r="Y843" s="120"/>
      <c r="Z843" s="121"/>
      <c r="AA843" s="120"/>
      <c r="AB843" s="120"/>
      <c r="AC843" s="120"/>
      <c r="AD843" s="121"/>
      <c r="AE843" s="121"/>
      <c r="AF843" s="121"/>
      <c r="AG843" s="120"/>
      <c r="AH843" s="121"/>
      <c r="AI843" s="121"/>
      <c r="AJ843" s="121"/>
      <c r="AK843" s="122"/>
      <c r="AL843" s="121"/>
      <c r="AM843" s="121"/>
      <c r="AN843" s="121"/>
      <c r="AO843" s="121"/>
      <c r="AP843" s="121"/>
      <c r="AQ843" s="123"/>
      <c r="AR843" s="123"/>
      <c r="AS843" s="123"/>
      <c r="AT843" s="123"/>
      <c r="AU843" s="124"/>
      <c r="AV843" s="124"/>
      <c r="AW843" s="124"/>
      <c r="AX843" s="120"/>
      <c r="AY843" s="120"/>
      <c r="AZ843" s="120"/>
      <c r="BA843" s="120"/>
      <c r="BB843" s="120"/>
      <c r="BC843" s="120"/>
      <c r="BD843" s="120"/>
      <c r="BE843" s="125"/>
      <c r="BF843" s="120"/>
      <c r="BG843" s="120"/>
      <c r="BH843" s="120"/>
      <c r="BI843" s="120"/>
      <c r="BJ843" s="120"/>
      <c r="BK843" s="120"/>
      <c r="BL843" s="120"/>
      <c r="BM843" s="120"/>
      <c r="BN843" s="120"/>
    </row>
    <row r="844">
      <c r="A844" s="120"/>
      <c r="B844" s="120"/>
      <c r="C844" s="120"/>
      <c r="D844" s="120"/>
      <c r="E844" s="120"/>
      <c r="F844" s="120"/>
      <c r="G844" s="120"/>
      <c r="H844" s="120"/>
      <c r="I844" s="120"/>
      <c r="J844" s="120"/>
      <c r="K844" s="120"/>
      <c r="L844" s="121"/>
      <c r="M844" s="121"/>
      <c r="N844" s="120"/>
      <c r="O844" s="120"/>
      <c r="P844" s="120"/>
      <c r="Q844" s="121"/>
      <c r="R844" s="120"/>
      <c r="S844" s="121"/>
      <c r="T844" s="121"/>
      <c r="U844" s="121"/>
      <c r="V844" s="120"/>
      <c r="W844" s="120"/>
      <c r="X844" s="121"/>
      <c r="Y844" s="120"/>
      <c r="Z844" s="121"/>
      <c r="AA844" s="120"/>
      <c r="AB844" s="120"/>
      <c r="AC844" s="120"/>
      <c r="AD844" s="121"/>
      <c r="AE844" s="121"/>
      <c r="AF844" s="121"/>
      <c r="AG844" s="120"/>
      <c r="AH844" s="121"/>
      <c r="AI844" s="121"/>
      <c r="AJ844" s="121"/>
      <c r="AK844" s="122"/>
      <c r="AL844" s="121"/>
      <c r="AM844" s="121"/>
      <c r="AN844" s="121"/>
      <c r="AO844" s="121"/>
      <c r="AP844" s="121"/>
      <c r="AQ844" s="123"/>
      <c r="AR844" s="123"/>
      <c r="AS844" s="123"/>
      <c r="AT844" s="123"/>
      <c r="AU844" s="124"/>
      <c r="AV844" s="124"/>
      <c r="AW844" s="124"/>
      <c r="AX844" s="120"/>
      <c r="AY844" s="120"/>
      <c r="AZ844" s="120"/>
      <c r="BA844" s="120"/>
      <c r="BB844" s="120"/>
      <c r="BC844" s="120"/>
      <c r="BD844" s="120"/>
      <c r="BE844" s="125"/>
      <c r="BF844" s="120"/>
      <c r="BG844" s="120"/>
      <c r="BH844" s="120"/>
      <c r="BI844" s="120"/>
      <c r="BJ844" s="120"/>
      <c r="BK844" s="120"/>
      <c r="BL844" s="120"/>
      <c r="BM844" s="120"/>
      <c r="BN844" s="120"/>
    </row>
    <row r="845">
      <c r="A845" s="120"/>
      <c r="B845" s="120"/>
      <c r="C845" s="120"/>
      <c r="D845" s="120"/>
      <c r="E845" s="120"/>
      <c r="F845" s="120"/>
      <c r="G845" s="120"/>
      <c r="H845" s="120"/>
      <c r="I845" s="120"/>
      <c r="J845" s="120"/>
      <c r="K845" s="120"/>
      <c r="L845" s="121"/>
      <c r="M845" s="121"/>
      <c r="N845" s="120"/>
      <c r="O845" s="120"/>
      <c r="P845" s="120"/>
      <c r="Q845" s="121"/>
      <c r="R845" s="120"/>
      <c r="S845" s="121"/>
      <c r="T845" s="121"/>
      <c r="U845" s="121"/>
      <c r="V845" s="120"/>
      <c r="W845" s="120"/>
      <c r="X845" s="121"/>
      <c r="Y845" s="120"/>
      <c r="Z845" s="121"/>
      <c r="AA845" s="120"/>
      <c r="AB845" s="120"/>
      <c r="AC845" s="120"/>
      <c r="AD845" s="121"/>
      <c r="AE845" s="121"/>
      <c r="AF845" s="121"/>
      <c r="AG845" s="120"/>
      <c r="AH845" s="121"/>
      <c r="AI845" s="121"/>
      <c r="AJ845" s="121"/>
      <c r="AK845" s="122"/>
      <c r="AL845" s="121"/>
      <c r="AM845" s="121"/>
      <c r="AN845" s="121"/>
      <c r="AO845" s="121"/>
      <c r="AP845" s="121"/>
      <c r="AQ845" s="123"/>
      <c r="AR845" s="123"/>
      <c r="AS845" s="123"/>
      <c r="AT845" s="123"/>
      <c r="AU845" s="124"/>
      <c r="AV845" s="124"/>
      <c r="AW845" s="124"/>
      <c r="AX845" s="120"/>
      <c r="AY845" s="120"/>
      <c r="AZ845" s="120"/>
      <c r="BA845" s="120"/>
      <c r="BB845" s="120"/>
      <c r="BC845" s="120"/>
      <c r="BD845" s="120"/>
      <c r="BE845" s="125"/>
      <c r="BF845" s="120"/>
      <c r="BG845" s="120"/>
      <c r="BH845" s="120"/>
      <c r="BI845" s="120"/>
      <c r="BJ845" s="120"/>
      <c r="BK845" s="120"/>
      <c r="BL845" s="120"/>
      <c r="BM845" s="120"/>
      <c r="BN845" s="120"/>
    </row>
    <row r="846">
      <c r="A846" s="120"/>
      <c r="B846" s="120"/>
      <c r="C846" s="120"/>
      <c r="D846" s="120"/>
      <c r="E846" s="120"/>
      <c r="F846" s="120"/>
      <c r="G846" s="120"/>
      <c r="H846" s="120"/>
      <c r="I846" s="120"/>
      <c r="J846" s="120"/>
      <c r="K846" s="120"/>
      <c r="L846" s="121"/>
      <c r="M846" s="121"/>
      <c r="N846" s="120"/>
      <c r="O846" s="120"/>
      <c r="P846" s="120"/>
      <c r="Q846" s="121"/>
      <c r="R846" s="120"/>
      <c r="S846" s="121"/>
      <c r="T846" s="121"/>
      <c r="U846" s="121"/>
      <c r="V846" s="120"/>
      <c r="W846" s="120"/>
      <c r="X846" s="121"/>
      <c r="Y846" s="120"/>
      <c r="Z846" s="121"/>
      <c r="AA846" s="120"/>
      <c r="AB846" s="120"/>
      <c r="AC846" s="120"/>
      <c r="AD846" s="121"/>
      <c r="AE846" s="121"/>
      <c r="AF846" s="121"/>
      <c r="AG846" s="120"/>
      <c r="AH846" s="121"/>
      <c r="AI846" s="121"/>
      <c r="AJ846" s="121"/>
      <c r="AK846" s="122"/>
      <c r="AL846" s="121"/>
      <c r="AM846" s="121"/>
      <c r="AN846" s="121"/>
      <c r="AO846" s="121"/>
      <c r="AP846" s="121"/>
      <c r="AQ846" s="123"/>
      <c r="AR846" s="123"/>
      <c r="AS846" s="123"/>
      <c r="AT846" s="123"/>
      <c r="AU846" s="124"/>
      <c r="AV846" s="124"/>
      <c r="AW846" s="124"/>
      <c r="AX846" s="120"/>
      <c r="AY846" s="120"/>
      <c r="AZ846" s="120"/>
      <c r="BA846" s="120"/>
      <c r="BB846" s="120"/>
      <c r="BC846" s="120"/>
      <c r="BD846" s="120"/>
      <c r="BE846" s="125"/>
      <c r="BF846" s="120"/>
      <c r="BG846" s="120"/>
      <c r="BH846" s="120"/>
      <c r="BI846" s="120"/>
      <c r="BJ846" s="120"/>
      <c r="BK846" s="120"/>
      <c r="BL846" s="120"/>
      <c r="BM846" s="120"/>
      <c r="BN846" s="120"/>
    </row>
    <row r="847">
      <c r="A847" s="120"/>
      <c r="B847" s="120"/>
      <c r="C847" s="120"/>
      <c r="D847" s="120"/>
      <c r="E847" s="120"/>
      <c r="F847" s="120"/>
      <c r="G847" s="120"/>
      <c r="H847" s="120"/>
      <c r="I847" s="120"/>
      <c r="J847" s="120"/>
      <c r="K847" s="120"/>
      <c r="L847" s="121"/>
      <c r="M847" s="121"/>
      <c r="N847" s="120"/>
      <c r="O847" s="120"/>
      <c r="P847" s="120"/>
      <c r="Q847" s="121"/>
      <c r="R847" s="120"/>
      <c r="S847" s="121"/>
      <c r="T847" s="121"/>
      <c r="U847" s="121"/>
      <c r="V847" s="120"/>
      <c r="W847" s="120"/>
      <c r="X847" s="121"/>
      <c r="Y847" s="120"/>
      <c r="Z847" s="121"/>
      <c r="AA847" s="120"/>
      <c r="AB847" s="120"/>
      <c r="AC847" s="120"/>
      <c r="AD847" s="121"/>
      <c r="AE847" s="121"/>
      <c r="AF847" s="121"/>
      <c r="AG847" s="120"/>
      <c r="AH847" s="121"/>
      <c r="AI847" s="121"/>
      <c r="AJ847" s="121"/>
      <c r="AK847" s="122"/>
      <c r="AL847" s="121"/>
      <c r="AM847" s="121"/>
      <c r="AN847" s="121"/>
      <c r="AO847" s="121"/>
      <c r="AP847" s="121"/>
      <c r="AQ847" s="123"/>
      <c r="AR847" s="123"/>
      <c r="AS847" s="123"/>
      <c r="AT847" s="123"/>
      <c r="AU847" s="124"/>
      <c r="AV847" s="124"/>
      <c r="AW847" s="124"/>
      <c r="AX847" s="120"/>
      <c r="AY847" s="120"/>
      <c r="AZ847" s="120"/>
      <c r="BA847" s="120"/>
      <c r="BB847" s="120"/>
      <c r="BC847" s="120"/>
      <c r="BD847" s="120"/>
      <c r="BE847" s="125"/>
      <c r="BF847" s="120"/>
      <c r="BG847" s="120"/>
      <c r="BH847" s="120"/>
      <c r="BI847" s="120"/>
      <c r="BJ847" s="120"/>
      <c r="BK847" s="120"/>
      <c r="BL847" s="120"/>
      <c r="BM847" s="120"/>
      <c r="BN847" s="120"/>
    </row>
    <row r="848">
      <c r="A848" s="120"/>
      <c r="B848" s="120"/>
      <c r="C848" s="120"/>
      <c r="D848" s="120"/>
      <c r="E848" s="120"/>
      <c r="F848" s="120"/>
      <c r="G848" s="120"/>
      <c r="H848" s="120"/>
      <c r="I848" s="120"/>
      <c r="J848" s="120"/>
      <c r="K848" s="120"/>
      <c r="L848" s="121"/>
      <c r="M848" s="121"/>
      <c r="N848" s="120"/>
      <c r="O848" s="120"/>
      <c r="P848" s="120"/>
      <c r="Q848" s="121"/>
      <c r="R848" s="120"/>
      <c r="S848" s="121"/>
      <c r="T848" s="121"/>
      <c r="U848" s="121"/>
      <c r="V848" s="120"/>
      <c r="W848" s="120"/>
      <c r="X848" s="121"/>
      <c r="Y848" s="120"/>
      <c r="Z848" s="121"/>
      <c r="AA848" s="120"/>
      <c r="AB848" s="120"/>
      <c r="AC848" s="120"/>
      <c r="AD848" s="121"/>
      <c r="AE848" s="121"/>
      <c r="AF848" s="121"/>
      <c r="AG848" s="120"/>
      <c r="AH848" s="121"/>
      <c r="AI848" s="121"/>
      <c r="AJ848" s="121"/>
      <c r="AK848" s="122"/>
      <c r="AL848" s="121"/>
      <c r="AM848" s="121"/>
      <c r="AN848" s="121"/>
      <c r="AO848" s="121"/>
      <c r="AP848" s="121"/>
      <c r="AQ848" s="123"/>
      <c r="AR848" s="123"/>
      <c r="AS848" s="123"/>
      <c r="AT848" s="123"/>
      <c r="AU848" s="124"/>
      <c r="AV848" s="124"/>
      <c r="AW848" s="124"/>
      <c r="AX848" s="120"/>
      <c r="AY848" s="120"/>
      <c r="AZ848" s="120"/>
      <c r="BA848" s="120"/>
      <c r="BB848" s="120"/>
      <c r="BC848" s="120"/>
      <c r="BD848" s="120"/>
      <c r="BE848" s="125"/>
      <c r="BF848" s="120"/>
      <c r="BG848" s="120"/>
      <c r="BH848" s="120"/>
      <c r="BI848" s="120"/>
      <c r="BJ848" s="120"/>
      <c r="BK848" s="120"/>
      <c r="BL848" s="120"/>
      <c r="BM848" s="120"/>
      <c r="BN848" s="120"/>
    </row>
    <row r="849">
      <c r="A849" s="120"/>
      <c r="B849" s="120"/>
      <c r="C849" s="120"/>
      <c r="D849" s="120"/>
      <c r="E849" s="120"/>
      <c r="F849" s="120"/>
      <c r="G849" s="120"/>
      <c r="H849" s="120"/>
      <c r="I849" s="120"/>
      <c r="J849" s="120"/>
      <c r="K849" s="120"/>
      <c r="L849" s="121"/>
      <c r="M849" s="121"/>
      <c r="N849" s="120"/>
      <c r="O849" s="120"/>
      <c r="P849" s="120"/>
      <c r="Q849" s="121"/>
      <c r="R849" s="120"/>
      <c r="S849" s="121"/>
      <c r="T849" s="121"/>
      <c r="U849" s="121"/>
      <c r="V849" s="120"/>
      <c r="W849" s="120"/>
      <c r="X849" s="121"/>
      <c r="Y849" s="120"/>
      <c r="Z849" s="121"/>
      <c r="AA849" s="120"/>
      <c r="AB849" s="120"/>
      <c r="AC849" s="120"/>
      <c r="AD849" s="121"/>
      <c r="AE849" s="121"/>
      <c r="AF849" s="121"/>
      <c r="AG849" s="120"/>
      <c r="AH849" s="121"/>
      <c r="AI849" s="121"/>
      <c r="AJ849" s="121"/>
      <c r="AK849" s="122"/>
      <c r="AL849" s="121"/>
      <c r="AM849" s="121"/>
      <c r="AN849" s="121"/>
      <c r="AO849" s="121"/>
      <c r="AP849" s="121"/>
      <c r="AQ849" s="123"/>
      <c r="AR849" s="123"/>
      <c r="AS849" s="123"/>
      <c r="AT849" s="123"/>
      <c r="AU849" s="124"/>
      <c r="AV849" s="124"/>
      <c r="AW849" s="124"/>
      <c r="AX849" s="120"/>
      <c r="AY849" s="120"/>
      <c r="AZ849" s="120"/>
      <c r="BA849" s="120"/>
      <c r="BB849" s="120"/>
      <c r="BC849" s="120"/>
      <c r="BD849" s="120"/>
      <c r="BE849" s="125"/>
      <c r="BF849" s="120"/>
      <c r="BG849" s="120"/>
      <c r="BH849" s="120"/>
      <c r="BI849" s="120"/>
      <c r="BJ849" s="120"/>
      <c r="BK849" s="120"/>
      <c r="BL849" s="120"/>
      <c r="BM849" s="120"/>
      <c r="BN849" s="120"/>
    </row>
    <row r="850">
      <c r="A850" s="120"/>
      <c r="B850" s="120"/>
      <c r="C850" s="120"/>
      <c r="D850" s="120"/>
      <c r="E850" s="120"/>
      <c r="F850" s="120"/>
      <c r="G850" s="120"/>
      <c r="H850" s="120"/>
      <c r="I850" s="120"/>
      <c r="J850" s="120"/>
      <c r="K850" s="120"/>
      <c r="L850" s="121"/>
      <c r="M850" s="121"/>
      <c r="N850" s="120"/>
      <c r="O850" s="120"/>
      <c r="P850" s="120"/>
      <c r="Q850" s="121"/>
      <c r="R850" s="120"/>
      <c r="S850" s="121"/>
      <c r="T850" s="121"/>
      <c r="U850" s="121"/>
      <c r="V850" s="120"/>
      <c r="W850" s="120"/>
      <c r="X850" s="121"/>
      <c r="Y850" s="120"/>
      <c r="Z850" s="121"/>
      <c r="AA850" s="120"/>
      <c r="AB850" s="120"/>
      <c r="AC850" s="120"/>
      <c r="AD850" s="121"/>
      <c r="AE850" s="121"/>
      <c r="AF850" s="121"/>
      <c r="AG850" s="120"/>
      <c r="AH850" s="121"/>
      <c r="AI850" s="121"/>
      <c r="AJ850" s="121"/>
      <c r="AK850" s="122"/>
      <c r="AL850" s="121"/>
      <c r="AM850" s="121"/>
      <c r="AN850" s="121"/>
      <c r="AO850" s="121"/>
      <c r="AP850" s="121"/>
      <c r="AQ850" s="123"/>
      <c r="AR850" s="123"/>
      <c r="AS850" s="123"/>
      <c r="AT850" s="123"/>
      <c r="AU850" s="124"/>
      <c r="AV850" s="124"/>
      <c r="AW850" s="124"/>
      <c r="AX850" s="120"/>
      <c r="AY850" s="120"/>
      <c r="AZ850" s="120"/>
      <c r="BA850" s="120"/>
      <c r="BB850" s="120"/>
      <c r="BC850" s="120"/>
      <c r="BD850" s="120"/>
      <c r="BE850" s="125"/>
      <c r="BF850" s="120"/>
      <c r="BG850" s="120"/>
      <c r="BH850" s="120"/>
      <c r="BI850" s="120"/>
      <c r="BJ850" s="120"/>
      <c r="BK850" s="120"/>
      <c r="BL850" s="120"/>
      <c r="BM850" s="120"/>
      <c r="BN850" s="120"/>
    </row>
    <row r="851">
      <c r="A851" s="120"/>
      <c r="B851" s="120"/>
      <c r="C851" s="120"/>
      <c r="D851" s="120"/>
      <c r="E851" s="120"/>
      <c r="F851" s="120"/>
      <c r="G851" s="120"/>
      <c r="H851" s="120"/>
      <c r="I851" s="120"/>
      <c r="J851" s="120"/>
      <c r="K851" s="120"/>
      <c r="L851" s="121"/>
      <c r="M851" s="121"/>
      <c r="N851" s="120"/>
      <c r="O851" s="120"/>
      <c r="P851" s="120"/>
      <c r="Q851" s="121"/>
      <c r="R851" s="120"/>
      <c r="S851" s="121"/>
      <c r="T851" s="121"/>
      <c r="U851" s="121"/>
      <c r="V851" s="120"/>
      <c r="W851" s="120"/>
      <c r="X851" s="121"/>
      <c r="Y851" s="120"/>
      <c r="Z851" s="121"/>
      <c r="AA851" s="120"/>
      <c r="AB851" s="120"/>
      <c r="AC851" s="120"/>
      <c r="AD851" s="121"/>
      <c r="AE851" s="121"/>
      <c r="AF851" s="121"/>
      <c r="AG851" s="120"/>
      <c r="AH851" s="121"/>
      <c r="AI851" s="121"/>
      <c r="AJ851" s="121"/>
      <c r="AK851" s="122"/>
      <c r="AL851" s="121"/>
      <c r="AM851" s="121"/>
      <c r="AN851" s="121"/>
      <c r="AO851" s="121"/>
      <c r="AP851" s="121"/>
      <c r="AQ851" s="123"/>
      <c r="AR851" s="123"/>
      <c r="AS851" s="123"/>
      <c r="AT851" s="123"/>
      <c r="AU851" s="124"/>
      <c r="AV851" s="124"/>
      <c r="AW851" s="124"/>
      <c r="AX851" s="120"/>
      <c r="AY851" s="120"/>
      <c r="AZ851" s="120"/>
      <c r="BA851" s="120"/>
      <c r="BB851" s="120"/>
      <c r="BC851" s="120"/>
      <c r="BD851" s="120"/>
      <c r="BE851" s="125"/>
      <c r="BF851" s="120"/>
      <c r="BG851" s="120"/>
      <c r="BH851" s="120"/>
      <c r="BI851" s="120"/>
      <c r="BJ851" s="120"/>
      <c r="BK851" s="120"/>
      <c r="BL851" s="120"/>
      <c r="BM851" s="120"/>
      <c r="BN851" s="120"/>
    </row>
    <row r="852">
      <c r="A852" s="120"/>
      <c r="B852" s="120"/>
      <c r="C852" s="120"/>
      <c r="D852" s="120"/>
      <c r="E852" s="120"/>
      <c r="F852" s="120"/>
      <c r="G852" s="120"/>
      <c r="H852" s="120"/>
      <c r="I852" s="120"/>
      <c r="J852" s="120"/>
      <c r="K852" s="120"/>
      <c r="L852" s="121"/>
      <c r="M852" s="121"/>
      <c r="N852" s="120"/>
      <c r="O852" s="120"/>
      <c r="P852" s="120"/>
      <c r="Q852" s="121"/>
      <c r="R852" s="120"/>
      <c r="S852" s="121"/>
      <c r="T852" s="121"/>
      <c r="U852" s="121"/>
      <c r="V852" s="120"/>
      <c r="W852" s="120"/>
      <c r="X852" s="121"/>
      <c r="Y852" s="120"/>
      <c r="Z852" s="121"/>
      <c r="AA852" s="120"/>
      <c r="AB852" s="120"/>
      <c r="AC852" s="120"/>
      <c r="AD852" s="121"/>
      <c r="AE852" s="121"/>
      <c r="AF852" s="121"/>
      <c r="AG852" s="120"/>
      <c r="AH852" s="121"/>
      <c r="AI852" s="121"/>
      <c r="AJ852" s="121"/>
      <c r="AK852" s="122"/>
      <c r="AL852" s="121"/>
      <c r="AM852" s="121"/>
      <c r="AN852" s="121"/>
      <c r="AO852" s="121"/>
      <c r="AP852" s="121"/>
      <c r="AQ852" s="123"/>
      <c r="AR852" s="123"/>
      <c r="AS852" s="123"/>
      <c r="AT852" s="123"/>
      <c r="AU852" s="124"/>
      <c r="AV852" s="124"/>
      <c r="AW852" s="124"/>
      <c r="AX852" s="120"/>
      <c r="AY852" s="120"/>
      <c r="AZ852" s="120"/>
      <c r="BA852" s="120"/>
      <c r="BB852" s="120"/>
      <c r="BC852" s="120"/>
      <c r="BD852" s="120"/>
      <c r="BE852" s="125"/>
      <c r="BF852" s="120"/>
      <c r="BG852" s="120"/>
      <c r="BH852" s="120"/>
      <c r="BI852" s="120"/>
      <c r="BJ852" s="120"/>
      <c r="BK852" s="120"/>
      <c r="BL852" s="120"/>
      <c r="BM852" s="120"/>
      <c r="BN852" s="120"/>
    </row>
    <row r="853">
      <c r="A853" s="120"/>
      <c r="B853" s="120"/>
      <c r="C853" s="120"/>
      <c r="D853" s="120"/>
      <c r="E853" s="120"/>
      <c r="F853" s="120"/>
      <c r="G853" s="120"/>
      <c r="H853" s="120"/>
      <c r="I853" s="120"/>
      <c r="J853" s="120"/>
      <c r="K853" s="120"/>
      <c r="L853" s="121"/>
      <c r="M853" s="121"/>
      <c r="N853" s="120"/>
      <c r="O853" s="120"/>
      <c r="P853" s="120"/>
      <c r="Q853" s="121"/>
      <c r="R853" s="120"/>
      <c r="S853" s="121"/>
      <c r="T853" s="121"/>
      <c r="U853" s="121"/>
      <c r="V853" s="120"/>
      <c r="W853" s="120"/>
      <c r="X853" s="121"/>
      <c r="Y853" s="120"/>
      <c r="Z853" s="121"/>
      <c r="AA853" s="120"/>
      <c r="AB853" s="120"/>
      <c r="AC853" s="120"/>
      <c r="AD853" s="121"/>
      <c r="AE853" s="121"/>
      <c r="AF853" s="121"/>
      <c r="AG853" s="120"/>
      <c r="AH853" s="121"/>
      <c r="AI853" s="121"/>
      <c r="AJ853" s="121"/>
      <c r="AK853" s="122"/>
      <c r="AL853" s="121"/>
      <c r="AM853" s="121"/>
      <c r="AN853" s="121"/>
      <c r="AO853" s="121"/>
      <c r="AP853" s="121"/>
      <c r="AQ853" s="123"/>
      <c r="AR853" s="123"/>
      <c r="AS853" s="123"/>
      <c r="AT853" s="123"/>
      <c r="AU853" s="124"/>
      <c r="AV853" s="124"/>
      <c r="AW853" s="124"/>
      <c r="AX853" s="120"/>
      <c r="AY853" s="120"/>
      <c r="AZ853" s="120"/>
      <c r="BA853" s="120"/>
      <c r="BB853" s="120"/>
      <c r="BC853" s="120"/>
      <c r="BD853" s="120"/>
      <c r="BE853" s="125"/>
      <c r="BF853" s="120"/>
      <c r="BG853" s="120"/>
      <c r="BH853" s="120"/>
      <c r="BI853" s="120"/>
      <c r="BJ853" s="120"/>
      <c r="BK853" s="120"/>
      <c r="BL853" s="120"/>
      <c r="BM853" s="120"/>
      <c r="BN853" s="120"/>
    </row>
    <row r="854">
      <c r="A854" s="120"/>
      <c r="B854" s="120"/>
      <c r="C854" s="120"/>
      <c r="D854" s="120"/>
      <c r="E854" s="120"/>
      <c r="F854" s="120"/>
      <c r="G854" s="120"/>
      <c r="H854" s="120"/>
      <c r="I854" s="120"/>
      <c r="J854" s="120"/>
      <c r="K854" s="120"/>
      <c r="L854" s="121"/>
      <c r="M854" s="121"/>
      <c r="N854" s="120"/>
      <c r="O854" s="120"/>
      <c r="P854" s="120"/>
      <c r="Q854" s="121"/>
      <c r="R854" s="120"/>
      <c r="S854" s="121"/>
      <c r="T854" s="121"/>
      <c r="U854" s="121"/>
      <c r="V854" s="120"/>
      <c r="W854" s="120"/>
      <c r="X854" s="121"/>
      <c r="Y854" s="120"/>
      <c r="Z854" s="121"/>
      <c r="AA854" s="120"/>
      <c r="AB854" s="120"/>
      <c r="AC854" s="120"/>
      <c r="AD854" s="121"/>
      <c r="AE854" s="121"/>
      <c r="AF854" s="121"/>
      <c r="AG854" s="120"/>
      <c r="AH854" s="121"/>
      <c r="AI854" s="121"/>
      <c r="AJ854" s="121"/>
      <c r="AK854" s="122"/>
      <c r="AL854" s="121"/>
      <c r="AM854" s="121"/>
      <c r="AN854" s="121"/>
      <c r="AO854" s="121"/>
      <c r="AP854" s="121"/>
      <c r="AQ854" s="123"/>
      <c r="AR854" s="123"/>
      <c r="AS854" s="123"/>
      <c r="AT854" s="123"/>
      <c r="AU854" s="124"/>
      <c r="AV854" s="124"/>
      <c r="AW854" s="124"/>
      <c r="AX854" s="120"/>
      <c r="AY854" s="120"/>
      <c r="AZ854" s="120"/>
      <c r="BA854" s="120"/>
      <c r="BB854" s="120"/>
      <c r="BC854" s="120"/>
      <c r="BD854" s="120"/>
      <c r="BE854" s="125"/>
      <c r="BF854" s="120"/>
      <c r="BG854" s="120"/>
      <c r="BH854" s="120"/>
      <c r="BI854" s="120"/>
      <c r="BJ854" s="120"/>
      <c r="BK854" s="120"/>
      <c r="BL854" s="120"/>
      <c r="BM854" s="120"/>
      <c r="BN854" s="120"/>
    </row>
    <row r="855">
      <c r="A855" s="120"/>
      <c r="B855" s="120"/>
      <c r="C855" s="120"/>
      <c r="D855" s="120"/>
      <c r="E855" s="120"/>
      <c r="F855" s="120"/>
      <c r="G855" s="120"/>
      <c r="H855" s="120"/>
      <c r="I855" s="120"/>
      <c r="J855" s="120"/>
      <c r="K855" s="120"/>
      <c r="L855" s="121"/>
      <c r="M855" s="121"/>
      <c r="N855" s="120"/>
      <c r="O855" s="120"/>
      <c r="P855" s="120"/>
      <c r="Q855" s="121"/>
      <c r="R855" s="120"/>
      <c r="S855" s="121"/>
      <c r="T855" s="121"/>
      <c r="U855" s="121"/>
      <c r="V855" s="120"/>
      <c r="W855" s="120"/>
      <c r="X855" s="121"/>
      <c r="Y855" s="120"/>
      <c r="Z855" s="121"/>
      <c r="AA855" s="120"/>
      <c r="AB855" s="120"/>
      <c r="AC855" s="120"/>
      <c r="AD855" s="121"/>
      <c r="AE855" s="121"/>
      <c r="AF855" s="121"/>
      <c r="AG855" s="120"/>
      <c r="AH855" s="121"/>
      <c r="AI855" s="121"/>
      <c r="AJ855" s="121"/>
      <c r="AK855" s="122"/>
      <c r="AL855" s="121"/>
      <c r="AM855" s="121"/>
      <c r="AN855" s="121"/>
      <c r="AO855" s="121"/>
      <c r="AP855" s="121"/>
      <c r="AQ855" s="123"/>
      <c r="AR855" s="123"/>
      <c r="AS855" s="123"/>
      <c r="AT855" s="123"/>
      <c r="AU855" s="124"/>
      <c r="AV855" s="124"/>
      <c r="AW855" s="124"/>
      <c r="AX855" s="120"/>
      <c r="AY855" s="120"/>
      <c r="AZ855" s="120"/>
      <c r="BA855" s="120"/>
      <c r="BB855" s="120"/>
      <c r="BC855" s="120"/>
      <c r="BD855" s="120"/>
      <c r="BE855" s="125"/>
      <c r="BF855" s="120"/>
      <c r="BG855" s="120"/>
      <c r="BH855" s="120"/>
      <c r="BI855" s="120"/>
      <c r="BJ855" s="120"/>
      <c r="BK855" s="120"/>
      <c r="BL855" s="120"/>
      <c r="BM855" s="120"/>
      <c r="BN855" s="120"/>
    </row>
    <row r="856">
      <c r="A856" s="120"/>
      <c r="B856" s="120"/>
      <c r="C856" s="120"/>
      <c r="D856" s="120"/>
      <c r="E856" s="120"/>
      <c r="F856" s="120"/>
      <c r="G856" s="120"/>
      <c r="H856" s="120"/>
      <c r="I856" s="120"/>
      <c r="J856" s="120"/>
      <c r="K856" s="120"/>
      <c r="L856" s="121"/>
      <c r="M856" s="121"/>
      <c r="N856" s="120"/>
      <c r="O856" s="120"/>
      <c r="P856" s="120"/>
      <c r="Q856" s="121"/>
      <c r="R856" s="120"/>
      <c r="S856" s="121"/>
      <c r="T856" s="121"/>
      <c r="U856" s="121"/>
      <c r="V856" s="120"/>
      <c r="W856" s="120"/>
      <c r="X856" s="121"/>
      <c r="Y856" s="120"/>
      <c r="Z856" s="121"/>
      <c r="AA856" s="120"/>
      <c r="AB856" s="120"/>
      <c r="AC856" s="120"/>
      <c r="AD856" s="121"/>
      <c r="AE856" s="121"/>
      <c r="AF856" s="121"/>
      <c r="AG856" s="120"/>
      <c r="AH856" s="121"/>
      <c r="AI856" s="121"/>
      <c r="AJ856" s="121"/>
      <c r="AK856" s="122"/>
      <c r="AL856" s="121"/>
      <c r="AM856" s="121"/>
      <c r="AN856" s="121"/>
      <c r="AO856" s="121"/>
      <c r="AP856" s="121"/>
      <c r="AQ856" s="123"/>
      <c r="AR856" s="123"/>
      <c r="AS856" s="123"/>
      <c r="AT856" s="123"/>
      <c r="AU856" s="124"/>
      <c r="AV856" s="124"/>
      <c r="AW856" s="124"/>
      <c r="AX856" s="120"/>
      <c r="AY856" s="120"/>
      <c r="AZ856" s="120"/>
      <c r="BA856" s="120"/>
      <c r="BB856" s="120"/>
      <c r="BC856" s="120"/>
      <c r="BD856" s="120"/>
      <c r="BE856" s="125"/>
      <c r="BF856" s="120"/>
      <c r="BG856" s="120"/>
      <c r="BH856" s="120"/>
      <c r="BI856" s="120"/>
      <c r="BJ856" s="120"/>
      <c r="BK856" s="120"/>
      <c r="BL856" s="120"/>
      <c r="BM856" s="120"/>
      <c r="BN856" s="120"/>
    </row>
    <row r="857">
      <c r="A857" s="120"/>
      <c r="B857" s="120"/>
      <c r="C857" s="120"/>
      <c r="D857" s="120"/>
      <c r="E857" s="120"/>
      <c r="F857" s="120"/>
      <c r="G857" s="120"/>
      <c r="H857" s="120"/>
      <c r="I857" s="120"/>
      <c r="J857" s="120"/>
      <c r="K857" s="120"/>
      <c r="L857" s="121"/>
      <c r="M857" s="121"/>
      <c r="N857" s="120"/>
      <c r="O857" s="120"/>
      <c r="P857" s="120"/>
      <c r="Q857" s="121"/>
      <c r="R857" s="120"/>
      <c r="S857" s="121"/>
      <c r="T857" s="121"/>
      <c r="U857" s="121"/>
      <c r="V857" s="120"/>
      <c r="W857" s="120"/>
      <c r="X857" s="121"/>
      <c r="Y857" s="120"/>
      <c r="Z857" s="121"/>
      <c r="AA857" s="120"/>
      <c r="AB857" s="120"/>
      <c r="AC857" s="120"/>
      <c r="AD857" s="121"/>
      <c r="AE857" s="121"/>
      <c r="AF857" s="121"/>
      <c r="AG857" s="120"/>
      <c r="AH857" s="121"/>
      <c r="AI857" s="121"/>
      <c r="AJ857" s="121"/>
      <c r="AK857" s="122"/>
      <c r="AL857" s="121"/>
      <c r="AM857" s="121"/>
      <c r="AN857" s="121"/>
      <c r="AO857" s="121"/>
      <c r="AP857" s="121"/>
      <c r="AQ857" s="123"/>
      <c r="AR857" s="123"/>
      <c r="AS857" s="123"/>
      <c r="AT857" s="123"/>
      <c r="AU857" s="124"/>
      <c r="AV857" s="124"/>
      <c r="AW857" s="124"/>
      <c r="AX857" s="120"/>
      <c r="AY857" s="120"/>
      <c r="AZ857" s="120"/>
      <c r="BA857" s="120"/>
      <c r="BB857" s="120"/>
      <c r="BC857" s="120"/>
      <c r="BD857" s="120"/>
      <c r="BE857" s="125"/>
      <c r="BF857" s="120"/>
      <c r="BG857" s="120"/>
      <c r="BH857" s="120"/>
      <c r="BI857" s="120"/>
      <c r="BJ857" s="120"/>
      <c r="BK857" s="120"/>
      <c r="BL857" s="120"/>
      <c r="BM857" s="120"/>
      <c r="BN857" s="120"/>
    </row>
    <row r="858">
      <c r="A858" s="120"/>
      <c r="B858" s="120"/>
      <c r="C858" s="120"/>
      <c r="D858" s="120"/>
      <c r="E858" s="120"/>
      <c r="F858" s="120"/>
      <c r="G858" s="120"/>
      <c r="H858" s="120"/>
      <c r="I858" s="120"/>
      <c r="J858" s="120"/>
      <c r="K858" s="120"/>
      <c r="L858" s="121"/>
      <c r="M858" s="121"/>
      <c r="N858" s="120"/>
      <c r="O858" s="120"/>
      <c r="P858" s="120"/>
      <c r="Q858" s="121"/>
      <c r="R858" s="120"/>
      <c r="S858" s="121"/>
      <c r="T858" s="121"/>
      <c r="U858" s="121"/>
      <c r="V858" s="120"/>
      <c r="W858" s="120"/>
      <c r="X858" s="121"/>
      <c r="Y858" s="120"/>
      <c r="Z858" s="121"/>
      <c r="AA858" s="120"/>
      <c r="AB858" s="120"/>
      <c r="AC858" s="120"/>
      <c r="AD858" s="121"/>
      <c r="AE858" s="121"/>
      <c r="AF858" s="121"/>
      <c r="AG858" s="120"/>
      <c r="AH858" s="121"/>
      <c r="AI858" s="121"/>
      <c r="AJ858" s="121"/>
      <c r="AK858" s="122"/>
      <c r="AL858" s="121"/>
      <c r="AM858" s="121"/>
      <c r="AN858" s="121"/>
      <c r="AO858" s="121"/>
      <c r="AP858" s="121"/>
      <c r="AQ858" s="123"/>
      <c r="AR858" s="123"/>
      <c r="AS858" s="123"/>
      <c r="AT858" s="123"/>
      <c r="AU858" s="124"/>
      <c r="AV858" s="124"/>
      <c r="AW858" s="124"/>
      <c r="AX858" s="120"/>
      <c r="AY858" s="120"/>
      <c r="AZ858" s="120"/>
      <c r="BA858" s="120"/>
      <c r="BB858" s="120"/>
      <c r="BC858" s="120"/>
      <c r="BD858" s="120"/>
      <c r="BE858" s="125"/>
      <c r="BF858" s="120"/>
      <c r="BG858" s="120"/>
      <c r="BH858" s="120"/>
      <c r="BI858" s="120"/>
      <c r="BJ858" s="120"/>
      <c r="BK858" s="120"/>
      <c r="BL858" s="120"/>
      <c r="BM858" s="120"/>
      <c r="BN858" s="120"/>
    </row>
    <row r="859">
      <c r="A859" s="120"/>
      <c r="B859" s="120"/>
      <c r="C859" s="120"/>
      <c r="D859" s="120"/>
      <c r="E859" s="120"/>
      <c r="F859" s="120"/>
      <c r="G859" s="120"/>
      <c r="H859" s="120"/>
      <c r="I859" s="120"/>
      <c r="J859" s="120"/>
      <c r="K859" s="120"/>
      <c r="L859" s="121"/>
      <c r="M859" s="121"/>
      <c r="N859" s="120"/>
      <c r="O859" s="120"/>
      <c r="P859" s="120"/>
      <c r="Q859" s="121"/>
      <c r="R859" s="120"/>
      <c r="S859" s="121"/>
      <c r="T859" s="121"/>
      <c r="U859" s="121"/>
      <c r="V859" s="120"/>
      <c r="W859" s="120"/>
      <c r="X859" s="121"/>
      <c r="Y859" s="120"/>
      <c r="Z859" s="121"/>
      <c r="AA859" s="120"/>
      <c r="AB859" s="120"/>
      <c r="AC859" s="120"/>
      <c r="AD859" s="121"/>
      <c r="AE859" s="121"/>
      <c r="AF859" s="121"/>
      <c r="AG859" s="120"/>
      <c r="AH859" s="121"/>
      <c r="AI859" s="121"/>
      <c r="AJ859" s="121"/>
      <c r="AK859" s="122"/>
      <c r="AL859" s="121"/>
      <c r="AM859" s="121"/>
      <c r="AN859" s="121"/>
      <c r="AO859" s="121"/>
      <c r="AP859" s="121"/>
      <c r="AQ859" s="123"/>
      <c r="AR859" s="123"/>
      <c r="AS859" s="123"/>
      <c r="AT859" s="123"/>
      <c r="AU859" s="124"/>
      <c r="AV859" s="124"/>
      <c r="AW859" s="124"/>
      <c r="AX859" s="120"/>
      <c r="AY859" s="120"/>
      <c r="AZ859" s="120"/>
      <c r="BA859" s="120"/>
      <c r="BB859" s="120"/>
      <c r="BC859" s="120"/>
      <c r="BD859" s="120"/>
      <c r="BE859" s="125"/>
      <c r="BF859" s="120"/>
      <c r="BG859" s="120"/>
      <c r="BH859" s="120"/>
      <c r="BI859" s="120"/>
      <c r="BJ859" s="120"/>
      <c r="BK859" s="120"/>
      <c r="BL859" s="120"/>
      <c r="BM859" s="120"/>
      <c r="BN859" s="120"/>
    </row>
    <row r="860">
      <c r="A860" s="120"/>
      <c r="B860" s="120"/>
      <c r="C860" s="120"/>
      <c r="D860" s="120"/>
      <c r="E860" s="120"/>
      <c r="F860" s="120"/>
      <c r="G860" s="120"/>
      <c r="H860" s="120"/>
      <c r="I860" s="120"/>
      <c r="J860" s="120"/>
      <c r="K860" s="120"/>
      <c r="L860" s="121"/>
      <c r="M860" s="121"/>
      <c r="N860" s="120"/>
      <c r="O860" s="120"/>
      <c r="P860" s="120"/>
      <c r="Q860" s="121"/>
      <c r="R860" s="120"/>
      <c r="S860" s="121"/>
      <c r="T860" s="121"/>
      <c r="U860" s="121"/>
      <c r="V860" s="120"/>
      <c r="W860" s="120"/>
      <c r="X860" s="121"/>
      <c r="Y860" s="120"/>
      <c r="Z860" s="121"/>
      <c r="AA860" s="120"/>
      <c r="AB860" s="120"/>
      <c r="AC860" s="120"/>
      <c r="AD860" s="121"/>
      <c r="AE860" s="121"/>
      <c r="AF860" s="121"/>
      <c r="AG860" s="120"/>
      <c r="AH860" s="121"/>
      <c r="AI860" s="121"/>
      <c r="AJ860" s="121"/>
      <c r="AK860" s="122"/>
      <c r="AL860" s="121"/>
      <c r="AM860" s="121"/>
      <c r="AN860" s="121"/>
      <c r="AO860" s="121"/>
      <c r="AP860" s="121"/>
      <c r="AQ860" s="123"/>
      <c r="AR860" s="123"/>
      <c r="AS860" s="123"/>
      <c r="AT860" s="123"/>
      <c r="AU860" s="124"/>
      <c r="AV860" s="124"/>
      <c r="AW860" s="124"/>
      <c r="AX860" s="120"/>
      <c r="AY860" s="120"/>
      <c r="AZ860" s="120"/>
      <c r="BA860" s="120"/>
      <c r="BB860" s="120"/>
      <c r="BC860" s="120"/>
      <c r="BD860" s="120"/>
      <c r="BE860" s="125"/>
      <c r="BF860" s="120"/>
      <c r="BG860" s="120"/>
      <c r="BH860" s="120"/>
      <c r="BI860" s="120"/>
      <c r="BJ860" s="120"/>
      <c r="BK860" s="120"/>
      <c r="BL860" s="120"/>
      <c r="BM860" s="120"/>
      <c r="BN860" s="120"/>
    </row>
    <row r="861">
      <c r="A861" s="120"/>
      <c r="B861" s="120"/>
      <c r="C861" s="120"/>
      <c r="D861" s="120"/>
      <c r="E861" s="120"/>
      <c r="F861" s="120"/>
      <c r="G861" s="120"/>
      <c r="H861" s="120"/>
      <c r="I861" s="120"/>
      <c r="J861" s="120"/>
      <c r="K861" s="120"/>
      <c r="L861" s="121"/>
      <c r="M861" s="121"/>
      <c r="N861" s="120"/>
      <c r="O861" s="120"/>
      <c r="P861" s="120"/>
      <c r="Q861" s="121"/>
      <c r="R861" s="120"/>
      <c r="S861" s="121"/>
      <c r="T861" s="121"/>
      <c r="U861" s="121"/>
      <c r="V861" s="120"/>
      <c r="W861" s="120"/>
      <c r="X861" s="121"/>
      <c r="Y861" s="120"/>
      <c r="Z861" s="121"/>
      <c r="AA861" s="120"/>
      <c r="AB861" s="120"/>
      <c r="AC861" s="120"/>
      <c r="AD861" s="121"/>
      <c r="AE861" s="121"/>
      <c r="AF861" s="121"/>
      <c r="AG861" s="120"/>
      <c r="AH861" s="121"/>
      <c r="AI861" s="121"/>
      <c r="AJ861" s="121"/>
      <c r="AK861" s="122"/>
      <c r="AL861" s="121"/>
      <c r="AM861" s="121"/>
      <c r="AN861" s="121"/>
      <c r="AO861" s="121"/>
      <c r="AP861" s="121"/>
      <c r="AQ861" s="123"/>
      <c r="AR861" s="123"/>
      <c r="AS861" s="123"/>
      <c r="AT861" s="123"/>
      <c r="AU861" s="124"/>
      <c r="AV861" s="124"/>
      <c r="AW861" s="124"/>
      <c r="AX861" s="120"/>
      <c r="AY861" s="120"/>
      <c r="AZ861" s="120"/>
      <c r="BA861" s="120"/>
      <c r="BB861" s="120"/>
      <c r="BC861" s="120"/>
      <c r="BD861" s="120"/>
      <c r="BE861" s="125"/>
      <c r="BF861" s="120"/>
      <c r="BG861" s="120"/>
      <c r="BH861" s="120"/>
      <c r="BI861" s="120"/>
      <c r="BJ861" s="120"/>
      <c r="BK861" s="120"/>
      <c r="BL861" s="120"/>
      <c r="BM861" s="120"/>
      <c r="BN861" s="120"/>
    </row>
    <row r="862">
      <c r="A862" s="120"/>
      <c r="B862" s="120"/>
      <c r="C862" s="120"/>
      <c r="D862" s="120"/>
      <c r="E862" s="120"/>
      <c r="F862" s="120"/>
      <c r="G862" s="120"/>
      <c r="H862" s="120"/>
      <c r="I862" s="120"/>
      <c r="J862" s="120"/>
      <c r="K862" s="120"/>
      <c r="L862" s="121"/>
      <c r="M862" s="121"/>
      <c r="N862" s="120"/>
      <c r="O862" s="120"/>
      <c r="P862" s="120"/>
      <c r="Q862" s="121"/>
      <c r="R862" s="120"/>
      <c r="S862" s="121"/>
      <c r="T862" s="121"/>
      <c r="U862" s="121"/>
      <c r="V862" s="120"/>
      <c r="W862" s="120"/>
      <c r="X862" s="121"/>
      <c r="Y862" s="120"/>
      <c r="Z862" s="121"/>
      <c r="AA862" s="120"/>
      <c r="AB862" s="120"/>
      <c r="AC862" s="120"/>
      <c r="AD862" s="121"/>
      <c r="AE862" s="121"/>
      <c r="AF862" s="121"/>
      <c r="AG862" s="120"/>
      <c r="AH862" s="121"/>
      <c r="AI862" s="121"/>
      <c r="AJ862" s="121"/>
      <c r="AK862" s="122"/>
      <c r="AL862" s="121"/>
      <c r="AM862" s="121"/>
      <c r="AN862" s="121"/>
      <c r="AO862" s="121"/>
      <c r="AP862" s="121"/>
      <c r="AQ862" s="123"/>
      <c r="AR862" s="123"/>
      <c r="AS862" s="123"/>
      <c r="AT862" s="123"/>
      <c r="AU862" s="124"/>
      <c r="AV862" s="124"/>
      <c r="AW862" s="124"/>
      <c r="AX862" s="120"/>
      <c r="AY862" s="120"/>
      <c r="AZ862" s="120"/>
      <c r="BA862" s="120"/>
      <c r="BB862" s="120"/>
      <c r="BC862" s="120"/>
      <c r="BD862" s="120"/>
      <c r="BE862" s="125"/>
      <c r="BF862" s="120"/>
      <c r="BG862" s="120"/>
      <c r="BH862" s="120"/>
      <c r="BI862" s="120"/>
      <c r="BJ862" s="120"/>
      <c r="BK862" s="120"/>
      <c r="BL862" s="120"/>
      <c r="BM862" s="120"/>
      <c r="BN862" s="120"/>
    </row>
    <row r="863">
      <c r="A863" s="120"/>
      <c r="B863" s="120"/>
      <c r="C863" s="120"/>
      <c r="D863" s="120"/>
      <c r="E863" s="120"/>
      <c r="F863" s="120"/>
      <c r="G863" s="120"/>
      <c r="H863" s="120"/>
      <c r="I863" s="120"/>
      <c r="J863" s="120"/>
      <c r="K863" s="120"/>
      <c r="L863" s="121"/>
      <c r="M863" s="121"/>
      <c r="N863" s="120"/>
      <c r="O863" s="120"/>
      <c r="P863" s="120"/>
      <c r="Q863" s="121"/>
      <c r="R863" s="120"/>
      <c r="S863" s="121"/>
      <c r="T863" s="121"/>
      <c r="U863" s="121"/>
      <c r="V863" s="120"/>
      <c r="W863" s="120"/>
      <c r="X863" s="121"/>
      <c r="Y863" s="120"/>
      <c r="Z863" s="121"/>
      <c r="AA863" s="120"/>
      <c r="AB863" s="120"/>
      <c r="AC863" s="120"/>
      <c r="AD863" s="121"/>
      <c r="AE863" s="121"/>
      <c r="AF863" s="121"/>
      <c r="AG863" s="120"/>
      <c r="AH863" s="121"/>
      <c r="AI863" s="121"/>
      <c r="AJ863" s="121"/>
      <c r="AK863" s="122"/>
      <c r="AL863" s="121"/>
      <c r="AM863" s="121"/>
      <c r="AN863" s="121"/>
      <c r="AO863" s="121"/>
      <c r="AP863" s="121"/>
      <c r="AQ863" s="123"/>
      <c r="AR863" s="123"/>
      <c r="AS863" s="123"/>
      <c r="AT863" s="123"/>
      <c r="AU863" s="124"/>
      <c r="AV863" s="124"/>
      <c r="AW863" s="124"/>
      <c r="AX863" s="120"/>
      <c r="AY863" s="120"/>
      <c r="AZ863" s="120"/>
      <c r="BA863" s="120"/>
      <c r="BB863" s="120"/>
      <c r="BC863" s="120"/>
      <c r="BD863" s="120"/>
      <c r="BE863" s="125"/>
      <c r="BF863" s="120"/>
      <c r="BG863" s="120"/>
      <c r="BH863" s="120"/>
      <c r="BI863" s="120"/>
      <c r="BJ863" s="120"/>
      <c r="BK863" s="120"/>
      <c r="BL863" s="120"/>
      <c r="BM863" s="120"/>
      <c r="BN863" s="120"/>
    </row>
    <row r="864">
      <c r="A864" s="120"/>
      <c r="B864" s="120"/>
      <c r="C864" s="120"/>
      <c r="D864" s="120"/>
      <c r="E864" s="120"/>
      <c r="F864" s="120"/>
      <c r="G864" s="120"/>
      <c r="H864" s="120"/>
      <c r="I864" s="120"/>
      <c r="J864" s="120"/>
      <c r="K864" s="120"/>
      <c r="L864" s="121"/>
      <c r="M864" s="121"/>
      <c r="N864" s="120"/>
      <c r="O864" s="120"/>
      <c r="P864" s="120"/>
      <c r="Q864" s="121"/>
      <c r="R864" s="120"/>
      <c r="S864" s="121"/>
      <c r="T864" s="121"/>
      <c r="U864" s="121"/>
      <c r="V864" s="120"/>
      <c r="W864" s="120"/>
      <c r="X864" s="121"/>
      <c r="Y864" s="120"/>
      <c r="Z864" s="121"/>
      <c r="AA864" s="120"/>
      <c r="AB864" s="120"/>
      <c r="AC864" s="120"/>
      <c r="AD864" s="121"/>
      <c r="AE864" s="121"/>
      <c r="AF864" s="121"/>
      <c r="AG864" s="120"/>
      <c r="AH864" s="121"/>
      <c r="AI864" s="121"/>
      <c r="AJ864" s="121"/>
      <c r="AK864" s="122"/>
      <c r="AL864" s="121"/>
      <c r="AM864" s="121"/>
      <c r="AN864" s="121"/>
      <c r="AO864" s="121"/>
      <c r="AP864" s="121"/>
      <c r="AQ864" s="123"/>
      <c r="AR864" s="123"/>
      <c r="AS864" s="123"/>
      <c r="AT864" s="123"/>
      <c r="AU864" s="124"/>
      <c r="AV864" s="124"/>
      <c r="AW864" s="124"/>
      <c r="AX864" s="120"/>
      <c r="AY864" s="120"/>
      <c r="AZ864" s="120"/>
      <c r="BA864" s="120"/>
      <c r="BB864" s="120"/>
      <c r="BC864" s="120"/>
      <c r="BD864" s="120"/>
      <c r="BE864" s="125"/>
      <c r="BF864" s="120"/>
      <c r="BG864" s="120"/>
      <c r="BH864" s="120"/>
      <c r="BI864" s="120"/>
      <c r="BJ864" s="120"/>
      <c r="BK864" s="120"/>
      <c r="BL864" s="120"/>
      <c r="BM864" s="120"/>
      <c r="BN864" s="120"/>
    </row>
    <row r="865">
      <c r="A865" s="120"/>
      <c r="B865" s="120"/>
      <c r="C865" s="120"/>
      <c r="D865" s="120"/>
      <c r="E865" s="120"/>
      <c r="F865" s="120"/>
      <c r="G865" s="120"/>
      <c r="H865" s="120"/>
      <c r="I865" s="120"/>
      <c r="J865" s="120"/>
      <c r="K865" s="120"/>
      <c r="L865" s="121"/>
      <c r="M865" s="121"/>
      <c r="N865" s="120"/>
      <c r="O865" s="120"/>
      <c r="P865" s="120"/>
      <c r="Q865" s="121"/>
      <c r="R865" s="120"/>
      <c r="S865" s="121"/>
      <c r="T865" s="121"/>
      <c r="U865" s="121"/>
      <c r="V865" s="120"/>
      <c r="W865" s="120"/>
      <c r="X865" s="121"/>
      <c r="Y865" s="120"/>
      <c r="Z865" s="121"/>
      <c r="AA865" s="120"/>
      <c r="AB865" s="120"/>
      <c r="AC865" s="120"/>
      <c r="AD865" s="121"/>
      <c r="AE865" s="121"/>
      <c r="AF865" s="121"/>
      <c r="AG865" s="120"/>
      <c r="AH865" s="121"/>
      <c r="AI865" s="121"/>
      <c r="AJ865" s="121"/>
      <c r="AK865" s="122"/>
      <c r="AL865" s="121"/>
      <c r="AM865" s="121"/>
      <c r="AN865" s="121"/>
      <c r="AO865" s="121"/>
      <c r="AP865" s="121"/>
      <c r="AQ865" s="123"/>
      <c r="AR865" s="123"/>
      <c r="AS865" s="123"/>
      <c r="AT865" s="123"/>
      <c r="AU865" s="124"/>
      <c r="AV865" s="124"/>
      <c r="AW865" s="124"/>
      <c r="AX865" s="120"/>
      <c r="AY865" s="120"/>
      <c r="AZ865" s="120"/>
      <c r="BA865" s="120"/>
      <c r="BB865" s="120"/>
      <c r="BC865" s="120"/>
      <c r="BD865" s="120"/>
      <c r="BE865" s="125"/>
      <c r="BF865" s="120"/>
      <c r="BG865" s="120"/>
      <c r="BH865" s="120"/>
      <c r="BI865" s="120"/>
      <c r="BJ865" s="120"/>
      <c r="BK865" s="120"/>
      <c r="BL865" s="120"/>
      <c r="BM865" s="120"/>
      <c r="BN865" s="120"/>
    </row>
    <row r="866">
      <c r="A866" s="120"/>
      <c r="B866" s="120"/>
      <c r="C866" s="120"/>
      <c r="D866" s="120"/>
      <c r="E866" s="120"/>
      <c r="F866" s="120"/>
      <c r="G866" s="120"/>
      <c r="H866" s="120"/>
      <c r="I866" s="120"/>
      <c r="J866" s="120"/>
      <c r="K866" s="120"/>
      <c r="L866" s="121"/>
      <c r="M866" s="121"/>
      <c r="N866" s="120"/>
      <c r="O866" s="120"/>
      <c r="P866" s="120"/>
      <c r="Q866" s="121"/>
      <c r="R866" s="120"/>
      <c r="S866" s="121"/>
      <c r="T866" s="121"/>
      <c r="U866" s="121"/>
      <c r="V866" s="120"/>
      <c r="W866" s="120"/>
      <c r="X866" s="121"/>
      <c r="Y866" s="120"/>
      <c r="Z866" s="121"/>
      <c r="AA866" s="120"/>
      <c r="AB866" s="120"/>
      <c r="AC866" s="120"/>
      <c r="AD866" s="121"/>
      <c r="AE866" s="121"/>
      <c r="AF866" s="121"/>
      <c r="AG866" s="120"/>
      <c r="AH866" s="121"/>
      <c r="AI866" s="121"/>
      <c r="AJ866" s="121"/>
      <c r="AK866" s="122"/>
      <c r="AL866" s="121"/>
      <c r="AM866" s="121"/>
      <c r="AN866" s="121"/>
      <c r="AO866" s="121"/>
      <c r="AP866" s="121"/>
      <c r="AQ866" s="123"/>
      <c r="AR866" s="123"/>
      <c r="AS866" s="123"/>
      <c r="AT866" s="123"/>
      <c r="AU866" s="124"/>
      <c r="AV866" s="124"/>
      <c r="AW866" s="124"/>
      <c r="AX866" s="120"/>
      <c r="AY866" s="120"/>
      <c r="AZ866" s="120"/>
      <c r="BA866" s="120"/>
      <c r="BB866" s="120"/>
      <c r="BC866" s="120"/>
      <c r="BD866" s="120"/>
      <c r="BE866" s="125"/>
      <c r="BF866" s="120"/>
      <c r="BG866" s="120"/>
      <c r="BH866" s="120"/>
      <c r="BI866" s="120"/>
      <c r="BJ866" s="120"/>
      <c r="BK866" s="120"/>
      <c r="BL866" s="120"/>
      <c r="BM866" s="120"/>
      <c r="BN866" s="120"/>
    </row>
    <row r="867">
      <c r="A867" s="120"/>
      <c r="B867" s="120"/>
      <c r="C867" s="120"/>
      <c r="D867" s="120"/>
      <c r="E867" s="120"/>
      <c r="F867" s="120"/>
      <c r="G867" s="120"/>
      <c r="H867" s="120"/>
      <c r="I867" s="120"/>
      <c r="J867" s="120"/>
      <c r="K867" s="120"/>
      <c r="L867" s="121"/>
      <c r="M867" s="121"/>
      <c r="N867" s="120"/>
      <c r="O867" s="120"/>
      <c r="P867" s="120"/>
      <c r="Q867" s="121"/>
      <c r="R867" s="120"/>
      <c r="S867" s="121"/>
      <c r="T867" s="121"/>
      <c r="U867" s="121"/>
      <c r="V867" s="120"/>
      <c r="W867" s="120"/>
      <c r="X867" s="121"/>
      <c r="Y867" s="120"/>
      <c r="Z867" s="121"/>
      <c r="AA867" s="120"/>
      <c r="AB867" s="120"/>
      <c r="AC867" s="120"/>
      <c r="AD867" s="121"/>
      <c r="AE867" s="121"/>
      <c r="AF867" s="121"/>
      <c r="AG867" s="120"/>
      <c r="AH867" s="121"/>
      <c r="AI867" s="121"/>
      <c r="AJ867" s="121"/>
      <c r="AK867" s="122"/>
      <c r="AL867" s="121"/>
      <c r="AM867" s="121"/>
      <c r="AN867" s="121"/>
      <c r="AO867" s="121"/>
      <c r="AP867" s="121"/>
      <c r="AQ867" s="123"/>
      <c r="AR867" s="123"/>
      <c r="AS867" s="123"/>
      <c r="AT867" s="123"/>
      <c r="AU867" s="124"/>
      <c r="AV867" s="124"/>
      <c r="AW867" s="124"/>
      <c r="AX867" s="120"/>
      <c r="AY867" s="120"/>
      <c r="AZ867" s="120"/>
      <c r="BA867" s="120"/>
      <c r="BB867" s="120"/>
      <c r="BC867" s="120"/>
      <c r="BD867" s="120"/>
      <c r="BE867" s="125"/>
      <c r="BF867" s="120"/>
      <c r="BG867" s="120"/>
      <c r="BH867" s="120"/>
      <c r="BI867" s="120"/>
      <c r="BJ867" s="120"/>
      <c r="BK867" s="120"/>
      <c r="BL867" s="120"/>
      <c r="BM867" s="120"/>
      <c r="BN867" s="120"/>
    </row>
    <row r="868">
      <c r="A868" s="120"/>
      <c r="B868" s="120"/>
      <c r="C868" s="120"/>
      <c r="D868" s="120"/>
      <c r="E868" s="120"/>
      <c r="F868" s="120"/>
      <c r="G868" s="120"/>
      <c r="H868" s="120"/>
      <c r="I868" s="120"/>
      <c r="J868" s="120"/>
      <c r="K868" s="120"/>
      <c r="L868" s="121"/>
      <c r="M868" s="121"/>
      <c r="N868" s="120"/>
      <c r="O868" s="120"/>
      <c r="P868" s="120"/>
      <c r="Q868" s="121"/>
      <c r="R868" s="120"/>
      <c r="S868" s="121"/>
      <c r="T868" s="121"/>
      <c r="U868" s="121"/>
      <c r="V868" s="120"/>
      <c r="W868" s="120"/>
      <c r="X868" s="121"/>
      <c r="Y868" s="120"/>
      <c r="Z868" s="121"/>
      <c r="AA868" s="120"/>
      <c r="AB868" s="120"/>
      <c r="AC868" s="120"/>
      <c r="AD868" s="121"/>
      <c r="AE868" s="121"/>
      <c r="AF868" s="121"/>
      <c r="AG868" s="120"/>
      <c r="AH868" s="121"/>
      <c r="AI868" s="121"/>
      <c r="AJ868" s="121"/>
      <c r="AK868" s="122"/>
      <c r="AL868" s="121"/>
      <c r="AM868" s="121"/>
      <c r="AN868" s="121"/>
      <c r="AO868" s="121"/>
      <c r="AP868" s="121"/>
      <c r="AQ868" s="123"/>
      <c r="AR868" s="123"/>
      <c r="AS868" s="123"/>
      <c r="AT868" s="123"/>
      <c r="AU868" s="124"/>
      <c r="AV868" s="124"/>
      <c r="AW868" s="124"/>
      <c r="AX868" s="120"/>
      <c r="AY868" s="120"/>
      <c r="AZ868" s="120"/>
      <c r="BA868" s="120"/>
      <c r="BB868" s="120"/>
      <c r="BC868" s="120"/>
      <c r="BD868" s="120"/>
      <c r="BE868" s="125"/>
      <c r="BF868" s="120"/>
      <c r="BG868" s="120"/>
      <c r="BH868" s="120"/>
      <c r="BI868" s="120"/>
      <c r="BJ868" s="120"/>
      <c r="BK868" s="120"/>
      <c r="BL868" s="120"/>
      <c r="BM868" s="120"/>
      <c r="BN868" s="120"/>
    </row>
    <row r="869">
      <c r="A869" s="120"/>
      <c r="B869" s="120"/>
      <c r="C869" s="120"/>
      <c r="D869" s="120"/>
      <c r="E869" s="120"/>
      <c r="F869" s="120"/>
      <c r="G869" s="120"/>
      <c r="H869" s="120"/>
      <c r="I869" s="120"/>
      <c r="J869" s="120"/>
      <c r="K869" s="120"/>
      <c r="L869" s="121"/>
      <c r="M869" s="121"/>
      <c r="N869" s="120"/>
      <c r="O869" s="120"/>
      <c r="P869" s="120"/>
      <c r="Q869" s="121"/>
      <c r="R869" s="120"/>
      <c r="S869" s="121"/>
      <c r="T869" s="121"/>
      <c r="U869" s="121"/>
      <c r="V869" s="120"/>
      <c r="W869" s="120"/>
      <c r="X869" s="121"/>
      <c r="Y869" s="120"/>
      <c r="Z869" s="121"/>
      <c r="AA869" s="120"/>
      <c r="AB869" s="120"/>
      <c r="AC869" s="120"/>
      <c r="AD869" s="121"/>
      <c r="AE869" s="121"/>
      <c r="AF869" s="121"/>
      <c r="AG869" s="120"/>
      <c r="AH869" s="121"/>
      <c r="AI869" s="121"/>
      <c r="AJ869" s="121"/>
      <c r="AK869" s="122"/>
      <c r="AL869" s="121"/>
      <c r="AM869" s="121"/>
      <c r="AN869" s="121"/>
      <c r="AO869" s="121"/>
      <c r="AP869" s="121"/>
      <c r="AQ869" s="123"/>
      <c r="AR869" s="123"/>
      <c r="AS869" s="123"/>
      <c r="AT869" s="123"/>
      <c r="AU869" s="124"/>
      <c r="AV869" s="124"/>
      <c r="AW869" s="124"/>
      <c r="AX869" s="120"/>
      <c r="AY869" s="120"/>
      <c r="AZ869" s="120"/>
      <c r="BA869" s="120"/>
      <c r="BB869" s="120"/>
      <c r="BC869" s="120"/>
      <c r="BD869" s="120"/>
      <c r="BE869" s="125"/>
      <c r="BF869" s="120"/>
      <c r="BG869" s="120"/>
      <c r="BH869" s="120"/>
      <c r="BI869" s="120"/>
      <c r="BJ869" s="120"/>
      <c r="BK869" s="120"/>
      <c r="BL869" s="120"/>
      <c r="BM869" s="120"/>
      <c r="BN869" s="120"/>
    </row>
    <row r="870">
      <c r="A870" s="120"/>
      <c r="B870" s="120"/>
      <c r="C870" s="120"/>
      <c r="D870" s="120"/>
      <c r="E870" s="120"/>
      <c r="F870" s="120"/>
      <c r="G870" s="120"/>
      <c r="H870" s="120"/>
      <c r="I870" s="120"/>
      <c r="J870" s="120"/>
      <c r="K870" s="120"/>
      <c r="L870" s="121"/>
      <c r="M870" s="121"/>
      <c r="N870" s="120"/>
      <c r="O870" s="120"/>
      <c r="P870" s="120"/>
      <c r="Q870" s="121"/>
      <c r="R870" s="120"/>
      <c r="S870" s="121"/>
      <c r="T870" s="121"/>
      <c r="U870" s="121"/>
      <c r="V870" s="120"/>
      <c r="W870" s="120"/>
      <c r="X870" s="121"/>
      <c r="Y870" s="120"/>
      <c r="Z870" s="121"/>
      <c r="AA870" s="120"/>
      <c r="AB870" s="120"/>
      <c r="AC870" s="120"/>
      <c r="AD870" s="121"/>
      <c r="AE870" s="121"/>
      <c r="AF870" s="121"/>
      <c r="AG870" s="120"/>
      <c r="AH870" s="121"/>
      <c r="AI870" s="121"/>
      <c r="AJ870" s="121"/>
      <c r="AK870" s="122"/>
      <c r="AL870" s="121"/>
      <c r="AM870" s="121"/>
      <c r="AN870" s="121"/>
      <c r="AO870" s="121"/>
      <c r="AP870" s="121"/>
      <c r="AQ870" s="123"/>
      <c r="AR870" s="123"/>
      <c r="AS870" s="123"/>
      <c r="AT870" s="123"/>
      <c r="AU870" s="124"/>
      <c r="AV870" s="124"/>
      <c r="AW870" s="124"/>
      <c r="AX870" s="120"/>
      <c r="AY870" s="120"/>
      <c r="AZ870" s="120"/>
      <c r="BA870" s="120"/>
      <c r="BB870" s="120"/>
      <c r="BC870" s="120"/>
      <c r="BD870" s="120"/>
      <c r="BE870" s="125"/>
      <c r="BF870" s="120"/>
      <c r="BG870" s="120"/>
      <c r="BH870" s="120"/>
      <c r="BI870" s="120"/>
      <c r="BJ870" s="120"/>
      <c r="BK870" s="120"/>
      <c r="BL870" s="120"/>
      <c r="BM870" s="120"/>
      <c r="BN870" s="120"/>
    </row>
    <row r="871">
      <c r="A871" s="120"/>
      <c r="B871" s="120"/>
      <c r="C871" s="120"/>
      <c r="D871" s="120"/>
      <c r="E871" s="120"/>
      <c r="F871" s="120"/>
      <c r="G871" s="120"/>
      <c r="H871" s="120"/>
      <c r="I871" s="120"/>
      <c r="J871" s="120"/>
      <c r="K871" s="120"/>
      <c r="L871" s="121"/>
      <c r="M871" s="121"/>
      <c r="N871" s="120"/>
      <c r="O871" s="120"/>
      <c r="P871" s="120"/>
      <c r="Q871" s="121"/>
      <c r="R871" s="120"/>
      <c r="S871" s="121"/>
      <c r="T871" s="121"/>
      <c r="U871" s="121"/>
      <c r="V871" s="120"/>
      <c r="W871" s="120"/>
      <c r="X871" s="121"/>
      <c r="Y871" s="120"/>
      <c r="Z871" s="121"/>
      <c r="AA871" s="120"/>
      <c r="AB871" s="120"/>
      <c r="AC871" s="120"/>
      <c r="AD871" s="121"/>
      <c r="AE871" s="121"/>
      <c r="AF871" s="121"/>
      <c r="AG871" s="120"/>
      <c r="AH871" s="121"/>
      <c r="AI871" s="121"/>
      <c r="AJ871" s="121"/>
      <c r="AK871" s="122"/>
      <c r="AL871" s="121"/>
      <c r="AM871" s="121"/>
      <c r="AN871" s="121"/>
      <c r="AO871" s="121"/>
      <c r="AP871" s="121"/>
      <c r="AQ871" s="123"/>
      <c r="AR871" s="123"/>
      <c r="AS871" s="123"/>
      <c r="AT871" s="123"/>
      <c r="AU871" s="124"/>
      <c r="AV871" s="124"/>
      <c r="AW871" s="124"/>
      <c r="AX871" s="120"/>
      <c r="AY871" s="120"/>
      <c r="AZ871" s="120"/>
      <c r="BA871" s="120"/>
      <c r="BB871" s="120"/>
      <c r="BC871" s="120"/>
      <c r="BD871" s="120"/>
      <c r="BE871" s="125"/>
      <c r="BF871" s="120"/>
      <c r="BG871" s="120"/>
      <c r="BH871" s="120"/>
      <c r="BI871" s="120"/>
      <c r="BJ871" s="120"/>
      <c r="BK871" s="120"/>
      <c r="BL871" s="120"/>
      <c r="BM871" s="120"/>
      <c r="BN871" s="120"/>
    </row>
    <row r="872">
      <c r="A872" s="120"/>
      <c r="B872" s="120"/>
      <c r="C872" s="120"/>
      <c r="D872" s="120"/>
      <c r="E872" s="120"/>
      <c r="F872" s="120"/>
      <c r="G872" s="120"/>
      <c r="H872" s="120"/>
      <c r="I872" s="120"/>
      <c r="J872" s="120"/>
      <c r="K872" s="120"/>
      <c r="L872" s="121"/>
      <c r="M872" s="121"/>
      <c r="N872" s="120"/>
      <c r="O872" s="120"/>
      <c r="P872" s="120"/>
      <c r="Q872" s="121"/>
      <c r="R872" s="120"/>
      <c r="S872" s="121"/>
      <c r="T872" s="121"/>
      <c r="U872" s="121"/>
      <c r="V872" s="120"/>
      <c r="W872" s="120"/>
      <c r="X872" s="121"/>
      <c r="Y872" s="120"/>
      <c r="Z872" s="121"/>
      <c r="AA872" s="120"/>
      <c r="AB872" s="120"/>
      <c r="AC872" s="120"/>
      <c r="AD872" s="121"/>
      <c r="AE872" s="121"/>
      <c r="AF872" s="121"/>
      <c r="AG872" s="120"/>
      <c r="AH872" s="121"/>
      <c r="AI872" s="121"/>
      <c r="AJ872" s="121"/>
      <c r="AK872" s="122"/>
      <c r="AL872" s="121"/>
      <c r="AM872" s="121"/>
      <c r="AN872" s="121"/>
      <c r="AO872" s="121"/>
      <c r="AP872" s="121"/>
      <c r="AQ872" s="123"/>
      <c r="AR872" s="123"/>
      <c r="AS872" s="123"/>
      <c r="AT872" s="123"/>
      <c r="AU872" s="124"/>
      <c r="AV872" s="124"/>
      <c r="AW872" s="124"/>
      <c r="AX872" s="120"/>
      <c r="AY872" s="120"/>
      <c r="AZ872" s="120"/>
      <c r="BA872" s="120"/>
      <c r="BB872" s="120"/>
      <c r="BC872" s="120"/>
      <c r="BD872" s="120"/>
      <c r="BE872" s="125"/>
      <c r="BF872" s="120"/>
      <c r="BG872" s="120"/>
      <c r="BH872" s="120"/>
      <c r="BI872" s="120"/>
      <c r="BJ872" s="120"/>
      <c r="BK872" s="120"/>
      <c r="BL872" s="120"/>
      <c r="BM872" s="120"/>
      <c r="BN872" s="120"/>
    </row>
    <row r="873">
      <c r="A873" s="120"/>
      <c r="B873" s="120"/>
      <c r="C873" s="120"/>
      <c r="D873" s="120"/>
      <c r="E873" s="120"/>
      <c r="F873" s="120"/>
      <c r="G873" s="120"/>
      <c r="H873" s="120"/>
      <c r="I873" s="120"/>
      <c r="J873" s="120"/>
      <c r="K873" s="120"/>
      <c r="L873" s="121"/>
      <c r="M873" s="121"/>
      <c r="N873" s="120"/>
      <c r="O873" s="120"/>
      <c r="P873" s="120"/>
      <c r="Q873" s="121"/>
      <c r="R873" s="120"/>
      <c r="S873" s="121"/>
      <c r="T873" s="121"/>
      <c r="U873" s="121"/>
      <c r="V873" s="120"/>
      <c r="W873" s="120"/>
      <c r="X873" s="121"/>
      <c r="Y873" s="120"/>
      <c r="Z873" s="121"/>
      <c r="AA873" s="120"/>
      <c r="AB873" s="120"/>
      <c r="AC873" s="120"/>
      <c r="AD873" s="121"/>
      <c r="AE873" s="121"/>
      <c r="AF873" s="121"/>
      <c r="AG873" s="120"/>
      <c r="AH873" s="121"/>
      <c r="AI873" s="121"/>
      <c r="AJ873" s="121"/>
      <c r="AK873" s="122"/>
      <c r="AL873" s="121"/>
      <c r="AM873" s="121"/>
      <c r="AN873" s="121"/>
      <c r="AO873" s="121"/>
      <c r="AP873" s="121"/>
      <c r="AQ873" s="123"/>
      <c r="AR873" s="123"/>
      <c r="AS873" s="123"/>
      <c r="AT873" s="123"/>
      <c r="AU873" s="124"/>
      <c r="AV873" s="124"/>
      <c r="AW873" s="124"/>
      <c r="AX873" s="120"/>
      <c r="AY873" s="120"/>
      <c r="AZ873" s="120"/>
      <c r="BA873" s="120"/>
      <c r="BB873" s="120"/>
      <c r="BC873" s="120"/>
      <c r="BD873" s="120"/>
      <c r="BE873" s="125"/>
      <c r="BF873" s="120"/>
      <c r="BG873" s="120"/>
      <c r="BH873" s="120"/>
      <c r="BI873" s="120"/>
      <c r="BJ873" s="120"/>
      <c r="BK873" s="120"/>
      <c r="BL873" s="120"/>
      <c r="BM873" s="120"/>
      <c r="BN873" s="120"/>
    </row>
    <row r="874">
      <c r="A874" s="120"/>
      <c r="B874" s="120"/>
      <c r="C874" s="120"/>
      <c r="D874" s="120"/>
      <c r="E874" s="120"/>
      <c r="F874" s="120"/>
      <c r="G874" s="120"/>
      <c r="H874" s="120"/>
      <c r="I874" s="120"/>
      <c r="J874" s="120"/>
      <c r="K874" s="120"/>
      <c r="L874" s="121"/>
      <c r="M874" s="121"/>
      <c r="N874" s="120"/>
      <c r="O874" s="120"/>
      <c r="P874" s="120"/>
      <c r="Q874" s="121"/>
      <c r="R874" s="120"/>
      <c r="S874" s="121"/>
      <c r="T874" s="121"/>
      <c r="U874" s="121"/>
      <c r="V874" s="120"/>
      <c r="W874" s="120"/>
      <c r="X874" s="121"/>
      <c r="Y874" s="120"/>
      <c r="Z874" s="121"/>
      <c r="AA874" s="120"/>
      <c r="AB874" s="120"/>
      <c r="AC874" s="120"/>
      <c r="AD874" s="121"/>
      <c r="AE874" s="121"/>
      <c r="AF874" s="121"/>
      <c r="AG874" s="120"/>
      <c r="AH874" s="121"/>
      <c r="AI874" s="121"/>
      <c r="AJ874" s="121"/>
      <c r="AK874" s="122"/>
      <c r="AL874" s="121"/>
      <c r="AM874" s="121"/>
      <c r="AN874" s="121"/>
      <c r="AO874" s="121"/>
      <c r="AP874" s="121"/>
      <c r="AQ874" s="123"/>
      <c r="AR874" s="123"/>
      <c r="AS874" s="123"/>
      <c r="AT874" s="123"/>
      <c r="AU874" s="124"/>
      <c r="AV874" s="124"/>
      <c r="AW874" s="124"/>
      <c r="AX874" s="120"/>
      <c r="AY874" s="120"/>
      <c r="AZ874" s="120"/>
      <c r="BA874" s="120"/>
      <c r="BB874" s="120"/>
      <c r="BC874" s="120"/>
      <c r="BD874" s="120"/>
      <c r="BE874" s="125"/>
      <c r="BF874" s="120"/>
      <c r="BG874" s="120"/>
      <c r="BH874" s="120"/>
      <c r="BI874" s="120"/>
      <c r="BJ874" s="120"/>
      <c r="BK874" s="120"/>
      <c r="BL874" s="120"/>
      <c r="BM874" s="120"/>
      <c r="BN874" s="120"/>
    </row>
    <row r="875">
      <c r="A875" s="120"/>
      <c r="B875" s="120"/>
      <c r="C875" s="120"/>
      <c r="D875" s="120"/>
      <c r="E875" s="120"/>
      <c r="F875" s="120"/>
      <c r="G875" s="120"/>
      <c r="H875" s="120"/>
      <c r="I875" s="120"/>
      <c r="J875" s="120"/>
      <c r="K875" s="120"/>
      <c r="L875" s="121"/>
      <c r="M875" s="121"/>
      <c r="N875" s="120"/>
      <c r="O875" s="120"/>
      <c r="P875" s="120"/>
      <c r="Q875" s="121"/>
      <c r="R875" s="120"/>
      <c r="S875" s="121"/>
      <c r="T875" s="121"/>
      <c r="U875" s="121"/>
      <c r="V875" s="120"/>
      <c r="W875" s="120"/>
      <c r="X875" s="121"/>
      <c r="Y875" s="120"/>
      <c r="Z875" s="121"/>
      <c r="AA875" s="120"/>
      <c r="AB875" s="120"/>
      <c r="AC875" s="120"/>
      <c r="AD875" s="121"/>
      <c r="AE875" s="121"/>
      <c r="AF875" s="121"/>
      <c r="AG875" s="120"/>
      <c r="AH875" s="121"/>
      <c r="AI875" s="121"/>
      <c r="AJ875" s="121"/>
      <c r="AK875" s="122"/>
      <c r="AL875" s="121"/>
      <c r="AM875" s="121"/>
      <c r="AN875" s="121"/>
      <c r="AO875" s="121"/>
      <c r="AP875" s="121"/>
      <c r="AQ875" s="123"/>
      <c r="AR875" s="123"/>
      <c r="AS875" s="123"/>
      <c r="AT875" s="123"/>
      <c r="AU875" s="124"/>
      <c r="AV875" s="124"/>
      <c r="AW875" s="124"/>
      <c r="AX875" s="120"/>
      <c r="AY875" s="120"/>
      <c r="AZ875" s="120"/>
      <c r="BA875" s="120"/>
      <c r="BB875" s="120"/>
      <c r="BC875" s="120"/>
      <c r="BD875" s="120"/>
      <c r="BE875" s="125"/>
      <c r="BF875" s="120"/>
      <c r="BG875" s="120"/>
      <c r="BH875" s="120"/>
      <c r="BI875" s="120"/>
      <c r="BJ875" s="120"/>
      <c r="BK875" s="120"/>
      <c r="BL875" s="120"/>
      <c r="BM875" s="120"/>
      <c r="BN875" s="120"/>
    </row>
    <row r="876">
      <c r="A876" s="120"/>
      <c r="B876" s="120"/>
      <c r="C876" s="120"/>
      <c r="D876" s="120"/>
      <c r="E876" s="120"/>
      <c r="F876" s="120"/>
      <c r="G876" s="120"/>
      <c r="H876" s="120"/>
      <c r="I876" s="120"/>
      <c r="J876" s="120"/>
      <c r="K876" s="120"/>
      <c r="L876" s="121"/>
      <c r="M876" s="121"/>
      <c r="N876" s="120"/>
      <c r="O876" s="120"/>
      <c r="P876" s="120"/>
      <c r="Q876" s="121"/>
      <c r="R876" s="120"/>
      <c r="S876" s="121"/>
      <c r="T876" s="121"/>
      <c r="U876" s="121"/>
      <c r="V876" s="120"/>
      <c r="W876" s="120"/>
      <c r="X876" s="121"/>
      <c r="Y876" s="120"/>
      <c r="Z876" s="121"/>
      <c r="AA876" s="120"/>
      <c r="AB876" s="120"/>
      <c r="AC876" s="120"/>
      <c r="AD876" s="121"/>
      <c r="AE876" s="121"/>
      <c r="AF876" s="121"/>
      <c r="AG876" s="120"/>
      <c r="AH876" s="121"/>
      <c r="AI876" s="121"/>
      <c r="AJ876" s="121"/>
      <c r="AK876" s="122"/>
      <c r="AL876" s="121"/>
      <c r="AM876" s="121"/>
      <c r="AN876" s="121"/>
      <c r="AO876" s="121"/>
      <c r="AP876" s="121"/>
      <c r="AQ876" s="123"/>
      <c r="AR876" s="123"/>
      <c r="AS876" s="123"/>
      <c r="AT876" s="123"/>
      <c r="AU876" s="124"/>
      <c r="AV876" s="124"/>
      <c r="AW876" s="124"/>
      <c r="AX876" s="120"/>
      <c r="AY876" s="120"/>
      <c r="AZ876" s="120"/>
      <c r="BA876" s="120"/>
      <c r="BB876" s="120"/>
      <c r="BC876" s="120"/>
      <c r="BD876" s="120"/>
      <c r="BE876" s="125"/>
      <c r="BF876" s="120"/>
      <c r="BG876" s="120"/>
      <c r="BH876" s="120"/>
      <c r="BI876" s="120"/>
      <c r="BJ876" s="120"/>
      <c r="BK876" s="120"/>
      <c r="BL876" s="120"/>
      <c r="BM876" s="120"/>
      <c r="BN876" s="120"/>
    </row>
    <row r="877">
      <c r="A877" s="120"/>
      <c r="B877" s="120"/>
      <c r="C877" s="120"/>
      <c r="D877" s="120"/>
      <c r="E877" s="120"/>
      <c r="F877" s="120"/>
      <c r="G877" s="120"/>
      <c r="H877" s="120"/>
      <c r="I877" s="120"/>
      <c r="J877" s="120"/>
      <c r="K877" s="120"/>
      <c r="L877" s="121"/>
      <c r="M877" s="121"/>
      <c r="N877" s="120"/>
      <c r="O877" s="120"/>
      <c r="P877" s="120"/>
      <c r="Q877" s="121"/>
      <c r="R877" s="120"/>
      <c r="S877" s="121"/>
      <c r="T877" s="121"/>
      <c r="U877" s="121"/>
      <c r="V877" s="120"/>
      <c r="W877" s="120"/>
      <c r="X877" s="121"/>
      <c r="Y877" s="120"/>
      <c r="Z877" s="121"/>
      <c r="AA877" s="120"/>
      <c r="AB877" s="120"/>
      <c r="AC877" s="120"/>
      <c r="AD877" s="121"/>
      <c r="AE877" s="121"/>
      <c r="AF877" s="121"/>
      <c r="AG877" s="120"/>
      <c r="AH877" s="121"/>
      <c r="AI877" s="121"/>
      <c r="AJ877" s="121"/>
      <c r="AK877" s="122"/>
      <c r="AL877" s="121"/>
      <c r="AM877" s="121"/>
      <c r="AN877" s="121"/>
      <c r="AO877" s="121"/>
      <c r="AP877" s="121"/>
      <c r="AQ877" s="123"/>
      <c r="AR877" s="123"/>
      <c r="AS877" s="123"/>
      <c r="AT877" s="123"/>
      <c r="AU877" s="124"/>
      <c r="AV877" s="124"/>
      <c r="AW877" s="124"/>
      <c r="AX877" s="120"/>
      <c r="AY877" s="120"/>
      <c r="AZ877" s="120"/>
      <c r="BA877" s="120"/>
      <c r="BB877" s="120"/>
      <c r="BC877" s="120"/>
      <c r="BD877" s="120"/>
      <c r="BE877" s="125"/>
      <c r="BF877" s="120"/>
      <c r="BG877" s="120"/>
      <c r="BH877" s="120"/>
      <c r="BI877" s="120"/>
      <c r="BJ877" s="120"/>
      <c r="BK877" s="120"/>
      <c r="BL877" s="120"/>
      <c r="BM877" s="120"/>
      <c r="BN877" s="120"/>
    </row>
    <row r="878">
      <c r="A878" s="120"/>
      <c r="B878" s="120"/>
      <c r="C878" s="120"/>
      <c r="D878" s="120"/>
      <c r="E878" s="120"/>
      <c r="F878" s="120"/>
      <c r="G878" s="120"/>
      <c r="H878" s="120"/>
      <c r="I878" s="120"/>
      <c r="J878" s="120"/>
      <c r="K878" s="120"/>
      <c r="L878" s="121"/>
      <c r="M878" s="121"/>
      <c r="N878" s="120"/>
      <c r="O878" s="120"/>
      <c r="P878" s="120"/>
      <c r="Q878" s="121"/>
      <c r="R878" s="120"/>
      <c r="S878" s="121"/>
      <c r="T878" s="121"/>
      <c r="U878" s="121"/>
      <c r="V878" s="120"/>
      <c r="W878" s="120"/>
      <c r="X878" s="121"/>
      <c r="Y878" s="120"/>
      <c r="Z878" s="121"/>
      <c r="AA878" s="120"/>
      <c r="AB878" s="120"/>
      <c r="AC878" s="120"/>
      <c r="AD878" s="121"/>
      <c r="AE878" s="121"/>
      <c r="AF878" s="121"/>
      <c r="AG878" s="120"/>
      <c r="AH878" s="121"/>
      <c r="AI878" s="121"/>
      <c r="AJ878" s="121"/>
      <c r="AK878" s="122"/>
      <c r="AL878" s="121"/>
      <c r="AM878" s="121"/>
      <c r="AN878" s="121"/>
      <c r="AO878" s="121"/>
      <c r="AP878" s="121"/>
      <c r="AQ878" s="123"/>
      <c r="AR878" s="123"/>
      <c r="AS878" s="123"/>
      <c r="AT878" s="123"/>
      <c r="AU878" s="124"/>
      <c r="AV878" s="124"/>
      <c r="AW878" s="124"/>
      <c r="AX878" s="120"/>
      <c r="AY878" s="120"/>
      <c r="AZ878" s="120"/>
      <c r="BA878" s="120"/>
      <c r="BB878" s="120"/>
      <c r="BC878" s="120"/>
      <c r="BD878" s="120"/>
      <c r="BE878" s="125"/>
      <c r="BF878" s="120"/>
      <c r="BG878" s="120"/>
      <c r="BH878" s="120"/>
      <c r="BI878" s="120"/>
      <c r="BJ878" s="120"/>
      <c r="BK878" s="120"/>
      <c r="BL878" s="120"/>
      <c r="BM878" s="120"/>
      <c r="BN878" s="120"/>
    </row>
    <row r="879">
      <c r="A879" s="120"/>
      <c r="B879" s="120"/>
      <c r="C879" s="120"/>
      <c r="D879" s="120"/>
      <c r="E879" s="120"/>
      <c r="F879" s="120"/>
      <c r="G879" s="120"/>
      <c r="H879" s="120"/>
      <c r="I879" s="120"/>
      <c r="J879" s="120"/>
      <c r="K879" s="120"/>
      <c r="L879" s="121"/>
      <c r="M879" s="121"/>
      <c r="N879" s="120"/>
      <c r="O879" s="120"/>
      <c r="P879" s="120"/>
      <c r="Q879" s="121"/>
      <c r="R879" s="120"/>
      <c r="S879" s="121"/>
      <c r="T879" s="121"/>
      <c r="U879" s="121"/>
      <c r="V879" s="120"/>
      <c r="W879" s="120"/>
      <c r="X879" s="121"/>
      <c r="Y879" s="120"/>
      <c r="Z879" s="121"/>
      <c r="AA879" s="120"/>
      <c r="AB879" s="120"/>
      <c r="AC879" s="120"/>
      <c r="AD879" s="121"/>
      <c r="AE879" s="121"/>
      <c r="AF879" s="121"/>
      <c r="AG879" s="120"/>
      <c r="AH879" s="121"/>
      <c r="AI879" s="121"/>
      <c r="AJ879" s="121"/>
      <c r="AK879" s="122"/>
      <c r="AL879" s="121"/>
      <c r="AM879" s="121"/>
      <c r="AN879" s="121"/>
      <c r="AO879" s="121"/>
      <c r="AP879" s="121"/>
      <c r="AQ879" s="123"/>
      <c r="AR879" s="123"/>
      <c r="AS879" s="123"/>
      <c r="AT879" s="123"/>
      <c r="AU879" s="124"/>
      <c r="AV879" s="124"/>
      <c r="AW879" s="124"/>
      <c r="AX879" s="120"/>
      <c r="AY879" s="120"/>
      <c r="AZ879" s="120"/>
      <c r="BA879" s="120"/>
      <c r="BB879" s="120"/>
      <c r="BC879" s="120"/>
      <c r="BD879" s="120"/>
      <c r="BE879" s="125"/>
      <c r="BF879" s="120"/>
      <c r="BG879" s="120"/>
      <c r="BH879" s="120"/>
      <c r="BI879" s="120"/>
      <c r="BJ879" s="120"/>
      <c r="BK879" s="120"/>
      <c r="BL879" s="120"/>
      <c r="BM879" s="120"/>
      <c r="BN879" s="120"/>
    </row>
    <row r="880">
      <c r="A880" s="120"/>
      <c r="B880" s="120"/>
      <c r="C880" s="120"/>
      <c r="D880" s="120"/>
      <c r="E880" s="120"/>
      <c r="F880" s="120"/>
      <c r="G880" s="120"/>
      <c r="H880" s="120"/>
      <c r="I880" s="120"/>
      <c r="J880" s="120"/>
      <c r="K880" s="120"/>
      <c r="L880" s="121"/>
      <c r="M880" s="121"/>
      <c r="N880" s="120"/>
      <c r="O880" s="120"/>
      <c r="P880" s="120"/>
      <c r="Q880" s="121"/>
      <c r="R880" s="120"/>
      <c r="S880" s="121"/>
      <c r="T880" s="121"/>
      <c r="U880" s="121"/>
      <c r="V880" s="120"/>
      <c r="W880" s="120"/>
      <c r="X880" s="121"/>
      <c r="Y880" s="120"/>
      <c r="Z880" s="121"/>
      <c r="AA880" s="120"/>
      <c r="AB880" s="120"/>
      <c r="AC880" s="120"/>
      <c r="AD880" s="121"/>
      <c r="AE880" s="121"/>
      <c r="AF880" s="121"/>
      <c r="AG880" s="120"/>
      <c r="AH880" s="121"/>
      <c r="AI880" s="121"/>
      <c r="AJ880" s="121"/>
      <c r="AK880" s="122"/>
      <c r="AL880" s="121"/>
      <c r="AM880" s="121"/>
      <c r="AN880" s="121"/>
      <c r="AO880" s="121"/>
      <c r="AP880" s="121"/>
      <c r="AQ880" s="123"/>
      <c r="AR880" s="123"/>
      <c r="AS880" s="123"/>
      <c r="AT880" s="123"/>
      <c r="AU880" s="124"/>
      <c r="AV880" s="124"/>
      <c r="AW880" s="124"/>
      <c r="AX880" s="120"/>
      <c r="AY880" s="120"/>
      <c r="AZ880" s="120"/>
      <c r="BA880" s="120"/>
      <c r="BB880" s="120"/>
      <c r="BC880" s="120"/>
      <c r="BD880" s="120"/>
      <c r="BE880" s="125"/>
      <c r="BF880" s="120"/>
      <c r="BG880" s="120"/>
      <c r="BH880" s="120"/>
      <c r="BI880" s="120"/>
      <c r="BJ880" s="120"/>
      <c r="BK880" s="120"/>
      <c r="BL880" s="120"/>
      <c r="BM880" s="120"/>
      <c r="BN880" s="120"/>
    </row>
    <row r="881">
      <c r="A881" s="120"/>
      <c r="B881" s="120"/>
      <c r="C881" s="120"/>
      <c r="D881" s="120"/>
      <c r="E881" s="120"/>
      <c r="F881" s="120"/>
      <c r="G881" s="120"/>
      <c r="H881" s="120"/>
      <c r="I881" s="120"/>
      <c r="J881" s="120"/>
      <c r="K881" s="120"/>
      <c r="L881" s="121"/>
      <c r="M881" s="121"/>
      <c r="N881" s="120"/>
      <c r="O881" s="120"/>
      <c r="P881" s="120"/>
      <c r="Q881" s="121"/>
      <c r="R881" s="120"/>
      <c r="S881" s="121"/>
      <c r="T881" s="121"/>
      <c r="U881" s="121"/>
      <c r="V881" s="120"/>
      <c r="W881" s="120"/>
      <c r="X881" s="121"/>
      <c r="Y881" s="120"/>
      <c r="Z881" s="121"/>
      <c r="AA881" s="120"/>
      <c r="AB881" s="120"/>
      <c r="AC881" s="120"/>
      <c r="AD881" s="121"/>
      <c r="AE881" s="121"/>
      <c r="AF881" s="121"/>
      <c r="AG881" s="120"/>
      <c r="AH881" s="121"/>
      <c r="AI881" s="121"/>
      <c r="AJ881" s="121"/>
      <c r="AK881" s="122"/>
      <c r="AL881" s="121"/>
      <c r="AM881" s="121"/>
      <c r="AN881" s="121"/>
      <c r="AO881" s="121"/>
      <c r="AP881" s="121"/>
      <c r="AQ881" s="123"/>
      <c r="AR881" s="123"/>
      <c r="AS881" s="123"/>
      <c r="AT881" s="123"/>
      <c r="AU881" s="124"/>
      <c r="AV881" s="124"/>
      <c r="AW881" s="124"/>
      <c r="AX881" s="120"/>
      <c r="AY881" s="120"/>
      <c r="AZ881" s="120"/>
      <c r="BA881" s="120"/>
      <c r="BB881" s="120"/>
      <c r="BC881" s="120"/>
      <c r="BD881" s="120"/>
      <c r="BE881" s="125"/>
      <c r="BF881" s="120"/>
      <c r="BG881" s="120"/>
      <c r="BH881" s="120"/>
      <c r="BI881" s="120"/>
      <c r="BJ881" s="120"/>
      <c r="BK881" s="120"/>
      <c r="BL881" s="120"/>
      <c r="BM881" s="120"/>
      <c r="BN881" s="120"/>
    </row>
    <row r="882">
      <c r="A882" s="120"/>
      <c r="B882" s="120"/>
      <c r="C882" s="120"/>
      <c r="D882" s="120"/>
      <c r="E882" s="120"/>
      <c r="F882" s="120"/>
      <c r="G882" s="120"/>
      <c r="H882" s="120"/>
      <c r="I882" s="120"/>
      <c r="J882" s="120"/>
      <c r="K882" s="120"/>
      <c r="L882" s="121"/>
      <c r="M882" s="121"/>
      <c r="N882" s="120"/>
      <c r="O882" s="120"/>
      <c r="P882" s="120"/>
      <c r="Q882" s="121"/>
      <c r="R882" s="120"/>
      <c r="S882" s="121"/>
      <c r="T882" s="121"/>
      <c r="U882" s="121"/>
      <c r="V882" s="120"/>
      <c r="W882" s="120"/>
      <c r="X882" s="121"/>
      <c r="Y882" s="120"/>
      <c r="Z882" s="121"/>
      <c r="AA882" s="120"/>
      <c r="AB882" s="120"/>
      <c r="AC882" s="120"/>
      <c r="AD882" s="121"/>
      <c r="AE882" s="121"/>
      <c r="AF882" s="121"/>
      <c r="AG882" s="120"/>
      <c r="AH882" s="121"/>
      <c r="AI882" s="121"/>
      <c r="AJ882" s="121"/>
      <c r="AK882" s="122"/>
      <c r="AL882" s="121"/>
      <c r="AM882" s="121"/>
      <c r="AN882" s="121"/>
      <c r="AO882" s="121"/>
      <c r="AP882" s="121"/>
      <c r="AQ882" s="123"/>
      <c r="AR882" s="123"/>
      <c r="AS882" s="123"/>
      <c r="AT882" s="123"/>
      <c r="AU882" s="124"/>
      <c r="AV882" s="124"/>
      <c r="AW882" s="124"/>
      <c r="AX882" s="120"/>
      <c r="AY882" s="120"/>
      <c r="AZ882" s="120"/>
      <c r="BA882" s="120"/>
      <c r="BB882" s="120"/>
      <c r="BC882" s="120"/>
      <c r="BD882" s="120"/>
      <c r="BE882" s="125"/>
      <c r="BF882" s="120"/>
      <c r="BG882" s="120"/>
      <c r="BH882" s="120"/>
      <c r="BI882" s="120"/>
      <c r="BJ882" s="120"/>
      <c r="BK882" s="120"/>
      <c r="BL882" s="120"/>
      <c r="BM882" s="120"/>
      <c r="BN882" s="120"/>
    </row>
    <row r="883">
      <c r="A883" s="120"/>
      <c r="B883" s="120"/>
      <c r="C883" s="120"/>
      <c r="D883" s="120"/>
      <c r="E883" s="120"/>
      <c r="F883" s="120"/>
      <c r="G883" s="120"/>
      <c r="H883" s="120"/>
      <c r="I883" s="120"/>
      <c r="J883" s="120"/>
      <c r="K883" s="120"/>
      <c r="L883" s="121"/>
      <c r="M883" s="121"/>
      <c r="N883" s="120"/>
      <c r="O883" s="120"/>
      <c r="P883" s="120"/>
      <c r="Q883" s="121"/>
      <c r="R883" s="120"/>
      <c r="S883" s="121"/>
      <c r="T883" s="121"/>
      <c r="U883" s="121"/>
      <c r="V883" s="120"/>
      <c r="W883" s="120"/>
      <c r="X883" s="121"/>
      <c r="Y883" s="120"/>
      <c r="Z883" s="121"/>
      <c r="AA883" s="120"/>
      <c r="AB883" s="120"/>
      <c r="AC883" s="120"/>
      <c r="AD883" s="121"/>
      <c r="AE883" s="121"/>
      <c r="AF883" s="121"/>
      <c r="AG883" s="120"/>
      <c r="AH883" s="121"/>
      <c r="AI883" s="121"/>
      <c r="AJ883" s="121"/>
      <c r="AK883" s="122"/>
      <c r="AL883" s="121"/>
      <c r="AM883" s="121"/>
      <c r="AN883" s="121"/>
      <c r="AO883" s="121"/>
      <c r="AP883" s="121"/>
      <c r="AQ883" s="123"/>
      <c r="AR883" s="123"/>
      <c r="AS883" s="123"/>
      <c r="AT883" s="123"/>
      <c r="AU883" s="124"/>
      <c r="AV883" s="124"/>
      <c r="AW883" s="124"/>
      <c r="AX883" s="120"/>
      <c r="AY883" s="120"/>
      <c r="AZ883" s="120"/>
      <c r="BA883" s="120"/>
      <c r="BB883" s="120"/>
      <c r="BC883" s="120"/>
      <c r="BD883" s="120"/>
      <c r="BE883" s="125"/>
      <c r="BF883" s="120"/>
      <c r="BG883" s="120"/>
      <c r="BH883" s="120"/>
      <c r="BI883" s="120"/>
      <c r="BJ883" s="120"/>
      <c r="BK883" s="120"/>
      <c r="BL883" s="120"/>
      <c r="BM883" s="120"/>
      <c r="BN883" s="120"/>
    </row>
    <row r="884">
      <c r="A884" s="120"/>
      <c r="B884" s="120"/>
      <c r="C884" s="120"/>
      <c r="D884" s="120"/>
      <c r="E884" s="120"/>
      <c r="F884" s="120"/>
      <c r="G884" s="120"/>
      <c r="H884" s="120"/>
      <c r="I884" s="120"/>
      <c r="J884" s="120"/>
      <c r="K884" s="120"/>
      <c r="L884" s="121"/>
      <c r="M884" s="121"/>
      <c r="N884" s="120"/>
      <c r="O884" s="120"/>
      <c r="P884" s="120"/>
      <c r="Q884" s="121"/>
      <c r="R884" s="120"/>
      <c r="S884" s="121"/>
      <c r="T884" s="121"/>
      <c r="U884" s="121"/>
      <c r="V884" s="120"/>
      <c r="W884" s="120"/>
      <c r="X884" s="121"/>
      <c r="Y884" s="120"/>
      <c r="Z884" s="121"/>
      <c r="AA884" s="120"/>
      <c r="AB884" s="120"/>
      <c r="AC884" s="120"/>
      <c r="AD884" s="121"/>
      <c r="AE884" s="121"/>
      <c r="AF884" s="121"/>
      <c r="AG884" s="120"/>
      <c r="AH884" s="121"/>
      <c r="AI884" s="121"/>
      <c r="AJ884" s="121"/>
      <c r="AK884" s="122"/>
      <c r="AL884" s="121"/>
      <c r="AM884" s="121"/>
      <c r="AN884" s="121"/>
      <c r="AO884" s="121"/>
      <c r="AP884" s="121"/>
      <c r="AQ884" s="123"/>
      <c r="AR884" s="123"/>
      <c r="AS884" s="123"/>
      <c r="AT884" s="123"/>
      <c r="AU884" s="124"/>
      <c r="AV884" s="124"/>
      <c r="AW884" s="124"/>
      <c r="AX884" s="120"/>
      <c r="AY884" s="120"/>
      <c r="AZ884" s="120"/>
      <c r="BA884" s="120"/>
      <c r="BB884" s="120"/>
      <c r="BC884" s="120"/>
      <c r="BD884" s="120"/>
      <c r="BE884" s="125"/>
      <c r="BF884" s="120"/>
      <c r="BG884" s="120"/>
      <c r="BH884" s="120"/>
      <c r="BI884" s="120"/>
      <c r="BJ884" s="120"/>
      <c r="BK884" s="120"/>
      <c r="BL884" s="120"/>
      <c r="BM884" s="120"/>
      <c r="BN884" s="120"/>
    </row>
    <row r="885">
      <c r="A885" s="120"/>
      <c r="B885" s="120"/>
      <c r="C885" s="120"/>
      <c r="D885" s="120"/>
      <c r="E885" s="120"/>
      <c r="F885" s="120"/>
      <c r="G885" s="120"/>
      <c r="H885" s="120"/>
      <c r="I885" s="120"/>
      <c r="J885" s="120"/>
      <c r="K885" s="120"/>
      <c r="L885" s="121"/>
      <c r="M885" s="121"/>
      <c r="N885" s="120"/>
      <c r="O885" s="120"/>
      <c r="P885" s="120"/>
      <c r="Q885" s="121"/>
      <c r="R885" s="120"/>
      <c r="S885" s="121"/>
      <c r="T885" s="121"/>
      <c r="U885" s="121"/>
      <c r="V885" s="120"/>
      <c r="W885" s="120"/>
      <c r="X885" s="121"/>
      <c r="Y885" s="120"/>
      <c r="Z885" s="121"/>
      <c r="AA885" s="120"/>
      <c r="AB885" s="120"/>
      <c r="AC885" s="120"/>
      <c r="AD885" s="121"/>
      <c r="AE885" s="121"/>
      <c r="AF885" s="121"/>
      <c r="AG885" s="120"/>
      <c r="AH885" s="121"/>
      <c r="AI885" s="121"/>
      <c r="AJ885" s="121"/>
      <c r="AK885" s="122"/>
      <c r="AL885" s="121"/>
      <c r="AM885" s="121"/>
      <c r="AN885" s="121"/>
      <c r="AO885" s="121"/>
      <c r="AP885" s="121"/>
      <c r="AQ885" s="123"/>
      <c r="AR885" s="123"/>
      <c r="AS885" s="123"/>
      <c r="AT885" s="123"/>
      <c r="AU885" s="124"/>
      <c r="AV885" s="124"/>
      <c r="AW885" s="124"/>
      <c r="AX885" s="120"/>
      <c r="AY885" s="120"/>
      <c r="AZ885" s="120"/>
      <c r="BA885" s="120"/>
      <c r="BB885" s="120"/>
      <c r="BC885" s="120"/>
      <c r="BD885" s="120"/>
      <c r="BE885" s="125"/>
      <c r="BF885" s="120"/>
      <c r="BG885" s="120"/>
      <c r="BH885" s="120"/>
      <c r="BI885" s="120"/>
      <c r="BJ885" s="120"/>
      <c r="BK885" s="120"/>
      <c r="BL885" s="120"/>
      <c r="BM885" s="120"/>
      <c r="BN885" s="120"/>
    </row>
    <row r="886">
      <c r="A886" s="120"/>
      <c r="B886" s="120"/>
      <c r="C886" s="120"/>
      <c r="D886" s="120"/>
      <c r="E886" s="120"/>
      <c r="F886" s="120"/>
      <c r="G886" s="120"/>
      <c r="H886" s="120"/>
      <c r="I886" s="120"/>
      <c r="J886" s="120"/>
      <c r="K886" s="120"/>
      <c r="L886" s="121"/>
      <c r="M886" s="121"/>
      <c r="N886" s="120"/>
      <c r="O886" s="120"/>
      <c r="P886" s="120"/>
      <c r="Q886" s="121"/>
      <c r="R886" s="120"/>
      <c r="S886" s="121"/>
      <c r="T886" s="121"/>
      <c r="U886" s="121"/>
      <c r="V886" s="120"/>
      <c r="W886" s="120"/>
      <c r="X886" s="121"/>
      <c r="Y886" s="120"/>
      <c r="Z886" s="121"/>
      <c r="AA886" s="120"/>
      <c r="AB886" s="120"/>
      <c r="AC886" s="120"/>
      <c r="AD886" s="121"/>
      <c r="AE886" s="121"/>
      <c r="AF886" s="121"/>
      <c r="AG886" s="120"/>
      <c r="AH886" s="121"/>
      <c r="AI886" s="121"/>
      <c r="AJ886" s="121"/>
      <c r="AK886" s="122"/>
      <c r="AL886" s="121"/>
      <c r="AM886" s="121"/>
      <c r="AN886" s="121"/>
      <c r="AO886" s="121"/>
      <c r="AP886" s="121"/>
      <c r="AQ886" s="123"/>
      <c r="AR886" s="123"/>
      <c r="AS886" s="123"/>
      <c r="AT886" s="123"/>
      <c r="AU886" s="124"/>
      <c r="AV886" s="124"/>
      <c r="AW886" s="124"/>
      <c r="AX886" s="120"/>
      <c r="AY886" s="120"/>
      <c r="AZ886" s="120"/>
      <c r="BA886" s="120"/>
      <c r="BB886" s="120"/>
      <c r="BC886" s="120"/>
      <c r="BD886" s="120"/>
      <c r="BE886" s="125"/>
      <c r="BF886" s="120"/>
      <c r="BG886" s="120"/>
      <c r="BH886" s="120"/>
      <c r="BI886" s="120"/>
      <c r="BJ886" s="120"/>
      <c r="BK886" s="120"/>
      <c r="BL886" s="120"/>
      <c r="BM886" s="120"/>
      <c r="BN886" s="120"/>
    </row>
    <row r="887">
      <c r="A887" s="120"/>
      <c r="B887" s="120"/>
      <c r="C887" s="120"/>
      <c r="D887" s="120"/>
      <c r="E887" s="120"/>
      <c r="F887" s="120"/>
      <c r="G887" s="120"/>
      <c r="H887" s="120"/>
      <c r="I887" s="120"/>
      <c r="J887" s="120"/>
      <c r="K887" s="120"/>
      <c r="L887" s="121"/>
      <c r="M887" s="121"/>
      <c r="N887" s="120"/>
      <c r="O887" s="120"/>
      <c r="P887" s="120"/>
      <c r="Q887" s="121"/>
      <c r="R887" s="120"/>
      <c r="S887" s="121"/>
      <c r="T887" s="121"/>
      <c r="U887" s="121"/>
      <c r="V887" s="120"/>
      <c r="W887" s="120"/>
      <c r="X887" s="121"/>
      <c r="Y887" s="120"/>
      <c r="Z887" s="121"/>
      <c r="AA887" s="120"/>
      <c r="AB887" s="120"/>
      <c r="AC887" s="120"/>
      <c r="AD887" s="121"/>
      <c r="AE887" s="121"/>
      <c r="AF887" s="121"/>
      <c r="AG887" s="120"/>
      <c r="AH887" s="121"/>
      <c r="AI887" s="121"/>
      <c r="AJ887" s="121"/>
      <c r="AK887" s="122"/>
      <c r="AL887" s="121"/>
      <c r="AM887" s="121"/>
      <c r="AN887" s="121"/>
      <c r="AO887" s="121"/>
      <c r="AP887" s="121"/>
      <c r="AQ887" s="123"/>
      <c r="AR887" s="123"/>
      <c r="AS887" s="123"/>
      <c r="AT887" s="123"/>
      <c r="AU887" s="124"/>
      <c r="AV887" s="124"/>
      <c r="AW887" s="124"/>
      <c r="AX887" s="120"/>
      <c r="AY887" s="120"/>
      <c r="AZ887" s="120"/>
      <c r="BA887" s="120"/>
      <c r="BB887" s="120"/>
      <c r="BC887" s="120"/>
      <c r="BD887" s="120"/>
      <c r="BE887" s="125"/>
      <c r="BF887" s="120"/>
      <c r="BG887" s="120"/>
      <c r="BH887" s="120"/>
      <c r="BI887" s="120"/>
      <c r="BJ887" s="120"/>
      <c r="BK887" s="120"/>
      <c r="BL887" s="120"/>
      <c r="BM887" s="120"/>
      <c r="BN887" s="120"/>
    </row>
    <row r="888">
      <c r="A888" s="120"/>
      <c r="B888" s="120"/>
      <c r="C888" s="120"/>
      <c r="D888" s="120"/>
      <c r="E888" s="120"/>
      <c r="F888" s="120"/>
      <c r="G888" s="120"/>
      <c r="H888" s="120"/>
      <c r="I888" s="120"/>
      <c r="J888" s="120"/>
      <c r="K888" s="120"/>
      <c r="L888" s="121"/>
      <c r="M888" s="121"/>
      <c r="N888" s="120"/>
      <c r="O888" s="120"/>
      <c r="P888" s="120"/>
      <c r="Q888" s="121"/>
      <c r="R888" s="120"/>
      <c r="S888" s="121"/>
      <c r="T888" s="121"/>
      <c r="U888" s="121"/>
      <c r="V888" s="120"/>
      <c r="W888" s="120"/>
      <c r="X888" s="121"/>
      <c r="Y888" s="120"/>
      <c r="Z888" s="121"/>
      <c r="AA888" s="120"/>
      <c r="AB888" s="120"/>
      <c r="AC888" s="120"/>
      <c r="AD888" s="121"/>
      <c r="AE888" s="121"/>
      <c r="AF888" s="121"/>
      <c r="AG888" s="120"/>
      <c r="AH888" s="121"/>
      <c r="AI888" s="121"/>
      <c r="AJ888" s="121"/>
      <c r="AK888" s="122"/>
      <c r="AL888" s="121"/>
      <c r="AM888" s="121"/>
      <c r="AN888" s="121"/>
      <c r="AO888" s="121"/>
      <c r="AP888" s="121"/>
      <c r="AQ888" s="123"/>
      <c r="AR888" s="123"/>
      <c r="AS888" s="123"/>
      <c r="AT888" s="123"/>
      <c r="AU888" s="124"/>
      <c r="AV888" s="124"/>
      <c r="AW888" s="124"/>
      <c r="AX888" s="120"/>
      <c r="AY888" s="120"/>
      <c r="AZ888" s="120"/>
      <c r="BA888" s="120"/>
      <c r="BB888" s="120"/>
      <c r="BC888" s="120"/>
      <c r="BD888" s="120"/>
      <c r="BE888" s="125"/>
      <c r="BF888" s="120"/>
      <c r="BG888" s="120"/>
      <c r="BH888" s="120"/>
      <c r="BI888" s="120"/>
      <c r="BJ888" s="120"/>
      <c r="BK888" s="120"/>
      <c r="BL888" s="120"/>
      <c r="BM888" s="120"/>
      <c r="BN888" s="120"/>
    </row>
    <row r="889">
      <c r="A889" s="120"/>
      <c r="B889" s="120"/>
      <c r="C889" s="120"/>
      <c r="D889" s="120"/>
      <c r="E889" s="120"/>
      <c r="F889" s="120"/>
      <c r="G889" s="120"/>
      <c r="H889" s="120"/>
      <c r="I889" s="120"/>
      <c r="J889" s="120"/>
      <c r="K889" s="120"/>
      <c r="L889" s="121"/>
      <c r="M889" s="121"/>
      <c r="N889" s="120"/>
      <c r="O889" s="120"/>
      <c r="P889" s="120"/>
      <c r="Q889" s="121"/>
      <c r="R889" s="120"/>
      <c r="S889" s="121"/>
      <c r="T889" s="121"/>
      <c r="U889" s="121"/>
      <c r="V889" s="120"/>
      <c r="W889" s="120"/>
      <c r="X889" s="121"/>
      <c r="Y889" s="120"/>
      <c r="Z889" s="121"/>
      <c r="AA889" s="120"/>
      <c r="AB889" s="120"/>
      <c r="AC889" s="120"/>
      <c r="AD889" s="121"/>
      <c r="AE889" s="121"/>
      <c r="AF889" s="121"/>
      <c r="AG889" s="120"/>
      <c r="AH889" s="121"/>
      <c r="AI889" s="121"/>
      <c r="AJ889" s="121"/>
      <c r="AK889" s="122"/>
      <c r="AL889" s="121"/>
      <c r="AM889" s="121"/>
      <c r="AN889" s="121"/>
      <c r="AO889" s="121"/>
      <c r="AP889" s="121"/>
      <c r="AQ889" s="123"/>
      <c r="AR889" s="123"/>
      <c r="AS889" s="123"/>
      <c r="AT889" s="123"/>
      <c r="AU889" s="124"/>
      <c r="AV889" s="124"/>
      <c r="AW889" s="124"/>
      <c r="AX889" s="120"/>
      <c r="AY889" s="120"/>
      <c r="AZ889" s="120"/>
      <c r="BA889" s="120"/>
      <c r="BB889" s="120"/>
      <c r="BC889" s="120"/>
      <c r="BD889" s="120"/>
      <c r="BE889" s="125"/>
      <c r="BF889" s="120"/>
      <c r="BG889" s="120"/>
      <c r="BH889" s="120"/>
      <c r="BI889" s="120"/>
      <c r="BJ889" s="120"/>
      <c r="BK889" s="120"/>
      <c r="BL889" s="120"/>
      <c r="BM889" s="120"/>
      <c r="BN889" s="120"/>
    </row>
    <row r="890">
      <c r="A890" s="120"/>
      <c r="B890" s="120"/>
      <c r="C890" s="120"/>
      <c r="D890" s="120"/>
      <c r="E890" s="120"/>
      <c r="F890" s="120"/>
      <c r="G890" s="120"/>
      <c r="H890" s="120"/>
      <c r="I890" s="120"/>
      <c r="J890" s="120"/>
      <c r="K890" s="120"/>
      <c r="L890" s="121"/>
      <c r="M890" s="121"/>
      <c r="N890" s="120"/>
      <c r="O890" s="120"/>
      <c r="P890" s="120"/>
      <c r="Q890" s="121"/>
      <c r="R890" s="120"/>
      <c r="S890" s="121"/>
      <c r="T890" s="121"/>
      <c r="U890" s="121"/>
      <c r="V890" s="120"/>
      <c r="W890" s="120"/>
      <c r="X890" s="121"/>
      <c r="Y890" s="120"/>
      <c r="Z890" s="121"/>
      <c r="AA890" s="120"/>
      <c r="AB890" s="120"/>
      <c r="AC890" s="120"/>
      <c r="AD890" s="121"/>
      <c r="AE890" s="121"/>
      <c r="AF890" s="121"/>
      <c r="AG890" s="120"/>
      <c r="AH890" s="121"/>
      <c r="AI890" s="121"/>
      <c r="AJ890" s="121"/>
      <c r="AK890" s="122"/>
      <c r="AL890" s="121"/>
      <c r="AM890" s="121"/>
      <c r="AN890" s="121"/>
      <c r="AO890" s="121"/>
      <c r="AP890" s="121"/>
      <c r="AQ890" s="123"/>
      <c r="AR890" s="123"/>
      <c r="AS890" s="123"/>
      <c r="AT890" s="123"/>
      <c r="AU890" s="124"/>
      <c r="AV890" s="124"/>
      <c r="AW890" s="124"/>
      <c r="AX890" s="120"/>
      <c r="AY890" s="120"/>
      <c r="AZ890" s="120"/>
      <c r="BA890" s="120"/>
      <c r="BB890" s="120"/>
      <c r="BC890" s="120"/>
      <c r="BD890" s="120"/>
      <c r="BE890" s="125"/>
      <c r="BF890" s="120"/>
      <c r="BG890" s="120"/>
      <c r="BH890" s="120"/>
      <c r="BI890" s="120"/>
      <c r="BJ890" s="120"/>
      <c r="BK890" s="120"/>
      <c r="BL890" s="120"/>
      <c r="BM890" s="120"/>
      <c r="BN890" s="120"/>
    </row>
    <row r="891">
      <c r="A891" s="120"/>
      <c r="B891" s="120"/>
      <c r="C891" s="120"/>
      <c r="D891" s="120"/>
      <c r="E891" s="120"/>
      <c r="F891" s="120"/>
      <c r="G891" s="120"/>
      <c r="H891" s="120"/>
      <c r="I891" s="120"/>
      <c r="J891" s="120"/>
      <c r="K891" s="120"/>
      <c r="L891" s="121"/>
      <c r="M891" s="121"/>
      <c r="N891" s="120"/>
      <c r="O891" s="120"/>
      <c r="P891" s="120"/>
      <c r="Q891" s="121"/>
      <c r="R891" s="120"/>
      <c r="S891" s="121"/>
      <c r="T891" s="121"/>
      <c r="U891" s="121"/>
      <c r="V891" s="120"/>
      <c r="W891" s="120"/>
      <c r="X891" s="121"/>
      <c r="Y891" s="120"/>
      <c r="Z891" s="121"/>
      <c r="AA891" s="120"/>
      <c r="AB891" s="120"/>
      <c r="AC891" s="120"/>
      <c r="AD891" s="121"/>
      <c r="AE891" s="121"/>
      <c r="AF891" s="121"/>
      <c r="AG891" s="120"/>
      <c r="AH891" s="121"/>
      <c r="AI891" s="121"/>
      <c r="AJ891" s="121"/>
      <c r="AK891" s="122"/>
      <c r="AL891" s="121"/>
      <c r="AM891" s="121"/>
      <c r="AN891" s="121"/>
      <c r="AO891" s="121"/>
      <c r="AP891" s="121"/>
      <c r="AQ891" s="123"/>
      <c r="AR891" s="123"/>
      <c r="AS891" s="123"/>
      <c r="AT891" s="123"/>
      <c r="AU891" s="124"/>
      <c r="AV891" s="124"/>
      <c r="AW891" s="124"/>
      <c r="AX891" s="120"/>
      <c r="AY891" s="120"/>
      <c r="AZ891" s="120"/>
      <c r="BA891" s="120"/>
      <c r="BB891" s="120"/>
      <c r="BC891" s="120"/>
      <c r="BD891" s="120"/>
      <c r="BE891" s="125"/>
      <c r="BF891" s="120"/>
      <c r="BG891" s="120"/>
      <c r="BH891" s="120"/>
      <c r="BI891" s="120"/>
      <c r="BJ891" s="120"/>
      <c r="BK891" s="120"/>
      <c r="BL891" s="120"/>
      <c r="BM891" s="120"/>
      <c r="BN891" s="120"/>
    </row>
    <row r="892">
      <c r="A892" s="120"/>
      <c r="B892" s="120"/>
      <c r="C892" s="120"/>
      <c r="D892" s="120"/>
      <c r="E892" s="120"/>
      <c r="F892" s="120"/>
      <c r="G892" s="120"/>
      <c r="H892" s="120"/>
      <c r="I892" s="120"/>
      <c r="J892" s="120"/>
      <c r="K892" s="120"/>
      <c r="L892" s="121"/>
      <c r="M892" s="121"/>
      <c r="N892" s="120"/>
      <c r="O892" s="120"/>
      <c r="P892" s="120"/>
      <c r="Q892" s="121"/>
      <c r="R892" s="120"/>
      <c r="S892" s="121"/>
      <c r="T892" s="121"/>
      <c r="U892" s="121"/>
      <c r="V892" s="120"/>
      <c r="W892" s="120"/>
      <c r="X892" s="121"/>
      <c r="Y892" s="120"/>
      <c r="Z892" s="121"/>
      <c r="AA892" s="120"/>
      <c r="AB892" s="120"/>
      <c r="AC892" s="120"/>
      <c r="AD892" s="121"/>
      <c r="AE892" s="121"/>
      <c r="AF892" s="121"/>
      <c r="AG892" s="120"/>
      <c r="AH892" s="121"/>
      <c r="AI892" s="121"/>
      <c r="AJ892" s="121"/>
      <c r="AK892" s="122"/>
      <c r="AL892" s="121"/>
      <c r="AM892" s="121"/>
      <c r="AN892" s="121"/>
      <c r="AO892" s="121"/>
      <c r="AP892" s="121"/>
      <c r="AQ892" s="123"/>
      <c r="AR892" s="123"/>
      <c r="AS892" s="123"/>
      <c r="AT892" s="123"/>
      <c r="AU892" s="124"/>
      <c r="AV892" s="124"/>
      <c r="AW892" s="124"/>
      <c r="AX892" s="120"/>
      <c r="AY892" s="120"/>
      <c r="AZ892" s="120"/>
      <c r="BA892" s="120"/>
      <c r="BB892" s="120"/>
      <c r="BC892" s="120"/>
      <c r="BD892" s="120"/>
      <c r="BE892" s="125"/>
      <c r="BF892" s="120"/>
      <c r="BG892" s="120"/>
      <c r="BH892" s="120"/>
      <c r="BI892" s="120"/>
      <c r="BJ892" s="120"/>
      <c r="BK892" s="120"/>
      <c r="BL892" s="120"/>
      <c r="BM892" s="120"/>
      <c r="BN892" s="120"/>
    </row>
    <row r="893">
      <c r="A893" s="120"/>
      <c r="B893" s="120"/>
      <c r="C893" s="120"/>
      <c r="D893" s="120"/>
      <c r="E893" s="120"/>
      <c r="F893" s="120"/>
      <c r="G893" s="120"/>
      <c r="H893" s="120"/>
      <c r="I893" s="120"/>
      <c r="J893" s="120"/>
      <c r="K893" s="120"/>
      <c r="L893" s="121"/>
      <c r="M893" s="121"/>
      <c r="N893" s="120"/>
      <c r="O893" s="120"/>
      <c r="P893" s="120"/>
      <c r="Q893" s="121"/>
      <c r="R893" s="120"/>
      <c r="S893" s="121"/>
      <c r="T893" s="121"/>
      <c r="U893" s="121"/>
      <c r="V893" s="120"/>
      <c r="W893" s="120"/>
      <c r="X893" s="121"/>
      <c r="Y893" s="120"/>
      <c r="Z893" s="121"/>
      <c r="AA893" s="120"/>
      <c r="AB893" s="120"/>
      <c r="AC893" s="120"/>
      <c r="AD893" s="121"/>
      <c r="AE893" s="121"/>
      <c r="AF893" s="121"/>
      <c r="AG893" s="120"/>
      <c r="AH893" s="121"/>
      <c r="AI893" s="121"/>
      <c r="AJ893" s="121"/>
      <c r="AK893" s="122"/>
      <c r="AL893" s="121"/>
      <c r="AM893" s="121"/>
      <c r="AN893" s="121"/>
      <c r="AO893" s="121"/>
      <c r="AP893" s="121"/>
      <c r="AQ893" s="123"/>
      <c r="AR893" s="123"/>
      <c r="AS893" s="123"/>
      <c r="AT893" s="123"/>
      <c r="AU893" s="124"/>
      <c r="AV893" s="124"/>
      <c r="AW893" s="124"/>
      <c r="AX893" s="120"/>
      <c r="AY893" s="120"/>
      <c r="AZ893" s="120"/>
      <c r="BA893" s="120"/>
      <c r="BB893" s="120"/>
      <c r="BC893" s="120"/>
      <c r="BD893" s="120"/>
      <c r="BE893" s="125"/>
      <c r="BF893" s="120"/>
      <c r="BG893" s="120"/>
      <c r="BH893" s="120"/>
      <c r="BI893" s="120"/>
      <c r="BJ893" s="120"/>
      <c r="BK893" s="120"/>
      <c r="BL893" s="120"/>
      <c r="BM893" s="120"/>
      <c r="BN893" s="120"/>
    </row>
    <row r="894">
      <c r="A894" s="120"/>
      <c r="B894" s="120"/>
      <c r="C894" s="120"/>
      <c r="D894" s="120"/>
      <c r="E894" s="120"/>
      <c r="F894" s="120"/>
      <c r="G894" s="120"/>
      <c r="H894" s="120"/>
      <c r="I894" s="120"/>
      <c r="J894" s="120"/>
      <c r="K894" s="120"/>
      <c r="L894" s="121"/>
      <c r="M894" s="121"/>
      <c r="N894" s="120"/>
      <c r="O894" s="120"/>
      <c r="P894" s="120"/>
      <c r="Q894" s="121"/>
      <c r="R894" s="120"/>
      <c r="S894" s="121"/>
      <c r="T894" s="121"/>
      <c r="U894" s="121"/>
      <c r="V894" s="120"/>
      <c r="W894" s="120"/>
      <c r="X894" s="121"/>
      <c r="Y894" s="120"/>
      <c r="Z894" s="121"/>
      <c r="AA894" s="120"/>
      <c r="AB894" s="120"/>
      <c r="AC894" s="120"/>
      <c r="AD894" s="121"/>
      <c r="AE894" s="121"/>
      <c r="AF894" s="121"/>
      <c r="AG894" s="120"/>
      <c r="AH894" s="121"/>
      <c r="AI894" s="121"/>
      <c r="AJ894" s="121"/>
      <c r="AK894" s="122"/>
      <c r="AL894" s="121"/>
      <c r="AM894" s="121"/>
      <c r="AN894" s="121"/>
      <c r="AO894" s="121"/>
      <c r="AP894" s="121"/>
      <c r="AQ894" s="123"/>
      <c r="AR894" s="123"/>
      <c r="AS894" s="123"/>
      <c r="AT894" s="123"/>
      <c r="AU894" s="124"/>
      <c r="AV894" s="124"/>
      <c r="AW894" s="124"/>
      <c r="AX894" s="120"/>
      <c r="AY894" s="120"/>
      <c r="AZ894" s="120"/>
      <c r="BA894" s="120"/>
      <c r="BB894" s="120"/>
      <c r="BC894" s="120"/>
      <c r="BD894" s="120"/>
      <c r="BE894" s="125"/>
      <c r="BF894" s="120"/>
      <c r="BG894" s="120"/>
      <c r="BH894" s="120"/>
      <c r="BI894" s="120"/>
      <c r="BJ894" s="120"/>
      <c r="BK894" s="120"/>
      <c r="BL894" s="120"/>
      <c r="BM894" s="120"/>
      <c r="BN894" s="120"/>
    </row>
    <row r="895">
      <c r="A895" s="120"/>
      <c r="B895" s="120"/>
      <c r="C895" s="120"/>
      <c r="D895" s="120"/>
      <c r="E895" s="120"/>
      <c r="F895" s="120"/>
      <c r="G895" s="120"/>
      <c r="H895" s="120"/>
      <c r="I895" s="120"/>
      <c r="J895" s="120"/>
      <c r="K895" s="120"/>
      <c r="L895" s="121"/>
      <c r="M895" s="121"/>
      <c r="N895" s="120"/>
      <c r="O895" s="120"/>
      <c r="P895" s="120"/>
      <c r="Q895" s="121"/>
      <c r="R895" s="120"/>
      <c r="S895" s="121"/>
      <c r="T895" s="121"/>
      <c r="U895" s="121"/>
      <c r="V895" s="120"/>
      <c r="W895" s="120"/>
      <c r="X895" s="121"/>
      <c r="Y895" s="120"/>
      <c r="Z895" s="121"/>
      <c r="AA895" s="120"/>
      <c r="AB895" s="120"/>
      <c r="AC895" s="120"/>
      <c r="AD895" s="121"/>
      <c r="AE895" s="121"/>
      <c r="AF895" s="121"/>
      <c r="AG895" s="120"/>
      <c r="AH895" s="121"/>
      <c r="AI895" s="121"/>
      <c r="AJ895" s="121"/>
      <c r="AK895" s="122"/>
      <c r="AL895" s="121"/>
      <c r="AM895" s="121"/>
      <c r="AN895" s="121"/>
      <c r="AO895" s="121"/>
      <c r="AP895" s="121"/>
      <c r="AQ895" s="123"/>
      <c r="AR895" s="123"/>
      <c r="AS895" s="123"/>
      <c r="AT895" s="123"/>
      <c r="AU895" s="124"/>
      <c r="AV895" s="124"/>
      <c r="AW895" s="124"/>
      <c r="AX895" s="120"/>
      <c r="AY895" s="120"/>
      <c r="AZ895" s="120"/>
      <c r="BA895" s="120"/>
      <c r="BB895" s="120"/>
      <c r="BC895" s="120"/>
      <c r="BD895" s="120"/>
      <c r="BE895" s="125"/>
      <c r="BF895" s="120"/>
      <c r="BG895" s="120"/>
      <c r="BH895" s="120"/>
      <c r="BI895" s="120"/>
      <c r="BJ895" s="120"/>
      <c r="BK895" s="120"/>
      <c r="BL895" s="120"/>
      <c r="BM895" s="120"/>
      <c r="BN895" s="120"/>
    </row>
    <row r="896">
      <c r="A896" s="120"/>
      <c r="B896" s="120"/>
      <c r="C896" s="120"/>
      <c r="D896" s="120"/>
      <c r="E896" s="120"/>
      <c r="F896" s="120"/>
      <c r="G896" s="120"/>
      <c r="H896" s="120"/>
      <c r="I896" s="120"/>
      <c r="J896" s="120"/>
      <c r="K896" s="120"/>
      <c r="L896" s="121"/>
      <c r="M896" s="121"/>
      <c r="N896" s="120"/>
      <c r="O896" s="120"/>
      <c r="P896" s="120"/>
      <c r="Q896" s="121"/>
      <c r="R896" s="120"/>
      <c r="S896" s="121"/>
      <c r="T896" s="121"/>
      <c r="U896" s="121"/>
      <c r="V896" s="120"/>
      <c r="W896" s="120"/>
      <c r="X896" s="121"/>
      <c r="Y896" s="120"/>
      <c r="Z896" s="121"/>
      <c r="AA896" s="120"/>
      <c r="AB896" s="120"/>
      <c r="AC896" s="120"/>
      <c r="AD896" s="121"/>
      <c r="AE896" s="121"/>
      <c r="AF896" s="121"/>
      <c r="AG896" s="120"/>
      <c r="AH896" s="121"/>
      <c r="AI896" s="121"/>
      <c r="AJ896" s="121"/>
      <c r="AK896" s="122"/>
      <c r="AL896" s="121"/>
      <c r="AM896" s="121"/>
      <c r="AN896" s="121"/>
      <c r="AO896" s="121"/>
      <c r="AP896" s="121"/>
      <c r="AQ896" s="123"/>
      <c r="AR896" s="123"/>
      <c r="AS896" s="123"/>
      <c r="AT896" s="123"/>
      <c r="AU896" s="124"/>
      <c r="AV896" s="124"/>
      <c r="AW896" s="124"/>
      <c r="AX896" s="120"/>
      <c r="AY896" s="120"/>
      <c r="AZ896" s="120"/>
      <c r="BA896" s="120"/>
      <c r="BB896" s="120"/>
      <c r="BC896" s="120"/>
      <c r="BD896" s="120"/>
      <c r="BE896" s="125"/>
      <c r="BF896" s="120"/>
      <c r="BG896" s="120"/>
      <c r="BH896" s="120"/>
      <c r="BI896" s="120"/>
      <c r="BJ896" s="120"/>
      <c r="BK896" s="120"/>
      <c r="BL896" s="120"/>
      <c r="BM896" s="120"/>
      <c r="BN896" s="120"/>
    </row>
    <row r="897">
      <c r="A897" s="120"/>
      <c r="B897" s="120"/>
      <c r="C897" s="120"/>
      <c r="D897" s="120"/>
      <c r="E897" s="120"/>
      <c r="F897" s="120"/>
      <c r="G897" s="120"/>
      <c r="H897" s="120"/>
      <c r="I897" s="120"/>
      <c r="J897" s="120"/>
      <c r="K897" s="120"/>
      <c r="L897" s="121"/>
      <c r="M897" s="121"/>
      <c r="N897" s="120"/>
      <c r="O897" s="120"/>
      <c r="P897" s="120"/>
      <c r="Q897" s="121"/>
      <c r="R897" s="120"/>
      <c r="S897" s="121"/>
      <c r="T897" s="121"/>
      <c r="U897" s="121"/>
      <c r="V897" s="120"/>
      <c r="W897" s="120"/>
      <c r="X897" s="121"/>
      <c r="Y897" s="120"/>
      <c r="Z897" s="121"/>
      <c r="AA897" s="120"/>
      <c r="AB897" s="120"/>
      <c r="AC897" s="120"/>
      <c r="AD897" s="121"/>
      <c r="AE897" s="121"/>
      <c r="AF897" s="121"/>
      <c r="AG897" s="120"/>
      <c r="AH897" s="121"/>
      <c r="AI897" s="121"/>
      <c r="AJ897" s="121"/>
      <c r="AK897" s="122"/>
      <c r="AL897" s="121"/>
      <c r="AM897" s="121"/>
      <c r="AN897" s="121"/>
      <c r="AO897" s="121"/>
      <c r="AP897" s="121"/>
      <c r="AQ897" s="123"/>
      <c r="AR897" s="123"/>
      <c r="AS897" s="123"/>
      <c r="AT897" s="123"/>
      <c r="AU897" s="124"/>
      <c r="AV897" s="124"/>
      <c r="AW897" s="124"/>
      <c r="AX897" s="120"/>
      <c r="AY897" s="120"/>
      <c r="AZ897" s="120"/>
      <c r="BA897" s="120"/>
      <c r="BB897" s="120"/>
      <c r="BC897" s="120"/>
      <c r="BD897" s="120"/>
      <c r="BE897" s="125"/>
      <c r="BF897" s="120"/>
      <c r="BG897" s="120"/>
      <c r="BH897" s="120"/>
      <c r="BI897" s="120"/>
      <c r="BJ897" s="120"/>
      <c r="BK897" s="120"/>
      <c r="BL897" s="120"/>
      <c r="BM897" s="120"/>
      <c r="BN897" s="120"/>
    </row>
    <row r="898">
      <c r="A898" s="120"/>
      <c r="B898" s="120"/>
      <c r="C898" s="120"/>
      <c r="D898" s="120"/>
      <c r="E898" s="120"/>
      <c r="F898" s="120"/>
      <c r="G898" s="120"/>
      <c r="H898" s="120"/>
      <c r="I898" s="120"/>
      <c r="J898" s="120"/>
      <c r="K898" s="120"/>
      <c r="L898" s="121"/>
      <c r="M898" s="121"/>
      <c r="N898" s="120"/>
      <c r="O898" s="120"/>
      <c r="P898" s="120"/>
      <c r="Q898" s="121"/>
      <c r="R898" s="120"/>
      <c r="S898" s="121"/>
      <c r="T898" s="121"/>
      <c r="U898" s="121"/>
      <c r="V898" s="120"/>
      <c r="W898" s="120"/>
      <c r="X898" s="121"/>
      <c r="Y898" s="120"/>
      <c r="Z898" s="121"/>
      <c r="AA898" s="120"/>
      <c r="AB898" s="120"/>
      <c r="AC898" s="120"/>
      <c r="AD898" s="121"/>
      <c r="AE898" s="121"/>
      <c r="AF898" s="121"/>
      <c r="AG898" s="120"/>
      <c r="AH898" s="121"/>
      <c r="AI898" s="121"/>
      <c r="AJ898" s="121"/>
      <c r="AK898" s="122"/>
      <c r="AL898" s="121"/>
      <c r="AM898" s="121"/>
      <c r="AN898" s="121"/>
      <c r="AO898" s="121"/>
      <c r="AP898" s="121"/>
      <c r="AQ898" s="123"/>
      <c r="AR898" s="123"/>
      <c r="AS898" s="123"/>
      <c r="AT898" s="123"/>
      <c r="AU898" s="124"/>
      <c r="AV898" s="124"/>
      <c r="AW898" s="124"/>
      <c r="AX898" s="120"/>
      <c r="AY898" s="120"/>
      <c r="AZ898" s="120"/>
      <c r="BA898" s="120"/>
      <c r="BB898" s="120"/>
      <c r="BC898" s="120"/>
      <c r="BD898" s="120"/>
      <c r="BE898" s="125"/>
      <c r="BF898" s="120"/>
      <c r="BG898" s="120"/>
      <c r="BH898" s="120"/>
      <c r="BI898" s="120"/>
      <c r="BJ898" s="120"/>
      <c r="BK898" s="120"/>
      <c r="BL898" s="120"/>
      <c r="BM898" s="120"/>
      <c r="BN898" s="120"/>
    </row>
    <row r="899">
      <c r="A899" s="120"/>
      <c r="B899" s="120"/>
      <c r="C899" s="120"/>
      <c r="D899" s="120"/>
      <c r="E899" s="120"/>
      <c r="F899" s="120"/>
      <c r="G899" s="120"/>
      <c r="H899" s="120"/>
      <c r="I899" s="120"/>
      <c r="J899" s="120"/>
      <c r="K899" s="120"/>
      <c r="L899" s="121"/>
      <c r="M899" s="121"/>
      <c r="N899" s="120"/>
      <c r="O899" s="120"/>
      <c r="P899" s="120"/>
      <c r="Q899" s="121"/>
      <c r="R899" s="120"/>
      <c r="S899" s="121"/>
      <c r="T899" s="121"/>
      <c r="U899" s="121"/>
      <c r="V899" s="120"/>
      <c r="W899" s="120"/>
      <c r="X899" s="121"/>
      <c r="Y899" s="120"/>
      <c r="Z899" s="121"/>
      <c r="AA899" s="120"/>
      <c r="AB899" s="120"/>
      <c r="AC899" s="120"/>
      <c r="AD899" s="121"/>
      <c r="AE899" s="121"/>
      <c r="AF899" s="121"/>
      <c r="AG899" s="120"/>
      <c r="AH899" s="121"/>
      <c r="AI899" s="121"/>
      <c r="AJ899" s="121"/>
      <c r="AK899" s="122"/>
      <c r="AL899" s="121"/>
      <c r="AM899" s="121"/>
      <c r="AN899" s="121"/>
      <c r="AO899" s="121"/>
      <c r="AP899" s="121"/>
      <c r="AQ899" s="123"/>
      <c r="AR899" s="123"/>
      <c r="AS899" s="123"/>
      <c r="AT899" s="123"/>
      <c r="AU899" s="124"/>
      <c r="AV899" s="124"/>
      <c r="AW899" s="124"/>
      <c r="AX899" s="120"/>
      <c r="AY899" s="120"/>
      <c r="AZ899" s="120"/>
      <c r="BA899" s="120"/>
      <c r="BB899" s="120"/>
      <c r="BC899" s="120"/>
      <c r="BD899" s="120"/>
      <c r="BE899" s="125"/>
      <c r="BF899" s="120"/>
      <c r="BG899" s="120"/>
      <c r="BH899" s="120"/>
      <c r="BI899" s="120"/>
      <c r="BJ899" s="120"/>
      <c r="BK899" s="120"/>
      <c r="BL899" s="120"/>
      <c r="BM899" s="120"/>
      <c r="BN899" s="120"/>
    </row>
    <row r="900">
      <c r="A900" s="120"/>
      <c r="B900" s="120"/>
      <c r="C900" s="120"/>
      <c r="D900" s="120"/>
      <c r="E900" s="120"/>
      <c r="F900" s="120"/>
      <c r="G900" s="120"/>
      <c r="H900" s="120"/>
      <c r="I900" s="120"/>
      <c r="J900" s="120"/>
      <c r="K900" s="120"/>
      <c r="L900" s="121"/>
      <c r="M900" s="121"/>
      <c r="N900" s="120"/>
      <c r="O900" s="120"/>
      <c r="P900" s="120"/>
      <c r="Q900" s="121"/>
      <c r="R900" s="120"/>
      <c r="S900" s="121"/>
      <c r="T900" s="121"/>
      <c r="U900" s="121"/>
      <c r="V900" s="120"/>
      <c r="W900" s="120"/>
      <c r="X900" s="121"/>
      <c r="Y900" s="120"/>
      <c r="Z900" s="121"/>
      <c r="AA900" s="120"/>
      <c r="AB900" s="120"/>
      <c r="AC900" s="120"/>
      <c r="AD900" s="121"/>
      <c r="AE900" s="121"/>
      <c r="AF900" s="121"/>
      <c r="AG900" s="120"/>
      <c r="AH900" s="121"/>
      <c r="AI900" s="121"/>
      <c r="AJ900" s="121"/>
      <c r="AK900" s="122"/>
      <c r="AL900" s="121"/>
      <c r="AM900" s="121"/>
      <c r="AN900" s="121"/>
      <c r="AO900" s="121"/>
      <c r="AP900" s="121"/>
      <c r="AQ900" s="123"/>
      <c r="AR900" s="123"/>
      <c r="AS900" s="123"/>
      <c r="AT900" s="123"/>
      <c r="AU900" s="124"/>
      <c r="AV900" s="124"/>
      <c r="AW900" s="124"/>
      <c r="AX900" s="120"/>
      <c r="AY900" s="120"/>
      <c r="AZ900" s="120"/>
      <c r="BA900" s="120"/>
      <c r="BB900" s="120"/>
      <c r="BC900" s="120"/>
      <c r="BD900" s="120"/>
      <c r="BE900" s="125"/>
      <c r="BF900" s="120"/>
      <c r="BG900" s="120"/>
      <c r="BH900" s="120"/>
      <c r="BI900" s="120"/>
      <c r="BJ900" s="120"/>
      <c r="BK900" s="120"/>
      <c r="BL900" s="120"/>
      <c r="BM900" s="120"/>
      <c r="BN900" s="120"/>
    </row>
    <row r="901">
      <c r="A901" s="120"/>
      <c r="B901" s="120"/>
      <c r="C901" s="120"/>
      <c r="D901" s="120"/>
      <c r="E901" s="120"/>
      <c r="F901" s="120"/>
      <c r="G901" s="120"/>
      <c r="H901" s="120"/>
      <c r="I901" s="120"/>
      <c r="J901" s="120"/>
      <c r="K901" s="120"/>
      <c r="L901" s="121"/>
      <c r="M901" s="121"/>
      <c r="N901" s="120"/>
      <c r="O901" s="120"/>
      <c r="P901" s="120"/>
      <c r="Q901" s="121"/>
      <c r="R901" s="120"/>
      <c r="S901" s="121"/>
      <c r="T901" s="121"/>
      <c r="U901" s="121"/>
      <c r="V901" s="120"/>
      <c r="W901" s="120"/>
      <c r="X901" s="121"/>
      <c r="Y901" s="120"/>
      <c r="Z901" s="121"/>
      <c r="AA901" s="120"/>
      <c r="AB901" s="120"/>
      <c r="AC901" s="120"/>
      <c r="AD901" s="121"/>
      <c r="AE901" s="121"/>
      <c r="AF901" s="121"/>
      <c r="AG901" s="120"/>
      <c r="AH901" s="121"/>
      <c r="AI901" s="121"/>
      <c r="AJ901" s="121"/>
      <c r="AK901" s="122"/>
      <c r="AL901" s="121"/>
      <c r="AM901" s="121"/>
      <c r="AN901" s="121"/>
      <c r="AO901" s="121"/>
      <c r="AP901" s="121"/>
      <c r="AQ901" s="123"/>
      <c r="AR901" s="123"/>
      <c r="AS901" s="123"/>
      <c r="AT901" s="123"/>
      <c r="AU901" s="124"/>
      <c r="AV901" s="124"/>
      <c r="AW901" s="124"/>
      <c r="AX901" s="120"/>
      <c r="AY901" s="120"/>
      <c r="AZ901" s="120"/>
      <c r="BA901" s="120"/>
      <c r="BB901" s="120"/>
      <c r="BC901" s="120"/>
      <c r="BD901" s="120"/>
      <c r="BE901" s="125"/>
      <c r="BF901" s="120"/>
      <c r="BG901" s="120"/>
      <c r="BH901" s="120"/>
      <c r="BI901" s="120"/>
      <c r="BJ901" s="120"/>
      <c r="BK901" s="120"/>
      <c r="BL901" s="120"/>
      <c r="BM901" s="120"/>
      <c r="BN901" s="120"/>
    </row>
    <row r="902">
      <c r="A902" s="120"/>
      <c r="B902" s="120"/>
      <c r="C902" s="120"/>
      <c r="D902" s="120"/>
      <c r="E902" s="120"/>
      <c r="F902" s="120"/>
      <c r="G902" s="120"/>
      <c r="H902" s="120"/>
      <c r="I902" s="120"/>
      <c r="J902" s="120"/>
      <c r="K902" s="120"/>
      <c r="L902" s="121"/>
      <c r="M902" s="121"/>
      <c r="N902" s="120"/>
      <c r="O902" s="120"/>
      <c r="P902" s="120"/>
      <c r="Q902" s="121"/>
      <c r="R902" s="120"/>
      <c r="S902" s="121"/>
      <c r="T902" s="121"/>
      <c r="U902" s="121"/>
      <c r="V902" s="120"/>
      <c r="W902" s="120"/>
      <c r="X902" s="121"/>
      <c r="Y902" s="120"/>
      <c r="Z902" s="121"/>
      <c r="AA902" s="120"/>
      <c r="AB902" s="120"/>
      <c r="AC902" s="120"/>
      <c r="AD902" s="121"/>
      <c r="AE902" s="121"/>
      <c r="AF902" s="121"/>
      <c r="AG902" s="120"/>
      <c r="AH902" s="121"/>
      <c r="AI902" s="121"/>
      <c r="AJ902" s="121"/>
      <c r="AK902" s="122"/>
      <c r="AL902" s="121"/>
      <c r="AM902" s="121"/>
      <c r="AN902" s="121"/>
      <c r="AO902" s="121"/>
      <c r="AP902" s="121"/>
      <c r="AQ902" s="123"/>
      <c r="AR902" s="123"/>
      <c r="AS902" s="123"/>
      <c r="AT902" s="123"/>
      <c r="AU902" s="124"/>
      <c r="AV902" s="124"/>
      <c r="AW902" s="124"/>
      <c r="AX902" s="120"/>
      <c r="AY902" s="120"/>
      <c r="AZ902" s="120"/>
      <c r="BA902" s="120"/>
      <c r="BB902" s="120"/>
      <c r="BC902" s="120"/>
      <c r="BD902" s="120"/>
      <c r="BE902" s="125"/>
      <c r="BF902" s="120"/>
      <c r="BG902" s="120"/>
      <c r="BH902" s="120"/>
      <c r="BI902" s="120"/>
      <c r="BJ902" s="120"/>
      <c r="BK902" s="120"/>
      <c r="BL902" s="120"/>
      <c r="BM902" s="120"/>
      <c r="BN902" s="120"/>
    </row>
    <row r="903">
      <c r="A903" s="120"/>
      <c r="B903" s="120"/>
      <c r="C903" s="120"/>
      <c r="D903" s="120"/>
      <c r="E903" s="120"/>
      <c r="F903" s="120"/>
      <c r="G903" s="120"/>
      <c r="H903" s="120"/>
      <c r="I903" s="120"/>
      <c r="J903" s="120"/>
      <c r="K903" s="120"/>
      <c r="L903" s="121"/>
      <c r="M903" s="121"/>
      <c r="N903" s="120"/>
      <c r="O903" s="120"/>
      <c r="P903" s="120"/>
      <c r="Q903" s="121"/>
      <c r="R903" s="120"/>
      <c r="S903" s="121"/>
      <c r="T903" s="121"/>
      <c r="U903" s="121"/>
      <c r="V903" s="120"/>
      <c r="W903" s="120"/>
      <c r="X903" s="121"/>
      <c r="Y903" s="120"/>
      <c r="Z903" s="121"/>
      <c r="AA903" s="120"/>
      <c r="AB903" s="120"/>
      <c r="AC903" s="120"/>
      <c r="AD903" s="121"/>
      <c r="AE903" s="121"/>
      <c r="AF903" s="121"/>
      <c r="AG903" s="120"/>
      <c r="AH903" s="121"/>
      <c r="AI903" s="121"/>
      <c r="AJ903" s="121"/>
      <c r="AK903" s="122"/>
      <c r="AL903" s="121"/>
      <c r="AM903" s="121"/>
      <c r="AN903" s="121"/>
      <c r="AO903" s="121"/>
      <c r="AP903" s="121"/>
      <c r="AQ903" s="123"/>
      <c r="AR903" s="123"/>
      <c r="AS903" s="123"/>
      <c r="AT903" s="123"/>
      <c r="AU903" s="124"/>
      <c r="AV903" s="124"/>
      <c r="AW903" s="124"/>
      <c r="AX903" s="120"/>
      <c r="AY903" s="120"/>
      <c r="AZ903" s="120"/>
      <c r="BA903" s="120"/>
      <c r="BB903" s="120"/>
      <c r="BC903" s="120"/>
      <c r="BD903" s="120"/>
      <c r="BE903" s="125"/>
      <c r="BF903" s="120"/>
      <c r="BG903" s="120"/>
      <c r="BH903" s="120"/>
      <c r="BI903" s="120"/>
      <c r="BJ903" s="120"/>
      <c r="BK903" s="120"/>
      <c r="BL903" s="120"/>
      <c r="BM903" s="120"/>
      <c r="BN903" s="120"/>
    </row>
    <row r="904">
      <c r="A904" s="120"/>
      <c r="B904" s="120"/>
      <c r="C904" s="120"/>
      <c r="D904" s="120"/>
      <c r="E904" s="120"/>
      <c r="F904" s="120"/>
      <c r="G904" s="120"/>
      <c r="H904" s="120"/>
      <c r="I904" s="120"/>
      <c r="J904" s="120"/>
      <c r="K904" s="120"/>
      <c r="L904" s="121"/>
      <c r="M904" s="121"/>
      <c r="N904" s="120"/>
      <c r="O904" s="120"/>
      <c r="P904" s="120"/>
      <c r="Q904" s="121"/>
      <c r="R904" s="120"/>
      <c r="S904" s="121"/>
      <c r="T904" s="121"/>
      <c r="U904" s="121"/>
      <c r="V904" s="120"/>
      <c r="W904" s="120"/>
      <c r="X904" s="121"/>
      <c r="Y904" s="120"/>
      <c r="Z904" s="121"/>
      <c r="AA904" s="120"/>
      <c r="AB904" s="120"/>
      <c r="AC904" s="120"/>
      <c r="AD904" s="121"/>
      <c r="AE904" s="121"/>
      <c r="AF904" s="121"/>
      <c r="AG904" s="120"/>
      <c r="AH904" s="121"/>
      <c r="AI904" s="121"/>
      <c r="AJ904" s="121"/>
      <c r="AK904" s="122"/>
      <c r="AL904" s="121"/>
      <c r="AM904" s="121"/>
      <c r="AN904" s="121"/>
      <c r="AO904" s="121"/>
      <c r="AP904" s="121"/>
      <c r="AQ904" s="123"/>
      <c r="AR904" s="123"/>
      <c r="AS904" s="123"/>
      <c r="AT904" s="123"/>
      <c r="AU904" s="124"/>
      <c r="AV904" s="124"/>
      <c r="AW904" s="124"/>
      <c r="AX904" s="120"/>
      <c r="AY904" s="120"/>
      <c r="AZ904" s="120"/>
      <c r="BA904" s="120"/>
      <c r="BB904" s="120"/>
      <c r="BC904" s="120"/>
      <c r="BD904" s="120"/>
      <c r="BE904" s="125"/>
      <c r="BF904" s="120"/>
      <c r="BG904" s="120"/>
      <c r="BH904" s="120"/>
      <c r="BI904" s="120"/>
      <c r="BJ904" s="120"/>
      <c r="BK904" s="120"/>
      <c r="BL904" s="120"/>
      <c r="BM904" s="120"/>
      <c r="BN904" s="120"/>
    </row>
    <row r="905">
      <c r="A905" s="120"/>
      <c r="B905" s="120"/>
      <c r="C905" s="120"/>
      <c r="D905" s="120"/>
      <c r="E905" s="120"/>
      <c r="F905" s="120"/>
      <c r="G905" s="120"/>
      <c r="H905" s="120"/>
      <c r="I905" s="120"/>
      <c r="J905" s="120"/>
      <c r="K905" s="120"/>
      <c r="L905" s="121"/>
      <c r="M905" s="121"/>
      <c r="N905" s="120"/>
      <c r="O905" s="120"/>
      <c r="P905" s="120"/>
      <c r="Q905" s="121"/>
      <c r="R905" s="120"/>
      <c r="S905" s="121"/>
      <c r="T905" s="121"/>
      <c r="U905" s="121"/>
      <c r="V905" s="120"/>
      <c r="W905" s="120"/>
      <c r="X905" s="121"/>
      <c r="Y905" s="120"/>
      <c r="Z905" s="121"/>
      <c r="AA905" s="120"/>
      <c r="AB905" s="120"/>
      <c r="AC905" s="120"/>
      <c r="AD905" s="121"/>
      <c r="AE905" s="121"/>
      <c r="AF905" s="121"/>
      <c r="AG905" s="120"/>
      <c r="AH905" s="121"/>
      <c r="AI905" s="121"/>
      <c r="AJ905" s="121"/>
      <c r="AK905" s="122"/>
      <c r="AL905" s="121"/>
      <c r="AM905" s="121"/>
      <c r="AN905" s="121"/>
      <c r="AO905" s="121"/>
      <c r="AP905" s="121"/>
      <c r="AQ905" s="123"/>
      <c r="AR905" s="123"/>
      <c r="AS905" s="123"/>
      <c r="AT905" s="123"/>
      <c r="AU905" s="124"/>
      <c r="AV905" s="124"/>
      <c r="AW905" s="124"/>
      <c r="AX905" s="120"/>
      <c r="AY905" s="120"/>
      <c r="AZ905" s="120"/>
      <c r="BA905" s="120"/>
      <c r="BB905" s="120"/>
      <c r="BC905" s="120"/>
      <c r="BD905" s="120"/>
      <c r="BE905" s="125"/>
      <c r="BF905" s="120"/>
      <c r="BG905" s="120"/>
      <c r="BH905" s="120"/>
      <c r="BI905" s="120"/>
      <c r="BJ905" s="120"/>
      <c r="BK905" s="120"/>
      <c r="BL905" s="120"/>
      <c r="BM905" s="120"/>
      <c r="BN905" s="120"/>
    </row>
    <row r="906">
      <c r="A906" s="120"/>
      <c r="B906" s="120"/>
      <c r="C906" s="120"/>
      <c r="D906" s="120"/>
      <c r="E906" s="120"/>
      <c r="F906" s="120"/>
      <c r="G906" s="120"/>
      <c r="H906" s="120"/>
      <c r="I906" s="120"/>
      <c r="J906" s="120"/>
      <c r="K906" s="120"/>
      <c r="L906" s="121"/>
      <c r="M906" s="121"/>
      <c r="N906" s="120"/>
      <c r="O906" s="120"/>
      <c r="P906" s="120"/>
      <c r="Q906" s="121"/>
      <c r="R906" s="120"/>
      <c r="S906" s="121"/>
      <c r="T906" s="121"/>
      <c r="U906" s="121"/>
      <c r="V906" s="120"/>
      <c r="W906" s="120"/>
      <c r="X906" s="121"/>
      <c r="Y906" s="120"/>
      <c r="Z906" s="121"/>
      <c r="AA906" s="120"/>
      <c r="AB906" s="120"/>
      <c r="AC906" s="120"/>
      <c r="AD906" s="121"/>
      <c r="AE906" s="121"/>
      <c r="AF906" s="121"/>
      <c r="AG906" s="120"/>
      <c r="AH906" s="121"/>
      <c r="AI906" s="121"/>
      <c r="AJ906" s="121"/>
      <c r="AK906" s="122"/>
      <c r="AL906" s="121"/>
      <c r="AM906" s="121"/>
      <c r="AN906" s="121"/>
      <c r="AO906" s="121"/>
      <c r="AP906" s="121"/>
      <c r="AQ906" s="123"/>
      <c r="AR906" s="123"/>
      <c r="AS906" s="123"/>
      <c r="AT906" s="123"/>
      <c r="AU906" s="124"/>
      <c r="AV906" s="124"/>
      <c r="AW906" s="124"/>
      <c r="AX906" s="120"/>
      <c r="AY906" s="120"/>
      <c r="AZ906" s="120"/>
      <c r="BA906" s="120"/>
      <c r="BB906" s="120"/>
      <c r="BC906" s="120"/>
      <c r="BD906" s="120"/>
      <c r="BE906" s="125"/>
      <c r="BF906" s="120"/>
      <c r="BG906" s="120"/>
      <c r="BH906" s="120"/>
      <c r="BI906" s="120"/>
      <c r="BJ906" s="120"/>
      <c r="BK906" s="120"/>
      <c r="BL906" s="120"/>
      <c r="BM906" s="120"/>
      <c r="BN906" s="120"/>
    </row>
    <row r="907">
      <c r="A907" s="120"/>
      <c r="B907" s="120"/>
      <c r="C907" s="120"/>
      <c r="D907" s="120"/>
      <c r="E907" s="120"/>
      <c r="F907" s="120"/>
      <c r="G907" s="120"/>
      <c r="H907" s="120"/>
      <c r="I907" s="120"/>
      <c r="J907" s="120"/>
      <c r="K907" s="120"/>
      <c r="L907" s="121"/>
      <c r="M907" s="121"/>
      <c r="N907" s="120"/>
      <c r="O907" s="120"/>
      <c r="P907" s="120"/>
      <c r="Q907" s="121"/>
      <c r="R907" s="120"/>
      <c r="S907" s="121"/>
      <c r="T907" s="121"/>
      <c r="U907" s="121"/>
      <c r="V907" s="120"/>
      <c r="W907" s="120"/>
      <c r="X907" s="121"/>
      <c r="Y907" s="120"/>
      <c r="Z907" s="121"/>
      <c r="AA907" s="120"/>
      <c r="AB907" s="120"/>
      <c r="AC907" s="120"/>
      <c r="AD907" s="121"/>
      <c r="AE907" s="121"/>
      <c r="AF907" s="121"/>
      <c r="AG907" s="120"/>
      <c r="AH907" s="121"/>
      <c r="AI907" s="121"/>
      <c r="AJ907" s="121"/>
      <c r="AK907" s="122"/>
      <c r="AL907" s="121"/>
      <c r="AM907" s="121"/>
      <c r="AN907" s="121"/>
      <c r="AO907" s="121"/>
      <c r="AP907" s="121"/>
      <c r="AQ907" s="123"/>
      <c r="AR907" s="123"/>
      <c r="AS907" s="123"/>
      <c r="AT907" s="123"/>
      <c r="AU907" s="124"/>
      <c r="AV907" s="124"/>
      <c r="AW907" s="124"/>
      <c r="AX907" s="120"/>
      <c r="AY907" s="120"/>
      <c r="AZ907" s="120"/>
      <c r="BA907" s="120"/>
      <c r="BB907" s="120"/>
      <c r="BC907" s="120"/>
      <c r="BD907" s="120"/>
      <c r="BE907" s="125"/>
      <c r="BF907" s="120"/>
      <c r="BG907" s="120"/>
      <c r="BH907" s="120"/>
      <c r="BI907" s="120"/>
      <c r="BJ907" s="120"/>
      <c r="BK907" s="120"/>
      <c r="BL907" s="120"/>
      <c r="BM907" s="120"/>
      <c r="BN907" s="120"/>
    </row>
    <row r="908">
      <c r="A908" s="120"/>
      <c r="B908" s="120"/>
      <c r="C908" s="120"/>
      <c r="D908" s="120"/>
      <c r="E908" s="120"/>
      <c r="F908" s="120"/>
      <c r="G908" s="120"/>
      <c r="H908" s="120"/>
      <c r="I908" s="120"/>
      <c r="J908" s="120"/>
      <c r="K908" s="120"/>
      <c r="L908" s="121"/>
      <c r="M908" s="121"/>
      <c r="N908" s="120"/>
      <c r="O908" s="120"/>
      <c r="P908" s="120"/>
      <c r="Q908" s="121"/>
      <c r="R908" s="120"/>
      <c r="S908" s="121"/>
      <c r="T908" s="121"/>
      <c r="U908" s="121"/>
      <c r="V908" s="120"/>
      <c r="W908" s="120"/>
      <c r="X908" s="121"/>
      <c r="Y908" s="120"/>
      <c r="Z908" s="121"/>
      <c r="AA908" s="120"/>
      <c r="AB908" s="120"/>
      <c r="AC908" s="120"/>
      <c r="AD908" s="121"/>
      <c r="AE908" s="121"/>
      <c r="AF908" s="121"/>
      <c r="AG908" s="120"/>
      <c r="AH908" s="121"/>
      <c r="AI908" s="121"/>
      <c r="AJ908" s="121"/>
      <c r="AK908" s="122"/>
      <c r="AL908" s="121"/>
      <c r="AM908" s="121"/>
      <c r="AN908" s="121"/>
      <c r="AO908" s="121"/>
      <c r="AP908" s="121"/>
      <c r="AQ908" s="123"/>
      <c r="AR908" s="123"/>
      <c r="AS908" s="123"/>
      <c r="AT908" s="123"/>
      <c r="AU908" s="124"/>
      <c r="AV908" s="124"/>
      <c r="AW908" s="124"/>
      <c r="AX908" s="120"/>
      <c r="AY908" s="120"/>
      <c r="AZ908" s="120"/>
      <c r="BA908" s="120"/>
      <c r="BB908" s="120"/>
      <c r="BC908" s="120"/>
      <c r="BD908" s="120"/>
      <c r="BE908" s="125"/>
      <c r="BF908" s="120"/>
      <c r="BG908" s="120"/>
      <c r="BH908" s="120"/>
      <c r="BI908" s="120"/>
      <c r="BJ908" s="120"/>
      <c r="BK908" s="120"/>
      <c r="BL908" s="120"/>
      <c r="BM908" s="120"/>
      <c r="BN908" s="120"/>
    </row>
    <row r="909">
      <c r="A909" s="120"/>
      <c r="B909" s="120"/>
      <c r="C909" s="120"/>
      <c r="D909" s="120"/>
      <c r="E909" s="120"/>
      <c r="F909" s="120"/>
      <c r="G909" s="120"/>
      <c r="H909" s="120"/>
      <c r="I909" s="120"/>
      <c r="J909" s="120"/>
      <c r="K909" s="120"/>
      <c r="L909" s="121"/>
      <c r="M909" s="121"/>
      <c r="N909" s="120"/>
      <c r="O909" s="120"/>
      <c r="P909" s="120"/>
      <c r="Q909" s="121"/>
      <c r="R909" s="120"/>
      <c r="S909" s="121"/>
      <c r="T909" s="121"/>
      <c r="U909" s="121"/>
      <c r="V909" s="120"/>
      <c r="W909" s="120"/>
      <c r="X909" s="121"/>
      <c r="Y909" s="120"/>
      <c r="Z909" s="121"/>
      <c r="AA909" s="120"/>
      <c r="AB909" s="120"/>
      <c r="AC909" s="120"/>
      <c r="AD909" s="121"/>
      <c r="AE909" s="121"/>
      <c r="AF909" s="121"/>
      <c r="AG909" s="120"/>
      <c r="AH909" s="121"/>
      <c r="AI909" s="121"/>
      <c r="AJ909" s="121"/>
      <c r="AK909" s="122"/>
      <c r="AL909" s="121"/>
      <c r="AM909" s="121"/>
      <c r="AN909" s="121"/>
      <c r="AO909" s="121"/>
      <c r="AP909" s="121"/>
      <c r="AQ909" s="123"/>
      <c r="AR909" s="123"/>
      <c r="AS909" s="123"/>
      <c r="AT909" s="123"/>
      <c r="AU909" s="124"/>
      <c r="AV909" s="124"/>
      <c r="AW909" s="124"/>
      <c r="AX909" s="120"/>
      <c r="AY909" s="120"/>
      <c r="AZ909" s="120"/>
      <c r="BA909" s="120"/>
      <c r="BB909" s="120"/>
      <c r="BC909" s="120"/>
      <c r="BD909" s="120"/>
      <c r="BE909" s="125"/>
      <c r="BF909" s="120"/>
      <c r="BG909" s="120"/>
      <c r="BH909" s="120"/>
      <c r="BI909" s="120"/>
      <c r="BJ909" s="120"/>
      <c r="BK909" s="120"/>
      <c r="BL909" s="120"/>
      <c r="BM909" s="120"/>
      <c r="BN909" s="120"/>
    </row>
    <row r="910">
      <c r="A910" s="120"/>
      <c r="B910" s="120"/>
      <c r="C910" s="120"/>
      <c r="D910" s="120"/>
      <c r="E910" s="120"/>
      <c r="F910" s="120"/>
      <c r="G910" s="120"/>
      <c r="H910" s="120"/>
      <c r="I910" s="120"/>
      <c r="J910" s="120"/>
      <c r="K910" s="120"/>
      <c r="L910" s="121"/>
      <c r="M910" s="121"/>
      <c r="N910" s="120"/>
      <c r="O910" s="120"/>
      <c r="P910" s="120"/>
      <c r="Q910" s="121"/>
      <c r="R910" s="120"/>
      <c r="S910" s="121"/>
      <c r="T910" s="121"/>
      <c r="U910" s="121"/>
      <c r="V910" s="120"/>
      <c r="W910" s="120"/>
      <c r="X910" s="121"/>
      <c r="Y910" s="120"/>
      <c r="Z910" s="121"/>
      <c r="AA910" s="120"/>
      <c r="AB910" s="120"/>
      <c r="AC910" s="120"/>
      <c r="AD910" s="121"/>
      <c r="AE910" s="121"/>
      <c r="AF910" s="121"/>
      <c r="AG910" s="120"/>
      <c r="AH910" s="121"/>
      <c r="AI910" s="121"/>
      <c r="AJ910" s="121"/>
      <c r="AK910" s="122"/>
      <c r="AL910" s="121"/>
      <c r="AM910" s="121"/>
      <c r="AN910" s="121"/>
      <c r="AO910" s="121"/>
      <c r="AP910" s="121"/>
      <c r="AQ910" s="123"/>
      <c r="AR910" s="123"/>
      <c r="AS910" s="123"/>
      <c r="AT910" s="123"/>
      <c r="AU910" s="124"/>
      <c r="AV910" s="124"/>
      <c r="AW910" s="124"/>
      <c r="AX910" s="120"/>
      <c r="AY910" s="120"/>
      <c r="AZ910" s="120"/>
      <c r="BA910" s="120"/>
      <c r="BB910" s="120"/>
      <c r="BC910" s="120"/>
      <c r="BD910" s="120"/>
      <c r="BE910" s="125"/>
      <c r="BF910" s="120"/>
      <c r="BG910" s="120"/>
      <c r="BH910" s="120"/>
      <c r="BI910" s="120"/>
      <c r="BJ910" s="120"/>
      <c r="BK910" s="120"/>
      <c r="BL910" s="120"/>
      <c r="BM910" s="120"/>
      <c r="BN910" s="120"/>
    </row>
    <row r="911">
      <c r="A911" s="120"/>
      <c r="B911" s="120"/>
      <c r="C911" s="120"/>
      <c r="D911" s="120"/>
      <c r="E911" s="120"/>
      <c r="F911" s="120"/>
      <c r="G911" s="120"/>
      <c r="H911" s="120"/>
      <c r="I911" s="120"/>
      <c r="J911" s="120"/>
      <c r="K911" s="120"/>
      <c r="L911" s="121"/>
      <c r="M911" s="121"/>
      <c r="N911" s="120"/>
      <c r="O911" s="120"/>
      <c r="P911" s="120"/>
      <c r="Q911" s="121"/>
      <c r="R911" s="120"/>
      <c r="S911" s="121"/>
      <c r="T911" s="121"/>
      <c r="U911" s="121"/>
      <c r="V911" s="120"/>
      <c r="W911" s="120"/>
      <c r="X911" s="121"/>
      <c r="Y911" s="120"/>
      <c r="Z911" s="121"/>
      <c r="AA911" s="120"/>
      <c r="AB911" s="120"/>
      <c r="AC911" s="120"/>
      <c r="AD911" s="121"/>
      <c r="AE911" s="121"/>
      <c r="AF911" s="121"/>
      <c r="AG911" s="120"/>
      <c r="AH911" s="121"/>
      <c r="AI911" s="121"/>
      <c r="AJ911" s="121"/>
      <c r="AK911" s="122"/>
      <c r="AL911" s="121"/>
      <c r="AM911" s="121"/>
      <c r="AN911" s="121"/>
      <c r="AO911" s="121"/>
      <c r="AP911" s="121"/>
      <c r="AQ911" s="123"/>
      <c r="AR911" s="123"/>
      <c r="AS911" s="123"/>
      <c r="AT911" s="123"/>
      <c r="AU911" s="124"/>
      <c r="AV911" s="124"/>
      <c r="AW911" s="124"/>
      <c r="AX911" s="120"/>
      <c r="AY911" s="120"/>
      <c r="AZ911" s="120"/>
      <c r="BA911" s="120"/>
      <c r="BB911" s="120"/>
      <c r="BC911" s="120"/>
      <c r="BD911" s="120"/>
      <c r="BE911" s="125"/>
      <c r="BF911" s="120"/>
      <c r="BG911" s="120"/>
      <c r="BH911" s="120"/>
      <c r="BI911" s="120"/>
      <c r="BJ911" s="120"/>
      <c r="BK911" s="120"/>
      <c r="BL911" s="120"/>
      <c r="BM911" s="120"/>
      <c r="BN911" s="120"/>
    </row>
    <row r="912">
      <c r="A912" s="120"/>
      <c r="B912" s="120"/>
      <c r="C912" s="120"/>
      <c r="D912" s="120"/>
      <c r="E912" s="120"/>
      <c r="F912" s="120"/>
      <c r="G912" s="120"/>
      <c r="H912" s="120"/>
      <c r="I912" s="120"/>
      <c r="J912" s="120"/>
      <c r="K912" s="120"/>
      <c r="L912" s="121"/>
      <c r="M912" s="121"/>
      <c r="N912" s="120"/>
      <c r="O912" s="120"/>
      <c r="P912" s="120"/>
      <c r="Q912" s="121"/>
      <c r="R912" s="120"/>
      <c r="S912" s="121"/>
      <c r="T912" s="121"/>
      <c r="U912" s="121"/>
      <c r="V912" s="120"/>
      <c r="W912" s="120"/>
      <c r="X912" s="121"/>
      <c r="Y912" s="120"/>
      <c r="Z912" s="121"/>
      <c r="AA912" s="120"/>
      <c r="AB912" s="120"/>
      <c r="AC912" s="120"/>
      <c r="AD912" s="121"/>
      <c r="AE912" s="121"/>
      <c r="AF912" s="121"/>
      <c r="AG912" s="120"/>
      <c r="AH912" s="121"/>
      <c r="AI912" s="121"/>
      <c r="AJ912" s="121"/>
      <c r="AK912" s="122"/>
      <c r="AL912" s="121"/>
      <c r="AM912" s="121"/>
      <c r="AN912" s="121"/>
      <c r="AO912" s="121"/>
      <c r="AP912" s="121"/>
      <c r="AQ912" s="123"/>
      <c r="AR912" s="123"/>
      <c r="AS912" s="123"/>
      <c r="AT912" s="123"/>
      <c r="AU912" s="124"/>
      <c r="AV912" s="124"/>
      <c r="AW912" s="124"/>
      <c r="AX912" s="120"/>
      <c r="AY912" s="120"/>
      <c r="AZ912" s="120"/>
      <c r="BA912" s="120"/>
      <c r="BB912" s="120"/>
      <c r="BC912" s="120"/>
      <c r="BD912" s="120"/>
      <c r="BE912" s="125"/>
      <c r="BF912" s="120"/>
      <c r="BG912" s="120"/>
      <c r="BH912" s="120"/>
      <c r="BI912" s="120"/>
      <c r="BJ912" s="120"/>
      <c r="BK912" s="120"/>
      <c r="BL912" s="120"/>
      <c r="BM912" s="120"/>
      <c r="BN912" s="120"/>
    </row>
    <row r="913">
      <c r="A913" s="120"/>
      <c r="B913" s="120"/>
      <c r="C913" s="120"/>
      <c r="D913" s="120"/>
      <c r="E913" s="120"/>
      <c r="F913" s="120"/>
      <c r="G913" s="120"/>
      <c r="H913" s="120"/>
      <c r="I913" s="120"/>
      <c r="J913" s="120"/>
      <c r="K913" s="120"/>
      <c r="L913" s="121"/>
      <c r="M913" s="121"/>
      <c r="N913" s="120"/>
      <c r="O913" s="120"/>
      <c r="P913" s="120"/>
      <c r="Q913" s="121"/>
      <c r="R913" s="120"/>
      <c r="S913" s="121"/>
      <c r="T913" s="121"/>
      <c r="U913" s="121"/>
      <c r="V913" s="120"/>
      <c r="W913" s="120"/>
      <c r="X913" s="121"/>
      <c r="Y913" s="120"/>
      <c r="Z913" s="121"/>
      <c r="AA913" s="120"/>
      <c r="AB913" s="120"/>
      <c r="AC913" s="120"/>
      <c r="AD913" s="121"/>
      <c r="AE913" s="121"/>
      <c r="AF913" s="121"/>
      <c r="AG913" s="120"/>
      <c r="AH913" s="121"/>
      <c r="AI913" s="121"/>
      <c r="AJ913" s="121"/>
      <c r="AK913" s="122"/>
      <c r="AL913" s="121"/>
      <c r="AM913" s="121"/>
      <c r="AN913" s="121"/>
      <c r="AO913" s="121"/>
      <c r="AP913" s="121"/>
      <c r="AQ913" s="123"/>
      <c r="AR913" s="123"/>
      <c r="AS913" s="123"/>
      <c r="AT913" s="123"/>
      <c r="AU913" s="124"/>
      <c r="AV913" s="124"/>
      <c r="AW913" s="124"/>
      <c r="AX913" s="120"/>
      <c r="AY913" s="120"/>
      <c r="AZ913" s="120"/>
      <c r="BA913" s="120"/>
      <c r="BB913" s="120"/>
      <c r="BC913" s="120"/>
      <c r="BD913" s="120"/>
      <c r="BE913" s="125"/>
      <c r="BF913" s="120"/>
      <c r="BG913" s="120"/>
      <c r="BH913" s="120"/>
      <c r="BI913" s="120"/>
      <c r="BJ913" s="120"/>
      <c r="BK913" s="120"/>
      <c r="BL913" s="120"/>
      <c r="BM913" s="120"/>
      <c r="BN913" s="120"/>
    </row>
    <row r="914">
      <c r="A914" s="120"/>
      <c r="B914" s="120"/>
      <c r="C914" s="120"/>
      <c r="D914" s="120"/>
      <c r="E914" s="120"/>
      <c r="F914" s="120"/>
      <c r="G914" s="120"/>
      <c r="H914" s="120"/>
      <c r="I914" s="120"/>
      <c r="J914" s="120"/>
      <c r="K914" s="120"/>
      <c r="L914" s="121"/>
      <c r="M914" s="121"/>
      <c r="N914" s="120"/>
      <c r="O914" s="120"/>
      <c r="P914" s="120"/>
      <c r="Q914" s="121"/>
      <c r="R914" s="120"/>
      <c r="S914" s="121"/>
      <c r="T914" s="121"/>
      <c r="U914" s="121"/>
      <c r="V914" s="120"/>
      <c r="W914" s="120"/>
      <c r="X914" s="121"/>
      <c r="Y914" s="120"/>
      <c r="Z914" s="121"/>
      <c r="AA914" s="120"/>
      <c r="AB914" s="120"/>
      <c r="AC914" s="120"/>
      <c r="AD914" s="121"/>
      <c r="AE914" s="121"/>
      <c r="AF914" s="121"/>
      <c r="AG914" s="120"/>
      <c r="AH914" s="121"/>
      <c r="AI914" s="121"/>
      <c r="AJ914" s="121"/>
      <c r="AK914" s="122"/>
      <c r="AL914" s="121"/>
      <c r="AM914" s="121"/>
      <c r="AN914" s="121"/>
      <c r="AO914" s="121"/>
      <c r="AP914" s="121"/>
      <c r="AQ914" s="123"/>
      <c r="AR914" s="123"/>
      <c r="AS914" s="123"/>
      <c r="AT914" s="123"/>
      <c r="AU914" s="124"/>
      <c r="AV914" s="124"/>
      <c r="AW914" s="124"/>
      <c r="AX914" s="120"/>
      <c r="AY914" s="120"/>
      <c r="AZ914" s="120"/>
      <c r="BA914" s="120"/>
      <c r="BB914" s="120"/>
      <c r="BC914" s="120"/>
      <c r="BD914" s="120"/>
      <c r="BE914" s="125"/>
      <c r="BF914" s="120"/>
      <c r="BG914" s="120"/>
      <c r="BH914" s="120"/>
      <c r="BI914" s="120"/>
      <c r="BJ914" s="120"/>
      <c r="BK914" s="120"/>
      <c r="BL914" s="120"/>
      <c r="BM914" s="120"/>
      <c r="BN914" s="120"/>
    </row>
    <row r="915">
      <c r="A915" s="120"/>
      <c r="B915" s="120"/>
      <c r="C915" s="120"/>
      <c r="D915" s="120"/>
      <c r="E915" s="120"/>
      <c r="F915" s="120"/>
      <c r="G915" s="120"/>
      <c r="H915" s="120"/>
      <c r="I915" s="120"/>
      <c r="J915" s="120"/>
      <c r="K915" s="120"/>
      <c r="L915" s="121"/>
      <c r="M915" s="121"/>
      <c r="N915" s="120"/>
      <c r="O915" s="120"/>
      <c r="P915" s="120"/>
      <c r="Q915" s="121"/>
      <c r="R915" s="120"/>
      <c r="S915" s="121"/>
      <c r="T915" s="121"/>
      <c r="U915" s="121"/>
      <c r="V915" s="120"/>
      <c r="W915" s="120"/>
      <c r="X915" s="121"/>
      <c r="Y915" s="120"/>
      <c r="Z915" s="121"/>
      <c r="AA915" s="120"/>
      <c r="AB915" s="120"/>
      <c r="AC915" s="120"/>
      <c r="AD915" s="121"/>
      <c r="AE915" s="121"/>
      <c r="AF915" s="121"/>
      <c r="AG915" s="120"/>
      <c r="AH915" s="121"/>
      <c r="AI915" s="121"/>
      <c r="AJ915" s="121"/>
      <c r="AK915" s="122"/>
      <c r="AL915" s="121"/>
      <c r="AM915" s="121"/>
      <c r="AN915" s="121"/>
      <c r="AO915" s="121"/>
      <c r="AP915" s="121"/>
      <c r="AQ915" s="123"/>
      <c r="AR915" s="123"/>
      <c r="AS915" s="123"/>
      <c r="AT915" s="123"/>
      <c r="AU915" s="124"/>
      <c r="AV915" s="124"/>
      <c r="AW915" s="124"/>
      <c r="AX915" s="120"/>
      <c r="AY915" s="120"/>
      <c r="AZ915" s="120"/>
      <c r="BA915" s="120"/>
      <c r="BB915" s="120"/>
      <c r="BC915" s="120"/>
      <c r="BD915" s="120"/>
      <c r="BE915" s="125"/>
      <c r="BF915" s="120"/>
      <c r="BG915" s="120"/>
      <c r="BH915" s="120"/>
      <c r="BI915" s="120"/>
      <c r="BJ915" s="120"/>
      <c r="BK915" s="120"/>
      <c r="BL915" s="120"/>
      <c r="BM915" s="120"/>
      <c r="BN915" s="120"/>
    </row>
    <row r="916">
      <c r="A916" s="120"/>
      <c r="B916" s="120"/>
      <c r="C916" s="120"/>
      <c r="D916" s="120"/>
      <c r="E916" s="120"/>
      <c r="F916" s="120"/>
      <c r="G916" s="120"/>
      <c r="H916" s="120"/>
      <c r="I916" s="120"/>
      <c r="J916" s="120"/>
      <c r="K916" s="120"/>
      <c r="L916" s="121"/>
      <c r="M916" s="121"/>
      <c r="N916" s="120"/>
      <c r="O916" s="120"/>
      <c r="P916" s="120"/>
      <c r="Q916" s="121"/>
      <c r="R916" s="120"/>
      <c r="S916" s="121"/>
      <c r="T916" s="121"/>
      <c r="U916" s="121"/>
      <c r="V916" s="120"/>
      <c r="W916" s="120"/>
      <c r="X916" s="121"/>
      <c r="Y916" s="120"/>
      <c r="Z916" s="121"/>
      <c r="AA916" s="120"/>
      <c r="AB916" s="120"/>
      <c r="AC916" s="120"/>
      <c r="AD916" s="121"/>
      <c r="AE916" s="121"/>
      <c r="AF916" s="121"/>
      <c r="AG916" s="120"/>
      <c r="AH916" s="121"/>
      <c r="AI916" s="121"/>
      <c r="AJ916" s="121"/>
      <c r="AK916" s="122"/>
      <c r="AL916" s="121"/>
      <c r="AM916" s="121"/>
      <c r="AN916" s="121"/>
      <c r="AO916" s="121"/>
      <c r="AP916" s="121"/>
      <c r="AQ916" s="123"/>
      <c r="AR916" s="123"/>
      <c r="AS916" s="123"/>
      <c r="AT916" s="123"/>
      <c r="AU916" s="124"/>
      <c r="AV916" s="124"/>
      <c r="AW916" s="124"/>
      <c r="AX916" s="120"/>
      <c r="AY916" s="120"/>
      <c r="AZ916" s="120"/>
      <c r="BA916" s="120"/>
      <c r="BB916" s="120"/>
      <c r="BC916" s="120"/>
      <c r="BD916" s="120"/>
      <c r="BE916" s="125"/>
      <c r="BF916" s="120"/>
      <c r="BG916" s="120"/>
      <c r="BH916" s="120"/>
      <c r="BI916" s="120"/>
      <c r="BJ916" s="120"/>
      <c r="BK916" s="120"/>
      <c r="BL916" s="120"/>
      <c r="BM916" s="120"/>
      <c r="BN916" s="120"/>
    </row>
    <row r="917">
      <c r="A917" s="120"/>
      <c r="B917" s="120"/>
      <c r="C917" s="120"/>
      <c r="D917" s="120"/>
      <c r="E917" s="120"/>
      <c r="F917" s="120"/>
      <c r="G917" s="120"/>
      <c r="H917" s="120"/>
      <c r="I917" s="120"/>
      <c r="J917" s="120"/>
      <c r="K917" s="120"/>
      <c r="L917" s="121"/>
      <c r="M917" s="121"/>
      <c r="N917" s="120"/>
      <c r="O917" s="120"/>
      <c r="P917" s="120"/>
      <c r="Q917" s="121"/>
      <c r="R917" s="120"/>
      <c r="S917" s="121"/>
      <c r="T917" s="121"/>
      <c r="U917" s="121"/>
      <c r="V917" s="120"/>
      <c r="W917" s="120"/>
      <c r="X917" s="121"/>
      <c r="Y917" s="120"/>
      <c r="Z917" s="121"/>
      <c r="AA917" s="120"/>
      <c r="AB917" s="120"/>
      <c r="AC917" s="120"/>
      <c r="AD917" s="121"/>
      <c r="AE917" s="121"/>
      <c r="AF917" s="121"/>
      <c r="AG917" s="120"/>
      <c r="AH917" s="121"/>
      <c r="AI917" s="121"/>
      <c r="AJ917" s="121"/>
      <c r="AK917" s="122"/>
      <c r="AL917" s="121"/>
      <c r="AM917" s="121"/>
      <c r="AN917" s="121"/>
      <c r="AO917" s="121"/>
      <c r="AP917" s="121"/>
      <c r="AQ917" s="123"/>
      <c r="AR917" s="123"/>
      <c r="AS917" s="123"/>
      <c r="AT917" s="123"/>
      <c r="AU917" s="124"/>
      <c r="AV917" s="124"/>
      <c r="AW917" s="124"/>
      <c r="AX917" s="120"/>
      <c r="AY917" s="120"/>
      <c r="AZ917" s="120"/>
      <c r="BA917" s="120"/>
      <c r="BB917" s="120"/>
      <c r="BC917" s="120"/>
      <c r="BD917" s="120"/>
      <c r="BE917" s="125"/>
      <c r="BF917" s="120"/>
      <c r="BG917" s="120"/>
      <c r="BH917" s="120"/>
      <c r="BI917" s="120"/>
      <c r="BJ917" s="120"/>
      <c r="BK917" s="120"/>
      <c r="BL917" s="120"/>
      <c r="BM917" s="120"/>
      <c r="BN917" s="120"/>
    </row>
    <row r="918">
      <c r="A918" s="120"/>
      <c r="B918" s="120"/>
      <c r="C918" s="120"/>
      <c r="D918" s="120"/>
      <c r="E918" s="120"/>
      <c r="F918" s="120"/>
      <c r="G918" s="120"/>
      <c r="H918" s="120"/>
      <c r="I918" s="120"/>
      <c r="J918" s="120"/>
      <c r="K918" s="120"/>
      <c r="L918" s="121"/>
      <c r="M918" s="121"/>
      <c r="N918" s="120"/>
      <c r="O918" s="120"/>
      <c r="P918" s="120"/>
      <c r="Q918" s="121"/>
      <c r="R918" s="120"/>
      <c r="S918" s="121"/>
      <c r="T918" s="121"/>
      <c r="U918" s="121"/>
      <c r="V918" s="120"/>
      <c r="W918" s="120"/>
      <c r="X918" s="121"/>
      <c r="Y918" s="120"/>
      <c r="Z918" s="121"/>
      <c r="AA918" s="120"/>
      <c r="AB918" s="120"/>
      <c r="AC918" s="120"/>
      <c r="AD918" s="121"/>
      <c r="AE918" s="121"/>
      <c r="AF918" s="121"/>
      <c r="AG918" s="120"/>
      <c r="AH918" s="121"/>
      <c r="AI918" s="121"/>
      <c r="AJ918" s="121"/>
      <c r="AK918" s="122"/>
      <c r="AL918" s="121"/>
      <c r="AM918" s="121"/>
      <c r="AN918" s="121"/>
      <c r="AO918" s="121"/>
      <c r="AP918" s="121"/>
      <c r="AQ918" s="123"/>
      <c r="AR918" s="123"/>
      <c r="AS918" s="123"/>
      <c r="AT918" s="123"/>
      <c r="AU918" s="124"/>
      <c r="AV918" s="124"/>
      <c r="AW918" s="124"/>
      <c r="AX918" s="120"/>
      <c r="AY918" s="120"/>
      <c r="AZ918" s="120"/>
      <c r="BA918" s="120"/>
      <c r="BB918" s="120"/>
      <c r="BC918" s="120"/>
      <c r="BD918" s="120"/>
      <c r="BE918" s="125"/>
      <c r="BF918" s="120"/>
      <c r="BG918" s="120"/>
      <c r="BH918" s="120"/>
      <c r="BI918" s="120"/>
      <c r="BJ918" s="120"/>
      <c r="BK918" s="120"/>
      <c r="BL918" s="120"/>
      <c r="BM918" s="120"/>
      <c r="BN918" s="120"/>
    </row>
    <row r="919">
      <c r="A919" s="120"/>
      <c r="B919" s="120"/>
      <c r="C919" s="120"/>
      <c r="D919" s="120"/>
      <c r="E919" s="120"/>
      <c r="F919" s="120"/>
      <c r="G919" s="120"/>
      <c r="H919" s="120"/>
      <c r="I919" s="120"/>
      <c r="J919" s="120"/>
      <c r="K919" s="120"/>
      <c r="L919" s="121"/>
      <c r="M919" s="121"/>
      <c r="N919" s="120"/>
      <c r="O919" s="120"/>
      <c r="P919" s="120"/>
      <c r="Q919" s="121"/>
      <c r="R919" s="120"/>
      <c r="S919" s="121"/>
      <c r="T919" s="121"/>
      <c r="U919" s="121"/>
      <c r="V919" s="120"/>
      <c r="W919" s="120"/>
      <c r="X919" s="121"/>
      <c r="Y919" s="120"/>
      <c r="Z919" s="121"/>
      <c r="AA919" s="120"/>
      <c r="AB919" s="120"/>
      <c r="AC919" s="120"/>
      <c r="AD919" s="121"/>
      <c r="AE919" s="121"/>
      <c r="AF919" s="121"/>
      <c r="AG919" s="120"/>
      <c r="AH919" s="121"/>
      <c r="AI919" s="121"/>
      <c r="AJ919" s="121"/>
      <c r="AK919" s="122"/>
      <c r="AL919" s="121"/>
      <c r="AM919" s="121"/>
      <c r="AN919" s="121"/>
      <c r="AO919" s="121"/>
      <c r="AP919" s="121"/>
      <c r="AQ919" s="123"/>
      <c r="AR919" s="123"/>
      <c r="AS919" s="123"/>
      <c r="AT919" s="123"/>
      <c r="AU919" s="124"/>
      <c r="AV919" s="124"/>
      <c r="AW919" s="124"/>
      <c r="AX919" s="120"/>
      <c r="AY919" s="120"/>
      <c r="AZ919" s="120"/>
      <c r="BA919" s="120"/>
      <c r="BB919" s="120"/>
      <c r="BC919" s="120"/>
      <c r="BD919" s="120"/>
      <c r="BE919" s="125"/>
      <c r="BF919" s="120"/>
      <c r="BG919" s="120"/>
      <c r="BH919" s="120"/>
      <c r="BI919" s="120"/>
      <c r="BJ919" s="120"/>
      <c r="BK919" s="120"/>
      <c r="BL919" s="120"/>
      <c r="BM919" s="120"/>
      <c r="BN919" s="120"/>
    </row>
    <row r="920">
      <c r="A920" s="120"/>
      <c r="B920" s="120"/>
      <c r="C920" s="120"/>
      <c r="D920" s="120"/>
      <c r="E920" s="120"/>
      <c r="F920" s="120"/>
      <c r="G920" s="120"/>
      <c r="H920" s="120"/>
      <c r="I920" s="120"/>
      <c r="J920" s="120"/>
      <c r="K920" s="120"/>
      <c r="L920" s="121"/>
      <c r="M920" s="121"/>
      <c r="N920" s="120"/>
      <c r="O920" s="120"/>
      <c r="P920" s="120"/>
      <c r="Q920" s="121"/>
      <c r="R920" s="120"/>
      <c r="S920" s="121"/>
      <c r="T920" s="121"/>
      <c r="U920" s="121"/>
      <c r="V920" s="120"/>
      <c r="W920" s="120"/>
      <c r="X920" s="121"/>
      <c r="Y920" s="120"/>
      <c r="Z920" s="121"/>
      <c r="AA920" s="120"/>
      <c r="AB920" s="120"/>
      <c r="AC920" s="120"/>
      <c r="AD920" s="121"/>
      <c r="AE920" s="121"/>
      <c r="AF920" s="121"/>
      <c r="AG920" s="120"/>
      <c r="AH920" s="121"/>
      <c r="AI920" s="121"/>
      <c r="AJ920" s="121"/>
      <c r="AK920" s="122"/>
      <c r="AL920" s="121"/>
      <c r="AM920" s="121"/>
      <c r="AN920" s="121"/>
      <c r="AO920" s="121"/>
      <c r="AP920" s="121"/>
      <c r="AQ920" s="123"/>
      <c r="AR920" s="123"/>
      <c r="AS920" s="123"/>
      <c r="AT920" s="123"/>
      <c r="AU920" s="124"/>
      <c r="AV920" s="124"/>
      <c r="AW920" s="124"/>
      <c r="AX920" s="120"/>
      <c r="AY920" s="120"/>
      <c r="AZ920" s="120"/>
      <c r="BA920" s="120"/>
      <c r="BB920" s="120"/>
      <c r="BC920" s="120"/>
      <c r="BD920" s="120"/>
      <c r="BE920" s="125"/>
      <c r="BF920" s="120"/>
      <c r="BG920" s="120"/>
      <c r="BH920" s="120"/>
      <c r="BI920" s="120"/>
      <c r="BJ920" s="120"/>
      <c r="BK920" s="120"/>
      <c r="BL920" s="120"/>
      <c r="BM920" s="120"/>
      <c r="BN920" s="120"/>
    </row>
    <row r="921">
      <c r="A921" s="120"/>
      <c r="B921" s="120"/>
      <c r="C921" s="120"/>
      <c r="D921" s="120"/>
      <c r="E921" s="120"/>
      <c r="F921" s="120"/>
      <c r="G921" s="120"/>
      <c r="H921" s="120"/>
      <c r="I921" s="120"/>
      <c r="J921" s="120"/>
      <c r="K921" s="120"/>
      <c r="L921" s="121"/>
      <c r="M921" s="121"/>
      <c r="N921" s="120"/>
      <c r="O921" s="120"/>
      <c r="P921" s="120"/>
      <c r="Q921" s="121"/>
      <c r="R921" s="120"/>
      <c r="S921" s="121"/>
      <c r="T921" s="121"/>
      <c r="U921" s="121"/>
      <c r="V921" s="120"/>
      <c r="W921" s="120"/>
      <c r="X921" s="121"/>
      <c r="Y921" s="120"/>
      <c r="Z921" s="121"/>
      <c r="AA921" s="120"/>
      <c r="AB921" s="120"/>
      <c r="AC921" s="120"/>
      <c r="AD921" s="121"/>
      <c r="AE921" s="121"/>
      <c r="AF921" s="121"/>
      <c r="AG921" s="120"/>
      <c r="AH921" s="121"/>
      <c r="AI921" s="121"/>
      <c r="AJ921" s="121"/>
      <c r="AK921" s="122"/>
      <c r="AL921" s="121"/>
      <c r="AM921" s="121"/>
      <c r="AN921" s="121"/>
      <c r="AO921" s="121"/>
      <c r="AP921" s="121"/>
      <c r="AQ921" s="123"/>
      <c r="AR921" s="123"/>
      <c r="AS921" s="123"/>
      <c r="AT921" s="123"/>
      <c r="AU921" s="124"/>
      <c r="AV921" s="124"/>
      <c r="AW921" s="124"/>
      <c r="AX921" s="120"/>
      <c r="AY921" s="120"/>
      <c r="AZ921" s="120"/>
      <c r="BA921" s="120"/>
      <c r="BB921" s="120"/>
      <c r="BC921" s="120"/>
      <c r="BD921" s="120"/>
      <c r="BE921" s="125"/>
      <c r="BF921" s="120"/>
      <c r="BG921" s="120"/>
      <c r="BH921" s="120"/>
      <c r="BI921" s="120"/>
      <c r="BJ921" s="120"/>
      <c r="BK921" s="120"/>
      <c r="BL921" s="120"/>
      <c r="BM921" s="120"/>
      <c r="BN921" s="120"/>
    </row>
    <row r="922">
      <c r="A922" s="120"/>
      <c r="B922" s="120"/>
      <c r="C922" s="120"/>
      <c r="D922" s="120"/>
      <c r="E922" s="120"/>
      <c r="F922" s="120"/>
      <c r="G922" s="120"/>
      <c r="H922" s="120"/>
      <c r="I922" s="120"/>
      <c r="J922" s="120"/>
      <c r="K922" s="120"/>
      <c r="L922" s="121"/>
      <c r="M922" s="121"/>
      <c r="N922" s="120"/>
      <c r="O922" s="120"/>
      <c r="P922" s="120"/>
      <c r="Q922" s="121"/>
      <c r="R922" s="120"/>
      <c r="S922" s="121"/>
      <c r="T922" s="121"/>
      <c r="U922" s="121"/>
      <c r="V922" s="120"/>
      <c r="W922" s="120"/>
      <c r="X922" s="121"/>
      <c r="Y922" s="120"/>
      <c r="Z922" s="121"/>
      <c r="AA922" s="120"/>
      <c r="AB922" s="120"/>
      <c r="AC922" s="120"/>
      <c r="AD922" s="121"/>
      <c r="AE922" s="121"/>
      <c r="AF922" s="121"/>
      <c r="AG922" s="120"/>
      <c r="AH922" s="121"/>
      <c r="AI922" s="121"/>
      <c r="AJ922" s="121"/>
      <c r="AK922" s="122"/>
      <c r="AL922" s="121"/>
      <c r="AM922" s="121"/>
      <c r="AN922" s="121"/>
      <c r="AO922" s="121"/>
      <c r="AP922" s="121"/>
      <c r="AQ922" s="123"/>
      <c r="AR922" s="123"/>
      <c r="AS922" s="123"/>
      <c r="AT922" s="123"/>
      <c r="AU922" s="124"/>
      <c r="AV922" s="124"/>
      <c r="AW922" s="124"/>
      <c r="AX922" s="120"/>
      <c r="AY922" s="120"/>
      <c r="AZ922" s="120"/>
      <c r="BA922" s="120"/>
      <c r="BB922" s="120"/>
      <c r="BC922" s="120"/>
      <c r="BD922" s="120"/>
      <c r="BE922" s="125"/>
      <c r="BF922" s="120"/>
      <c r="BG922" s="120"/>
      <c r="BH922" s="120"/>
      <c r="BI922" s="120"/>
      <c r="BJ922" s="120"/>
      <c r="BK922" s="120"/>
      <c r="BL922" s="120"/>
      <c r="BM922" s="120"/>
      <c r="BN922" s="120"/>
    </row>
    <row r="923">
      <c r="A923" s="120"/>
      <c r="B923" s="120"/>
      <c r="C923" s="120"/>
      <c r="D923" s="120"/>
      <c r="E923" s="120"/>
      <c r="F923" s="120"/>
      <c r="G923" s="120"/>
      <c r="H923" s="120"/>
      <c r="I923" s="120"/>
      <c r="J923" s="120"/>
      <c r="K923" s="120"/>
      <c r="L923" s="121"/>
      <c r="M923" s="121"/>
      <c r="N923" s="120"/>
      <c r="O923" s="120"/>
      <c r="P923" s="120"/>
      <c r="Q923" s="121"/>
      <c r="R923" s="120"/>
      <c r="S923" s="121"/>
      <c r="T923" s="121"/>
      <c r="U923" s="121"/>
      <c r="V923" s="120"/>
      <c r="W923" s="120"/>
      <c r="X923" s="121"/>
      <c r="Y923" s="120"/>
      <c r="Z923" s="121"/>
      <c r="AA923" s="120"/>
      <c r="AB923" s="120"/>
      <c r="AC923" s="120"/>
      <c r="AD923" s="121"/>
      <c r="AE923" s="121"/>
      <c r="AF923" s="121"/>
      <c r="AG923" s="120"/>
      <c r="AH923" s="121"/>
      <c r="AI923" s="121"/>
      <c r="AJ923" s="121"/>
      <c r="AK923" s="122"/>
      <c r="AL923" s="121"/>
      <c r="AM923" s="121"/>
      <c r="AN923" s="121"/>
      <c r="AO923" s="121"/>
      <c r="AP923" s="121"/>
      <c r="AQ923" s="123"/>
      <c r="AR923" s="123"/>
      <c r="AS923" s="123"/>
      <c r="AT923" s="123"/>
      <c r="AU923" s="124"/>
      <c r="AV923" s="124"/>
      <c r="AW923" s="124"/>
      <c r="AX923" s="120"/>
      <c r="AY923" s="120"/>
      <c r="AZ923" s="120"/>
      <c r="BA923" s="120"/>
      <c r="BB923" s="120"/>
      <c r="BC923" s="120"/>
      <c r="BD923" s="120"/>
      <c r="BE923" s="125"/>
      <c r="BF923" s="120"/>
      <c r="BG923" s="120"/>
      <c r="BH923" s="120"/>
      <c r="BI923" s="120"/>
      <c r="BJ923" s="120"/>
      <c r="BK923" s="120"/>
      <c r="BL923" s="120"/>
      <c r="BM923" s="120"/>
      <c r="BN923" s="120"/>
    </row>
    <row r="924">
      <c r="A924" s="120"/>
      <c r="B924" s="120"/>
      <c r="C924" s="120"/>
      <c r="D924" s="120"/>
      <c r="E924" s="120"/>
      <c r="F924" s="120"/>
      <c r="G924" s="120"/>
      <c r="H924" s="120"/>
      <c r="I924" s="120"/>
      <c r="J924" s="120"/>
      <c r="K924" s="120"/>
      <c r="L924" s="121"/>
      <c r="M924" s="121"/>
      <c r="N924" s="120"/>
      <c r="O924" s="120"/>
      <c r="P924" s="120"/>
      <c r="Q924" s="121"/>
      <c r="R924" s="120"/>
      <c r="S924" s="121"/>
      <c r="T924" s="121"/>
      <c r="U924" s="121"/>
      <c r="V924" s="120"/>
      <c r="W924" s="120"/>
      <c r="X924" s="121"/>
      <c r="Y924" s="120"/>
      <c r="Z924" s="121"/>
      <c r="AA924" s="120"/>
      <c r="AB924" s="120"/>
      <c r="AC924" s="120"/>
      <c r="AD924" s="121"/>
      <c r="AE924" s="121"/>
      <c r="AF924" s="121"/>
      <c r="AG924" s="120"/>
      <c r="AH924" s="121"/>
      <c r="AI924" s="121"/>
      <c r="AJ924" s="121"/>
      <c r="AK924" s="122"/>
      <c r="AL924" s="121"/>
      <c r="AM924" s="121"/>
      <c r="AN924" s="121"/>
      <c r="AO924" s="121"/>
      <c r="AP924" s="121"/>
      <c r="AQ924" s="123"/>
      <c r="AR924" s="123"/>
      <c r="AS924" s="123"/>
      <c r="AT924" s="123"/>
      <c r="AU924" s="124"/>
      <c r="AV924" s="124"/>
      <c r="AW924" s="124"/>
      <c r="AX924" s="120"/>
      <c r="AY924" s="120"/>
      <c r="AZ924" s="120"/>
      <c r="BA924" s="120"/>
      <c r="BB924" s="120"/>
      <c r="BC924" s="120"/>
      <c r="BD924" s="120"/>
      <c r="BE924" s="125"/>
      <c r="BF924" s="120"/>
      <c r="BG924" s="120"/>
      <c r="BH924" s="120"/>
      <c r="BI924" s="120"/>
      <c r="BJ924" s="120"/>
      <c r="BK924" s="120"/>
      <c r="BL924" s="120"/>
      <c r="BM924" s="120"/>
      <c r="BN924" s="120"/>
    </row>
    <row r="925">
      <c r="A925" s="120"/>
      <c r="B925" s="120"/>
      <c r="C925" s="120"/>
      <c r="D925" s="120"/>
      <c r="E925" s="120"/>
      <c r="F925" s="120"/>
      <c r="G925" s="120"/>
      <c r="H925" s="120"/>
      <c r="I925" s="120"/>
      <c r="J925" s="120"/>
      <c r="K925" s="120"/>
      <c r="L925" s="121"/>
      <c r="M925" s="121"/>
      <c r="N925" s="120"/>
      <c r="O925" s="120"/>
      <c r="P925" s="120"/>
      <c r="Q925" s="121"/>
      <c r="R925" s="120"/>
      <c r="S925" s="121"/>
      <c r="T925" s="121"/>
      <c r="U925" s="121"/>
      <c r="V925" s="120"/>
      <c r="W925" s="120"/>
      <c r="X925" s="121"/>
      <c r="Y925" s="120"/>
      <c r="Z925" s="121"/>
      <c r="AA925" s="120"/>
      <c r="AB925" s="120"/>
      <c r="AC925" s="120"/>
      <c r="AD925" s="121"/>
      <c r="AE925" s="121"/>
      <c r="AF925" s="121"/>
      <c r="AG925" s="120"/>
      <c r="AH925" s="121"/>
      <c r="AI925" s="121"/>
      <c r="AJ925" s="121"/>
      <c r="AK925" s="122"/>
      <c r="AL925" s="121"/>
      <c r="AM925" s="121"/>
      <c r="AN925" s="121"/>
      <c r="AO925" s="121"/>
      <c r="AP925" s="121"/>
      <c r="AQ925" s="123"/>
      <c r="AR925" s="123"/>
      <c r="AS925" s="123"/>
      <c r="AT925" s="123"/>
      <c r="AU925" s="124"/>
      <c r="AV925" s="124"/>
      <c r="AW925" s="124"/>
      <c r="AX925" s="120"/>
      <c r="AY925" s="120"/>
      <c r="AZ925" s="120"/>
      <c r="BA925" s="120"/>
      <c r="BB925" s="120"/>
      <c r="BC925" s="120"/>
      <c r="BD925" s="120"/>
      <c r="BE925" s="125"/>
      <c r="BF925" s="120"/>
      <c r="BG925" s="120"/>
      <c r="BH925" s="120"/>
      <c r="BI925" s="120"/>
      <c r="BJ925" s="120"/>
      <c r="BK925" s="120"/>
      <c r="BL925" s="120"/>
      <c r="BM925" s="120"/>
      <c r="BN925" s="120"/>
    </row>
    <row r="926">
      <c r="A926" s="120"/>
      <c r="B926" s="120"/>
      <c r="C926" s="120"/>
      <c r="D926" s="120"/>
      <c r="E926" s="120"/>
      <c r="F926" s="120"/>
      <c r="G926" s="120"/>
      <c r="H926" s="120"/>
      <c r="I926" s="120"/>
      <c r="J926" s="120"/>
      <c r="K926" s="120"/>
      <c r="L926" s="121"/>
      <c r="M926" s="121"/>
      <c r="N926" s="120"/>
      <c r="O926" s="120"/>
      <c r="P926" s="120"/>
      <c r="Q926" s="121"/>
      <c r="R926" s="120"/>
      <c r="S926" s="121"/>
      <c r="T926" s="121"/>
      <c r="U926" s="121"/>
      <c r="V926" s="120"/>
      <c r="W926" s="120"/>
      <c r="X926" s="121"/>
      <c r="Y926" s="120"/>
      <c r="Z926" s="121"/>
      <c r="AA926" s="120"/>
      <c r="AB926" s="120"/>
      <c r="AC926" s="120"/>
      <c r="AD926" s="121"/>
      <c r="AE926" s="121"/>
      <c r="AF926" s="121"/>
      <c r="AG926" s="120"/>
      <c r="AH926" s="121"/>
      <c r="AI926" s="121"/>
      <c r="AJ926" s="121"/>
      <c r="AK926" s="122"/>
      <c r="AL926" s="121"/>
      <c r="AM926" s="121"/>
      <c r="AN926" s="121"/>
      <c r="AO926" s="121"/>
      <c r="AP926" s="121"/>
      <c r="AQ926" s="123"/>
      <c r="AR926" s="123"/>
      <c r="AS926" s="123"/>
      <c r="AT926" s="123"/>
      <c r="AU926" s="124"/>
      <c r="AV926" s="124"/>
      <c r="AW926" s="124"/>
      <c r="AX926" s="120"/>
      <c r="AY926" s="120"/>
      <c r="AZ926" s="120"/>
      <c r="BA926" s="120"/>
      <c r="BB926" s="120"/>
      <c r="BC926" s="120"/>
      <c r="BD926" s="120"/>
      <c r="BE926" s="125"/>
      <c r="BF926" s="120"/>
      <c r="BG926" s="120"/>
      <c r="BH926" s="120"/>
      <c r="BI926" s="120"/>
      <c r="BJ926" s="120"/>
      <c r="BK926" s="120"/>
      <c r="BL926" s="120"/>
      <c r="BM926" s="120"/>
      <c r="BN926" s="120"/>
    </row>
    <row r="927">
      <c r="A927" s="120"/>
      <c r="B927" s="120"/>
      <c r="C927" s="120"/>
      <c r="D927" s="120"/>
      <c r="E927" s="120"/>
      <c r="F927" s="120"/>
      <c r="G927" s="120"/>
      <c r="H927" s="120"/>
      <c r="I927" s="120"/>
      <c r="J927" s="120"/>
      <c r="K927" s="120"/>
      <c r="L927" s="121"/>
      <c r="M927" s="121"/>
      <c r="N927" s="120"/>
      <c r="O927" s="120"/>
      <c r="P927" s="120"/>
      <c r="Q927" s="121"/>
      <c r="R927" s="120"/>
      <c r="S927" s="121"/>
      <c r="T927" s="121"/>
      <c r="U927" s="121"/>
      <c r="V927" s="120"/>
      <c r="W927" s="120"/>
      <c r="X927" s="121"/>
      <c r="Y927" s="120"/>
      <c r="Z927" s="121"/>
      <c r="AA927" s="120"/>
      <c r="AB927" s="120"/>
      <c r="AC927" s="120"/>
      <c r="AD927" s="121"/>
      <c r="AE927" s="121"/>
      <c r="AF927" s="121"/>
      <c r="AG927" s="120"/>
      <c r="AH927" s="121"/>
      <c r="AI927" s="121"/>
      <c r="AJ927" s="121"/>
      <c r="AK927" s="122"/>
      <c r="AL927" s="121"/>
      <c r="AM927" s="121"/>
      <c r="AN927" s="121"/>
      <c r="AO927" s="121"/>
      <c r="AP927" s="121"/>
      <c r="AQ927" s="123"/>
      <c r="AR927" s="123"/>
      <c r="AS927" s="123"/>
      <c r="AT927" s="123"/>
      <c r="AU927" s="124"/>
      <c r="AV927" s="124"/>
      <c r="AW927" s="124"/>
      <c r="AX927" s="120"/>
      <c r="AY927" s="120"/>
      <c r="AZ927" s="120"/>
      <c r="BA927" s="120"/>
      <c r="BB927" s="120"/>
      <c r="BC927" s="120"/>
      <c r="BD927" s="120"/>
      <c r="BE927" s="125"/>
      <c r="BF927" s="120"/>
      <c r="BG927" s="120"/>
      <c r="BH927" s="120"/>
      <c r="BI927" s="120"/>
      <c r="BJ927" s="120"/>
      <c r="BK927" s="120"/>
      <c r="BL927" s="120"/>
      <c r="BM927" s="120"/>
      <c r="BN927" s="120"/>
    </row>
    <row r="928">
      <c r="A928" s="120"/>
      <c r="B928" s="120"/>
      <c r="C928" s="120"/>
      <c r="D928" s="120"/>
      <c r="E928" s="120"/>
      <c r="F928" s="120"/>
      <c r="G928" s="120"/>
      <c r="H928" s="120"/>
      <c r="I928" s="120"/>
      <c r="J928" s="120"/>
      <c r="K928" s="120"/>
      <c r="L928" s="121"/>
      <c r="M928" s="121"/>
      <c r="N928" s="120"/>
      <c r="O928" s="120"/>
      <c r="P928" s="120"/>
      <c r="Q928" s="121"/>
      <c r="R928" s="120"/>
      <c r="S928" s="121"/>
      <c r="T928" s="121"/>
      <c r="U928" s="121"/>
      <c r="V928" s="120"/>
      <c r="W928" s="120"/>
      <c r="X928" s="121"/>
      <c r="Y928" s="120"/>
      <c r="Z928" s="121"/>
      <c r="AA928" s="120"/>
      <c r="AB928" s="120"/>
      <c r="AC928" s="120"/>
      <c r="AD928" s="121"/>
      <c r="AE928" s="121"/>
      <c r="AF928" s="121"/>
      <c r="AG928" s="120"/>
      <c r="AH928" s="121"/>
      <c r="AI928" s="121"/>
      <c r="AJ928" s="121"/>
      <c r="AK928" s="122"/>
      <c r="AL928" s="121"/>
      <c r="AM928" s="121"/>
      <c r="AN928" s="121"/>
      <c r="AO928" s="121"/>
      <c r="AP928" s="121"/>
      <c r="AQ928" s="123"/>
      <c r="AR928" s="123"/>
      <c r="AS928" s="123"/>
      <c r="AT928" s="123"/>
      <c r="AU928" s="124"/>
      <c r="AV928" s="124"/>
      <c r="AW928" s="124"/>
      <c r="AX928" s="120"/>
      <c r="AY928" s="120"/>
      <c r="AZ928" s="120"/>
      <c r="BA928" s="120"/>
      <c r="BB928" s="120"/>
      <c r="BC928" s="120"/>
      <c r="BD928" s="120"/>
      <c r="BE928" s="125"/>
      <c r="BF928" s="120"/>
      <c r="BG928" s="120"/>
      <c r="BH928" s="120"/>
      <c r="BI928" s="120"/>
      <c r="BJ928" s="120"/>
      <c r="BK928" s="120"/>
      <c r="BL928" s="120"/>
      <c r="BM928" s="120"/>
      <c r="BN928" s="120"/>
    </row>
    <row r="929">
      <c r="A929" s="120"/>
      <c r="B929" s="120"/>
      <c r="C929" s="120"/>
      <c r="D929" s="120"/>
      <c r="E929" s="120"/>
      <c r="F929" s="120"/>
      <c r="G929" s="120"/>
      <c r="H929" s="120"/>
      <c r="I929" s="120"/>
      <c r="J929" s="120"/>
      <c r="K929" s="120"/>
      <c r="L929" s="121"/>
      <c r="M929" s="121"/>
      <c r="N929" s="120"/>
      <c r="O929" s="120"/>
      <c r="P929" s="120"/>
      <c r="Q929" s="121"/>
      <c r="R929" s="120"/>
      <c r="S929" s="121"/>
      <c r="T929" s="121"/>
      <c r="U929" s="121"/>
      <c r="V929" s="120"/>
      <c r="W929" s="120"/>
      <c r="X929" s="121"/>
      <c r="Y929" s="120"/>
      <c r="Z929" s="121"/>
      <c r="AA929" s="120"/>
      <c r="AB929" s="120"/>
      <c r="AC929" s="120"/>
      <c r="AD929" s="121"/>
      <c r="AE929" s="121"/>
      <c r="AF929" s="121"/>
      <c r="AG929" s="120"/>
      <c r="AH929" s="121"/>
      <c r="AI929" s="121"/>
      <c r="AJ929" s="121"/>
      <c r="AK929" s="122"/>
      <c r="AL929" s="121"/>
      <c r="AM929" s="121"/>
      <c r="AN929" s="121"/>
      <c r="AO929" s="121"/>
      <c r="AP929" s="121"/>
      <c r="AQ929" s="123"/>
      <c r="AR929" s="123"/>
      <c r="AS929" s="123"/>
      <c r="AT929" s="123"/>
      <c r="AU929" s="124"/>
      <c r="AV929" s="124"/>
      <c r="AW929" s="124"/>
      <c r="AX929" s="120"/>
      <c r="AY929" s="120"/>
      <c r="AZ929" s="120"/>
      <c r="BA929" s="120"/>
      <c r="BB929" s="120"/>
      <c r="BC929" s="120"/>
      <c r="BD929" s="120"/>
      <c r="BE929" s="125"/>
      <c r="BF929" s="120"/>
      <c r="BG929" s="120"/>
      <c r="BH929" s="120"/>
      <c r="BI929" s="120"/>
      <c r="BJ929" s="120"/>
      <c r="BK929" s="120"/>
      <c r="BL929" s="120"/>
      <c r="BM929" s="120"/>
      <c r="BN929" s="120"/>
    </row>
    <row r="930">
      <c r="A930" s="120"/>
      <c r="B930" s="120"/>
      <c r="C930" s="120"/>
      <c r="D930" s="120"/>
      <c r="E930" s="120"/>
      <c r="F930" s="120"/>
      <c r="G930" s="120"/>
      <c r="H930" s="120"/>
      <c r="I930" s="120"/>
      <c r="J930" s="120"/>
      <c r="K930" s="120"/>
      <c r="L930" s="121"/>
      <c r="M930" s="121"/>
      <c r="N930" s="120"/>
      <c r="O930" s="120"/>
      <c r="P930" s="120"/>
      <c r="Q930" s="121"/>
      <c r="R930" s="120"/>
      <c r="S930" s="121"/>
      <c r="T930" s="121"/>
      <c r="U930" s="121"/>
      <c r="V930" s="120"/>
      <c r="W930" s="120"/>
      <c r="X930" s="121"/>
      <c r="Y930" s="120"/>
      <c r="Z930" s="121"/>
      <c r="AA930" s="120"/>
      <c r="AB930" s="120"/>
      <c r="AC930" s="120"/>
      <c r="AD930" s="121"/>
      <c r="AE930" s="121"/>
      <c r="AF930" s="121"/>
      <c r="AG930" s="120"/>
      <c r="AH930" s="121"/>
      <c r="AI930" s="121"/>
      <c r="AJ930" s="121"/>
      <c r="AK930" s="122"/>
      <c r="AL930" s="121"/>
      <c r="AM930" s="121"/>
      <c r="AN930" s="121"/>
      <c r="AO930" s="121"/>
      <c r="AP930" s="121"/>
      <c r="AQ930" s="123"/>
      <c r="AR930" s="123"/>
      <c r="AS930" s="123"/>
      <c r="AT930" s="123"/>
      <c r="AU930" s="124"/>
      <c r="AV930" s="124"/>
      <c r="AW930" s="124"/>
      <c r="AX930" s="120"/>
      <c r="AY930" s="120"/>
      <c r="AZ930" s="120"/>
      <c r="BA930" s="120"/>
      <c r="BB930" s="120"/>
      <c r="BC930" s="120"/>
      <c r="BD930" s="120"/>
      <c r="BE930" s="125"/>
      <c r="BF930" s="120"/>
      <c r="BG930" s="120"/>
      <c r="BH930" s="120"/>
      <c r="BI930" s="120"/>
      <c r="BJ930" s="120"/>
      <c r="BK930" s="120"/>
      <c r="BL930" s="120"/>
      <c r="BM930" s="120"/>
      <c r="BN930" s="120"/>
    </row>
    <row r="931">
      <c r="A931" s="120"/>
      <c r="B931" s="120"/>
      <c r="C931" s="120"/>
      <c r="D931" s="120"/>
      <c r="E931" s="120"/>
      <c r="F931" s="120"/>
      <c r="G931" s="120"/>
      <c r="H931" s="120"/>
      <c r="I931" s="120"/>
      <c r="J931" s="120"/>
      <c r="K931" s="120"/>
      <c r="L931" s="121"/>
      <c r="M931" s="121"/>
      <c r="N931" s="120"/>
      <c r="O931" s="120"/>
      <c r="P931" s="120"/>
      <c r="Q931" s="121"/>
      <c r="R931" s="120"/>
      <c r="S931" s="121"/>
      <c r="T931" s="121"/>
      <c r="U931" s="121"/>
      <c r="V931" s="120"/>
      <c r="W931" s="120"/>
      <c r="X931" s="121"/>
      <c r="Y931" s="120"/>
      <c r="Z931" s="121"/>
      <c r="AA931" s="120"/>
      <c r="AB931" s="120"/>
      <c r="AC931" s="120"/>
      <c r="AD931" s="121"/>
      <c r="AE931" s="121"/>
      <c r="AF931" s="121"/>
      <c r="AG931" s="120"/>
      <c r="AH931" s="121"/>
      <c r="AI931" s="121"/>
      <c r="AJ931" s="121"/>
      <c r="AK931" s="122"/>
      <c r="AL931" s="121"/>
      <c r="AM931" s="121"/>
      <c r="AN931" s="121"/>
      <c r="AO931" s="121"/>
      <c r="AP931" s="121"/>
      <c r="AQ931" s="123"/>
      <c r="AR931" s="123"/>
      <c r="AS931" s="123"/>
      <c r="AT931" s="123"/>
      <c r="AU931" s="124"/>
      <c r="AV931" s="124"/>
      <c r="AW931" s="124"/>
      <c r="AX931" s="120"/>
      <c r="AY931" s="120"/>
      <c r="AZ931" s="120"/>
      <c r="BA931" s="120"/>
      <c r="BB931" s="120"/>
      <c r="BC931" s="120"/>
      <c r="BD931" s="120"/>
      <c r="BE931" s="125"/>
      <c r="BF931" s="120"/>
      <c r="BG931" s="120"/>
      <c r="BH931" s="120"/>
      <c r="BI931" s="120"/>
      <c r="BJ931" s="120"/>
      <c r="BK931" s="120"/>
      <c r="BL931" s="120"/>
      <c r="BM931" s="120"/>
      <c r="BN931" s="120"/>
    </row>
    <row r="932">
      <c r="A932" s="120"/>
      <c r="B932" s="120"/>
      <c r="C932" s="120"/>
      <c r="D932" s="120"/>
      <c r="E932" s="120"/>
      <c r="F932" s="120"/>
      <c r="G932" s="120"/>
      <c r="H932" s="120"/>
      <c r="I932" s="120"/>
      <c r="J932" s="120"/>
      <c r="K932" s="120"/>
      <c r="L932" s="121"/>
      <c r="M932" s="121"/>
      <c r="N932" s="120"/>
      <c r="O932" s="120"/>
      <c r="P932" s="120"/>
      <c r="Q932" s="121"/>
      <c r="R932" s="120"/>
      <c r="S932" s="121"/>
      <c r="T932" s="121"/>
      <c r="U932" s="121"/>
      <c r="V932" s="120"/>
      <c r="W932" s="120"/>
      <c r="X932" s="121"/>
      <c r="Y932" s="120"/>
      <c r="Z932" s="121"/>
      <c r="AA932" s="120"/>
      <c r="AB932" s="120"/>
      <c r="AC932" s="120"/>
      <c r="AD932" s="121"/>
      <c r="AE932" s="121"/>
      <c r="AF932" s="121"/>
      <c r="AG932" s="120"/>
      <c r="AH932" s="121"/>
      <c r="AI932" s="121"/>
      <c r="AJ932" s="121"/>
      <c r="AK932" s="122"/>
      <c r="AL932" s="121"/>
      <c r="AM932" s="121"/>
      <c r="AN932" s="121"/>
      <c r="AO932" s="121"/>
      <c r="AP932" s="121"/>
      <c r="AQ932" s="123"/>
      <c r="AR932" s="123"/>
      <c r="AS932" s="123"/>
      <c r="AT932" s="123"/>
      <c r="AU932" s="124"/>
      <c r="AV932" s="124"/>
      <c r="AW932" s="124"/>
      <c r="AX932" s="120"/>
      <c r="AY932" s="120"/>
      <c r="AZ932" s="120"/>
      <c r="BA932" s="120"/>
      <c r="BB932" s="120"/>
      <c r="BC932" s="120"/>
      <c r="BD932" s="120"/>
      <c r="BE932" s="125"/>
      <c r="BF932" s="120"/>
      <c r="BG932" s="120"/>
      <c r="BH932" s="120"/>
      <c r="BI932" s="120"/>
      <c r="BJ932" s="120"/>
      <c r="BK932" s="120"/>
      <c r="BL932" s="120"/>
      <c r="BM932" s="120"/>
      <c r="BN932" s="120"/>
    </row>
    <row r="933">
      <c r="A933" s="120"/>
      <c r="B933" s="120"/>
      <c r="C933" s="120"/>
      <c r="D933" s="120"/>
      <c r="E933" s="120"/>
      <c r="F933" s="120"/>
      <c r="G933" s="120"/>
      <c r="H933" s="120"/>
      <c r="I933" s="120"/>
      <c r="J933" s="120"/>
      <c r="K933" s="120"/>
      <c r="L933" s="121"/>
      <c r="M933" s="121"/>
      <c r="N933" s="120"/>
      <c r="O933" s="120"/>
      <c r="P933" s="120"/>
      <c r="Q933" s="121"/>
      <c r="R933" s="120"/>
      <c r="S933" s="121"/>
      <c r="T933" s="121"/>
      <c r="U933" s="121"/>
      <c r="V933" s="120"/>
      <c r="W933" s="120"/>
      <c r="X933" s="121"/>
      <c r="Y933" s="120"/>
      <c r="Z933" s="121"/>
      <c r="AA933" s="120"/>
      <c r="AB933" s="120"/>
      <c r="AC933" s="120"/>
      <c r="AD933" s="121"/>
      <c r="AE933" s="121"/>
      <c r="AF933" s="121"/>
      <c r="AG933" s="120"/>
      <c r="AH933" s="121"/>
      <c r="AI933" s="121"/>
      <c r="AJ933" s="121"/>
      <c r="AK933" s="122"/>
      <c r="AL933" s="121"/>
      <c r="AM933" s="121"/>
      <c r="AN933" s="121"/>
      <c r="AO933" s="121"/>
      <c r="AP933" s="121"/>
      <c r="AQ933" s="123"/>
      <c r="AR933" s="123"/>
      <c r="AS933" s="123"/>
      <c r="AT933" s="123"/>
      <c r="AU933" s="124"/>
      <c r="AV933" s="124"/>
      <c r="AW933" s="124"/>
      <c r="AX933" s="120"/>
      <c r="AY933" s="120"/>
      <c r="AZ933" s="120"/>
      <c r="BA933" s="120"/>
      <c r="BB933" s="120"/>
      <c r="BC933" s="120"/>
      <c r="BD933" s="120"/>
      <c r="BE933" s="125"/>
      <c r="BF933" s="120"/>
      <c r="BG933" s="120"/>
      <c r="BH933" s="120"/>
      <c r="BI933" s="120"/>
      <c r="BJ933" s="120"/>
      <c r="BK933" s="120"/>
      <c r="BL933" s="120"/>
      <c r="BM933" s="120"/>
      <c r="BN933" s="120"/>
    </row>
    <row r="934">
      <c r="A934" s="120"/>
      <c r="B934" s="120"/>
      <c r="C934" s="120"/>
      <c r="D934" s="120"/>
      <c r="E934" s="120"/>
      <c r="F934" s="120"/>
      <c r="G934" s="120"/>
      <c r="H934" s="120"/>
      <c r="I934" s="120"/>
      <c r="J934" s="120"/>
      <c r="K934" s="120"/>
      <c r="L934" s="121"/>
      <c r="M934" s="121"/>
      <c r="N934" s="120"/>
      <c r="O934" s="120"/>
      <c r="P934" s="120"/>
      <c r="Q934" s="121"/>
      <c r="R934" s="120"/>
      <c r="S934" s="121"/>
      <c r="T934" s="121"/>
      <c r="U934" s="121"/>
      <c r="V934" s="120"/>
      <c r="W934" s="120"/>
      <c r="X934" s="121"/>
      <c r="Y934" s="120"/>
      <c r="Z934" s="121"/>
      <c r="AA934" s="120"/>
      <c r="AB934" s="120"/>
      <c r="AC934" s="120"/>
      <c r="AD934" s="121"/>
      <c r="AE934" s="121"/>
      <c r="AF934" s="121"/>
      <c r="AG934" s="120"/>
      <c r="AH934" s="121"/>
      <c r="AI934" s="121"/>
      <c r="AJ934" s="121"/>
      <c r="AK934" s="122"/>
      <c r="AL934" s="121"/>
      <c r="AM934" s="121"/>
      <c r="AN934" s="121"/>
      <c r="AO934" s="121"/>
      <c r="AP934" s="121"/>
      <c r="AQ934" s="123"/>
      <c r="AR934" s="123"/>
      <c r="AS934" s="123"/>
      <c r="AT934" s="123"/>
      <c r="AU934" s="124"/>
      <c r="AV934" s="124"/>
      <c r="AW934" s="124"/>
      <c r="AX934" s="120"/>
      <c r="AY934" s="120"/>
      <c r="AZ934" s="120"/>
      <c r="BA934" s="120"/>
      <c r="BB934" s="120"/>
      <c r="BC934" s="120"/>
      <c r="BD934" s="120"/>
      <c r="BE934" s="125"/>
      <c r="BF934" s="120"/>
      <c r="BG934" s="120"/>
      <c r="BH934" s="120"/>
      <c r="BI934" s="120"/>
      <c r="BJ934" s="120"/>
      <c r="BK934" s="120"/>
      <c r="BL934" s="120"/>
      <c r="BM934" s="120"/>
      <c r="BN934" s="120"/>
    </row>
    <row r="935">
      <c r="A935" s="120"/>
      <c r="B935" s="120"/>
      <c r="C935" s="120"/>
      <c r="D935" s="120"/>
      <c r="E935" s="120"/>
      <c r="F935" s="120"/>
      <c r="G935" s="120"/>
      <c r="H935" s="120"/>
      <c r="I935" s="120"/>
      <c r="J935" s="120"/>
      <c r="K935" s="120"/>
      <c r="L935" s="121"/>
      <c r="M935" s="121"/>
      <c r="N935" s="120"/>
      <c r="O935" s="120"/>
      <c r="P935" s="120"/>
      <c r="Q935" s="121"/>
      <c r="R935" s="120"/>
      <c r="S935" s="121"/>
      <c r="T935" s="121"/>
      <c r="U935" s="121"/>
      <c r="V935" s="120"/>
      <c r="W935" s="120"/>
      <c r="X935" s="121"/>
      <c r="Y935" s="120"/>
      <c r="Z935" s="121"/>
      <c r="AA935" s="120"/>
      <c r="AB935" s="120"/>
      <c r="AC935" s="120"/>
      <c r="AD935" s="121"/>
      <c r="AE935" s="121"/>
      <c r="AF935" s="121"/>
      <c r="AG935" s="120"/>
      <c r="AH935" s="121"/>
      <c r="AI935" s="121"/>
      <c r="AJ935" s="121"/>
      <c r="AK935" s="122"/>
      <c r="AL935" s="121"/>
      <c r="AM935" s="121"/>
      <c r="AN935" s="121"/>
      <c r="AO935" s="121"/>
      <c r="AP935" s="121"/>
      <c r="AQ935" s="123"/>
      <c r="AR935" s="123"/>
      <c r="AS935" s="123"/>
      <c r="AT935" s="123"/>
      <c r="AU935" s="124"/>
      <c r="AV935" s="124"/>
      <c r="AW935" s="124"/>
      <c r="AX935" s="120"/>
      <c r="AY935" s="120"/>
      <c r="AZ935" s="120"/>
      <c r="BA935" s="120"/>
      <c r="BB935" s="120"/>
      <c r="BC935" s="120"/>
      <c r="BD935" s="120"/>
      <c r="BE935" s="125"/>
      <c r="BF935" s="120"/>
      <c r="BG935" s="120"/>
      <c r="BH935" s="120"/>
      <c r="BI935" s="120"/>
      <c r="BJ935" s="120"/>
      <c r="BK935" s="120"/>
      <c r="BL935" s="120"/>
      <c r="BM935" s="120"/>
      <c r="BN935" s="120"/>
    </row>
    <row r="936">
      <c r="A936" s="120"/>
      <c r="B936" s="120"/>
      <c r="C936" s="120"/>
      <c r="D936" s="120"/>
      <c r="E936" s="120"/>
      <c r="F936" s="120"/>
      <c r="G936" s="120"/>
      <c r="H936" s="120"/>
      <c r="I936" s="120"/>
      <c r="J936" s="120"/>
      <c r="K936" s="120"/>
      <c r="L936" s="121"/>
      <c r="M936" s="121"/>
      <c r="N936" s="120"/>
      <c r="O936" s="120"/>
      <c r="P936" s="120"/>
      <c r="Q936" s="121"/>
      <c r="R936" s="120"/>
      <c r="S936" s="121"/>
      <c r="T936" s="121"/>
      <c r="U936" s="121"/>
      <c r="V936" s="120"/>
      <c r="W936" s="120"/>
      <c r="X936" s="121"/>
      <c r="Y936" s="120"/>
      <c r="Z936" s="121"/>
      <c r="AA936" s="120"/>
      <c r="AB936" s="120"/>
      <c r="AC936" s="120"/>
      <c r="AD936" s="121"/>
      <c r="AE936" s="121"/>
      <c r="AF936" s="121"/>
      <c r="AG936" s="120"/>
      <c r="AH936" s="121"/>
      <c r="AI936" s="121"/>
      <c r="AJ936" s="121"/>
      <c r="AK936" s="122"/>
      <c r="AL936" s="121"/>
      <c r="AM936" s="121"/>
      <c r="AN936" s="121"/>
      <c r="AO936" s="121"/>
      <c r="AP936" s="121"/>
      <c r="AQ936" s="123"/>
      <c r="AR936" s="123"/>
      <c r="AS936" s="123"/>
      <c r="AT936" s="123"/>
      <c r="AU936" s="124"/>
      <c r="AV936" s="124"/>
      <c r="AW936" s="124"/>
      <c r="AX936" s="120"/>
      <c r="AY936" s="120"/>
      <c r="AZ936" s="120"/>
      <c r="BA936" s="120"/>
      <c r="BB936" s="120"/>
      <c r="BC936" s="120"/>
      <c r="BD936" s="120"/>
      <c r="BE936" s="125"/>
      <c r="BF936" s="120"/>
      <c r="BG936" s="120"/>
      <c r="BH936" s="120"/>
      <c r="BI936" s="120"/>
      <c r="BJ936" s="120"/>
      <c r="BK936" s="120"/>
      <c r="BL936" s="120"/>
      <c r="BM936" s="120"/>
      <c r="BN936" s="120"/>
    </row>
    <row r="937">
      <c r="A937" s="120"/>
      <c r="B937" s="120"/>
      <c r="C937" s="120"/>
      <c r="D937" s="120"/>
      <c r="E937" s="120"/>
      <c r="F937" s="120"/>
      <c r="G937" s="120"/>
      <c r="H937" s="120"/>
      <c r="I937" s="120"/>
      <c r="J937" s="120"/>
      <c r="K937" s="120"/>
      <c r="L937" s="121"/>
      <c r="M937" s="121"/>
      <c r="N937" s="120"/>
      <c r="O937" s="120"/>
      <c r="P937" s="120"/>
      <c r="Q937" s="121"/>
      <c r="R937" s="120"/>
      <c r="S937" s="121"/>
      <c r="T937" s="121"/>
      <c r="U937" s="121"/>
      <c r="V937" s="120"/>
      <c r="W937" s="120"/>
      <c r="X937" s="121"/>
      <c r="Y937" s="120"/>
      <c r="Z937" s="121"/>
      <c r="AA937" s="120"/>
      <c r="AB937" s="120"/>
      <c r="AC937" s="120"/>
      <c r="AD937" s="121"/>
      <c r="AE937" s="121"/>
      <c r="AF937" s="121"/>
      <c r="AG937" s="120"/>
      <c r="AH937" s="121"/>
      <c r="AI937" s="121"/>
      <c r="AJ937" s="121"/>
      <c r="AK937" s="122"/>
      <c r="AL937" s="121"/>
      <c r="AM937" s="121"/>
      <c r="AN937" s="121"/>
      <c r="AO937" s="121"/>
      <c r="AP937" s="121"/>
      <c r="AQ937" s="123"/>
      <c r="AR937" s="123"/>
      <c r="AS937" s="123"/>
      <c r="AT937" s="123"/>
      <c r="AU937" s="124"/>
      <c r="AV937" s="124"/>
      <c r="AW937" s="124"/>
      <c r="AX937" s="120"/>
      <c r="AY937" s="120"/>
      <c r="AZ937" s="120"/>
      <c r="BA937" s="120"/>
      <c r="BB937" s="120"/>
      <c r="BC937" s="120"/>
      <c r="BD937" s="120"/>
      <c r="BE937" s="125"/>
      <c r="BF937" s="120"/>
      <c r="BG937" s="120"/>
      <c r="BH937" s="120"/>
      <c r="BI937" s="120"/>
      <c r="BJ937" s="120"/>
      <c r="BK937" s="120"/>
      <c r="BL937" s="120"/>
      <c r="BM937" s="120"/>
      <c r="BN937" s="120"/>
    </row>
    <row r="938">
      <c r="A938" s="120"/>
      <c r="B938" s="120"/>
      <c r="C938" s="120"/>
      <c r="D938" s="120"/>
      <c r="E938" s="120"/>
      <c r="F938" s="120"/>
      <c r="G938" s="120"/>
      <c r="H938" s="120"/>
      <c r="I938" s="120"/>
      <c r="J938" s="120"/>
      <c r="K938" s="120"/>
      <c r="L938" s="121"/>
      <c r="M938" s="121"/>
      <c r="N938" s="120"/>
      <c r="O938" s="120"/>
      <c r="P938" s="120"/>
      <c r="Q938" s="121"/>
      <c r="R938" s="120"/>
      <c r="S938" s="121"/>
      <c r="T938" s="121"/>
      <c r="U938" s="121"/>
      <c r="V938" s="120"/>
      <c r="W938" s="120"/>
      <c r="X938" s="121"/>
      <c r="Y938" s="120"/>
      <c r="Z938" s="121"/>
      <c r="AA938" s="120"/>
      <c r="AB938" s="120"/>
      <c r="AC938" s="120"/>
      <c r="AD938" s="121"/>
      <c r="AE938" s="121"/>
      <c r="AF938" s="121"/>
      <c r="AG938" s="120"/>
      <c r="AH938" s="121"/>
      <c r="AI938" s="121"/>
      <c r="AJ938" s="121"/>
      <c r="AK938" s="122"/>
      <c r="AL938" s="121"/>
      <c r="AM938" s="121"/>
      <c r="AN938" s="121"/>
      <c r="AO938" s="121"/>
      <c r="AP938" s="121"/>
      <c r="AQ938" s="123"/>
      <c r="AR938" s="123"/>
      <c r="AS938" s="123"/>
      <c r="AT938" s="123"/>
      <c r="AU938" s="124"/>
      <c r="AV938" s="124"/>
      <c r="AW938" s="124"/>
      <c r="AX938" s="120"/>
      <c r="AY938" s="120"/>
      <c r="AZ938" s="120"/>
      <c r="BA938" s="120"/>
      <c r="BB938" s="120"/>
      <c r="BC938" s="120"/>
      <c r="BD938" s="120"/>
      <c r="BE938" s="125"/>
      <c r="BF938" s="120"/>
      <c r="BG938" s="120"/>
      <c r="BH938" s="120"/>
      <c r="BI938" s="120"/>
      <c r="BJ938" s="120"/>
      <c r="BK938" s="120"/>
      <c r="BL938" s="120"/>
      <c r="BM938" s="120"/>
      <c r="BN938" s="120"/>
    </row>
    <row r="939">
      <c r="A939" s="120"/>
      <c r="B939" s="120"/>
      <c r="C939" s="120"/>
      <c r="D939" s="120"/>
      <c r="E939" s="120"/>
      <c r="F939" s="120"/>
      <c r="G939" s="120"/>
      <c r="H939" s="120"/>
      <c r="I939" s="120"/>
      <c r="J939" s="120"/>
      <c r="K939" s="120"/>
      <c r="L939" s="121"/>
      <c r="M939" s="121"/>
      <c r="N939" s="120"/>
      <c r="O939" s="120"/>
      <c r="P939" s="120"/>
      <c r="Q939" s="121"/>
      <c r="R939" s="120"/>
      <c r="S939" s="121"/>
      <c r="T939" s="121"/>
      <c r="U939" s="121"/>
      <c r="V939" s="120"/>
      <c r="W939" s="120"/>
      <c r="X939" s="121"/>
      <c r="Y939" s="120"/>
      <c r="Z939" s="121"/>
      <c r="AA939" s="120"/>
      <c r="AB939" s="120"/>
      <c r="AC939" s="120"/>
      <c r="AD939" s="121"/>
      <c r="AE939" s="121"/>
      <c r="AF939" s="121"/>
      <c r="AG939" s="120"/>
      <c r="AH939" s="121"/>
      <c r="AI939" s="121"/>
      <c r="AJ939" s="121"/>
      <c r="AK939" s="122"/>
      <c r="AL939" s="121"/>
      <c r="AM939" s="121"/>
      <c r="AN939" s="121"/>
      <c r="AO939" s="121"/>
      <c r="AP939" s="121"/>
      <c r="AQ939" s="123"/>
      <c r="AR939" s="123"/>
      <c r="AS939" s="123"/>
      <c r="AT939" s="123"/>
      <c r="AU939" s="124"/>
      <c r="AV939" s="124"/>
      <c r="AW939" s="124"/>
      <c r="AX939" s="120"/>
      <c r="AY939" s="120"/>
      <c r="AZ939" s="120"/>
      <c r="BA939" s="120"/>
      <c r="BB939" s="120"/>
      <c r="BC939" s="120"/>
      <c r="BD939" s="120"/>
      <c r="BE939" s="125"/>
      <c r="BF939" s="120"/>
      <c r="BG939" s="120"/>
      <c r="BH939" s="120"/>
      <c r="BI939" s="120"/>
      <c r="BJ939" s="120"/>
      <c r="BK939" s="120"/>
      <c r="BL939" s="120"/>
      <c r="BM939" s="120"/>
      <c r="BN939" s="120"/>
    </row>
    <row r="940">
      <c r="A940" s="120"/>
      <c r="B940" s="120"/>
      <c r="C940" s="120"/>
      <c r="D940" s="120"/>
      <c r="E940" s="120"/>
      <c r="F940" s="120"/>
      <c r="G940" s="120"/>
      <c r="H940" s="120"/>
      <c r="I940" s="120"/>
      <c r="J940" s="120"/>
      <c r="K940" s="120"/>
      <c r="L940" s="121"/>
      <c r="M940" s="121"/>
      <c r="N940" s="120"/>
      <c r="O940" s="120"/>
      <c r="P940" s="120"/>
      <c r="Q940" s="121"/>
      <c r="R940" s="120"/>
      <c r="S940" s="121"/>
      <c r="T940" s="121"/>
      <c r="U940" s="121"/>
      <c r="V940" s="120"/>
      <c r="W940" s="120"/>
      <c r="X940" s="121"/>
      <c r="Y940" s="120"/>
      <c r="Z940" s="121"/>
      <c r="AA940" s="120"/>
      <c r="AB940" s="120"/>
      <c r="AC940" s="120"/>
      <c r="AD940" s="121"/>
      <c r="AE940" s="121"/>
      <c r="AF940" s="121"/>
      <c r="AG940" s="120"/>
      <c r="AH940" s="121"/>
      <c r="AI940" s="121"/>
      <c r="AJ940" s="121"/>
      <c r="AK940" s="122"/>
      <c r="AL940" s="121"/>
      <c r="AM940" s="121"/>
      <c r="AN940" s="121"/>
      <c r="AO940" s="121"/>
      <c r="AP940" s="121"/>
      <c r="AQ940" s="123"/>
      <c r="AR940" s="123"/>
      <c r="AS940" s="123"/>
      <c r="AT940" s="123"/>
      <c r="AU940" s="124"/>
      <c r="AV940" s="124"/>
      <c r="AW940" s="124"/>
      <c r="AX940" s="120"/>
      <c r="AY940" s="120"/>
      <c r="AZ940" s="120"/>
      <c r="BA940" s="120"/>
      <c r="BB940" s="120"/>
      <c r="BC940" s="120"/>
      <c r="BD940" s="120"/>
      <c r="BE940" s="125"/>
      <c r="BF940" s="120"/>
      <c r="BG940" s="120"/>
      <c r="BH940" s="120"/>
      <c r="BI940" s="120"/>
      <c r="BJ940" s="120"/>
      <c r="BK940" s="120"/>
      <c r="BL940" s="120"/>
      <c r="BM940" s="120"/>
      <c r="BN940" s="120"/>
    </row>
    <row r="941">
      <c r="A941" s="120"/>
      <c r="B941" s="120"/>
      <c r="C941" s="120"/>
      <c r="D941" s="120"/>
      <c r="E941" s="120"/>
      <c r="F941" s="120"/>
      <c r="G941" s="120"/>
      <c r="H941" s="120"/>
      <c r="I941" s="120"/>
      <c r="J941" s="120"/>
      <c r="K941" s="120"/>
      <c r="L941" s="121"/>
      <c r="M941" s="121"/>
      <c r="N941" s="120"/>
      <c r="O941" s="120"/>
      <c r="P941" s="120"/>
      <c r="Q941" s="121"/>
      <c r="R941" s="120"/>
      <c r="S941" s="121"/>
      <c r="T941" s="121"/>
      <c r="U941" s="121"/>
      <c r="V941" s="120"/>
      <c r="W941" s="120"/>
      <c r="X941" s="121"/>
      <c r="Y941" s="120"/>
      <c r="Z941" s="121"/>
      <c r="AA941" s="120"/>
      <c r="AB941" s="120"/>
      <c r="AC941" s="120"/>
      <c r="AD941" s="121"/>
      <c r="AE941" s="121"/>
      <c r="AF941" s="121"/>
      <c r="AG941" s="120"/>
      <c r="AH941" s="121"/>
      <c r="AI941" s="121"/>
      <c r="AJ941" s="121"/>
      <c r="AK941" s="122"/>
      <c r="AL941" s="121"/>
      <c r="AM941" s="121"/>
      <c r="AN941" s="121"/>
      <c r="AO941" s="121"/>
      <c r="AP941" s="121"/>
      <c r="AQ941" s="123"/>
      <c r="AR941" s="123"/>
      <c r="AS941" s="123"/>
      <c r="AT941" s="123"/>
      <c r="AU941" s="124"/>
      <c r="AV941" s="124"/>
      <c r="AW941" s="124"/>
      <c r="AX941" s="120"/>
      <c r="AY941" s="120"/>
      <c r="AZ941" s="120"/>
      <c r="BA941" s="120"/>
      <c r="BB941" s="120"/>
      <c r="BC941" s="120"/>
      <c r="BD941" s="120"/>
      <c r="BE941" s="125"/>
      <c r="BF941" s="120"/>
      <c r="BG941" s="120"/>
      <c r="BH941" s="120"/>
      <c r="BI941" s="120"/>
      <c r="BJ941" s="120"/>
      <c r="BK941" s="120"/>
      <c r="BL941" s="120"/>
      <c r="BM941" s="120"/>
      <c r="BN941" s="120"/>
    </row>
    <row r="942">
      <c r="A942" s="120"/>
      <c r="B942" s="120"/>
      <c r="C942" s="120"/>
      <c r="D942" s="120"/>
      <c r="E942" s="120"/>
      <c r="F942" s="120"/>
      <c r="G942" s="120"/>
      <c r="H942" s="120"/>
      <c r="I942" s="120"/>
      <c r="J942" s="120"/>
      <c r="K942" s="120"/>
      <c r="L942" s="121"/>
      <c r="M942" s="121"/>
      <c r="N942" s="120"/>
      <c r="O942" s="120"/>
      <c r="P942" s="120"/>
      <c r="Q942" s="121"/>
      <c r="R942" s="120"/>
      <c r="S942" s="121"/>
      <c r="T942" s="121"/>
      <c r="U942" s="121"/>
      <c r="V942" s="120"/>
      <c r="W942" s="120"/>
      <c r="X942" s="121"/>
      <c r="Y942" s="120"/>
      <c r="Z942" s="121"/>
      <c r="AA942" s="120"/>
      <c r="AB942" s="120"/>
      <c r="AC942" s="120"/>
      <c r="AD942" s="121"/>
      <c r="AE942" s="121"/>
      <c r="AF942" s="121"/>
      <c r="AG942" s="120"/>
      <c r="AH942" s="121"/>
      <c r="AI942" s="121"/>
      <c r="AJ942" s="121"/>
      <c r="AK942" s="122"/>
      <c r="AL942" s="121"/>
      <c r="AM942" s="121"/>
      <c r="AN942" s="121"/>
      <c r="AO942" s="121"/>
      <c r="AP942" s="121"/>
      <c r="AQ942" s="123"/>
      <c r="AR942" s="123"/>
      <c r="AS942" s="123"/>
      <c r="AT942" s="123"/>
      <c r="AU942" s="124"/>
      <c r="AV942" s="124"/>
      <c r="AW942" s="124"/>
      <c r="AX942" s="120"/>
      <c r="AY942" s="120"/>
      <c r="AZ942" s="120"/>
      <c r="BA942" s="120"/>
      <c r="BB942" s="120"/>
      <c r="BC942" s="120"/>
      <c r="BD942" s="120"/>
      <c r="BE942" s="125"/>
      <c r="BF942" s="120"/>
      <c r="BG942" s="120"/>
      <c r="BH942" s="120"/>
      <c r="BI942" s="120"/>
      <c r="BJ942" s="120"/>
      <c r="BK942" s="120"/>
      <c r="BL942" s="120"/>
      <c r="BM942" s="120"/>
      <c r="BN942" s="120"/>
    </row>
    <row r="943">
      <c r="A943" s="120"/>
      <c r="B943" s="120"/>
      <c r="C943" s="120"/>
      <c r="D943" s="120"/>
      <c r="E943" s="120"/>
      <c r="F943" s="120"/>
      <c r="G943" s="120"/>
      <c r="H943" s="120"/>
      <c r="I943" s="120"/>
      <c r="J943" s="120"/>
      <c r="K943" s="120"/>
      <c r="L943" s="121"/>
      <c r="M943" s="121"/>
      <c r="N943" s="120"/>
      <c r="O943" s="120"/>
      <c r="P943" s="120"/>
      <c r="Q943" s="121"/>
      <c r="R943" s="120"/>
      <c r="S943" s="121"/>
      <c r="T943" s="121"/>
      <c r="U943" s="121"/>
      <c r="V943" s="120"/>
      <c r="W943" s="120"/>
      <c r="X943" s="121"/>
      <c r="Y943" s="120"/>
      <c r="Z943" s="121"/>
      <c r="AA943" s="120"/>
      <c r="AB943" s="120"/>
      <c r="AC943" s="120"/>
      <c r="AD943" s="121"/>
      <c r="AE943" s="121"/>
      <c r="AF943" s="121"/>
      <c r="AG943" s="120"/>
      <c r="AH943" s="121"/>
      <c r="AI943" s="121"/>
      <c r="AJ943" s="121"/>
      <c r="AK943" s="122"/>
      <c r="AL943" s="121"/>
      <c r="AM943" s="121"/>
      <c r="AN943" s="121"/>
      <c r="AO943" s="121"/>
      <c r="AP943" s="121"/>
      <c r="AQ943" s="123"/>
      <c r="AR943" s="123"/>
      <c r="AS943" s="123"/>
      <c r="AT943" s="123"/>
      <c r="AU943" s="124"/>
      <c r="AV943" s="124"/>
      <c r="AW943" s="124"/>
      <c r="AX943" s="120"/>
      <c r="AY943" s="120"/>
      <c r="AZ943" s="120"/>
      <c r="BA943" s="120"/>
      <c r="BB943" s="120"/>
      <c r="BC943" s="120"/>
      <c r="BD943" s="120"/>
      <c r="BE943" s="125"/>
      <c r="BF943" s="120"/>
      <c r="BG943" s="120"/>
      <c r="BH943" s="120"/>
      <c r="BI943" s="120"/>
      <c r="BJ943" s="120"/>
      <c r="BK943" s="120"/>
      <c r="BL943" s="120"/>
      <c r="BM943" s="120"/>
      <c r="BN943" s="120"/>
    </row>
    <row r="944">
      <c r="A944" s="120"/>
      <c r="B944" s="120"/>
      <c r="C944" s="120"/>
      <c r="D944" s="120"/>
      <c r="E944" s="120"/>
      <c r="F944" s="120"/>
      <c r="G944" s="120"/>
      <c r="H944" s="120"/>
      <c r="I944" s="120"/>
      <c r="J944" s="120"/>
      <c r="K944" s="120"/>
      <c r="L944" s="121"/>
      <c r="M944" s="121"/>
      <c r="N944" s="120"/>
      <c r="O944" s="120"/>
      <c r="P944" s="120"/>
      <c r="Q944" s="121"/>
      <c r="R944" s="120"/>
      <c r="S944" s="121"/>
      <c r="T944" s="121"/>
      <c r="U944" s="121"/>
      <c r="V944" s="120"/>
      <c r="W944" s="120"/>
      <c r="X944" s="121"/>
      <c r="Y944" s="120"/>
      <c r="Z944" s="121"/>
      <c r="AA944" s="120"/>
      <c r="AB944" s="120"/>
      <c r="AC944" s="120"/>
      <c r="AD944" s="121"/>
      <c r="AE944" s="121"/>
      <c r="AF944" s="121"/>
      <c r="AG944" s="120"/>
      <c r="AH944" s="121"/>
      <c r="AI944" s="121"/>
      <c r="AJ944" s="121"/>
      <c r="AK944" s="122"/>
      <c r="AL944" s="121"/>
      <c r="AM944" s="121"/>
      <c r="AN944" s="121"/>
      <c r="AO944" s="121"/>
      <c r="AP944" s="121"/>
      <c r="AQ944" s="123"/>
      <c r="AR944" s="123"/>
      <c r="AS944" s="123"/>
      <c r="AT944" s="123"/>
      <c r="AU944" s="124"/>
      <c r="AV944" s="124"/>
      <c r="AW944" s="124"/>
      <c r="AX944" s="120"/>
      <c r="AY944" s="120"/>
      <c r="AZ944" s="120"/>
      <c r="BA944" s="120"/>
      <c r="BB944" s="120"/>
      <c r="BC944" s="120"/>
      <c r="BD944" s="120"/>
      <c r="BE944" s="125"/>
      <c r="BF944" s="120"/>
      <c r="BG944" s="120"/>
      <c r="BH944" s="120"/>
      <c r="BI944" s="120"/>
      <c r="BJ944" s="120"/>
      <c r="BK944" s="120"/>
      <c r="BL944" s="120"/>
      <c r="BM944" s="120"/>
      <c r="BN944" s="120"/>
    </row>
    <row r="945">
      <c r="A945" s="120"/>
      <c r="B945" s="120"/>
      <c r="C945" s="120"/>
      <c r="D945" s="120"/>
      <c r="E945" s="120"/>
      <c r="F945" s="120"/>
      <c r="G945" s="120"/>
      <c r="H945" s="120"/>
      <c r="I945" s="120"/>
      <c r="J945" s="120"/>
      <c r="K945" s="120"/>
      <c r="L945" s="121"/>
      <c r="M945" s="121"/>
      <c r="N945" s="120"/>
      <c r="O945" s="120"/>
      <c r="P945" s="120"/>
      <c r="Q945" s="121"/>
      <c r="R945" s="120"/>
      <c r="S945" s="121"/>
      <c r="T945" s="121"/>
      <c r="U945" s="121"/>
      <c r="V945" s="120"/>
      <c r="W945" s="120"/>
      <c r="X945" s="121"/>
      <c r="Y945" s="120"/>
      <c r="Z945" s="121"/>
      <c r="AA945" s="120"/>
      <c r="AB945" s="120"/>
      <c r="AC945" s="120"/>
      <c r="AD945" s="121"/>
      <c r="AE945" s="121"/>
      <c r="AF945" s="121"/>
      <c r="AG945" s="120"/>
      <c r="AH945" s="121"/>
      <c r="AI945" s="121"/>
      <c r="AJ945" s="121"/>
      <c r="AK945" s="122"/>
      <c r="AL945" s="121"/>
      <c r="AM945" s="121"/>
      <c r="AN945" s="121"/>
      <c r="AO945" s="121"/>
      <c r="AP945" s="121"/>
      <c r="AQ945" s="123"/>
      <c r="AR945" s="123"/>
      <c r="AS945" s="123"/>
      <c r="AT945" s="123"/>
      <c r="AU945" s="124"/>
      <c r="AV945" s="124"/>
      <c r="AW945" s="124"/>
      <c r="AX945" s="120"/>
      <c r="AY945" s="120"/>
      <c r="AZ945" s="120"/>
      <c r="BA945" s="120"/>
      <c r="BB945" s="120"/>
      <c r="BC945" s="120"/>
      <c r="BD945" s="120"/>
      <c r="BE945" s="125"/>
      <c r="BF945" s="120"/>
      <c r="BG945" s="120"/>
      <c r="BH945" s="120"/>
      <c r="BI945" s="120"/>
      <c r="BJ945" s="120"/>
      <c r="BK945" s="120"/>
      <c r="BL945" s="120"/>
      <c r="BM945" s="120"/>
      <c r="BN945" s="120"/>
    </row>
    <row r="946">
      <c r="A946" s="120"/>
      <c r="B946" s="120"/>
      <c r="C946" s="120"/>
      <c r="D946" s="120"/>
      <c r="E946" s="120"/>
      <c r="F946" s="120"/>
      <c r="G946" s="120"/>
      <c r="H946" s="120"/>
      <c r="I946" s="120"/>
      <c r="J946" s="120"/>
      <c r="K946" s="120"/>
      <c r="L946" s="121"/>
      <c r="M946" s="121"/>
      <c r="N946" s="120"/>
      <c r="O946" s="120"/>
      <c r="P946" s="120"/>
      <c r="Q946" s="121"/>
      <c r="R946" s="120"/>
      <c r="S946" s="121"/>
      <c r="T946" s="121"/>
      <c r="U946" s="121"/>
      <c r="V946" s="120"/>
      <c r="W946" s="120"/>
      <c r="X946" s="121"/>
      <c r="Y946" s="120"/>
      <c r="Z946" s="121"/>
      <c r="AA946" s="120"/>
      <c r="AB946" s="120"/>
      <c r="AC946" s="120"/>
      <c r="AD946" s="121"/>
      <c r="AE946" s="121"/>
      <c r="AF946" s="121"/>
      <c r="AG946" s="120"/>
      <c r="AH946" s="121"/>
      <c r="AI946" s="121"/>
      <c r="AJ946" s="121"/>
      <c r="AK946" s="122"/>
      <c r="AL946" s="121"/>
      <c r="AM946" s="121"/>
      <c r="AN946" s="121"/>
      <c r="AO946" s="121"/>
      <c r="AP946" s="121"/>
      <c r="AQ946" s="123"/>
      <c r="AR946" s="123"/>
      <c r="AS946" s="123"/>
      <c r="AT946" s="123"/>
      <c r="AU946" s="124"/>
      <c r="AV946" s="124"/>
      <c r="AW946" s="124"/>
      <c r="AX946" s="120"/>
      <c r="AY946" s="120"/>
      <c r="AZ946" s="120"/>
      <c r="BA946" s="120"/>
      <c r="BB946" s="120"/>
      <c r="BC946" s="120"/>
      <c r="BD946" s="120"/>
      <c r="BE946" s="125"/>
      <c r="BF946" s="120"/>
      <c r="BG946" s="120"/>
      <c r="BH946" s="120"/>
      <c r="BI946" s="120"/>
      <c r="BJ946" s="120"/>
      <c r="BK946" s="120"/>
      <c r="BL946" s="120"/>
      <c r="BM946" s="120"/>
      <c r="BN946" s="120"/>
    </row>
    <row r="947">
      <c r="A947" s="120"/>
      <c r="B947" s="120"/>
      <c r="C947" s="120"/>
      <c r="D947" s="120"/>
      <c r="E947" s="120"/>
      <c r="F947" s="120"/>
      <c r="G947" s="120"/>
      <c r="H947" s="120"/>
      <c r="I947" s="120"/>
      <c r="J947" s="120"/>
      <c r="K947" s="120"/>
      <c r="L947" s="121"/>
      <c r="M947" s="121"/>
      <c r="N947" s="120"/>
      <c r="O947" s="120"/>
      <c r="P947" s="120"/>
      <c r="Q947" s="121"/>
      <c r="R947" s="120"/>
      <c r="S947" s="121"/>
      <c r="T947" s="121"/>
      <c r="U947" s="121"/>
      <c r="V947" s="120"/>
      <c r="W947" s="120"/>
      <c r="X947" s="121"/>
      <c r="Y947" s="120"/>
      <c r="Z947" s="121"/>
      <c r="AA947" s="120"/>
      <c r="AB947" s="120"/>
      <c r="AC947" s="120"/>
      <c r="AD947" s="121"/>
      <c r="AE947" s="121"/>
      <c r="AF947" s="121"/>
      <c r="AG947" s="120"/>
      <c r="AH947" s="121"/>
      <c r="AI947" s="121"/>
      <c r="AJ947" s="121"/>
      <c r="AK947" s="122"/>
      <c r="AL947" s="121"/>
      <c r="AM947" s="121"/>
      <c r="AN947" s="121"/>
      <c r="AO947" s="121"/>
      <c r="AP947" s="121"/>
      <c r="AQ947" s="123"/>
      <c r="AR947" s="123"/>
      <c r="AS947" s="123"/>
      <c r="AT947" s="123"/>
      <c r="AU947" s="124"/>
      <c r="AV947" s="124"/>
      <c r="AW947" s="124"/>
      <c r="AX947" s="120"/>
      <c r="AY947" s="120"/>
      <c r="AZ947" s="120"/>
      <c r="BA947" s="120"/>
      <c r="BB947" s="120"/>
      <c r="BC947" s="120"/>
      <c r="BD947" s="120"/>
      <c r="BE947" s="125"/>
      <c r="BF947" s="120"/>
      <c r="BG947" s="120"/>
      <c r="BH947" s="120"/>
      <c r="BI947" s="120"/>
      <c r="BJ947" s="120"/>
      <c r="BK947" s="120"/>
      <c r="BL947" s="120"/>
      <c r="BM947" s="120"/>
      <c r="BN947" s="120"/>
    </row>
    <row r="948">
      <c r="A948" s="120"/>
      <c r="B948" s="120"/>
      <c r="C948" s="120"/>
      <c r="D948" s="120"/>
      <c r="E948" s="120"/>
      <c r="F948" s="120"/>
      <c r="G948" s="120"/>
      <c r="H948" s="120"/>
      <c r="I948" s="120"/>
      <c r="J948" s="120"/>
      <c r="K948" s="120"/>
      <c r="L948" s="121"/>
      <c r="M948" s="121"/>
      <c r="N948" s="120"/>
      <c r="O948" s="120"/>
      <c r="P948" s="120"/>
      <c r="Q948" s="121"/>
      <c r="R948" s="120"/>
      <c r="S948" s="121"/>
      <c r="T948" s="121"/>
      <c r="U948" s="121"/>
      <c r="V948" s="120"/>
      <c r="W948" s="120"/>
      <c r="X948" s="121"/>
      <c r="Y948" s="120"/>
      <c r="Z948" s="121"/>
      <c r="AA948" s="120"/>
      <c r="AB948" s="120"/>
      <c r="AC948" s="120"/>
      <c r="AD948" s="121"/>
      <c r="AE948" s="121"/>
      <c r="AF948" s="121"/>
      <c r="AG948" s="120"/>
      <c r="AH948" s="121"/>
      <c r="AI948" s="121"/>
      <c r="AJ948" s="121"/>
      <c r="AK948" s="122"/>
      <c r="AL948" s="121"/>
      <c r="AM948" s="121"/>
      <c r="AN948" s="121"/>
      <c r="AO948" s="121"/>
      <c r="AP948" s="121"/>
      <c r="AQ948" s="123"/>
      <c r="AR948" s="123"/>
      <c r="AS948" s="123"/>
      <c r="AT948" s="123"/>
      <c r="AU948" s="124"/>
      <c r="AV948" s="124"/>
      <c r="AW948" s="124"/>
      <c r="AX948" s="120"/>
      <c r="AY948" s="120"/>
      <c r="AZ948" s="120"/>
      <c r="BA948" s="120"/>
      <c r="BB948" s="120"/>
      <c r="BC948" s="120"/>
      <c r="BD948" s="120"/>
      <c r="BE948" s="125"/>
      <c r="BF948" s="120"/>
      <c r="BG948" s="120"/>
      <c r="BH948" s="120"/>
      <c r="BI948" s="120"/>
      <c r="BJ948" s="120"/>
      <c r="BK948" s="120"/>
      <c r="BL948" s="120"/>
      <c r="BM948" s="120"/>
      <c r="BN948" s="120"/>
    </row>
    <row r="949">
      <c r="A949" s="120"/>
      <c r="B949" s="120"/>
      <c r="C949" s="120"/>
      <c r="D949" s="120"/>
      <c r="E949" s="120"/>
      <c r="F949" s="120"/>
      <c r="G949" s="120"/>
      <c r="H949" s="120"/>
      <c r="I949" s="120"/>
      <c r="J949" s="120"/>
      <c r="K949" s="120"/>
      <c r="L949" s="121"/>
      <c r="M949" s="121"/>
      <c r="N949" s="120"/>
      <c r="O949" s="120"/>
      <c r="P949" s="120"/>
      <c r="Q949" s="121"/>
      <c r="R949" s="120"/>
      <c r="S949" s="121"/>
      <c r="T949" s="121"/>
      <c r="U949" s="121"/>
      <c r="V949" s="120"/>
      <c r="W949" s="120"/>
      <c r="X949" s="121"/>
      <c r="Y949" s="120"/>
      <c r="Z949" s="121"/>
      <c r="AA949" s="120"/>
      <c r="AB949" s="120"/>
      <c r="AC949" s="120"/>
      <c r="AD949" s="121"/>
      <c r="AE949" s="121"/>
      <c r="AF949" s="121"/>
      <c r="AG949" s="120"/>
      <c r="AH949" s="121"/>
      <c r="AI949" s="121"/>
      <c r="AJ949" s="121"/>
      <c r="AK949" s="122"/>
      <c r="AL949" s="121"/>
      <c r="AM949" s="121"/>
      <c r="AN949" s="121"/>
      <c r="AO949" s="121"/>
      <c r="AP949" s="121"/>
      <c r="AQ949" s="123"/>
      <c r="AR949" s="123"/>
      <c r="AS949" s="123"/>
      <c r="AT949" s="123"/>
      <c r="AU949" s="124"/>
      <c r="AV949" s="124"/>
      <c r="AW949" s="124"/>
      <c r="AX949" s="120"/>
      <c r="AY949" s="120"/>
      <c r="AZ949" s="120"/>
      <c r="BA949" s="120"/>
      <c r="BB949" s="120"/>
      <c r="BC949" s="120"/>
      <c r="BD949" s="120"/>
      <c r="BE949" s="125"/>
      <c r="BF949" s="120"/>
      <c r="BG949" s="120"/>
      <c r="BH949" s="120"/>
      <c r="BI949" s="120"/>
      <c r="BJ949" s="120"/>
      <c r="BK949" s="120"/>
      <c r="BL949" s="120"/>
      <c r="BM949" s="120"/>
      <c r="BN949" s="120"/>
    </row>
    <row r="950">
      <c r="A950" s="120"/>
      <c r="B950" s="120"/>
      <c r="C950" s="120"/>
      <c r="D950" s="120"/>
      <c r="E950" s="120"/>
      <c r="F950" s="120"/>
      <c r="G950" s="120"/>
      <c r="H950" s="120"/>
      <c r="I950" s="120"/>
      <c r="J950" s="120"/>
      <c r="K950" s="120"/>
      <c r="L950" s="121"/>
      <c r="M950" s="121"/>
      <c r="N950" s="120"/>
      <c r="O950" s="120"/>
      <c r="P950" s="120"/>
      <c r="Q950" s="121"/>
      <c r="R950" s="120"/>
      <c r="S950" s="121"/>
      <c r="T950" s="121"/>
      <c r="U950" s="121"/>
      <c r="V950" s="120"/>
      <c r="W950" s="120"/>
      <c r="X950" s="121"/>
      <c r="Y950" s="120"/>
      <c r="Z950" s="121"/>
      <c r="AA950" s="120"/>
      <c r="AB950" s="120"/>
      <c r="AC950" s="120"/>
      <c r="AD950" s="121"/>
      <c r="AE950" s="121"/>
      <c r="AF950" s="121"/>
      <c r="AG950" s="120"/>
      <c r="AH950" s="121"/>
      <c r="AI950" s="121"/>
      <c r="AJ950" s="121"/>
      <c r="AK950" s="122"/>
      <c r="AL950" s="121"/>
      <c r="AM950" s="121"/>
      <c r="AN950" s="121"/>
      <c r="AO950" s="121"/>
      <c r="AP950" s="121"/>
      <c r="AQ950" s="123"/>
      <c r="AR950" s="123"/>
      <c r="AS950" s="123"/>
      <c r="AT950" s="123"/>
      <c r="AU950" s="124"/>
      <c r="AV950" s="124"/>
      <c r="AW950" s="124"/>
      <c r="AX950" s="120"/>
      <c r="AY950" s="120"/>
      <c r="AZ950" s="120"/>
      <c r="BA950" s="120"/>
      <c r="BB950" s="120"/>
      <c r="BC950" s="120"/>
      <c r="BD950" s="120"/>
      <c r="BE950" s="125"/>
      <c r="BF950" s="120"/>
      <c r="BG950" s="120"/>
      <c r="BH950" s="120"/>
      <c r="BI950" s="120"/>
      <c r="BJ950" s="120"/>
      <c r="BK950" s="120"/>
      <c r="BL950" s="120"/>
      <c r="BM950" s="120"/>
      <c r="BN950" s="120"/>
    </row>
    <row r="951">
      <c r="A951" s="120"/>
      <c r="B951" s="120"/>
      <c r="C951" s="120"/>
      <c r="D951" s="120"/>
      <c r="E951" s="120"/>
      <c r="F951" s="120"/>
      <c r="G951" s="120"/>
      <c r="H951" s="120"/>
      <c r="I951" s="120"/>
      <c r="J951" s="120"/>
      <c r="K951" s="120"/>
      <c r="L951" s="121"/>
      <c r="M951" s="121"/>
      <c r="N951" s="120"/>
      <c r="O951" s="120"/>
      <c r="P951" s="120"/>
      <c r="Q951" s="121"/>
      <c r="R951" s="120"/>
      <c r="S951" s="121"/>
      <c r="T951" s="121"/>
      <c r="U951" s="121"/>
      <c r="V951" s="120"/>
      <c r="W951" s="120"/>
      <c r="X951" s="121"/>
      <c r="Y951" s="120"/>
      <c r="Z951" s="121"/>
      <c r="AA951" s="120"/>
      <c r="AB951" s="120"/>
      <c r="AC951" s="120"/>
      <c r="AD951" s="121"/>
      <c r="AE951" s="121"/>
      <c r="AF951" s="121"/>
      <c r="AG951" s="120"/>
      <c r="AH951" s="121"/>
      <c r="AI951" s="121"/>
      <c r="AJ951" s="121"/>
      <c r="AK951" s="122"/>
      <c r="AL951" s="121"/>
      <c r="AM951" s="121"/>
      <c r="AN951" s="121"/>
      <c r="AO951" s="121"/>
      <c r="AP951" s="121"/>
      <c r="AQ951" s="123"/>
      <c r="AR951" s="123"/>
      <c r="AS951" s="123"/>
      <c r="AT951" s="123"/>
      <c r="AU951" s="124"/>
      <c r="AV951" s="124"/>
      <c r="AW951" s="124"/>
      <c r="AX951" s="120"/>
      <c r="AY951" s="120"/>
      <c r="AZ951" s="120"/>
      <c r="BA951" s="120"/>
      <c r="BB951" s="120"/>
      <c r="BC951" s="120"/>
      <c r="BD951" s="120"/>
      <c r="BE951" s="125"/>
      <c r="BF951" s="120"/>
      <c r="BG951" s="120"/>
      <c r="BH951" s="120"/>
      <c r="BI951" s="120"/>
      <c r="BJ951" s="120"/>
      <c r="BK951" s="120"/>
      <c r="BL951" s="120"/>
      <c r="BM951" s="120"/>
      <c r="BN951" s="120"/>
    </row>
    <row r="952">
      <c r="A952" s="120"/>
      <c r="B952" s="120"/>
      <c r="C952" s="120"/>
      <c r="D952" s="120"/>
      <c r="E952" s="120"/>
      <c r="F952" s="120"/>
      <c r="G952" s="120"/>
      <c r="H952" s="120"/>
      <c r="I952" s="120"/>
      <c r="J952" s="120"/>
      <c r="K952" s="120"/>
      <c r="L952" s="121"/>
      <c r="M952" s="121"/>
      <c r="N952" s="120"/>
      <c r="O952" s="120"/>
      <c r="P952" s="120"/>
      <c r="Q952" s="121"/>
      <c r="R952" s="120"/>
      <c r="S952" s="121"/>
      <c r="T952" s="121"/>
      <c r="U952" s="121"/>
      <c r="V952" s="120"/>
      <c r="W952" s="120"/>
      <c r="X952" s="121"/>
      <c r="Y952" s="120"/>
      <c r="Z952" s="121"/>
      <c r="AA952" s="120"/>
      <c r="AB952" s="120"/>
      <c r="AC952" s="120"/>
      <c r="AD952" s="121"/>
      <c r="AE952" s="121"/>
      <c r="AF952" s="121"/>
      <c r="AG952" s="120"/>
      <c r="AH952" s="121"/>
      <c r="AI952" s="121"/>
      <c r="AJ952" s="121"/>
      <c r="AK952" s="122"/>
      <c r="AL952" s="121"/>
      <c r="AM952" s="121"/>
      <c r="AN952" s="121"/>
      <c r="AO952" s="121"/>
      <c r="AP952" s="121"/>
      <c r="AQ952" s="123"/>
      <c r="AR952" s="123"/>
      <c r="AS952" s="123"/>
      <c r="AT952" s="123"/>
      <c r="AU952" s="124"/>
      <c r="AV952" s="124"/>
      <c r="AW952" s="124"/>
      <c r="AX952" s="120"/>
      <c r="AY952" s="120"/>
      <c r="AZ952" s="120"/>
      <c r="BA952" s="120"/>
      <c r="BB952" s="120"/>
      <c r="BC952" s="120"/>
      <c r="BD952" s="120"/>
      <c r="BE952" s="125"/>
      <c r="BF952" s="120"/>
      <c r="BG952" s="120"/>
      <c r="BH952" s="120"/>
      <c r="BI952" s="120"/>
      <c r="BJ952" s="120"/>
      <c r="BK952" s="120"/>
      <c r="BL952" s="120"/>
      <c r="BM952" s="120"/>
      <c r="BN952" s="120"/>
    </row>
    <row r="953">
      <c r="A953" s="120"/>
      <c r="B953" s="120"/>
      <c r="C953" s="120"/>
      <c r="D953" s="120"/>
      <c r="E953" s="120"/>
      <c r="F953" s="120"/>
      <c r="G953" s="120"/>
      <c r="H953" s="120"/>
      <c r="I953" s="120"/>
      <c r="J953" s="120"/>
      <c r="K953" s="120"/>
      <c r="L953" s="121"/>
      <c r="M953" s="121"/>
      <c r="N953" s="120"/>
      <c r="O953" s="120"/>
      <c r="P953" s="120"/>
      <c r="Q953" s="121"/>
      <c r="R953" s="120"/>
      <c r="S953" s="121"/>
      <c r="T953" s="121"/>
      <c r="U953" s="121"/>
      <c r="V953" s="120"/>
      <c r="W953" s="120"/>
      <c r="X953" s="121"/>
      <c r="Y953" s="120"/>
      <c r="Z953" s="121"/>
      <c r="AA953" s="120"/>
      <c r="AB953" s="120"/>
      <c r="AC953" s="120"/>
      <c r="AD953" s="121"/>
      <c r="AE953" s="121"/>
      <c r="AF953" s="121"/>
      <c r="AG953" s="120"/>
      <c r="AH953" s="121"/>
      <c r="AI953" s="121"/>
      <c r="AJ953" s="121"/>
      <c r="AK953" s="122"/>
      <c r="AL953" s="121"/>
      <c r="AM953" s="121"/>
      <c r="AN953" s="121"/>
      <c r="AO953" s="121"/>
      <c r="AP953" s="121"/>
      <c r="AQ953" s="123"/>
      <c r="AR953" s="123"/>
      <c r="AS953" s="123"/>
      <c r="AT953" s="123"/>
      <c r="AU953" s="124"/>
      <c r="AV953" s="124"/>
      <c r="AW953" s="124"/>
      <c r="AX953" s="120"/>
      <c r="AY953" s="120"/>
      <c r="AZ953" s="120"/>
      <c r="BA953" s="120"/>
      <c r="BB953" s="120"/>
      <c r="BC953" s="120"/>
      <c r="BD953" s="120"/>
      <c r="BE953" s="125"/>
      <c r="BF953" s="120"/>
      <c r="BG953" s="120"/>
      <c r="BH953" s="120"/>
      <c r="BI953" s="120"/>
      <c r="BJ953" s="120"/>
      <c r="BK953" s="120"/>
      <c r="BL953" s="120"/>
      <c r="BM953" s="120"/>
      <c r="BN953" s="120"/>
    </row>
    <row r="954">
      <c r="A954" s="120"/>
      <c r="B954" s="120"/>
      <c r="C954" s="120"/>
      <c r="D954" s="120"/>
      <c r="E954" s="120"/>
      <c r="F954" s="120"/>
      <c r="G954" s="120"/>
      <c r="H954" s="120"/>
      <c r="I954" s="120"/>
      <c r="J954" s="120"/>
      <c r="K954" s="120"/>
      <c r="L954" s="121"/>
      <c r="M954" s="121"/>
      <c r="N954" s="120"/>
      <c r="O954" s="120"/>
      <c r="P954" s="120"/>
      <c r="Q954" s="121"/>
      <c r="R954" s="120"/>
      <c r="S954" s="121"/>
      <c r="T954" s="121"/>
      <c r="U954" s="121"/>
      <c r="V954" s="120"/>
      <c r="W954" s="120"/>
      <c r="X954" s="121"/>
      <c r="Y954" s="120"/>
      <c r="Z954" s="121"/>
      <c r="AA954" s="120"/>
      <c r="AB954" s="120"/>
      <c r="AC954" s="120"/>
      <c r="AD954" s="121"/>
      <c r="AE954" s="121"/>
      <c r="AF954" s="121"/>
      <c r="AG954" s="120"/>
      <c r="AH954" s="121"/>
      <c r="AI954" s="121"/>
      <c r="AJ954" s="121"/>
      <c r="AK954" s="122"/>
      <c r="AL954" s="121"/>
      <c r="AM954" s="121"/>
      <c r="AN954" s="121"/>
      <c r="AO954" s="121"/>
      <c r="AP954" s="121"/>
      <c r="AQ954" s="123"/>
      <c r="AR954" s="123"/>
      <c r="AS954" s="123"/>
      <c r="AT954" s="123"/>
      <c r="AU954" s="124"/>
      <c r="AV954" s="124"/>
      <c r="AW954" s="124"/>
      <c r="AX954" s="120"/>
      <c r="AY954" s="120"/>
      <c r="AZ954" s="120"/>
      <c r="BA954" s="120"/>
      <c r="BB954" s="120"/>
      <c r="BC954" s="120"/>
      <c r="BD954" s="120"/>
      <c r="BE954" s="125"/>
      <c r="BF954" s="120"/>
      <c r="BG954" s="120"/>
      <c r="BH954" s="120"/>
      <c r="BI954" s="120"/>
      <c r="BJ954" s="120"/>
      <c r="BK954" s="120"/>
      <c r="BL954" s="120"/>
      <c r="BM954" s="120"/>
      <c r="BN954" s="120"/>
    </row>
    <row r="955">
      <c r="A955" s="120"/>
      <c r="B955" s="120"/>
      <c r="C955" s="120"/>
      <c r="D955" s="120"/>
      <c r="E955" s="120"/>
      <c r="F955" s="120"/>
      <c r="G955" s="120"/>
      <c r="H955" s="120"/>
      <c r="I955" s="120"/>
      <c r="J955" s="120"/>
      <c r="K955" s="120"/>
      <c r="L955" s="121"/>
      <c r="M955" s="121"/>
      <c r="N955" s="120"/>
      <c r="O955" s="120"/>
      <c r="P955" s="120"/>
      <c r="Q955" s="121"/>
      <c r="R955" s="120"/>
      <c r="S955" s="121"/>
      <c r="T955" s="121"/>
      <c r="U955" s="121"/>
      <c r="V955" s="120"/>
      <c r="W955" s="120"/>
      <c r="X955" s="121"/>
      <c r="Y955" s="120"/>
      <c r="Z955" s="121"/>
      <c r="AA955" s="120"/>
      <c r="AB955" s="120"/>
      <c r="AC955" s="120"/>
      <c r="AD955" s="121"/>
      <c r="AE955" s="121"/>
      <c r="AF955" s="121"/>
      <c r="AG955" s="120"/>
      <c r="AH955" s="121"/>
      <c r="AI955" s="121"/>
      <c r="AJ955" s="121"/>
      <c r="AK955" s="122"/>
      <c r="AL955" s="121"/>
      <c r="AM955" s="121"/>
      <c r="AN955" s="121"/>
      <c r="AO955" s="121"/>
      <c r="AP955" s="121"/>
      <c r="AQ955" s="123"/>
      <c r="AR955" s="123"/>
      <c r="AS955" s="123"/>
      <c r="AT955" s="123"/>
      <c r="AU955" s="124"/>
      <c r="AV955" s="124"/>
      <c r="AW955" s="124"/>
      <c r="AX955" s="120"/>
      <c r="AY955" s="120"/>
      <c r="AZ955" s="120"/>
      <c r="BA955" s="120"/>
      <c r="BB955" s="120"/>
      <c r="BC955" s="120"/>
      <c r="BD955" s="120"/>
      <c r="BE955" s="125"/>
      <c r="BF955" s="120"/>
      <c r="BG955" s="120"/>
      <c r="BH955" s="120"/>
      <c r="BI955" s="120"/>
      <c r="BJ955" s="120"/>
      <c r="BK955" s="120"/>
      <c r="BL955" s="120"/>
      <c r="BM955" s="120"/>
      <c r="BN955" s="120"/>
    </row>
    <row r="956">
      <c r="A956" s="120"/>
      <c r="B956" s="120"/>
      <c r="C956" s="120"/>
      <c r="D956" s="120"/>
      <c r="E956" s="120"/>
      <c r="F956" s="120"/>
      <c r="G956" s="120"/>
      <c r="H956" s="120"/>
      <c r="I956" s="120"/>
      <c r="J956" s="120"/>
      <c r="K956" s="120"/>
      <c r="L956" s="121"/>
      <c r="M956" s="121"/>
      <c r="N956" s="120"/>
      <c r="O956" s="120"/>
      <c r="P956" s="120"/>
      <c r="Q956" s="121"/>
      <c r="R956" s="120"/>
      <c r="S956" s="121"/>
      <c r="T956" s="121"/>
      <c r="U956" s="121"/>
      <c r="V956" s="120"/>
      <c r="W956" s="120"/>
      <c r="X956" s="121"/>
      <c r="Y956" s="120"/>
      <c r="Z956" s="121"/>
      <c r="AA956" s="120"/>
      <c r="AB956" s="120"/>
      <c r="AC956" s="120"/>
      <c r="AD956" s="121"/>
      <c r="AE956" s="121"/>
      <c r="AF956" s="121"/>
      <c r="AG956" s="120"/>
      <c r="AH956" s="121"/>
      <c r="AI956" s="121"/>
      <c r="AJ956" s="121"/>
      <c r="AK956" s="122"/>
      <c r="AL956" s="121"/>
      <c r="AM956" s="121"/>
      <c r="AN956" s="121"/>
      <c r="AO956" s="121"/>
      <c r="AP956" s="121"/>
      <c r="AQ956" s="123"/>
      <c r="AR956" s="123"/>
      <c r="AS956" s="123"/>
      <c r="AT956" s="123"/>
      <c r="AU956" s="124"/>
      <c r="AV956" s="124"/>
      <c r="AW956" s="124"/>
      <c r="AX956" s="120"/>
      <c r="AY956" s="120"/>
      <c r="AZ956" s="120"/>
      <c r="BA956" s="120"/>
      <c r="BB956" s="120"/>
      <c r="BC956" s="120"/>
      <c r="BD956" s="120"/>
      <c r="BE956" s="125"/>
      <c r="BF956" s="120"/>
      <c r="BG956" s="120"/>
      <c r="BH956" s="120"/>
      <c r="BI956" s="120"/>
      <c r="BJ956" s="120"/>
      <c r="BK956" s="120"/>
      <c r="BL956" s="120"/>
      <c r="BM956" s="120"/>
      <c r="BN956" s="120"/>
    </row>
    <row r="957">
      <c r="A957" s="120"/>
      <c r="B957" s="120"/>
      <c r="C957" s="120"/>
      <c r="D957" s="120"/>
      <c r="E957" s="120"/>
      <c r="F957" s="120"/>
      <c r="G957" s="120"/>
      <c r="H957" s="120"/>
      <c r="I957" s="120"/>
      <c r="J957" s="120"/>
      <c r="K957" s="120"/>
      <c r="L957" s="121"/>
      <c r="M957" s="121"/>
      <c r="N957" s="120"/>
      <c r="O957" s="120"/>
      <c r="P957" s="120"/>
      <c r="Q957" s="121"/>
      <c r="R957" s="120"/>
      <c r="S957" s="121"/>
      <c r="T957" s="121"/>
      <c r="U957" s="121"/>
      <c r="V957" s="120"/>
      <c r="W957" s="120"/>
      <c r="X957" s="121"/>
      <c r="Y957" s="120"/>
      <c r="Z957" s="121"/>
      <c r="AA957" s="120"/>
      <c r="AB957" s="120"/>
      <c r="AC957" s="120"/>
      <c r="AD957" s="121"/>
      <c r="AE957" s="121"/>
      <c r="AF957" s="121"/>
      <c r="AG957" s="120"/>
      <c r="AH957" s="121"/>
      <c r="AI957" s="121"/>
      <c r="AJ957" s="121"/>
      <c r="AK957" s="122"/>
      <c r="AL957" s="121"/>
      <c r="AM957" s="121"/>
      <c r="AN957" s="121"/>
      <c r="AO957" s="121"/>
      <c r="AP957" s="121"/>
      <c r="AQ957" s="123"/>
      <c r="AR957" s="123"/>
      <c r="AS957" s="123"/>
      <c r="AT957" s="123"/>
      <c r="AU957" s="124"/>
      <c r="AV957" s="124"/>
      <c r="AW957" s="124"/>
      <c r="AX957" s="120"/>
      <c r="AY957" s="120"/>
      <c r="AZ957" s="120"/>
      <c r="BA957" s="120"/>
      <c r="BB957" s="120"/>
      <c r="BC957" s="120"/>
      <c r="BD957" s="120"/>
      <c r="BE957" s="125"/>
      <c r="BF957" s="120"/>
      <c r="BG957" s="120"/>
      <c r="BH957" s="120"/>
      <c r="BI957" s="120"/>
      <c r="BJ957" s="120"/>
      <c r="BK957" s="120"/>
      <c r="BL957" s="120"/>
      <c r="BM957" s="120"/>
      <c r="BN957" s="120"/>
    </row>
    <row r="958">
      <c r="A958" s="120"/>
      <c r="B958" s="120"/>
      <c r="C958" s="120"/>
      <c r="D958" s="120"/>
      <c r="E958" s="120"/>
      <c r="F958" s="120"/>
      <c r="G958" s="120"/>
      <c r="H958" s="120"/>
      <c r="I958" s="120"/>
      <c r="J958" s="120"/>
      <c r="K958" s="120"/>
      <c r="L958" s="121"/>
      <c r="M958" s="121"/>
      <c r="N958" s="120"/>
      <c r="O958" s="120"/>
      <c r="P958" s="120"/>
      <c r="Q958" s="121"/>
      <c r="R958" s="120"/>
      <c r="S958" s="121"/>
      <c r="T958" s="121"/>
      <c r="U958" s="121"/>
      <c r="V958" s="120"/>
      <c r="W958" s="120"/>
      <c r="X958" s="121"/>
      <c r="Y958" s="120"/>
      <c r="Z958" s="121"/>
      <c r="AA958" s="120"/>
      <c r="AB958" s="120"/>
      <c r="AC958" s="120"/>
      <c r="AD958" s="121"/>
      <c r="AE958" s="121"/>
      <c r="AF958" s="121"/>
      <c r="AG958" s="120"/>
      <c r="AH958" s="121"/>
      <c r="AI958" s="121"/>
      <c r="AJ958" s="121"/>
      <c r="AK958" s="122"/>
      <c r="AL958" s="121"/>
      <c r="AM958" s="121"/>
      <c r="AN958" s="121"/>
      <c r="AO958" s="121"/>
      <c r="AP958" s="121"/>
      <c r="AQ958" s="123"/>
      <c r="AR958" s="123"/>
      <c r="AS958" s="123"/>
      <c r="AT958" s="123"/>
      <c r="AU958" s="124"/>
      <c r="AV958" s="124"/>
      <c r="AW958" s="124"/>
      <c r="AX958" s="120"/>
      <c r="AY958" s="120"/>
      <c r="AZ958" s="120"/>
      <c r="BA958" s="120"/>
      <c r="BB958" s="120"/>
      <c r="BC958" s="120"/>
      <c r="BD958" s="120"/>
      <c r="BE958" s="125"/>
      <c r="BF958" s="120"/>
      <c r="BG958" s="120"/>
      <c r="BH958" s="120"/>
      <c r="BI958" s="120"/>
      <c r="BJ958" s="120"/>
      <c r="BK958" s="120"/>
      <c r="BL958" s="120"/>
      <c r="BM958" s="120"/>
      <c r="BN958" s="120"/>
    </row>
    <row r="959">
      <c r="A959" s="120"/>
      <c r="B959" s="120"/>
      <c r="C959" s="120"/>
      <c r="D959" s="120"/>
      <c r="E959" s="120"/>
      <c r="F959" s="120"/>
      <c r="G959" s="120"/>
      <c r="H959" s="120"/>
      <c r="I959" s="120"/>
      <c r="J959" s="120"/>
      <c r="K959" s="120"/>
      <c r="L959" s="121"/>
      <c r="M959" s="121"/>
      <c r="N959" s="120"/>
      <c r="O959" s="120"/>
      <c r="P959" s="120"/>
      <c r="Q959" s="121"/>
      <c r="R959" s="120"/>
      <c r="S959" s="121"/>
      <c r="T959" s="121"/>
      <c r="U959" s="121"/>
      <c r="V959" s="120"/>
      <c r="W959" s="120"/>
      <c r="X959" s="121"/>
      <c r="Y959" s="120"/>
      <c r="Z959" s="121"/>
      <c r="AA959" s="120"/>
      <c r="AB959" s="120"/>
      <c r="AC959" s="120"/>
      <c r="AD959" s="121"/>
      <c r="AE959" s="121"/>
      <c r="AF959" s="121"/>
      <c r="AG959" s="120"/>
      <c r="AH959" s="121"/>
      <c r="AI959" s="121"/>
      <c r="AJ959" s="121"/>
      <c r="AK959" s="122"/>
      <c r="AL959" s="121"/>
      <c r="AM959" s="121"/>
      <c r="AN959" s="121"/>
      <c r="AO959" s="121"/>
      <c r="AP959" s="121"/>
      <c r="AQ959" s="123"/>
      <c r="AR959" s="123"/>
      <c r="AS959" s="123"/>
      <c r="AT959" s="123"/>
      <c r="AU959" s="124"/>
      <c r="AV959" s="124"/>
      <c r="AW959" s="124"/>
      <c r="AX959" s="120"/>
      <c r="AY959" s="120"/>
      <c r="AZ959" s="120"/>
      <c r="BA959" s="120"/>
      <c r="BB959" s="120"/>
      <c r="BC959" s="120"/>
      <c r="BD959" s="120"/>
      <c r="BE959" s="125"/>
      <c r="BF959" s="120"/>
      <c r="BG959" s="120"/>
      <c r="BH959" s="120"/>
      <c r="BI959" s="120"/>
      <c r="BJ959" s="120"/>
      <c r="BK959" s="120"/>
      <c r="BL959" s="120"/>
      <c r="BM959" s="120"/>
      <c r="BN959" s="120"/>
    </row>
    <row r="960">
      <c r="A960" s="120"/>
      <c r="B960" s="120"/>
      <c r="C960" s="120"/>
      <c r="D960" s="120"/>
      <c r="E960" s="120"/>
      <c r="F960" s="120"/>
      <c r="G960" s="120"/>
      <c r="H960" s="120"/>
      <c r="I960" s="120"/>
      <c r="J960" s="120"/>
      <c r="K960" s="120"/>
      <c r="L960" s="121"/>
      <c r="M960" s="121"/>
      <c r="N960" s="120"/>
      <c r="O960" s="120"/>
      <c r="P960" s="120"/>
      <c r="Q960" s="121"/>
      <c r="R960" s="120"/>
      <c r="S960" s="121"/>
      <c r="T960" s="121"/>
      <c r="U960" s="121"/>
      <c r="V960" s="120"/>
      <c r="W960" s="120"/>
      <c r="X960" s="121"/>
      <c r="Y960" s="120"/>
      <c r="Z960" s="121"/>
      <c r="AA960" s="120"/>
      <c r="AB960" s="120"/>
      <c r="AC960" s="120"/>
      <c r="AD960" s="121"/>
      <c r="AE960" s="121"/>
      <c r="AF960" s="121"/>
      <c r="AG960" s="120"/>
      <c r="AH960" s="121"/>
      <c r="AI960" s="121"/>
      <c r="AJ960" s="121"/>
      <c r="AK960" s="122"/>
      <c r="AL960" s="121"/>
      <c r="AM960" s="121"/>
      <c r="AN960" s="121"/>
      <c r="AO960" s="121"/>
      <c r="AP960" s="121"/>
      <c r="AQ960" s="123"/>
      <c r="AR960" s="123"/>
      <c r="AS960" s="123"/>
      <c r="AT960" s="123"/>
      <c r="AU960" s="124"/>
      <c r="AV960" s="124"/>
      <c r="AW960" s="124"/>
      <c r="AX960" s="120"/>
      <c r="AY960" s="120"/>
      <c r="AZ960" s="120"/>
      <c r="BA960" s="120"/>
      <c r="BB960" s="120"/>
      <c r="BC960" s="120"/>
      <c r="BD960" s="120"/>
      <c r="BE960" s="125"/>
      <c r="BF960" s="120"/>
      <c r="BG960" s="120"/>
      <c r="BH960" s="120"/>
      <c r="BI960" s="120"/>
      <c r="BJ960" s="120"/>
      <c r="BK960" s="120"/>
      <c r="BL960" s="120"/>
      <c r="BM960" s="120"/>
      <c r="BN960" s="120"/>
    </row>
    <row r="961">
      <c r="A961" s="120"/>
      <c r="B961" s="120"/>
      <c r="C961" s="120"/>
      <c r="D961" s="120"/>
      <c r="E961" s="120"/>
      <c r="F961" s="120"/>
      <c r="G961" s="120"/>
      <c r="H961" s="120"/>
      <c r="I961" s="120"/>
      <c r="J961" s="120"/>
      <c r="K961" s="120"/>
      <c r="L961" s="121"/>
      <c r="M961" s="121"/>
      <c r="N961" s="120"/>
      <c r="O961" s="120"/>
      <c r="P961" s="120"/>
      <c r="Q961" s="121"/>
      <c r="R961" s="120"/>
      <c r="S961" s="121"/>
      <c r="T961" s="121"/>
      <c r="U961" s="121"/>
      <c r="V961" s="120"/>
      <c r="W961" s="120"/>
      <c r="X961" s="121"/>
      <c r="Y961" s="120"/>
      <c r="Z961" s="121"/>
      <c r="AA961" s="120"/>
      <c r="AB961" s="120"/>
      <c r="AC961" s="120"/>
      <c r="AD961" s="121"/>
      <c r="AE961" s="121"/>
      <c r="AF961" s="121"/>
      <c r="AG961" s="120"/>
      <c r="AH961" s="121"/>
      <c r="AI961" s="121"/>
      <c r="AJ961" s="121"/>
      <c r="AK961" s="122"/>
      <c r="AL961" s="121"/>
      <c r="AM961" s="121"/>
      <c r="AN961" s="121"/>
      <c r="AO961" s="121"/>
      <c r="AP961" s="121"/>
      <c r="AQ961" s="123"/>
      <c r="AR961" s="123"/>
      <c r="AS961" s="123"/>
      <c r="AT961" s="123"/>
      <c r="AU961" s="124"/>
      <c r="AV961" s="124"/>
      <c r="AW961" s="124"/>
      <c r="AX961" s="120"/>
      <c r="AY961" s="120"/>
      <c r="AZ961" s="120"/>
      <c r="BA961" s="120"/>
      <c r="BB961" s="120"/>
      <c r="BC961" s="120"/>
      <c r="BD961" s="120"/>
      <c r="BE961" s="125"/>
      <c r="BF961" s="120"/>
      <c r="BG961" s="120"/>
      <c r="BH961" s="120"/>
      <c r="BI961" s="120"/>
      <c r="BJ961" s="120"/>
      <c r="BK961" s="120"/>
      <c r="BL961" s="120"/>
      <c r="BM961" s="120"/>
      <c r="BN961" s="120"/>
    </row>
    <row r="962">
      <c r="A962" s="120"/>
      <c r="B962" s="120"/>
      <c r="C962" s="120"/>
      <c r="D962" s="120"/>
      <c r="E962" s="120"/>
      <c r="F962" s="120"/>
      <c r="G962" s="120"/>
      <c r="H962" s="120"/>
      <c r="I962" s="120"/>
      <c r="J962" s="120"/>
      <c r="K962" s="120"/>
      <c r="L962" s="121"/>
      <c r="M962" s="121"/>
      <c r="N962" s="120"/>
      <c r="O962" s="120"/>
      <c r="P962" s="120"/>
      <c r="Q962" s="121"/>
      <c r="R962" s="120"/>
      <c r="S962" s="121"/>
      <c r="T962" s="121"/>
      <c r="U962" s="121"/>
      <c r="V962" s="120"/>
      <c r="W962" s="120"/>
      <c r="X962" s="121"/>
      <c r="Y962" s="120"/>
      <c r="Z962" s="121"/>
      <c r="AA962" s="120"/>
      <c r="AB962" s="120"/>
      <c r="AC962" s="120"/>
      <c r="AD962" s="121"/>
      <c r="AE962" s="121"/>
      <c r="AF962" s="121"/>
      <c r="AG962" s="120"/>
      <c r="AH962" s="121"/>
      <c r="AI962" s="121"/>
      <c r="AJ962" s="121"/>
      <c r="AK962" s="122"/>
      <c r="AL962" s="121"/>
      <c r="AM962" s="121"/>
      <c r="AN962" s="121"/>
      <c r="AO962" s="121"/>
      <c r="AP962" s="121"/>
      <c r="AQ962" s="123"/>
      <c r="AR962" s="123"/>
      <c r="AS962" s="123"/>
      <c r="AT962" s="123"/>
      <c r="AU962" s="124"/>
      <c r="AV962" s="124"/>
      <c r="AW962" s="124"/>
      <c r="AX962" s="120"/>
      <c r="AY962" s="120"/>
      <c r="AZ962" s="120"/>
      <c r="BA962" s="120"/>
      <c r="BB962" s="120"/>
      <c r="BC962" s="120"/>
      <c r="BD962" s="120"/>
      <c r="BE962" s="125"/>
      <c r="BF962" s="120"/>
      <c r="BG962" s="120"/>
      <c r="BH962" s="120"/>
      <c r="BI962" s="120"/>
      <c r="BJ962" s="120"/>
      <c r="BK962" s="120"/>
      <c r="BL962" s="120"/>
      <c r="BM962" s="120"/>
      <c r="BN962" s="120"/>
    </row>
    <row r="963">
      <c r="A963" s="120"/>
      <c r="B963" s="120"/>
      <c r="C963" s="120"/>
      <c r="D963" s="120"/>
      <c r="E963" s="120"/>
      <c r="F963" s="120"/>
      <c r="G963" s="120"/>
      <c r="H963" s="120"/>
      <c r="I963" s="120"/>
      <c r="J963" s="120"/>
      <c r="K963" s="120"/>
      <c r="L963" s="121"/>
      <c r="M963" s="121"/>
      <c r="N963" s="120"/>
      <c r="O963" s="120"/>
      <c r="P963" s="120"/>
      <c r="Q963" s="121"/>
      <c r="R963" s="120"/>
      <c r="S963" s="121"/>
      <c r="T963" s="121"/>
      <c r="U963" s="121"/>
      <c r="V963" s="120"/>
      <c r="W963" s="120"/>
      <c r="X963" s="121"/>
      <c r="Y963" s="120"/>
      <c r="Z963" s="121"/>
      <c r="AA963" s="120"/>
      <c r="AB963" s="120"/>
      <c r="AC963" s="120"/>
      <c r="AD963" s="121"/>
      <c r="AE963" s="121"/>
      <c r="AF963" s="121"/>
      <c r="AG963" s="120"/>
      <c r="AH963" s="121"/>
      <c r="AI963" s="121"/>
      <c r="AJ963" s="121"/>
      <c r="AK963" s="122"/>
      <c r="AL963" s="121"/>
      <c r="AM963" s="121"/>
      <c r="AN963" s="121"/>
      <c r="AO963" s="121"/>
      <c r="AP963" s="121"/>
      <c r="AQ963" s="123"/>
      <c r="AR963" s="123"/>
      <c r="AS963" s="123"/>
      <c r="AT963" s="123"/>
      <c r="AU963" s="124"/>
      <c r="AV963" s="124"/>
      <c r="AW963" s="124"/>
      <c r="AX963" s="120"/>
      <c r="AY963" s="120"/>
      <c r="AZ963" s="120"/>
      <c r="BA963" s="120"/>
      <c r="BB963" s="120"/>
      <c r="BC963" s="120"/>
      <c r="BD963" s="120"/>
      <c r="BE963" s="125"/>
      <c r="BF963" s="120"/>
      <c r="BG963" s="120"/>
      <c r="BH963" s="120"/>
      <c r="BI963" s="120"/>
      <c r="BJ963" s="120"/>
      <c r="BK963" s="120"/>
      <c r="BL963" s="120"/>
      <c r="BM963" s="120"/>
      <c r="BN963" s="120"/>
    </row>
    <row r="964">
      <c r="A964" s="120"/>
      <c r="B964" s="120"/>
      <c r="C964" s="120"/>
      <c r="D964" s="120"/>
      <c r="E964" s="120"/>
      <c r="F964" s="120"/>
      <c r="G964" s="120"/>
      <c r="H964" s="120"/>
      <c r="I964" s="120"/>
      <c r="J964" s="120"/>
      <c r="K964" s="120"/>
      <c r="L964" s="121"/>
      <c r="M964" s="121"/>
      <c r="N964" s="120"/>
      <c r="O964" s="120"/>
      <c r="P964" s="120"/>
      <c r="Q964" s="121"/>
      <c r="R964" s="120"/>
      <c r="S964" s="121"/>
      <c r="T964" s="121"/>
      <c r="U964" s="121"/>
      <c r="V964" s="120"/>
      <c r="W964" s="120"/>
      <c r="X964" s="121"/>
      <c r="Y964" s="120"/>
      <c r="Z964" s="121"/>
      <c r="AA964" s="120"/>
      <c r="AB964" s="120"/>
      <c r="AC964" s="120"/>
      <c r="AD964" s="121"/>
      <c r="AE964" s="121"/>
      <c r="AF964" s="121"/>
      <c r="AG964" s="120"/>
      <c r="AH964" s="121"/>
      <c r="AI964" s="121"/>
      <c r="AJ964" s="121"/>
      <c r="AK964" s="122"/>
      <c r="AL964" s="121"/>
      <c r="AM964" s="121"/>
      <c r="AN964" s="121"/>
      <c r="AO964" s="121"/>
      <c r="AP964" s="121"/>
      <c r="AQ964" s="123"/>
      <c r="AR964" s="123"/>
      <c r="AS964" s="123"/>
      <c r="AT964" s="123"/>
      <c r="AU964" s="124"/>
      <c r="AV964" s="124"/>
      <c r="AW964" s="124"/>
      <c r="AX964" s="120"/>
      <c r="AY964" s="120"/>
      <c r="AZ964" s="120"/>
      <c r="BA964" s="120"/>
      <c r="BB964" s="120"/>
      <c r="BC964" s="120"/>
      <c r="BD964" s="120"/>
      <c r="BE964" s="125"/>
      <c r="BF964" s="120"/>
      <c r="BG964" s="120"/>
      <c r="BH964" s="120"/>
      <c r="BI964" s="120"/>
      <c r="BJ964" s="120"/>
      <c r="BK964" s="120"/>
      <c r="BL964" s="120"/>
      <c r="BM964" s="120"/>
      <c r="BN964" s="120"/>
    </row>
    <row r="965">
      <c r="A965" s="120"/>
      <c r="B965" s="120"/>
      <c r="C965" s="120"/>
      <c r="D965" s="120"/>
      <c r="E965" s="120"/>
      <c r="F965" s="120"/>
      <c r="G965" s="120"/>
      <c r="H965" s="120"/>
      <c r="I965" s="120"/>
      <c r="J965" s="120"/>
      <c r="K965" s="120"/>
      <c r="L965" s="121"/>
      <c r="M965" s="121"/>
      <c r="N965" s="120"/>
      <c r="O965" s="120"/>
      <c r="P965" s="120"/>
      <c r="Q965" s="121"/>
      <c r="R965" s="120"/>
      <c r="S965" s="121"/>
      <c r="T965" s="121"/>
      <c r="U965" s="121"/>
      <c r="V965" s="120"/>
      <c r="W965" s="120"/>
      <c r="X965" s="121"/>
      <c r="Y965" s="120"/>
      <c r="Z965" s="121"/>
      <c r="AA965" s="120"/>
      <c r="AB965" s="120"/>
      <c r="AC965" s="120"/>
      <c r="AD965" s="121"/>
      <c r="AE965" s="121"/>
      <c r="AF965" s="121"/>
      <c r="AG965" s="120"/>
      <c r="AH965" s="121"/>
      <c r="AI965" s="121"/>
      <c r="AJ965" s="121"/>
      <c r="AK965" s="122"/>
      <c r="AL965" s="121"/>
      <c r="AM965" s="121"/>
      <c r="AN965" s="121"/>
      <c r="AO965" s="121"/>
      <c r="AP965" s="121"/>
      <c r="AQ965" s="123"/>
      <c r="AR965" s="123"/>
      <c r="AS965" s="123"/>
      <c r="AT965" s="123"/>
      <c r="AU965" s="124"/>
      <c r="AV965" s="124"/>
      <c r="AW965" s="124"/>
      <c r="AX965" s="120"/>
      <c r="AY965" s="120"/>
      <c r="AZ965" s="120"/>
      <c r="BA965" s="120"/>
      <c r="BB965" s="120"/>
      <c r="BC965" s="120"/>
      <c r="BD965" s="120"/>
      <c r="BE965" s="125"/>
      <c r="BF965" s="120"/>
      <c r="BG965" s="120"/>
      <c r="BH965" s="120"/>
      <c r="BI965" s="120"/>
      <c r="BJ965" s="120"/>
      <c r="BK965" s="120"/>
      <c r="BL965" s="120"/>
      <c r="BM965" s="120"/>
      <c r="BN965" s="120"/>
    </row>
    <row r="966">
      <c r="A966" s="120"/>
      <c r="B966" s="120"/>
      <c r="C966" s="120"/>
      <c r="D966" s="120"/>
      <c r="E966" s="120"/>
      <c r="F966" s="120"/>
      <c r="G966" s="120"/>
      <c r="H966" s="120"/>
      <c r="I966" s="120"/>
      <c r="J966" s="120"/>
      <c r="K966" s="120"/>
      <c r="L966" s="121"/>
      <c r="M966" s="121"/>
      <c r="N966" s="120"/>
      <c r="O966" s="120"/>
      <c r="P966" s="120"/>
      <c r="Q966" s="121"/>
      <c r="R966" s="120"/>
      <c r="S966" s="121"/>
      <c r="T966" s="121"/>
      <c r="U966" s="121"/>
      <c r="V966" s="120"/>
      <c r="W966" s="120"/>
      <c r="X966" s="121"/>
      <c r="Y966" s="120"/>
      <c r="Z966" s="121"/>
      <c r="AA966" s="120"/>
      <c r="AB966" s="120"/>
      <c r="AC966" s="120"/>
      <c r="AD966" s="121"/>
      <c r="AE966" s="121"/>
      <c r="AF966" s="121"/>
      <c r="AG966" s="120"/>
      <c r="AH966" s="121"/>
      <c r="AI966" s="121"/>
      <c r="AJ966" s="121"/>
      <c r="AK966" s="122"/>
      <c r="AL966" s="121"/>
      <c r="AM966" s="121"/>
      <c r="AN966" s="121"/>
      <c r="AO966" s="121"/>
      <c r="AP966" s="121"/>
      <c r="AQ966" s="123"/>
      <c r="AR966" s="123"/>
      <c r="AS966" s="123"/>
      <c r="AT966" s="123"/>
      <c r="AU966" s="124"/>
      <c r="AV966" s="124"/>
      <c r="AW966" s="124"/>
      <c r="AX966" s="120"/>
      <c r="AY966" s="120"/>
      <c r="AZ966" s="120"/>
      <c r="BA966" s="120"/>
      <c r="BB966" s="120"/>
      <c r="BC966" s="120"/>
      <c r="BD966" s="120"/>
      <c r="BE966" s="125"/>
      <c r="BF966" s="120"/>
      <c r="BG966" s="120"/>
      <c r="BH966" s="120"/>
      <c r="BI966" s="120"/>
      <c r="BJ966" s="120"/>
      <c r="BK966" s="120"/>
      <c r="BL966" s="120"/>
      <c r="BM966" s="120"/>
      <c r="BN966" s="120"/>
    </row>
    <row r="967">
      <c r="A967" s="120"/>
      <c r="B967" s="120"/>
      <c r="C967" s="120"/>
      <c r="D967" s="120"/>
      <c r="E967" s="120"/>
      <c r="F967" s="120"/>
      <c r="G967" s="120"/>
      <c r="H967" s="120"/>
      <c r="I967" s="120"/>
      <c r="J967" s="120"/>
      <c r="K967" s="120"/>
      <c r="L967" s="121"/>
      <c r="M967" s="121"/>
      <c r="N967" s="120"/>
      <c r="O967" s="120"/>
      <c r="P967" s="120"/>
      <c r="Q967" s="121"/>
      <c r="R967" s="120"/>
      <c r="S967" s="121"/>
      <c r="T967" s="121"/>
      <c r="U967" s="121"/>
      <c r="V967" s="120"/>
      <c r="W967" s="120"/>
      <c r="X967" s="121"/>
      <c r="Y967" s="120"/>
      <c r="Z967" s="121"/>
      <c r="AA967" s="120"/>
      <c r="AB967" s="120"/>
      <c r="AC967" s="120"/>
      <c r="AD967" s="121"/>
      <c r="AE967" s="121"/>
      <c r="AF967" s="121"/>
      <c r="AG967" s="120"/>
      <c r="AH967" s="121"/>
      <c r="AI967" s="121"/>
      <c r="AJ967" s="121"/>
      <c r="AK967" s="122"/>
      <c r="AL967" s="121"/>
      <c r="AM967" s="121"/>
      <c r="AN967" s="121"/>
      <c r="AO967" s="121"/>
      <c r="AP967" s="121"/>
      <c r="AQ967" s="123"/>
      <c r="AR967" s="123"/>
      <c r="AS967" s="123"/>
      <c r="AT967" s="123"/>
      <c r="AU967" s="124"/>
      <c r="AV967" s="124"/>
      <c r="AW967" s="124"/>
      <c r="AX967" s="120"/>
      <c r="AY967" s="120"/>
      <c r="AZ967" s="120"/>
      <c r="BA967" s="120"/>
      <c r="BB967" s="120"/>
      <c r="BC967" s="120"/>
      <c r="BD967" s="120"/>
      <c r="BE967" s="125"/>
      <c r="BF967" s="120"/>
      <c r="BG967" s="120"/>
      <c r="BH967" s="120"/>
      <c r="BI967" s="120"/>
      <c r="BJ967" s="120"/>
      <c r="BK967" s="120"/>
      <c r="BL967" s="120"/>
      <c r="BM967" s="120"/>
      <c r="BN967" s="120"/>
    </row>
    <row r="968">
      <c r="A968" s="120"/>
      <c r="B968" s="120"/>
      <c r="C968" s="120"/>
      <c r="D968" s="120"/>
      <c r="E968" s="120"/>
      <c r="F968" s="120"/>
      <c r="G968" s="120"/>
      <c r="H968" s="120"/>
      <c r="I968" s="120"/>
      <c r="J968" s="120"/>
      <c r="K968" s="120"/>
      <c r="L968" s="121"/>
      <c r="M968" s="121"/>
      <c r="N968" s="120"/>
      <c r="O968" s="120"/>
      <c r="P968" s="120"/>
      <c r="Q968" s="121"/>
      <c r="R968" s="120"/>
      <c r="S968" s="121"/>
      <c r="T968" s="121"/>
      <c r="U968" s="121"/>
      <c r="V968" s="120"/>
      <c r="W968" s="120"/>
      <c r="X968" s="121"/>
      <c r="Y968" s="120"/>
      <c r="Z968" s="121"/>
      <c r="AA968" s="120"/>
      <c r="AB968" s="120"/>
      <c r="AC968" s="120"/>
      <c r="AD968" s="121"/>
      <c r="AE968" s="121"/>
      <c r="AF968" s="121"/>
      <c r="AG968" s="120"/>
      <c r="AH968" s="121"/>
      <c r="AI968" s="121"/>
      <c r="AJ968" s="121"/>
      <c r="AK968" s="122"/>
      <c r="AL968" s="121"/>
      <c r="AM968" s="121"/>
      <c r="AN968" s="121"/>
      <c r="AO968" s="121"/>
      <c r="AP968" s="121"/>
      <c r="AQ968" s="123"/>
      <c r="AR968" s="123"/>
      <c r="AS968" s="123"/>
      <c r="AT968" s="123"/>
      <c r="AU968" s="124"/>
      <c r="AV968" s="124"/>
      <c r="AW968" s="124"/>
      <c r="AX968" s="120"/>
      <c r="AY968" s="120"/>
      <c r="AZ968" s="120"/>
      <c r="BA968" s="120"/>
      <c r="BB968" s="120"/>
      <c r="BC968" s="120"/>
      <c r="BD968" s="120"/>
      <c r="BE968" s="125"/>
      <c r="BF968" s="120"/>
      <c r="BG968" s="120"/>
      <c r="BH968" s="120"/>
      <c r="BI968" s="120"/>
      <c r="BJ968" s="120"/>
      <c r="BK968" s="120"/>
      <c r="BL968" s="120"/>
      <c r="BM968" s="120"/>
      <c r="BN968" s="120"/>
    </row>
    <row r="969">
      <c r="A969" s="120"/>
      <c r="B969" s="120"/>
      <c r="C969" s="120"/>
      <c r="D969" s="120"/>
      <c r="E969" s="120"/>
      <c r="F969" s="120"/>
      <c r="G969" s="120"/>
      <c r="H969" s="120"/>
      <c r="I969" s="120"/>
      <c r="J969" s="120"/>
      <c r="K969" s="120"/>
      <c r="L969" s="121"/>
      <c r="M969" s="121"/>
      <c r="N969" s="120"/>
      <c r="O969" s="120"/>
      <c r="P969" s="120"/>
      <c r="Q969" s="121"/>
      <c r="R969" s="120"/>
      <c r="S969" s="121"/>
      <c r="T969" s="121"/>
      <c r="U969" s="121"/>
      <c r="V969" s="120"/>
      <c r="W969" s="120"/>
      <c r="X969" s="121"/>
      <c r="Y969" s="120"/>
      <c r="Z969" s="121"/>
      <c r="AA969" s="120"/>
      <c r="AB969" s="120"/>
      <c r="AC969" s="120"/>
      <c r="AD969" s="121"/>
      <c r="AE969" s="121"/>
      <c r="AF969" s="121"/>
      <c r="AG969" s="120"/>
      <c r="AH969" s="121"/>
      <c r="AI969" s="121"/>
      <c r="AJ969" s="121"/>
      <c r="AK969" s="122"/>
      <c r="AL969" s="121"/>
      <c r="AM969" s="121"/>
      <c r="AN969" s="121"/>
      <c r="AO969" s="121"/>
      <c r="AP969" s="121"/>
      <c r="AQ969" s="123"/>
      <c r="AR969" s="123"/>
      <c r="AS969" s="123"/>
      <c r="AT969" s="123"/>
      <c r="AU969" s="124"/>
      <c r="AV969" s="124"/>
      <c r="AW969" s="124"/>
      <c r="AX969" s="120"/>
      <c r="AY969" s="120"/>
      <c r="AZ969" s="120"/>
      <c r="BA969" s="120"/>
      <c r="BB969" s="120"/>
      <c r="BC969" s="120"/>
      <c r="BD969" s="120"/>
      <c r="BE969" s="125"/>
      <c r="BF969" s="120"/>
      <c r="BG969" s="120"/>
      <c r="BH969" s="120"/>
      <c r="BI969" s="120"/>
      <c r="BJ969" s="120"/>
      <c r="BK969" s="120"/>
      <c r="BL969" s="120"/>
      <c r="BM969" s="120"/>
      <c r="BN969" s="120"/>
    </row>
    <row r="970">
      <c r="A970" s="120"/>
      <c r="B970" s="120"/>
      <c r="C970" s="120"/>
      <c r="D970" s="120"/>
      <c r="E970" s="120"/>
      <c r="F970" s="120"/>
      <c r="G970" s="120"/>
      <c r="H970" s="120"/>
      <c r="I970" s="120"/>
      <c r="J970" s="120"/>
      <c r="K970" s="120"/>
      <c r="L970" s="121"/>
      <c r="M970" s="121"/>
      <c r="N970" s="120"/>
      <c r="O970" s="120"/>
      <c r="P970" s="120"/>
      <c r="Q970" s="121"/>
      <c r="R970" s="120"/>
      <c r="S970" s="121"/>
      <c r="T970" s="121"/>
      <c r="U970" s="121"/>
      <c r="V970" s="120"/>
      <c r="W970" s="120"/>
      <c r="X970" s="121"/>
      <c r="Y970" s="120"/>
      <c r="Z970" s="121"/>
      <c r="AA970" s="120"/>
      <c r="AB970" s="120"/>
      <c r="AC970" s="120"/>
      <c r="AD970" s="121"/>
      <c r="AE970" s="121"/>
      <c r="AF970" s="121"/>
      <c r="AG970" s="120"/>
      <c r="AH970" s="121"/>
      <c r="AI970" s="121"/>
      <c r="AJ970" s="121"/>
      <c r="AK970" s="122"/>
      <c r="AL970" s="121"/>
      <c r="AM970" s="121"/>
      <c r="AN970" s="121"/>
      <c r="AO970" s="121"/>
      <c r="AP970" s="121"/>
      <c r="AQ970" s="123"/>
      <c r="AR970" s="123"/>
      <c r="AS970" s="123"/>
      <c r="AT970" s="123"/>
      <c r="AU970" s="124"/>
      <c r="AV970" s="124"/>
      <c r="AW970" s="124"/>
      <c r="AX970" s="120"/>
      <c r="AY970" s="120"/>
      <c r="AZ970" s="120"/>
      <c r="BA970" s="120"/>
      <c r="BB970" s="120"/>
      <c r="BC970" s="120"/>
      <c r="BD970" s="120"/>
      <c r="BE970" s="125"/>
      <c r="BF970" s="120"/>
      <c r="BG970" s="120"/>
      <c r="BH970" s="120"/>
      <c r="BI970" s="120"/>
      <c r="BJ970" s="120"/>
      <c r="BK970" s="120"/>
      <c r="BL970" s="120"/>
      <c r="BM970" s="120"/>
      <c r="BN970" s="120"/>
    </row>
    <row r="971">
      <c r="A971" s="120"/>
      <c r="B971" s="120"/>
      <c r="C971" s="120"/>
      <c r="D971" s="120"/>
      <c r="E971" s="120"/>
      <c r="F971" s="120"/>
      <c r="G971" s="120"/>
      <c r="H971" s="120"/>
      <c r="I971" s="120"/>
      <c r="J971" s="120"/>
      <c r="K971" s="120"/>
      <c r="L971" s="121"/>
      <c r="M971" s="121"/>
      <c r="N971" s="120"/>
      <c r="O971" s="120"/>
      <c r="P971" s="120"/>
      <c r="Q971" s="121"/>
      <c r="R971" s="120"/>
      <c r="S971" s="121"/>
      <c r="T971" s="121"/>
      <c r="U971" s="121"/>
      <c r="V971" s="120"/>
      <c r="W971" s="120"/>
      <c r="X971" s="121"/>
      <c r="Y971" s="120"/>
      <c r="Z971" s="121"/>
      <c r="AA971" s="120"/>
      <c r="AB971" s="120"/>
      <c r="AC971" s="120"/>
      <c r="AD971" s="121"/>
      <c r="AE971" s="121"/>
      <c r="AF971" s="121"/>
      <c r="AG971" s="120"/>
      <c r="AH971" s="121"/>
      <c r="AI971" s="121"/>
      <c r="AJ971" s="121"/>
      <c r="AK971" s="122"/>
      <c r="AL971" s="121"/>
      <c r="AM971" s="121"/>
      <c r="AN971" s="121"/>
      <c r="AO971" s="121"/>
      <c r="AP971" s="121"/>
      <c r="AQ971" s="123"/>
      <c r="AR971" s="123"/>
      <c r="AS971" s="123"/>
      <c r="AT971" s="123"/>
      <c r="AU971" s="124"/>
      <c r="AV971" s="124"/>
      <c r="AW971" s="124"/>
      <c r="AX971" s="120"/>
      <c r="AY971" s="120"/>
      <c r="AZ971" s="120"/>
      <c r="BA971" s="120"/>
      <c r="BB971" s="120"/>
      <c r="BC971" s="120"/>
      <c r="BD971" s="120"/>
      <c r="BE971" s="125"/>
      <c r="BF971" s="120"/>
      <c r="BG971" s="120"/>
      <c r="BH971" s="120"/>
      <c r="BI971" s="120"/>
      <c r="BJ971" s="120"/>
      <c r="BK971" s="120"/>
      <c r="BL971" s="120"/>
      <c r="BM971" s="120"/>
      <c r="BN971" s="120"/>
    </row>
    <row r="972">
      <c r="A972" s="120"/>
      <c r="B972" s="120"/>
      <c r="C972" s="120"/>
      <c r="D972" s="120"/>
      <c r="E972" s="120"/>
      <c r="F972" s="120"/>
      <c r="G972" s="120"/>
      <c r="H972" s="120"/>
      <c r="I972" s="120"/>
      <c r="J972" s="120"/>
      <c r="K972" s="120"/>
      <c r="L972" s="121"/>
      <c r="M972" s="121"/>
      <c r="N972" s="120"/>
      <c r="O972" s="120"/>
      <c r="P972" s="120"/>
      <c r="Q972" s="121"/>
      <c r="R972" s="120"/>
      <c r="S972" s="121"/>
      <c r="T972" s="121"/>
      <c r="U972" s="121"/>
      <c r="V972" s="120"/>
      <c r="W972" s="120"/>
      <c r="X972" s="121"/>
      <c r="Y972" s="120"/>
      <c r="Z972" s="121"/>
      <c r="AA972" s="120"/>
      <c r="AB972" s="120"/>
      <c r="AC972" s="120"/>
      <c r="AD972" s="121"/>
      <c r="AE972" s="121"/>
      <c r="AF972" s="121"/>
      <c r="AG972" s="120"/>
      <c r="AH972" s="121"/>
      <c r="AI972" s="121"/>
      <c r="AJ972" s="121"/>
      <c r="AK972" s="122"/>
      <c r="AL972" s="121"/>
      <c r="AM972" s="121"/>
      <c r="AN972" s="121"/>
      <c r="AO972" s="121"/>
      <c r="AP972" s="121"/>
      <c r="AQ972" s="123"/>
      <c r="AR972" s="123"/>
      <c r="AS972" s="123"/>
      <c r="AT972" s="123"/>
      <c r="AU972" s="124"/>
      <c r="AV972" s="124"/>
      <c r="AW972" s="124"/>
      <c r="AX972" s="120"/>
      <c r="AY972" s="120"/>
      <c r="AZ972" s="120"/>
      <c r="BA972" s="120"/>
      <c r="BB972" s="120"/>
      <c r="BC972" s="120"/>
      <c r="BD972" s="120"/>
      <c r="BE972" s="125"/>
      <c r="BF972" s="120"/>
      <c r="BG972" s="120"/>
      <c r="BH972" s="120"/>
      <c r="BI972" s="120"/>
      <c r="BJ972" s="120"/>
      <c r="BK972" s="120"/>
      <c r="BL972" s="120"/>
      <c r="BM972" s="120"/>
      <c r="BN972" s="120"/>
    </row>
    <row r="973">
      <c r="A973" s="120"/>
      <c r="B973" s="120"/>
      <c r="C973" s="120"/>
      <c r="D973" s="120"/>
      <c r="E973" s="120"/>
      <c r="F973" s="120"/>
      <c r="G973" s="120"/>
      <c r="H973" s="120"/>
      <c r="I973" s="120"/>
      <c r="J973" s="120"/>
      <c r="K973" s="120"/>
      <c r="L973" s="121"/>
      <c r="M973" s="121"/>
      <c r="N973" s="120"/>
      <c r="O973" s="120"/>
      <c r="P973" s="120"/>
      <c r="Q973" s="121"/>
      <c r="R973" s="120"/>
      <c r="S973" s="121"/>
      <c r="T973" s="121"/>
      <c r="U973" s="121"/>
      <c r="V973" s="120"/>
      <c r="W973" s="120"/>
      <c r="X973" s="121"/>
      <c r="Y973" s="120"/>
      <c r="Z973" s="121"/>
      <c r="AA973" s="120"/>
      <c r="AB973" s="120"/>
      <c r="AC973" s="120"/>
      <c r="AD973" s="121"/>
      <c r="AE973" s="121"/>
      <c r="AF973" s="121"/>
      <c r="AG973" s="120"/>
      <c r="AH973" s="121"/>
      <c r="AI973" s="121"/>
      <c r="AJ973" s="121"/>
      <c r="AK973" s="122"/>
      <c r="AL973" s="121"/>
      <c r="AM973" s="121"/>
      <c r="AN973" s="121"/>
      <c r="AO973" s="121"/>
      <c r="AP973" s="121"/>
      <c r="AQ973" s="123"/>
      <c r="AR973" s="123"/>
      <c r="AS973" s="123"/>
      <c r="AT973" s="123"/>
      <c r="AU973" s="124"/>
      <c r="AV973" s="124"/>
      <c r="AW973" s="124"/>
      <c r="AX973" s="120"/>
      <c r="AY973" s="120"/>
      <c r="AZ973" s="120"/>
      <c r="BA973" s="120"/>
      <c r="BB973" s="120"/>
      <c r="BC973" s="120"/>
      <c r="BD973" s="120"/>
      <c r="BE973" s="125"/>
      <c r="BF973" s="120"/>
      <c r="BG973" s="120"/>
      <c r="BH973" s="120"/>
      <c r="BI973" s="120"/>
      <c r="BJ973" s="120"/>
      <c r="BK973" s="120"/>
      <c r="BL973" s="120"/>
      <c r="BM973" s="120"/>
      <c r="BN973" s="120"/>
    </row>
    <row r="974">
      <c r="A974" s="120"/>
      <c r="B974" s="120"/>
      <c r="C974" s="120"/>
      <c r="D974" s="120"/>
      <c r="E974" s="120"/>
      <c r="F974" s="120"/>
      <c r="G974" s="120"/>
      <c r="H974" s="120"/>
      <c r="I974" s="120"/>
      <c r="J974" s="120"/>
      <c r="K974" s="120"/>
      <c r="L974" s="121"/>
      <c r="M974" s="121"/>
      <c r="N974" s="120"/>
      <c r="O974" s="120"/>
      <c r="P974" s="120"/>
      <c r="Q974" s="121"/>
      <c r="R974" s="120"/>
      <c r="S974" s="121"/>
      <c r="T974" s="121"/>
      <c r="U974" s="121"/>
      <c r="V974" s="120"/>
      <c r="W974" s="120"/>
      <c r="X974" s="121"/>
      <c r="Y974" s="120"/>
      <c r="Z974" s="121"/>
      <c r="AA974" s="120"/>
      <c r="AB974" s="120"/>
      <c r="AC974" s="120"/>
      <c r="AD974" s="121"/>
      <c r="AE974" s="121"/>
      <c r="AF974" s="121"/>
      <c r="AG974" s="120"/>
      <c r="AH974" s="121"/>
      <c r="AI974" s="121"/>
      <c r="AJ974" s="121"/>
      <c r="AK974" s="122"/>
      <c r="AL974" s="121"/>
      <c r="AM974" s="121"/>
      <c r="AN974" s="121"/>
      <c r="AO974" s="121"/>
      <c r="AP974" s="121"/>
      <c r="AQ974" s="123"/>
      <c r="AR974" s="123"/>
      <c r="AS974" s="123"/>
      <c r="AT974" s="123"/>
      <c r="AU974" s="124"/>
      <c r="AV974" s="124"/>
      <c r="AW974" s="124"/>
      <c r="AX974" s="120"/>
      <c r="AY974" s="120"/>
      <c r="AZ974" s="120"/>
      <c r="BA974" s="120"/>
      <c r="BB974" s="120"/>
      <c r="BC974" s="120"/>
      <c r="BD974" s="120"/>
      <c r="BE974" s="125"/>
      <c r="BF974" s="120"/>
      <c r="BG974" s="120"/>
      <c r="BH974" s="120"/>
      <c r="BI974" s="120"/>
      <c r="BJ974" s="120"/>
      <c r="BK974" s="120"/>
      <c r="BL974" s="120"/>
      <c r="BM974" s="120"/>
      <c r="BN974" s="120"/>
    </row>
    <row r="975">
      <c r="A975" s="120"/>
      <c r="B975" s="120"/>
      <c r="C975" s="120"/>
      <c r="D975" s="120"/>
      <c r="E975" s="120"/>
      <c r="F975" s="120"/>
      <c r="G975" s="120"/>
      <c r="H975" s="120"/>
      <c r="I975" s="120"/>
      <c r="J975" s="120"/>
      <c r="K975" s="120"/>
      <c r="L975" s="121"/>
      <c r="M975" s="121"/>
      <c r="N975" s="120"/>
      <c r="O975" s="120"/>
      <c r="P975" s="120"/>
      <c r="Q975" s="121"/>
      <c r="R975" s="120"/>
      <c r="S975" s="121"/>
      <c r="T975" s="121"/>
      <c r="U975" s="121"/>
      <c r="V975" s="120"/>
      <c r="W975" s="120"/>
      <c r="X975" s="121"/>
      <c r="Y975" s="120"/>
      <c r="Z975" s="121"/>
      <c r="AA975" s="120"/>
      <c r="AB975" s="120"/>
      <c r="AC975" s="120"/>
      <c r="AD975" s="121"/>
      <c r="AE975" s="121"/>
      <c r="AF975" s="121"/>
      <c r="AG975" s="120"/>
      <c r="AH975" s="121"/>
      <c r="AI975" s="121"/>
      <c r="AJ975" s="121"/>
      <c r="AK975" s="122"/>
      <c r="AL975" s="121"/>
      <c r="AM975" s="121"/>
      <c r="AN975" s="121"/>
      <c r="AO975" s="121"/>
      <c r="AP975" s="121"/>
      <c r="AQ975" s="123"/>
      <c r="AR975" s="123"/>
      <c r="AS975" s="123"/>
      <c r="AT975" s="123"/>
      <c r="AU975" s="124"/>
      <c r="AV975" s="124"/>
      <c r="AW975" s="124"/>
      <c r="AX975" s="120"/>
      <c r="AY975" s="120"/>
      <c r="AZ975" s="120"/>
      <c r="BA975" s="120"/>
      <c r="BB975" s="120"/>
      <c r="BC975" s="120"/>
      <c r="BD975" s="120"/>
      <c r="BE975" s="125"/>
      <c r="BF975" s="120"/>
      <c r="BG975" s="120"/>
      <c r="BH975" s="120"/>
      <c r="BI975" s="120"/>
      <c r="BJ975" s="120"/>
      <c r="BK975" s="120"/>
      <c r="BL975" s="120"/>
      <c r="BM975" s="120"/>
      <c r="BN975" s="120"/>
    </row>
    <row r="976">
      <c r="A976" s="120"/>
      <c r="B976" s="120"/>
      <c r="C976" s="120"/>
      <c r="D976" s="120"/>
      <c r="E976" s="120"/>
      <c r="F976" s="120"/>
      <c r="G976" s="120"/>
      <c r="H976" s="120"/>
      <c r="I976" s="120"/>
      <c r="J976" s="120"/>
      <c r="K976" s="120"/>
      <c r="L976" s="121"/>
      <c r="M976" s="121"/>
      <c r="N976" s="120"/>
      <c r="O976" s="120"/>
      <c r="P976" s="120"/>
      <c r="Q976" s="121"/>
      <c r="R976" s="120"/>
      <c r="S976" s="121"/>
      <c r="T976" s="121"/>
      <c r="U976" s="121"/>
      <c r="V976" s="120"/>
      <c r="W976" s="120"/>
      <c r="X976" s="121"/>
      <c r="Y976" s="120"/>
      <c r="Z976" s="121"/>
      <c r="AA976" s="120"/>
      <c r="AB976" s="120"/>
      <c r="AC976" s="120"/>
      <c r="AD976" s="121"/>
      <c r="AE976" s="121"/>
      <c r="AF976" s="121"/>
      <c r="AG976" s="120"/>
      <c r="AH976" s="121"/>
      <c r="AI976" s="121"/>
      <c r="AJ976" s="121"/>
      <c r="AK976" s="122"/>
      <c r="AL976" s="121"/>
      <c r="AM976" s="121"/>
      <c r="AN976" s="121"/>
      <c r="AO976" s="121"/>
      <c r="AP976" s="121"/>
      <c r="AQ976" s="123"/>
      <c r="AR976" s="123"/>
      <c r="AS976" s="123"/>
      <c r="AT976" s="123"/>
      <c r="AU976" s="124"/>
      <c r="AV976" s="124"/>
      <c r="AW976" s="124"/>
      <c r="AX976" s="120"/>
      <c r="AY976" s="120"/>
      <c r="AZ976" s="120"/>
      <c r="BA976" s="120"/>
      <c r="BB976" s="120"/>
      <c r="BC976" s="120"/>
      <c r="BD976" s="120"/>
      <c r="BE976" s="125"/>
      <c r="BF976" s="120"/>
      <c r="BG976" s="120"/>
      <c r="BH976" s="120"/>
      <c r="BI976" s="120"/>
      <c r="BJ976" s="120"/>
      <c r="BK976" s="120"/>
      <c r="BL976" s="120"/>
      <c r="BM976" s="120"/>
      <c r="BN976" s="120"/>
    </row>
    <row r="977">
      <c r="A977" s="120"/>
      <c r="B977" s="120"/>
      <c r="C977" s="120"/>
      <c r="D977" s="120"/>
      <c r="E977" s="120"/>
      <c r="F977" s="120"/>
      <c r="G977" s="120"/>
      <c r="H977" s="120"/>
      <c r="I977" s="120"/>
      <c r="J977" s="120"/>
      <c r="K977" s="120"/>
      <c r="L977" s="121"/>
      <c r="M977" s="121"/>
      <c r="N977" s="120"/>
      <c r="O977" s="120"/>
      <c r="P977" s="120"/>
      <c r="Q977" s="121"/>
      <c r="R977" s="120"/>
      <c r="S977" s="121"/>
      <c r="T977" s="121"/>
      <c r="U977" s="121"/>
      <c r="V977" s="120"/>
      <c r="W977" s="120"/>
      <c r="X977" s="121"/>
      <c r="Y977" s="120"/>
      <c r="Z977" s="121"/>
      <c r="AA977" s="120"/>
      <c r="AB977" s="120"/>
      <c r="AC977" s="120"/>
      <c r="AD977" s="121"/>
      <c r="AE977" s="121"/>
      <c r="AF977" s="121"/>
      <c r="AG977" s="120"/>
      <c r="AH977" s="121"/>
      <c r="AI977" s="121"/>
      <c r="AJ977" s="121"/>
      <c r="AK977" s="122"/>
      <c r="AL977" s="121"/>
      <c r="AM977" s="121"/>
      <c r="AN977" s="121"/>
      <c r="AO977" s="121"/>
      <c r="AP977" s="121"/>
      <c r="AQ977" s="123"/>
      <c r="AR977" s="123"/>
      <c r="AS977" s="123"/>
      <c r="AT977" s="123"/>
      <c r="AU977" s="124"/>
      <c r="AV977" s="124"/>
      <c r="AW977" s="124"/>
      <c r="AX977" s="120"/>
      <c r="AY977" s="120"/>
      <c r="AZ977" s="120"/>
      <c r="BA977" s="120"/>
      <c r="BB977" s="120"/>
      <c r="BC977" s="120"/>
      <c r="BD977" s="120"/>
      <c r="BE977" s="125"/>
      <c r="BF977" s="120"/>
      <c r="BG977" s="120"/>
      <c r="BH977" s="120"/>
      <c r="BI977" s="120"/>
      <c r="BJ977" s="120"/>
      <c r="BK977" s="120"/>
      <c r="BL977" s="120"/>
      <c r="BM977" s="120"/>
      <c r="BN977" s="120"/>
    </row>
    <row r="978">
      <c r="A978" s="120"/>
      <c r="B978" s="120"/>
      <c r="C978" s="120"/>
      <c r="D978" s="120"/>
      <c r="E978" s="120"/>
      <c r="F978" s="120"/>
      <c r="G978" s="120"/>
      <c r="H978" s="120"/>
      <c r="I978" s="120"/>
      <c r="J978" s="120"/>
      <c r="K978" s="120"/>
      <c r="L978" s="121"/>
      <c r="M978" s="121"/>
      <c r="N978" s="120"/>
      <c r="O978" s="120"/>
      <c r="P978" s="120"/>
      <c r="Q978" s="121"/>
      <c r="R978" s="120"/>
      <c r="S978" s="121"/>
      <c r="T978" s="121"/>
      <c r="U978" s="121"/>
      <c r="V978" s="120"/>
      <c r="W978" s="120"/>
      <c r="X978" s="121"/>
      <c r="Y978" s="120"/>
      <c r="Z978" s="121"/>
      <c r="AA978" s="120"/>
      <c r="AB978" s="120"/>
      <c r="AC978" s="120"/>
      <c r="AD978" s="121"/>
      <c r="AE978" s="121"/>
      <c r="AF978" s="121"/>
      <c r="AG978" s="120"/>
      <c r="AH978" s="121"/>
      <c r="AI978" s="121"/>
      <c r="AJ978" s="121"/>
      <c r="AK978" s="122"/>
      <c r="AL978" s="121"/>
      <c r="AM978" s="121"/>
      <c r="AN978" s="121"/>
      <c r="AO978" s="121"/>
      <c r="AP978" s="121"/>
      <c r="AQ978" s="123"/>
      <c r="AR978" s="123"/>
      <c r="AS978" s="123"/>
      <c r="AT978" s="123"/>
      <c r="AU978" s="124"/>
      <c r="AV978" s="124"/>
      <c r="AW978" s="124"/>
      <c r="AX978" s="120"/>
      <c r="AY978" s="120"/>
      <c r="AZ978" s="120"/>
      <c r="BA978" s="120"/>
      <c r="BB978" s="120"/>
      <c r="BC978" s="120"/>
      <c r="BD978" s="120"/>
      <c r="BE978" s="125"/>
      <c r="BF978" s="120"/>
      <c r="BG978" s="120"/>
      <c r="BH978" s="120"/>
      <c r="BI978" s="120"/>
      <c r="BJ978" s="120"/>
      <c r="BK978" s="120"/>
      <c r="BL978" s="120"/>
      <c r="BM978" s="120"/>
      <c r="BN978" s="120"/>
    </row>
    <row r="979">
      <c r="A979" s="120"/>
      <c r="B979" s="120"/>
      <c r="C979" s="120"/>
      <c r="D979" s="120"/>
      <c r="E979" s="120"/>
      <c r="F979" s="120"/>
      <c r="G979" s="120"/>
      <c r="H979" s="120"/>
      <c r="I979" s="120"/>
      <c r="J979" s="120"/>
      <c r="K979" s="120"/>
      <c r="L979" s="121"/>
      <c r="M979" s="121"/>
      <c r="N979" s="120"/>
      <c r="O979" s="120"/>
      <c r="P979" s="120"/>
      <c r="Q979" s="121"/>
      <c r="R979" s="120"/>
      <c r="S979" s="121"/>
      <c r="T979" s="121"/>
      <c r="U979" s="121"/>
      <c r="V979" s="120"/>
      <c r="W979" s="120"/>
      <c r="X979" s="121"/>
      <c r="Y979" s="120"/>
      <c r="Z979" s="121"/>
      <c r="AA979" s="120"/>
      <c r="AB979" s="120"/>
      <c r="AC979" s="120"/>
      <c r="AD979" s="121"/>
      <c r="AE979" s="121"/>
      <c r="AF979" s="121"/>
      <c r="AG979" s="120"/>
      <c r="AH979" s="121"/>
      <c r="AI979" s="121"/>
      <c r="AJ979" s="121"/>
      <c r="AK979" s="122"/>
      <c r="AL979" s="121"/>
      <c r="AM979" s="121"/>
      <c r="AN979" s="121"/>
      <c r="AO979" s="121"/>
      <c r="AP979" s="121"/>
      <c r="AQ979" s="123"/>
      <c r="AR979" s="123"/>
      <c r="AS979" s="123"/>
      <c r="AT979" s="123"/>
      <c r="AU979" s="124"/>
      <c r="AV979" s="124"/>
      <c r="AW979" s="124"/>
      <c r="AX979" s="120"/>
      <c r="AY979" s="120"/>
      <c r="AZ979" s="120"/>
      <c r="BA979" s="120"/>
      <c r="BB979" s="120"/>
      <c r="BC979" s="120"/>
      <c r="BD979" s="120"/>
      <c r="BE979" s="125"/>
      <c r="BF979" s="120"/>
      <c r="BG979" s="120"/>
      <c r="BH979" s="120"/>
      <c r="BI979" s="120"/>
      <c r="BJ979" s="120"/>
      <c r="BK979" s="120"/>
      <c r="BL979" s="120"/>
      <c r="BM979" s="120"/>
      <c r="BN979" s="120"/>
    </row>
    <row r="980">
      <c r="A980" s="120"/>
      <c r="B980" s="120"/>
      <c r="C980" s="120"/>
      <c r="D980" s="120"/>
      <c r="E980" s="120"/>
      <c r="F980" s="120"/>
      <c r="G980" s="120"/>
      <c r="H980" s="120"/>
      <c r="I980" s="120"/>
      <c r="J980" s="120"/>
      <c r="K980" s="120"/>
      <c r="L980" s="121"/>
      <c r="M980" s="121"/>
      <c r="N980" s="120"/>
      <c r="O980" s="120"/>
      <c r="P980" s="120"/>
      <c r="Q980" s="121"/>
      <c r="R980" s="120"/>
      <c r="S980" s="121"/>
      <c r="T980" s="121"/>
      <c r="U980" s="121"/>
      <c r="V980" s="120"/>
      <c r="W980" s="120"/>
      <c r="X980" s="121"/>
      <c r="Y980" s="120"/>
      <c r="Z980" s="121"/>
      <c r="AA980" s="120"/>
      <c r="AB980" s="120"/>
      <c r="AC980" s="120"/>
      <c r="AD980" s="121"/>
      <c r="AE980" s="121"/>
      <c r="AF980" s="121"/>
      <c r="AG980" s="120"/>
      <c r="AH980" s="121"/>
      <c r="AI980" s="121"/>
      <c r="AJ980" s="121"/>
      <c r="AK980" s="122"/>
      <c r="AL980" s="121"/>
      <c r="AM980" s="121"/>
      <c r="AN980" s="121"/>
      <c r="AO980" s="121"/>
      <c r="AP980" s="121"/>
      <c r="AQ980" s="123"/>
      <c r="AR980" s="123"/>
      <c r="AS980" s="123"/>
      <c r="AT980" s="123"/>
      <c r="AU980" s="124"/>
      <c r="AV980" s="124"/>
      <c r="AW980" s="124"/>
      <c r="AX980" s="120"/>
      <c r="AY980" s="120"/>
      <c r="AZ980" s="120"/>
      <c r="BA980" s="120"/>
      <c r="BB980" s="120"/>
      <c r="BC980" s="120"/>
      <c r="BD980" s="120"/>
      <c r="BE980" s="125"/>
      <c r="BF980" s="120"/>
      <c r="BG980" s="120"/>
      <c r="BH980" s="120"/>
      <c r="BI980" s="120"/>
      <c r="BJ980" s="120"/>
      <c r="BK980" s="120"/>
      <c r="BL980" s="120"/>
      <c r="BM980" s="120"/>
      <c r="BN980" s="120"/>
    </row>
    <row r="981">
      <c r="A981" s="120"/>
      <c r="B981" s="120"/>
      <c r="C981" s="120"/>
      <c r="D981" s="120"/>
      <c r="E981" s="120"/>
      <c r="F981" s="120"/>
      <c r="G981" s="120"/>
      <c r="H981" s="120"/>
      <c r="I981" s="120"/>
      <c r="J981" s="120"/>
      <c r="K981" s="120"/>
      <c r="L981" s="121"/>
      <c r="M981" s="121"/>
      <c r="N981" s="120"/>
      <c r="O981" s="120"/>
      <c r="P981" s="120"/>
      <c r="Q981" s="121"/>
      <c r="R981" s="120"/>
      <c r="S981" s="121"/>
      <c r="T981" s="121"/>
      <c r="U981" s="121"/>
      <c r="V981" s="120"/>
      <c r="W981" s="120"/>
      <c r="X981" s="121"/>
      <c r="Y981" s="120"/>
      <c r="Z981" s="121"/>
      <c r="AA981" s="120"/>
      <c r="AB981" s="120"/>
      <c r="AC981" s="120"/>
      <c r="AD981" s="121"/>
      <c r="AE981" s="121"/>
      <c r="AF981" s="121"/>
      <c r="AG981" s="120"/>
      <c r="AH981" s="121"/>
      <c r="AI981" s="121"/>
      <c r="AJ981" s="121"/>
      <c r="AK981" s="122"/>
      <c r="AL981" s="121"/>
      <c r="AM981" s="121"/>
      <c r="AN981" s="121"/>
      <c r="AO981" s="121"/>
      <c r="AP981" s="121"/>
      <c r="AQ981" s="123"/>
      <c r="AR981" s="123"/>
      <c r="AS981" s="123"/>
      <c r="AT981" s="123"/>
      <c r="AU981" s="124"/>
      <c r="AV981" s="124"/>
      <c r="AW981" s="124"/>
      <c r="AX981" s="120"/>
      <c r="AY981" s="120"/>
      <c r="AZ981" s="120"/>
      <c r="BA981" s="120"/>
      <c r="BB981" s="120"/>
      <c r="BC981" s="120"/>
      <c r="BD981" s="120"/>
      <c r="BE981" s="125"/>
      <c r="BF981" s="120"/>
      <c r="BG981" s="120"/>
      <c r="BH981" s="120"/>
      <c r="BI981" s="120"/>
      <c r="BJ981" s="120"/>
      <c r="BK981" s="120"/>
      <c r="BL981" s="120"/>
      <c r="BM981" s="120"/>
      <c r="BN981" s="120"/>
    </row>
    <row r="982">
      <c r="A982" s="120"/>
      <c r="B982" s="120"/>
      <c r="C982" s="120"/>
      <c r="D982" s="120"/>
      <c r="E982" s="120"/>
      <c r="F982" s="120"/>
      <c r="G982" s="120"/>
      <c r="H982" s="120"/>
      <c r="I982" s="120"/>
      <c r="J982" s="120"/>
      <c r="K982" s="120"/>
      <c r="L982" s="121"/>
      <c r="M982" s="121"/>
      <c r="N982" s="120"/>
      <c r="O982" s="120"/>
      <c r="P982" s="120"/>
      <c r="Q982" s="121"/>
      <c r="R982" s="120"/>
      <c r="S982" s="121"/>
      <c r="T982" s="121"/>
      <c r="U982" s="121"/>
      <c r="V982" s="120"/>
      <c r="W982" s="120"/>
      <c r="X982" s="121"/>
      <c r="Y982" s="120"/>
      <c r="Z982" s="121"/>
      <c r="AA982" s="120"/>
      <c r="AB982" s="120"/>
      <c r="AC982" s="120"/>
      <c r="AD982" s="121"/>
      <c r="AE982" s="121"/>
      <c r="AF982" s="121"/>
      <c r="AG982" s="120"/>
      <c r="AH982" s="121"/>
      <c r="AI982" s="121"/>
      <c r="AJ982" s="121"/>
      <c r="AK982" s="122"/>
      <c r="AL982" s="121"/>
      <c r="AM982" s="121"/>
      <c r="AN982" s="121"/>
      <c r="AO982" s="121"/>
      <c r="AP982" s="121"/>
      <c r="AQ982" s="123"/>
      <c r="AR982" s="123"/>
      <c r="AS982" s="123"/>
      <c r="AT982" s="123"/>
      <c r="AU982" s="124"/>
      <c r="AV982" s="124"/>
      <c r="AW982" s="124"/>
      <c r="AX982" s="120"/>
      <c r="AY982" s="120"/>
      <c r="AZ982" s="120"/>
      <c r="BA982" s="120"/>
      <c r="BB982" s="120"/>
      <c r="BC982" s="120"/>
      <c r="BD982" s="120"/>
      <c r="BE982" s="125"/>
      <c r="BF982" s="120"/>
      <c r="BG982" s="120"/>
      <c r="BH982" s="120"/>
      <c r="BI982" s="120"/>
      <c r="BJ982" s="120"/>
      <c r="BK982" s="120"/>
      <c r="BL982" s="120"/>
      <c r="BM982" s="120"/>
      <c r="BN982" s="120"/>
    </row>
    <row r="983">
      <c r="A983" s="120"/>
      <c r="B983" s="120"/>
      <c r="C983" s="120"/>
      <c r="D983" s="120"/>
      <c r="E983" s="120"/>
      <c r="F983" s="120"/>
      <c r="G983" s="120"/>
      <c r="H983" s="120"/>
      <c r="I983" s="120"/>
      <c r="J983" s="120"/>
      <c r="K983" s="120"/>
      <c r="L983" s="121"/>
      <c r="M983" s="121"/>
      <c r="N983" s="120"/>
      <c r="O983" s="120"/>
      <c r="P983" s="120"/>
      <c r="Q983" s="121"/>
      <c r="R983" s="120"/>
      <c r="S983" s="121"/>
      <c r="T983" s="121"/>
      <c r="U983" s="121"/>
      <c r="V983" s="120"/>
      <c r="W983" s="120"/>
      <c r="X983" s="121"/>
      <c r="Y983" s="120"/>
      <c r="Z983" s="121"/>
      <c r="AA983" s="120"/>
      <c r="AB983" s="120"/>
      <c r="AC983" s="120"/>
      <c r="AD983" s="121"/>
      <c r="AE983" s="121"/>
      <c r="AF983" s="121"/>
      <c r="AG983" s="120"/>
      <c r="AH983" s="121"/>
      <c r="AI983" s="121"/>
      <c r="AJ983" s="121"/>
      <c r="AK983" s="122"/>
      <c r="AL983" s="121"/>
      <c r="AM983" s="121"/>
      <c r="AN983" s="121"/>
      <c r="AO983" s="121"/>
      <c r="AP983" s="121"/>
      <c r="AQ983" s="123"/>
      <c r="AR983" s="123"/>
      <c r="AS983" s="123"/>
      <c r="AT983" s="123"/>
      <c r="AU983" s="124"/>
      <c r="AV983" s="124"/>
      <c r="AW983" s="124"/>
      <c r="AX983" s="120"/>
      <c r="AY983" s="120"/>
      <c r="AZ983" s="120"/>
      <c r="BA983" s="120"/>
      <c r="BB983" s="120"/>
      <c r="BC983" s="120"/>
      <c r="BD983" s="120"/>
      <c r="BE983" s="125"/>
      <c r="BF983" s="120"/>
      <c r="BG983" s="120"/>
      <c r="BH983" s="120"/>
      <c r="BI983" s="120"/>
      <c r="BJ983" s="120"/>
      <c r="BK983" s="120"/>
      <c r="BL983" s="120"/>
      <c r="BM983" s="120"/>
      <c r="BN983" s="120"/>
    </row>
    <row r="984">
      <c r="A984" s="120"/>
      <c r="B984" s="120"/>
      <c r="C984" s="120"/>
      <c r="D984" s="120"/>
      <c r="E984" s="120"/>
      <c r="F984" s="120"/>
      <c r="G984" s="120"/>
      <c r="H984" s="120"/>
      <c r="I984" s="120"/>
      <c r="J984" s="120"/>
      <c r="K984" s="120"/>
      <c r="L984" s="121"/>
      <c r="M984" s="121"/>
      <c r="N984" s="120"/>
      <c r="O984" s="120"/>
      <c r="P984" s="120"/>
      <c r="Q984" s="121"/>
      <c r="R984" s="120"/>
      <c r="S984" s="121"/>
      <c r="T984" s="121"/>
      <c r="U984" s="121"/>
      <c r="V984" s="120"/>
      <c r="W984" s="120"/>
      <c r="X984" s="121"/>
      <c r="Y984" s="120"/>
      <c r="Z984" s="121"/>
      <c r="AA984" s="120"/>
      <c r="AB984" s="120"/>
      <c r="AC984" s="120"/>
      <c r="AD984" s="121"/>
      <c r="AE984" s="121"/>
      <c r="AF984" s="121"/>
      <c r="AG984" s="120"/>
      <c r="AH984" s="121"/>
      <c r="AI984" s="121"/>
      <c r="AJ984" s="121"/>
      <c r="AK984" s="122"/>
      <c r="AL984" s="121"/>
      <c r="AM984" s="121"/>
      <c r="AN984" s="121"/>
      <c r="AO984" s="121"/>
      <c r="AP984" s="121"/>
      <c r="AQ984" s="123"/>
      <c r="AR984" s="123"/>
      <c r="AS984" s="123"/>
      <c r="AT984" s="123"/>
      <c r="AU984" s="124"/>
      <c r="AV984" s="124"/>
      <c r="AW984" s="124"/>
      <c r="AX984" s="120"/>
      <c r="AY984" s="120"/>
      <c r="AZ984" s="120"/>
      <c r="BA984" s="120"/>
      <c r="BB984" s="120"/>
      <c r="BC984" s="120"/>
      <c r="BD984" s="120"/>
      <c r="BE984" s="125"/>
      <c r="BF984" s="120"/>
      <c r="BG984" s="120"/>
      <c r="BH984" s="120"/>
      <c r="BI984" s="120"/>
      <c r="BJ984" s="120"/>
      <c r="BK984" s="120"/>
      <c r="BL984" s="120"/>
      <c r="BM984" s="120"/>
      <c r="BN984" s="120"/>
    </row>
    <row r="985">
      <c r="A985" s="120"/>
      <c r="B985" s="120"/>
      <c r="C985" s="120"/>
      <c r="D985" s="120"/>
      <c r="E985" s="120"/>
      <c r="F985" s="120"/>
      <c r="G985" s="120"/>
      <c r="H985" s="120"/>
      <c r="I985" s="120"/>
      <c r="J985" s="120"/>
      <c r="K985" s="120"/>
      <c r="L985" s="121"/>
      <c r="M985" s="121"/>
      <c r="N985" s="120"/>
      <c r="O985" s="120"/>
      <c r="P985" s="120"/>
      <c r="Q985" s="121"/>
      <c r="R985" s="120"/>
      <c r="S985" s="121"/>
      <c r="T985" s="121"/>
      <c r="U985" s="121"/>
      <c r="V985" s="120"/>
      <c r="W985" s="120"/>
      <c r="X985" s="121"/>
      <c r="Y985" s="120"/>
      <c r="Z985" s="121"/>
      <c r="AA985" s="120"/>
      <c r="AB985" s="120"/>
      <c r="AC985" s="120"/>
      <c r="AD985" s="121"/>
      <c r="AE985" s="121"/>
      <c r="AF985" s="121"/>
      <c r="AG985" s="120"/>
      <c r="AH985" s="121"/>
      <c r="AI985" s="121"/>
      <c r="AJ985" s="121"/>
      <c r="AK985" s="122"/>
      <c r="AL985" s="121"/>
      <c r="AM985" s="121"/>
      <c r="AN985" s="121"/>
      <c r="AO985" s="121"/>
      <c r="AP985" s="121"/>
      <c r="AQ985" s="123"/>
      <c r="AR985" s="123"/>
      <c r="AS985" s="123"/>
      <c r="AT985" s="123"/>
      <c r="AU985" s="124"/>
      <c r="AV985" s="124"/>
      <c r="AW985" s="124"/>
      <c r="AX985" s="120"/>
      <c r="AY985" s="120"/>
      <c r="AZ985" s="120"/>
      <c r="BA985" s="120"/>
      <c r="BB985" s="120"/>
      <c r="BC985" s="120"/>
      <c r="BD985" s="120"/>
      <c r="BE985" s="125"/>
      <c r="BF985" s="120"/>
      <c r="BG985" s="120"/>
      <c r="BH985" s="120"/>
      <c r="BI985" s="120"/>
      <c r="BJ985" s="120"/>
      <c r="BK985" s="120"/>
      <c r="BL985" s="120"/>
      <c r="BM985" s="120"/>
      <c r="BN985" s="120"/>
    </row>
    <row r="986">
      <c r="A986" s="120"/>
      <c r="B986" s="120"/>
      <c r="C986" s="120"/>
      <c r="D986" s="120"/>
      <c r="E986" s="120"/>
      <c r="F986" s="120"/>
      <c r="G986" s="120"/>
      <c r="H986" s="120"/>
      <c r="I986" s="120"/>
      <c r="J986" s="120"/>
      <c r="K986" s="120"/>
      <c r="L986" s="121"/>
      <c r="M986" s="121"/>
      <c r="N986" s="120"/>
      <c r="O986" s="120"/>
      <c r="P986" s="120"/>
      <c r="Q986" s="121"/>
      <c r="R986" s="120"/>
      <c r="S986" s="121"/>
      <c r="T986" s="121"/>
      <c r="U986" s="121"/>
      <c r="V986" s="120"/>
      <c r="W986" s="120"/>
      <c r="X986" s="121"/>
      <c r="Y986" s="120"/>
      <c r="Z986" s="121"/>
      <c r="AA986" s="120"/>
      <c r="AB986" s="120"/>
      <c r="AC986" s="120"/>
      <c r="AD986" s="121"/>
      <c r="AE986" s="121"/>
      <c r="AF986" s="121"/>
      <c r="AG986" s="120"/>
      <c r="AH986" s="121"/>
      <c r="AI986" s="121"/>
      <c r="AJ986" s="121"/>
      <c r="AK986" s="122"/>
      <c r="AL986" s="121"/>
      <c r="AM986" s="121"/>
      <c r="AN986" s="121"/>
      <c r="AO986" s="121"/>
      <c r="AP986" s="121"/>
      <c r="AQ986" s="123"/>
      <c r="AR986" s="123"/>
      <c r="AS986" s="123"/>
      <c r="AT986" s="123"/>
      <c r="AU986" s="124"/>
      <c r="AV986" s="124"/>
      <c r="AW986" s="124"/>
      <c r="AX986" s="120"/>
      <c r="AY986" s="120"/>
      <c r="AZ986" s="120"/>
      <c r="BA986" s="120"/>
      <c r="BB986" s="120"/>
      <c r="BC986" s="120"/>
      <c r="BD986" s="120"/>
      <c r="BE986" s="125"/>
      <c r="BF986" s="120"/>
      <c r="BG986" s="120"/>
      <c r="BH986" s="120"/>
      <c r="BI986" s="120"/>
      <c r="BJ986" s="120"/>
      <c r="BK986" s="120"/>
      <c r="BL986" s="120"/>
      <c r="BM986" s="120"/>
      <c r="BN986" s="120"/>
    </row>
    <row r="987">
      <c r="A987" s="120"/>
      <c r="B987" s="120"/>
      <c r="C987" s="120"/>
      <c r="D987" s="120"/>
      <c r="E987" s="120"/>
      <c r="F987" s="120"/>
      <c r="G987" s="120"/>
      <c r="H987" s="120"/>
      <c r="I987" s="120"/>
      <c r="J987" s="120"/>
      <c r="K987" s="120"/>
      <c r="L987" s="121"/>
      <c r="M987" s="121"/>
      <c r="N987" s="120"/>
      <c r="O987" s="120"/>
      <c r="P987" s="120"/>
      <c r="Q987" s="121"/>
      <c r="R987" s="120"/>
      <c r="S987" s="121"/>
      <c r="T987" s="121"/>
      <c r="U987" s="121"/>
      <c r="V987" s="120"/>
      <c r="W987" s="120"/>
      <c r="X987" s="121"/>
      <c r="Y987" s="120"/>
      <c r="Z987" s="121"/>
      <c r="AA987" s="120"/>
      <c r="AB987" s="120"/>
      <c r="AC987" s="120"/>
      <c r="AD987" s="121"/>
      <c r="AE987" s="121"/>
      <c r="AF987" s="121"/>
      <c r="AG987" s="120"/>
      <c r="AH987" s="121"/>
      <c r="AI987" s="121"/>
      <c r="AJ987" s="121"/>
      <c r="AK987" s="122"/>
      <c r="AL987" s="121"/>
      <c r="AM987" s="121"/>
      <c r="AN987" s="121"/>
      <c r="AO987" s="121"/>
      <c r="AP987" s="121"/>
      <c r="AQ987" s="123"/>
      <c r="AR987" s="123"/>
      <c r="AS987" s="123"/>
      <c r="AT987" s="123"/>
      <c r="AU987" s="124"/>
      <c r="AV987" s="124"/>
      <c r="AW987" s="124"/>
      <c r="AX987" s="120"/>
      <c r="AY987" s="120"/>
      <c r="AZ987" s="120"/>
      <c r="BA987" s="120"/>
      <c r="BB987" s="120"/>
      <c r="BC987" s="120"/>
      <c r="BD987" s="120"/>
      <c r="BE987" s="125"/>
      <c r="BF987" s="120"/>
      <c r="BG987" s="120"/>
      <c r="BH987" s="120"/>
      <c r="BI987" s="120"/>
      <c r="BJ987" s="120"/>
      <c r="BK987" s="120"/>
      <c r="BL987" s="120"/>
      <c r="BM987" s="120"/>
      <c r="BN987" s="120"/>
    </row>
    <row r="988">
      <c r="A988" s="120"/>
      <c r="B988" s="120"/>
      <c r="C988" s="120"/>
      <c r="D988" s="120"/>
      <c r="E988" s="120"/>
      <c r="F988" s="120"/>
      <c r="G988" s="120"/>
      <c r="H988" s="120"/>
      <c r="I988" s="120"/>
      <c r="J988" s="120"/>
      <c r="K988" s="120"/>
      <c r="L988" s="121"/>
      <c r="M988" s="121"/>
      <c r="N988" s="120"/>
      <c r="O988" s="120"/>
      <c r="P988" s="120"/>
      <c r="Q988" s="121"/>
      <c r="R988" s="120"/>
      <c r="S988" s="121"/>
      <c r="T988" s="121"/>
      <c r="U988" s="121"/>
      <c r="V988" s="120"/>
      <c r="W988" s="120"/>
      <c r="X988" s="121"/>
      <c r="Y988" s="120"/>
      <c r="Z988" s="121"/>
      <c r="AA988" s="120"/>
      <c r="AB988" s="120"/>
      <c r="AC988" s="120"/>
      <c r="AD988" s="121"/>
      <c r="AE988" s="121"/>
      <c r="AF988" s="121"/>
      <c r="AG988" s="120"/>
      <c r="AH988" s="121"/>
      <c r="AI988" s="121"/>
      <c r="AJ988" s="121"/>
      <c r="AK988" s="122"/>
      <c r="AL988" s="121"/>
      <c r="AM988" s="121"/>
      <c r="AN988" s="121"/>
      <c r="AO988" s="121"/>
      <c r="AP988" s="121"/>
      <c r="AQ988" s="123"/>
      <c r="AR988" s="123"/>
      <c r="AS988" s="123"/>
      <c r="AT988" s="123"/>
      <c r="AU988" s="124"/>
      <c r="AV988" s="124"/>
      <c r="AW988" s="124"/>
      <c r="AX988" s="120"/>
      <c r="AY988" s="120"/>
      <c r="AZ988" s="120"/>
      <c r="BA988" s="120"/>
      <c r="BB988" s="120"/>
      <c r="BC988" s="120"/>
      <c r="BD988" s="120"/>
      <c r="BE988" s="125"/>
      <c r="BF988" s="120"/>
      <c r="BG988" s="120"/>
      <c r="BH988" s="120"/>
      <c r="BI988" s="120"/>
      <c r="BJ988" s="120"/>
      <c r="BK988" s="120"/>
      <c r="BL988" s="120"/>
      <c r="BM988" s="120"/>
      <c r="BN988" s="120"/>
    </row>
    <row r="989">
      <c r="A989" s="120"/>
      <c r="B989" s="120"/>
      <c r="C989" s="120"/>
      <c r="D989" s="120"/>
      <c r="E989" s="120"/>
      <c r="F989" s="120"/>
      <c r="G989" s="120"/>
      <c r="H989" s="120"/>
      <c r="I989" s="120"/>
      <c r="J989" s="120"/>
      <c r="K989" s="120"/>
      <c r="L989" s="121"/>
      <c r="M989" s="121"/>
      <c r="N989" s="120"/>
      <c r="O989" s="120"/>
      <c r="P989" s="120"/>
      <c r="Q989" s="121"/>
      <c r="R989" s="120"/>
      <c r="S989" s="121"/>
      <c r="T989" s="121"/>
      <c r="U989" s="121"/>
      <c r="V989" s="120"/>
      <c r="W989" s="120"/>
      <c r="X989" s="121"/>
      <c r="Y989" s="120"/>
      <c r="Z989" s="121"/>
      <c r="AA989" s="120"/>
      <c r="AB989" s="120"/>
      <c r="AC989" s="120"/>
      <c r="AD989" s="121"/>
      <c r="AE989" s="121"/>
      <c r="AF989" s="121"/>
      <c r="AG989" s="120"/>
      <c r="AH989" s="121"/>
      <c r="AI989" s="121"/>
      <c r="AJ989" s="121"/>
      <c r="AK989" s="122"/>
      <c r="AL989" s="121"/>
      <c r="AM989" s="121"/>
      <c r="AN989" s="121"/>
      <c r="AO989" s="121"/>
      <c r="AP989" s="121"/>
      <c r="AQ989" s="123"/>
      <c r="AR989" s="123"/>
      <c r="AS989" s="123"/>
      <c r="AT989" s="123"/>
      <c r="AU989" s="124"/>
      <c r="AV989" s="124"/>
      <c r="AW989" s="124"/>
      <c r="AX989" s="120"/>
      <c r="AY989" s="120"/>
      <c r="AZ989" s="120"/>
      <c r="BA989" s="120"/>
      <c r="BB989" s="120"/>
      <c r="BC989" s="120"/>
      <c r="BD989" s="120"/>
      <c r="BE989" s="125"/>
      <c r="BF989" s="120"/>
      <c r="BG989" s="120"/>
      <c r="BH989" s="120"/>
      <c r="BI989" s="120"/>
      <c r="BJ989" s="120"/>
      <c r="BK989" s="120"/>
      <c r="BL989" s="120"/>
      <c r="BM989" s="120"/>
      <c r="BN989" s="120"/>
    </row>
    <row r="990">
      <c r="A990" s="120"/>
      <c r="B990" s="120"/>
      <c r="C990" s="120"/>
      <c r="D990" s="120"/>
      <c r="E990" s="120"/>
      <c r="F990" s="120"/>
      <c r="G990" s="120"/>
      <c r="H990" s="120"/>
      <c r="I990" s="120"/>
      <c r="J990" s="120"/>
      <c r="K990" s="120"/>
      <c r="L990" s="121"/>
      <c r="M990" s="121"/>
      <c r="N990" s="120"/>
      <c r="O990" s="120"/>
      <c r="P990" s="120"/>
      <c r="Q990" s="121"/>
      <c r="R990" s="120"/>
      <c r="S990" s="121"/>
      <c r="T990" s="121"/>
      <c r="U990" s="121"/>
      <c r="V990" s="120"/>
      <c r="W990" s="120"/>
      <c r="X990" s="121"/>
      <c r="Y990" s="120"/>
      <c r="Z990" s="121"/>
      <c r="AA990" s="120"/>
      <c r="AB990" s="120"/>
      <c r="AC990" s="120"/>
      <c r="AD990" s="121"/>
      <c r="AE990" s="121"/>
      <c r="AF990" s="121"/>
      <c r="AG990" s="120"/>
      <c r="AH990" s="121"/>
      <c r="AI990" s="121"/>
      <c r="AJ990" s="121"/>
      <c r="AK990" s="122"/>
      <c r="AL990" s="121"/>
      <c r="AM990" s="121"/>
      <c r="AN990" s="121"/>
      <c r="AO990" s="121"/>
      <c r="AP990" s="121"/>
      <c r="AQ990" s="123"/>
      <c r="AR990" s="123"/>
      <c r="AS990" s="123"/>
      <c r="AT990" s="123"/>
      <c r="AU990" s="124"/>
      <c r="AV990" s="124"/>
      <c r="AW990" s="124"/>
      <c r="AX990" s="120"/>
      <c r="AY990" s="120"/>
      <c r="AZ990" s="120"/>
      <c r="BA990" s="120"/>
      <c r="BB990" s="120"/>
      <c r="BC990" s="120"/>
      <c r="BD990" s="120"/>
      <c r="BE990" s="125"/>
      <c r="BF990" s="120"/>
      <c r="BG990" s="120"/>
      <c r="BH990" s="120"/>
      <c r="BI990" s="120"/>
      <c r="BJ990" s="120"/>
      <c r="BK990" s="120"/>
      <c r="BL990" s="120"/>
      <c r="BM990" s="120"/>
      <c r="BN990" s="120"/>
    </row>
    <row r="991">
      <c r="A991" s="120"/>
      <c r="B991" s="120"/>
      <c r="C991" s="120"/>
      <c r="D991" s="120"/>
      <c r="E991" s="120"/>
      <c r="F991" s="120"/>
      <c r="G991" s="120"/>
      <c r="H991" s="120"/>
      <c r="I991" s="120"/>
      <c r="J991" s="120"/>
      <c r="K991" s="120"/>
      <c r="L991" s="121"/>
      <c r="M991" s="121"/>
      <c r="N991" s="120"/>
      <c r="O991" s="120"/>
      <c r="P991" s="120"/>
      <c r="Q991" s="121"/>
      <c r="R991" s="120"/>
      <c r="S991" s="121"/>
      <c r="T991" s="121"/>
      <c r="U991" s="121"/>
      <c r="V991" s="120"/>
      <c r="W991" s="120"/>
      <c r="X991" s="121"/>
      <c r="Y991" s="120"/>
      <c r="Z991" s="121"/>
      <c r="AA991" s="120"/>
      <c r="AB991" s="120"/>
      <c r="AC991" s="120"/>
      <c r="AD991" s="121"/>
      <c r="AE991" s="121"/>
      <c r="AF991" s="121"/>
      <c r="AG991" s="120"/>
      <c r="AH991" s="121"/>
      <c r="AI991" s="121"/>
      <c r="AJ991" s="121"/>
      <c r="AK991" s="122"/>
      <c r="AL991" s="121"/>
      <c r="AM991" s="121"/>
      <c r="AN991" s="121"/>
      <c r="AO991" s="121"/>
      <c r="AP991" s="121"/>
      <c r="AQ991" s="123"/>
      <c r="AR991" s="123"/>
      <c r="AS991" s="123"/>
      <c r="AT991" s="123"/>
      <c r="AU991" s="124"/>
      <c r="AV991" s="124"/>
      <c r="AW991" s="124"/>
      <c r="AX991" s="120"/>
      <c r="AY991" s="120"/>
      <c r="AZ991" s="120"/>
      <c r="BA991" s="120"/>
      <c r="BB991" s="120"/>
      <c r="BC991" s="120"/>
      <c r="BD991" s="120"/>
      <c r="BE991" s="125"/>
      <c r="BF991" s="120"/>
      <c r="BG991" s="120"/>
      <c r="BH991" s="120"/>
      <c r="BI991" s="120"/>
      <c r="BJ991" s="120"/>
      <c r="BK991" s="120"/>
      <c r="BL991" s="120"/>
      <c r="BM991" s="120"/>
      <c r="BN991" s="120"/>
    </row>
    <row r="992">
      <c r="A992" s="120"/>
      <c r="B992" s="120"/>
      <c r="C992" s="120"/>
      <c r="D992" s="120"/>
      <c r="E992" s="120"/>
      <c r="F992" s="120"/>
      <c r="G992" s="120"/>
      <c r="H992" s="120"/>
      <c r="I992" s="120"/>
      <c r="J992" s="120"/>
      <c r="K992" s="120"/>
      <c r="L992" s="121"/>
      <c r="M992" s="121"/>
      <c r="N992" s="120"/>
      <c r="O992" s="120"/>
      <c r="P992" s="120"/>
      <c r="Q992" s="121"/>
      <c r="R992" s="120"/>
      <c r="S992" s="121"/>
      <c r="T992" s="121"/>
      <c r="U992" s="121"/>
      <c r="V992" s="120"/>
      <c r="W992" s="120"/>
      <c r="X992" s="121"/>
      <c r="Y992" s="120"/>
      <c r="Z992" s="121"/>
      <c r="AA992" s="120"/>
      <c r="AB992" s="120"/>
      <c r="AC992" s="120"/>
      <c r="AD992" s="121"/>
      <c r="AE992" s="121"/>
      <c r="AF992" s="121"/>
      <c r="AG992" s="120"/>
      <c r="AH992" s="121"/>
      <c r="AI992" s="121"/>
      <c r="AJ992" s="121"/>
      <c r="AK992" s="122"/>
      <c r="AL992" s="121"/>
      <c r="AM992" s="121"/>
      <c r="AN992" s="121"/>
      <c r="AO992" s="121"/>
      <c r="AP992" s="121"/>
      <c r="AQ992" s="123"/>
      <c r="AR992" s="123"/>
      <c r="AS992" s="123"/>
      <c r="AT992" s="123"/>
      <c r="AU992" s="124"/>
      <c r="AV992" s="124"/>
      <c r="AW992" s="124"/>
      <c r="AX992" s="120"/>
      <c r="AY992" s="120"/>
      <c r="AZ992" s="120"/>
      <c r="BA992" s="120"/>
      <c r="BB992" s="120"/>
      <c r="BC992" s="120"/>
      <c r="BD992" s="120"/>
      <c r="BE992" s="125"/>
      <c r="BF992" s="120"/>
      <c r="BG992" s="120"/>
      <c r="BH992" s="120"/>
      <c r="BI992" s="120"/>
      <c r="BJ992" s="120"/>
      <c r="BK992" s="120"/>
      <c r="BL992" s="120"/>
      <c r="BM992" s="120"/>
      <c r="BN992" s="120"/>
    </row>
    <row r="993">
      <c r="A993" s="120"/>
      <c r="B993" s="120"/>
      <c r="C993" s="120"/>
      <c r="D993" s="120"/>
      <c r="E993" s="120"/>
      <c r="F993" s="120"/>
      <c r="G993" s="120"/>
      <c r="H993" s="120"/>
      <c r="I993" s="120"/>
      <c r="J993" s="120"/>
      <c r="K993" s="120"/>
      <c r="L993" s="121"/>
      <c r="M993" s="121"/>
      <c r="N993" s="120"/>
      <c r="O993" s="120"/>
      <c r="P993" s="120"/>
      <c r="Q993" s="121"/>
      <c r="R993" s="120"/>
      <c r="S993" s="121"/>
      <c r="T993" s="121"/>
      <c r="U993" s="121"/>
      <c r="V993" s="120"/>
      <c r="W993" s="120"/>
      <c r="X993" s="121"/>
      <c r="Y993" s="120"/>
      <c r="Z993" s="121"/>
      <c r="AA993" s="120"/>
      <c r="AB993" s="120"/>
      <c r="AC993" s="120"/>
      <c r="AD993" s="121"/>
      <c r="AE993" s="121"/>
      <c r="AF993" s="121"/>
      <c r="AG993" s="120"/>
      <c r="AH993" s="121"/>
      <c r="AI993" s="121"/>
      <c r="AJ993" s="121"/>
      <c r="AK993" s="122"/>
      <c r="AL993" s="121"/>
      <c r="AM993" s="121"/>
      <c r="AN993" s="121"/>
      <c r="AO993" s="121"/>
      <c r="AP993" s="121"/>
      <c r="AQ993" s="123"/>
      <c r="AR993" s="123"/>
      <c r="AS993" s="123"/>
      <c r="AT993" s="123"/>
      <c r="AU993" s="124"/>
      <c r="AV993" s="124"/>
      <c r="AW993" s="124"/>
      <c r="AX993" s="120"/>
      <c r="AY993" s="120"/>
      <c r="AZ993" s="120"/>
      <c r="BA993" s="120"/>
      <c r="BB993" s="120"/>
      <c r="BC993" s="120"/>
      <c r="BD993" s="120"/>
      <c r="BE993" s="125"/>
      <c r="BF993" s="120"/>
      <c r="BG993" s="120"/>
      <c r="BH993" s="120"/>
      <c r="BI993" s="120"/>
      <c r="BJ993" s="120"/>
      <c r="BK993" s="120"/>
      <c r="BL993" s="120"/>
      <c r="BM993" s="120"/>
      <c r="BN993" s="120"/>
    </row>
    <row r="994">
      <c r="A994" s="120"/>
      <c r="B994" s="120"/>
      <c r="C994" s="120"/>
      <c r="D994" s="120"/>
      <c r="E994" s="120"/>
      <c r="F994" s="120"/>
      <c r="G994" s="120"/>
      <c r="H994" s="120"/>
      <c r="I994" s="120"/>
      <c r="J994" s="120"/>
      <c r="K994" s="120"/>
      <c r="L994" s="121"/>
      <c r="M994" s="121"/>
      <c r="N994" s="120"/>
      <c r="O994" s="120"/>
      <c r="P994" s="120"/>
      <c r="Q994" s="121"/>
      <c r="R994" s="120"/>
      <c r="S994" s="121"/>
      <c r="T994" s="121"/>
      <c r="U994" s="121"/>
      <c r="V994" s="120"/>
      <c r="W994" s="120"/>
      <c r="X994" s="121"/>
      <c r="Y994" s="120"/>
      <c r="Z994" s="121"/>
      <c r="AA994" s="120"/>
      <c r="AB994" s="120"/>
      <c r="AC994" s="120"/>
      <c r="AD994" s="121"/>
      <c r="AE994" s="121"/>
      <c r="AF994" s="121"/>
      <c r="AG994" s="120"/>
      <c r="AH994" s="121"/>
      <c r="AI994" s="121"/>
      <c r="AJ994" s="121"/>
      <c r="AK994" s="122"/>
      <c r="AL994" s="121"/>
      <c r="AM994" s="121"/>
      <c r="AN994" s="121"/>
      <c r="AO994" s="121"/>
      <c r="AP994" s="121"/>
      <c r="AQ994" s="123"/>
      <c r="AR994" s="123"/>
      <c r="AS994" s="123"/>
      <c r="AT994" s="123"/>
      <c r="AU994" s="124"/>
      <c r="AV994" s="124"/>
      <c r="AW994" s="124"/>
      <c r="AX994" s="120"/>
      <c r="AY994" s="120"/>
      <c r="AZ994" s="120"/>
      <c r="BA994" s="120"/>
      <c r="BB994" s="120"/>
      <c r="BC994" s="120"/>
      <c r="BD994" s="120"/>
      <c r="BE994" s="125"/>
      <c r="BF994" s="120"/>
      <c r="BG994" s="120"/>
      <c r="BH994" s="120"/>
      <c r="BI994" s="120"/>
      <c r="BJ994" s="120"/>
      <c r="BK994" s="120"/>
      <c r="BL994" s="120"/>
      <c r="BM994" s="120"/>
      <c r="BN994" s="120"/>
    </row>
    <row r="995">
      <c r="A995" s="120"/>
      <c r="B995" s="120"/>
      <c r="C995" s="120"/>
      <c r="D995" s="120"/>
      <c r="E995" s="120"/>
      <c r="F995" s="120"/>
      <c r="G995" s="120"/>
      <c r="H995" s="120"/>
      <c r="I995" s="120"/>
      <c r="J995" s="120"/>
      <c r="K995" s="120"/>
      <c r="L995" s="121"/>
      <c r="M995" s="121"/>
      <c r="N995" s="120"/>
      <c r="O995" s="120"/>
      <c r="P995" s="120"/>
      <c r="Q995" s="121"/>
      <c r="R995" s="120"/>
      <c r="S995" s="121"/>
      <c r="T995" s="121"/>
      <c r="U995" s="121"/>
      <c r="V995" s="120"/>
      <c r="W995" s="120"/>
      <c r="X995" s="121"/>
      <c r="Y995" s="120"/>
      <c r="Z995" s="121"/>
      <c r="AA995" s="120"/>
      <c r="AB995" s="120"/>
      <c r="AC995" s="120"/>
      <c r="AD995" s="121"/>
      <c r="AE995" s="121"/>
      <c r="AF995" s="121"/>
      <c r="AG995" s="120"/>
      <c r="AH995" s="121"/>
      <c r="AI995" s="121"/>
      <c r="AJ995" s="121"/>
      <c r="AK995" s="122"/>
      <c r="AL995" s="121"/>
      <c r="AM995" s="121"/>
      <c r="AN995" s="121"/>
      <c r="AO995" s="121"/>
      <c r="AP995" s="121"/>
      <c r="AQ995" s="123"/>
      <c r="AR995" s="123"/>
      <c r="AS995" s="123"/>
      <c r="AT995" s="123"/>
      <c r="AU995" s="124"/>
      <c r="AV995" s="124"/>
      <c r="AW995" s="124"/>
      <c r="AX995" s="120"/>
      <c r="AY995" s="120"/>
      <c r="AZ995" s="120"/>
      <c r="BA995" s="120"/>
      <c r="BB995" s="120"/>
      <c r="BC995" s="120"/>
      <c r="BD995" s="120"/>
      <c r="BE995" s="125"/>
      <c r="BF995" s="120"/>
      <c r="BG995" s="120"/>
      <c r="BH995" s="120"/>
      <c r="BI995" s="120"/>
      <c r="BJ995" s="120"/>
      <c r="BK995" s="120"/>
      <c r="BL995" s="120"/>
      <c r="BM995" s="120"/>
      <c r="BN995" s="120"/>
    </row>
    <row r="996">
      <c r="A996" s="120"/>
      <c r="B996" s="120"/>
      <c r="C996" s="120"/>
      <c r="D996" s="120"/>
      <c r="E996" s="120"/>
      <c r="F996" s="120"/>
      <c r="G996" s="120"/>
      <c r="H996" s="120"/>
      <c r="I996" s="120"/>
      <c r="J996" s="120"/>
      <c r="K996" s="120"/>
      <c r="L996" s="121"/>
      <c r="M996" s="121"/>
      <c r="N996" s="120"/>
      <c r="O996" s="120"/>
      <c r="P996" s="120"/>
      <c r="Q996" s="121"/>
      <c r="R996" s="120"/>
      <c r="S996" s="121"/>
      <c r="T996" s="121"/>
      <c r="U996" s="121"/>
      <c r="V996" s="120"/>
      <c r="W996" s="120"/>
      <c r="X996" s="121"/>
      <c r="Y996" s="120"/>
      <c r="Z996" s="121"/>
      <c r="AA996" s="120"/>
      <c r="AB996" s="120"/>
      <c r="AC996" s="120"/>
      <c r="AD996" s="121"/>
      <c r="AE996" s="121"/>
      <c r="AF996" s="121"/>
      <c r="AG996" s="120"/>
      <c r="AH996" s="121"/>
      <c r="AI996" s="121"/>
      <c r="AJ996" s="121"/>
      <c r="AK996" s="122"/>
      <c r="AL996" s="121"/>
      <c r="AM996" s="121"/>
      <c r="AN996" s="121"/>
      <c r="AO996" s="121"/>
      <c r="AP996" s="121"/>
      <c r="AQ996" s="123"/>
      <c r="AR996" s="123"/>
      <c r="AS996" s="123"/>
      <c r="AT996" s="123"/>
      <c r="AU996" s="124"/>
      <c r="AV996" s="124"/>
      <c r="AW996" s="124"/>
      <c r="AX996" s="120"/>
      <c r="AY996" s="120"/>
      <c r="AZ996" s="120"/>
      <c r="BA996" s="120"/>
      <c r="BB996" s="120"/>
      <c r="BC996" s="120"/>
      <c r="BD996" s="120"/>
      <c r="BE996" s="125"/>
      <c r="BF996" s="120"/>
      <c r="BG996" s="120"/>
      <c r="BH996" s="120"/>
      <c r="BI996" s="120"/>
      <c r="BJ996" s="120"/>
      <c r="BK996" s="120"/>
      <c r="BL996" s="120"/>
      <c r="BM996" s="120"/>
      <c r="BN996" s="120"/>
    </row>
    <row r="997">
      <c r="A997" s="120"/>
      <c r="B997" s="120"/>
      <c r="C997" s="120"/>
      <c r="D997" s="120"/>
      <c r="E997" s="120"/>
      <c r="F997" s="120"/>
      <c r="G997" s="120"/>
      <c r="H997" s="120"/>
      <c r="I997" s="120"/>
      <c r="J997" s="120"/>
      <c r="K997" s="120"/>
      <c r="L997" s="121"/>
      <c r="M997" s="121"/>
      <c r="N997" s="120"/>
      <c r="O997" s="120"/>
      <c r="P997" s="120"/>
      <c r="Q997" s="121"/>
      <c r="R997" s="120"/>
      <c r="S997" s="121"/>
      <c r="T997" s="121"/>
      <c r="U997" s="121"/>
      <c r="V997" s="120"/>
      <c r="W997" s="120"/>
      <c r="X997" s="121"/>
      <c r="Y997" s="120"/>
      <c r="Z997" s="121"/>
      <c r="AA997" s="120"/>
      <c r="AB997" s="120"/>
      <c r="AC997" s="120"/>
      <c r="AD997" s="121"/>
      <c r="AE997" s="121"/>
      <c r="AF997" s="121"/>
      <c r="AG997" s="120"/>
      <c r="AH997" s="121"/>
      <c r="AI997" s="121"/>
      <c r="AJ997" s="121"/>
      <c r="AK997" s="122"/>
      <c r="AL997" s="121"/>
      <c r="AM997" s="121"/>
      <c r="AN997" s="121"/>
      <c r="AO997" s="121"/>
      <c r="AP997" s="121"/>
      <c r="AQ997" s="123"/>
      <c r="AR997" s="123"/>
      <c r="AS997" s="123"/>
      <c r="AT997" s="123"/>
      <c r="AU997" s="124"/>
      <c r="AV997" s="124"/>
      <c r="AW997" s="124"/>
      <c r="AX997" s="120"/>
      <c r="AY997" s="120"/>
      <c r="AZ997" s="120"/>
      <c r="BA997" s="120"/>
      <c r="BB997" s="120"/>
      <c r="BC997" s="120"/>
      <c r="BD997" s="120"/>
      <c r="BE997" s="125"/>
      <c r="BF997" s="120"/>
      <c r="BG997" s="120"/>
      <c r="BH997" s="120"/>
      <c r="BI997" s="120"/>
      <c r="BJ997" s="120"/>
      <c r="BK997" s="120"/>
      <c r="BL997" s="120"/>
      <c r="BM997" s="120"/>
      <c r="BN997" s="120"/>
    </row>
    <row r="998">
      <c r="A998" s="120"/>
      <c r="B998" s="120"/>
      <c r="C998" s="120"/>
      <c r="D998" s="120"/>
      <c r="E998" s="120"/>
      <c r="F998" s="120"/>
      <c r="G998" s="120"/>
      <c r="H998" s="120"/>
      <c r="I998" s="120"/>
      <c r="J998" s="120"/>
      <c r="K998" s="120"/>
      <c r="L998" s="121"/>
      <c r="M998" s="121"/>
      <c r="N998" s="120"/>
      <c r="O998" s="120"/>
      <c r="P998" s="120"/>
      <c r="Q998" s="121"/>
      <c r="R998" s="120"/>
      <c r="S998" s="121"/>
      <c r="T998" s="121"/>
      <c r="U998" s="121"/>
      <c r="V998" s="120"/>
      <c r="W998" s="120"/>
      <c r="X998" s="121"/>
      <c r="Y998" s="120"/>
      <c r="Z998" s="121"/>
      <c r="AA998" s="120"/>
      <c r="AB998" s="120"/>
      <c r="AC998" s="120"/>
      <c r="AD998" s="121"/>
      <c r="AE998" s="121"/>
      <c r="AF998" s="121"/>
      <c r="AG998" s="120"/>
      <c r="AH998" s="121"/>
      <c r="AI998" s="121"/>
      <c r="AJ998" s="121"/>
      <c r="AK998" s="122"/>
      <c r="AL998" s="121"/>
      <c r="AM998" s="121"/>
      <c r="AN998" s="121"/>
      <c r="AO998" s="121"/>
      <c r="AP998" s="121"/>
      <c r="AQ998" s="123"/>
      <c r="AR998" s="123"/>
      <c r="AS998" s="123"/>
      <c r="AT998" s="123"/>
      <c r="AU998" s="124"/>
      <c r="AV998" s="124"/>
      <c r="AW998" s="124"/>
      <c r="AX998" s="120"/>
      <c r="AY998" s="120"/>
      <c r="AZ998" s="120"/>
      <c r="BA998" s="120"/>
      <c r="BB998" s="120"/>
      <c r="BC998" s="120"/>
      <c r="BD998" s="120"/>
      <c r="BE998" s="125"/>
      <c r="BF998" s="120"/>
      <c r="BG998" s="120"/>
      <c r="BH998" s="120"/>
      <c r="BI998" s="120"/>
      <c r="BJ998" s="120"/>
      <c r="BK998" s="120"/>
      <c r="BL998" s="120"/>
      <c r="BM998" s="120"/>
      <c r="BN998" s="120"/>
    </row>
    <row r="999">
      <c r="A999" s="120"/>
      <c r="B999" s="120"/>
      <c r="C999" s="120"/>
      <c r="D999" s="120"/>
      <c r="E999" s="120"/>
      <c r="F999" s="120"/>
      <c r="G999" s="120"/>
      <c r="H999" s="120"/>
      <c r="I999" s="120"/>
      <c r="J999" s="120"/>
      <c r="K999" s="120"/>
      <c r="L999" s="121"/>
      <c r="M999" s="121"/>
      <c r="N999" s="120"/>
      <c r="O999" s="120"/>
      <c r="P999" s="120"/>
      <c r="Q999" s="121"/>
      <c r="R999" s="120"/>
      <c r="S999" s="121"/>
      <c r="T999" s="121"/>
      <c r="U999" s="121"/>
      <c r="V999" s="120"/>
      <c r="W999" s="120"/>
      <c r="X999" s="121"/>
      <c r="Y999" s="120"/>
      <c r="Z999" s="121"/>
      <c r="AA999" s="120"/>
      <c r="AB999" s="120"/>
      <c r="AC999" s="120"/>
      <c r="AD999" s="121"/>
      <c r="AE999" s="121"/>
      <c r="AF999" s="121"/>
      <c r="AG999" s="120"/>
      <c r="AH999" s="121"/>
      <c r="AI999" s="121"/>
      <c r="AJ999" s="121"/>
      <c r="AK999" s="122"/>
      <c r="AL999" s="121"/>
      <c r="AM999" s="121"/>
      <c r="AN999" s="121"/>
      <c r="AO999" s="121"/>
      <c r="AP999" s="121"/>
      <c r="AQ999" s="123"/>
      <c r="AR999" s="123"/>
      <c r="AS999" s="123"/>
      <c r="AT999" s="123"/>
      <c r="AU999" s="124"/>
      <c r="AV999" s="124"/>
      <c r="AW999" s="124"/>
      <c r="AX999" s="120"/>
      <c r="AY999" s="120"/>
      <c r="AZ999" s="120"/>
      <c r="BA999" s="120"/>
      <c r="BB999" s="120"/>
      <c r="BC999" s="120"/>
      <c r="BD999" s="120"/>
      <c r="BE999" s="125"/>
      <c r="BF999" s="120"/>
      <c r="BG999" s="120"/>
      <c r="BH999" s="120"/>
      <c r="BI999" s="120"/>
      <c r="BJ999" s="120"/>
      <c r="BK999" s="120"/>
      <c r="BL999" s="120"/>
      <c r="BM999" s="120"/>
      <c r="BN999" s="120"/>
    </row>
  </sheetData>
  <autoFilter ref="$A$2:$BN$297"/>
  <customSheetViews>
    <customSheetView guid="{07EBCB5B-E454-4FDC-87C1-D3F17E52BBF6}" filter="1" showAutoFilter="1">
      <autoFilter ref="$A$2:$BN$297"/>
    </customSheetView>
  </customSheetViews>
  <mergeCells count="5">
    <mergeCell ref="A2:I2"/>
    <mergeCell ref="J2:Q2"/>
    <mergeCell ref="R2:Z2"/>
    <mergeCell ref="AA2:AV2"/>
    <mergeCell ref="AW2:BN2"/>
  </mergeCell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.88"/>
    <col customWidth="1" min="2" max="7" width="8.0"/>
  </cols>
  <sheetData>
    <row r="1">
      <c r="A1" s="126" t="s">
        <v>4374</v>
      </c>
      <c r="B1" s="127"/>
      <c r="C1" s="127"/>
      <c r="D1" s="127"/>
      <c r="E1" s="127"/>
      <c r="F1" s="127"/>
      <c r="G1" s="127"/>
      <c r="H1" s="128"/>
      <c r="I1" s="128"/>
      <c r="J1" s="128"/>
      <c r="K1" s="128"/>
      <c r="L1" s="128"/>
      <c r="M1" s="128"/>
      <c r="N1" s="128"/>
      <c r="O1" s="128"/>
    </row>
    <row r="2">
      <c r="A2" s="129" t="s">
        <v>7</v>
      </c>
      <c r="B2" s="129" t="s">
        <v>4375</v>
      </c>
      <c r="C2" s="129" t="s">
        <v>4376</v>
      </c>
      <c r="D2" s="129" t="s">
        <v>4377</v>
      </c>
      <c r="E2" s="129" t="s">
        <v>4378</v>
      </c>
      <c r="F2" s="129" t="s">
        <v>4379</v>
      </c>
      <c r="G2" s="129" t="s">
        <v>4380</v>
      </c>
      <c r="H2" s="128"/>
      <c r="I2" s="128"/>
      <c r="J2" s="128"/>
      <c r="K2" s="128"/>
      <c r="L2" s="128"/>
      <c r="M2" s="128"/>
      <c r="N2" s="128"/>
      <c r="O2" s="128"/>
    </row>
    <row r="3">
      <c r="A3" s="48" t="s">
        <v>4381</v>
      </c>
      <c r="B3" s="130">
        <v>0.012046</v>
      </c>
      <c r="C3" s="130">
        <v>0.290101</v>
      </c>
      <c r="D3" s="130">
        <v>0.468964</v>
      </c>
      <c r="E3" s="130">
        <v>0.027789</v>
      </c>
      <c r="F3" s="130">
        <v>0.108691</v>
      </c>
      <c r="G3" s="130">
        <v>0.092409</v>
      </c>
      <c r="H3" s="120"/>
      <c r="I3" s="120"/>
      <c r="J3" s="120"/>
      <c r="K3" s="120"/>
      <c r="L3" s="120"/>
      <c r="M3" s="120"/>
      <c r="N3" s="120"/>
      <c r="O3" s="120"/>
    </row>
    <row r="4">
      <c r="A4" s="48" t="s">
        <v>4382</v>
      </c>
      <c r="B4" s="130">
        <v>0.011242</v>
      </c>
      <c r="C4" s="130">
        <v>0.289575</v>
      </c>
      <c r="D4" s="130">
        <v>0.459076</v>
      </c>
      <c r="E4" s="130">
        <v>0.041598</v>
      </c>
      <c r="F4" s="130">
        <v>0.104204</v>
      </c>
      <c r="G4" s="130">
        <v>0.094304</v>
      </c>
      <c r="H4" s="120"/>
      <c r="I4" s="120"/>
      <c r="J4" s="120"/>
      <c r="K4" s="120"/>
      <c r="L4" s="120"/>
      <c r="M4" s="120"/>
      <c r="N4" s="120"/>
      <c r="O4" s="120"/>
    </row>
    <row r="5">
      <c r="A5" s="48" t="s">
        <v>4383</v>
      </c>
      <c r="B5" s="130">
        <v>0.076624</v>
      </c>
      <c r="C5" s="130">
        <v>0.270673</v>
      </c>
      <c r="D5" s="130">
        <v>0.435218</v>
      </c>
      <c r="E5" s="130">
        <v>0.050125</v>
      </c>
      <c r="F5" s="130">
        <v>0.089334</v>
      </c>
      <c r="G5" s="130">
        <v>0.078026</v>
      </c>
      <c r="H5" s="120"/>
      <c r="I5" s="120"/>
      <c r="J5" s="120"/>
      <c r="K5" s="120"/>
      <c r="L5" s="120"/>
      <c r="M5" s="120"/>
      <c r="N5" s="120"/>
      <c r="O5" s="120"/>
    </row>
    <row r="6">
      <c r="A6" s="48" t="s">
        <v>4384</v>
      </c>
      <c r="B6" s="130">
        <v>0.009283</v>
      </c>
      <c r="C6" s="130">
        <v>0.32637</v>
      </c>
      <c r="D6" s="130">
        <v>0.460421</v>
      </c>
      <c r="E6" s="130">
        <v>0.036587</v>
      </c>
      <c r="F6" s="130">
        <v>0.062002</v>
      </c>
      <c r="G6" s="130">
        <v>0.105336</v>
      </c>
      <c r="H6" s="120"/>
      <c r="I6" s="120"/>
      <c r="J6" s="120"/>
      <c r="K6" s="120"/>
      <c r="L6" s="120"/>
      <c r="M6" s="120"/>
      <c r="N6" s="120"/>
      <c r="O6" s="120"/>
    </row>
    <row r="7">
      <c r="A7" s="48" t="s">
        <v>864</v>
      </c>
      <c r="B7" s="130">
        <v>1.0E-5</v>
      </c>
      <c r="C7" s="130">
        <v>0.303872</v>
      </c>
      <c r="D7" s="130">
        <v>0.461405</v>
      </c>
      <c r="E7" s="130">
        <v>0.034315</v>
      </c>
      <c r="F7" s="130">
        <v>0.090782</v>
      </c>
      <c r="G7" s="130">
        <v>0.109615</v>
      </c>
      <c r="H7" s="120"/>
      <c r="I7" s="120"/>
      <c r="J7" s="120"/>
      <c r="K7" s="120"/>
      <c r="L7" s="120"/>
      <c r="M7" s="120"/>
      <c r="N7" s="120"/>
      <c r="O7" s="120"/>
    </row>
    <row r="8">
      <c r="A8" s="48" t="s">
        <v>2388</v>
      </c>
      <c r="B8" s="130">
        <v>0.11389</v>
      </c>
      <c r="C8" s="130">
        <v>0.248385</v>
      </c>
      <c r="D8" s="130">
        <v>0.42527</v>
      </c>
      <c r="E8" s="130">
        <v>0.033829</v>
      </c>
      <c r="F8" s="130">
        <v>0.09231</v>
      </c>
      <c r="G8" s="130">
        <v>0.086317</v>
      </c>
      <c r="H8" s="120"/>
      <c r="I8" s="120"/>
      <c r="J8" s="120"/>
      <c r="K8" s="120"/>
      <c r="L8" s="120"/>
      <c r="M8" s="120"/>
      <c r="N8" s="120"/>
      <c r="O8" s="120"/>
    </row>
    <row r="9">
      <c r="A9" s="48" t="s">
        <v>2424</v>
      </c>
      <c r="B9" s="130">
        <v>1.0E-5</v>
      </c>
      <c r="C9" s="130">
        <v>0.331718</v>
      </c>
      <c r="D9" s="130">
        <v>0.44033</v>
      </c>
      <c r="E9" s="130">
        <v>0.016623</v>
      </c>
      <c r="F9" s="130">
        <v>0.083681</v>
      </c>
      <c r="G9" s="130">
        <v>0.127638</v>
      </c>
      <c r="H9" s="120"/>
      <c r="I9" s="120"/>
      <c r="J9" s="120"/>
      <c r="K9" s="120"/>
      <c r="L9" s="120"/>
      <c r="M9" s="120"/>
      <c r="N9" s="120"/>
      <c r="O9" s="120"/>
    </row>
    <row r="10">
      <c r="A10" s="48" t="s">
        <v>2448</v>
      </c>
      <c r="B10" s="130">
        <v>0.010291</v>
      </c>
      <c r="C10" s="130">
        <v>0.286855</v>
      </c>
      <c r="D10" s="130">
        <v>0.452518</v>
      </c>
      <c r="E10" s="130">
        <v>0.03861</v>
      </c>
      <c r="F10" s="130">
        <v>0.104901</v>
      </c>
      <c r="G10" s="130">
        <v>0.106826</v>
      </c>
      <c r="H10" s="120"/>
      <c r="I10" s="120"/>
      <c r="J10" s="120"/>
      <c r="K10" s="120"/>
      <c r="L10" s="120"/>
      <c r="M10" s="120"/>
      <c r="N10" s="120"/>
      <c r="O10" s="120"/>
    </row>
    <row r="11">
      <c r="A11" s="48" t="s">
        <v>891</v>
      </c>
      <c r="B11" s="130">
        <v>0.139963</v>
      </c>
      <c r="C11" s="130">
        <v>0.236008</v>
      </c>
      <c r="D11" s="130">
        <v>0.427117</v>
      </c>
      <c r="E11" s="130">
        <v>0.093517</v>
      </c>
      <c r="F11" s="130">
        <v>0.038072</v>
      </c>
      <c r="G11" s="130">
        <v>0.065324</v>
      </c>
      <c r="H11" s="120"/>
      <c r="I11" s="120"/>
      <c r="J11" s="120"/>
      <c r="K11" s="120"/>
      <c r="L11" s="120"/>
      <c r="M11" s="120"/>
      <c r="N11" s="120"/>
      <c r="O11" s="120"/>
    </row>
    <row r="12">
      <c r="A12" s="48" t="s">
        <v>2536</v>
      </c>
      <c r="B12" s="130">
        <v>0.031575</v>
      </c>
      <c r="C12" s="130">
        <v>0.285683</v>
      </c>
      <c r="D12" s="130">
        <v>0.461423</v>
      </c>
      <c r="E12" s="130">
        <v>0.02075</v>
      </c>
      <c r="F12" s="130">
        <v>0.084055</v>
      </c>
      <c r="G12" s="130">
        <v>0.116514</v>
      </c>
      <c r="H12" s="120"/>
      <c r="I12" s="120"/>
      <c r="J12" s="120"/>
      <c r="K12" s="120"/>
      <c r="L12" s="120"/>
      <c r="M12" s="120"/>
      <c r="N12" s="120"/>
      <c r="O12" s="120"/>
    </row>
    <row r="13">
      <c r="A13" s="48" t="s">
        <v>2606</v>
      </c>
      <c r="B13" s="130">
        <v>0.004867</v>
      </c>
      <c r="C13" s="130">
        <v>0.315116</v>
      </c>
      <c r="D13" s="130">
        <v>0.455156</v>
      </c>
      <c r="E13" s="130">
        <v>0.02629</v>
      </c>
      <c r="F13" s="130">
        <v>0.104706</v>
      </c>
      <c r="G13" s="130">
        <v>0.093865</v>
      </c>
      <c r="H13" s="120"/>
      <c r="I13" s="120"/>
      <c r="J13" s="120"/>
      <c r="K13" s="120"/>
      <c r="L13" s="120"/>
      <c r="M13" s="120"/>
      <c r="N13" s="120"/>
      <c r="O13" s="120"/>
    </row>
    <row r="14">
      <c r="A14" s="48" t="s">
        <v>2636</v>
      </c>
      <c r="B14" s="130">
        <v>0.008714</v>
      </c>
      <c r="C14" s="130">
        <v>0.298262</v>
      </c>
      <c r="D14" s="130">
        <v>0.460034</v>
      </c>
      <c r="E14" s="130">
        <v>0.05251</v>
      </c>
      <c r="F14" s="130">
        <v>0.102389</v>
      </c>
      <c r="G14" s="130">
        <v>0.07809</v>
      </c>
      <c r="H14" s="120"/>
      <c r="I14" s="120"/>
      <c r="J14" s="120"/>
      <c r="K14" s="120"/>
      <c r="L14" s="120"/>
      <c r="M14" s="120"/>
      <c r="N14" s="120"/>
      <c r="O14" s="120"/>
    </row>
    <row r="15">
      <c r="A15" s="48" t="s">
        <v>918</v>
      </c>
      <c r="B15" s="130">
        <v>1.0E-5</v>
      </c>
      <c r="C15" s="130">
        <v>0.354475</v>
      </c>
      <c r="D15" s="130">
        <v>0.451479</v>
      </c>
      <c r="E15" s="130">
        <v>1.0E-5</v>
      </c>
      <c r="F15" s="130">
        <v>0.096799</v>
      </c>
      <c r="G15" s="130">
        <v>0.097227</v>
      </c>
      <c r="H15" s="120"/>
      <c r="I15" s="120"/>
      <c r="J15" s="120"/>
      <c r="K15" s="120"/>
      <c r="L15" s="120"/>
      <c r="M15" s="120"/>
      <c r="N15" s="120"/>
      <c r="O15" s="120"/>
    </row>
    <row r="16">
      <c r="A16" s="48" t="s">
        <v>2692</v>
      </c>
      <c r="B16" s="130">
        <v>0.004899</v>
      </c>
      <c r="C16" s="130">
        <v>0.230296</v>
      </c>
      <c r="D16" s="130">
        <v>0.498088</v>
      </c>
      <c r="E16" s="130">
        <v>0.066705</v>
      </c>
      <c r="F16" s="130">
        <v>0.134806</v>
      </c>
      <c r="G16" s="130">
        <v>0.065207</v>
      </c>
      <c r="H16" s="120"/>
      <c r="I16" s="120"/>
      <c r="J16" s="120"/>
      <c r="K16" s="120"/>
      <c r="L16" s="120"/>
      <c r="M16" s="120"/>
      <c r="N16" s="120"/>
      <c r="O16" s="120"/>
    </row>
    <row r="17">
      <c r="A17" s="48" t="s">
        <v>2723</v>
      </c>
      <c r="B17" s="130">
        <v>0.00546</v>
      </c>
      <c r="C17" s="130">
        <v>0.282549</v>
      </c>
      <c r="D17" s="130">
        <v>0.456428</v>
      </c>
      <c r="E17" s="130">
        <v>0.010325</v>
      </c>
      <c r="F17" s="130">
        <v>0.176671</v>
      </c>
      <c r="G17" s="130">
        <v>0.068567</v>
      </c>
      <c r="H17" s="120"/>
      <c r="I17" s="120"/>
      <c r="J17" s="120"/>
      <c r="K17" s="120"/>
      <c r="L17" s="120"/>
      <c r="M17" s="120"/>
      <c r="N17" s="120"/>
      <c r="O17" s="120"/>
    </row>
    <row r="18">
      <c r="A18" s="48" t="s">
        <v>2747</v>
      </c>
      <c r="B18" s="130">
        <v>0.022818</v>
      </c>
      <c r="C18" s="130">
        <v>0.2597</v>
      </c>
      <c r="D18" s="130">
        <v>0.553952</v>
      </c>
      <c r="E18" s="130">
        <v>0.058731</v>
      </c>
      <c r="F18" s="130">
        <v>0.009498</v>
      </c>
      <c r="G18" s="130">
        <v>0.095301</v>
      </c>
      <c r="H18" s="120"/>
      <c r="I18" s="120"/>
      <c r="J18" s="120"/>
      <c r="K18" s="120"/>
      <c r="L18" s="120"/>
      <c r="M18" s="120"/>
      <c r="N18" s="120"/>
      <c r="O18" s="120"/>
    </row>
    <row r="19">
      <c r="A19" s="48" t="s">
        <v>2793</v>
      </c>
      <c r="B19" s="130">
        <v>1.0E-5</v>
      </c>
      <c r="C19" s="130">
        <v>0.143822</v>
      </c>
      <c r="D19" s="130">
        <v>0.490358</v>
      </c>
      <c r="E19" s="130">
        <v>0.10922</v>
      </c>
      <c r="F19" s="130">
        <v>0.196831</v>
      </c>
      <c r="G19" s="130">
        <v>0.059759</v>
      </c>
      <c r="H19" s="120"/>
      <c r="I19" s="120"/>
      <c r="J19" s="120"/>
      <c r="K19" s="120"/>
      <c r="L19" s="120"/>
      <c r="M19" s="120"/>
      <c r="N19" s="120"/>
      <c r="O19" s="120"/>
    </row>
    <row r="20">
      <c r="A20" s="48" t="s">
        <v>947</v>
      </c>
      <c r="B20" s="130">
        <v>0.019923</v>
      </c>
      <c r="C20" s="130">
        <v>0.250844</v>
      </c>
      <c r="D20" s="130">
        <v>0.489448</v>
      </c>
      <c r="E20" s="130">
        <v>0.070871</v>
      </c>
      <c r="F20" s="130">
        <v>0.104708</v>
      </c>
      <c r="G20" s="130">
        <v>0.064207</v>
      </c>
      <c r="H20" s="120"/>
      <c r="I20" s="120"/>
      <c r="J20" s="120"/>
      <c r="K20" s="120"/>
      <c r="L20" s="120"/>
      <c r="M20" s="120"/>
      <c r="N20" s="120"/>
      <c r="O20" s="120"/>
    </row>
    <row r="21">
      <c r="A21" s="48" t="s">
        <v>2874</v>
      </c>
      <c r="B21" s="130">
        <v>1.0E-5</v>
      </c>
      <c r="C21" s="130">
        <v>0.181838</v>
      </c>
      <c r="D21" s="130">
        <v>0.465956</v>
      </c>
      <c r="E21" s="130">
        <v>0.084691</v>
      </c>
      <c r="F21" s="130">
        <v>0.19288</v>
      </c>
      <c r="G21" s="130">
        <v>0.074625</v>
      </c>
      <c r="H21" s="120"/>
      <c r="I21" s="120"/>
      <c r="J21" s="120"/>
      <c r="K21" s="120"/>
      <c r="L21" s="120"/>
      <c r="M21" s="120"/>
      <c r="N21" s="120"/>
      <c r="O21" s="120"/>
    </row>
    <row r="22">
      <c r="A22" s="48" t="s">
        <v>2919</v>
      </c>
      <c r="B22" s="130">
        <v>0.322262</v>
      </c>
      <c r="C22" s="130">
        <v>0.188732</v>
      </c>
      <c r="D22" s="130">
        <v>0.341449</v>
      </c>
      <c r="E22" s="130">
        <v>0.079726</v>
      </c>
      <c r="F22" s="130">
        <v>0.017096</v>
      </c>
      <c r="G22" s="130">
        <v>0.050736</v>
      </c>
      <c r="H22" s="120"/>
      <c r="I22" s="120"/>
      <c r="J22" s="120"/>
      <c r="K22" s="120"/>
      <c r="L22" s="120"/>
      <c r="M22" s="120"/>
      <c r="N22" s="120"/>
      <c r="O22" s="120"/>
    </row>
    <row r="23">
      <c r="A23" s="48" t="s">
        <v>2956</v>
      </c>
      <c r="B23" s="130">
        <v>1.0E-5</v>
      </c>
      <c r="C23" s="130">
        <v>0.257018</v>
      </c>
      <c r="D23" s="130">
        <v>0.464225</v>
      </c>
      <c r="E23" s="130">
        <v>0.068349</v>
      </c>
      <c r="F23" s="130">
        <v>0.108285</v>
      </c>
      <c r="G23" s="130">
        <v>0.102114</v>
      </c>
      <c r="H23" s="120"/>
      <c r="I23" s="120"/>
      <c r="J23" s="120"/>
      <c r="K23" s="120"/>
      <c r="L23" s="120"/>
      <c r="M23" s="120"/>
      <c r="N23" s="120"/>
      <c r="O23" s="120"/>
    </row>
    <row r="24">
      <c r="A24" s="48" t="s">
        <v>2992</v>
      </c>
      <c r="B24" s="130">
        <v>0.013501</v>
      </c>
      <c r="C24" s="130">
        <v>0.321536</v>
      </c>
      <c r="D24" s="130">
        <v>0.464183</v>
      </c>
      <c r="E24" s="130">
        <v>0.02751</v>
      </c>
      <c r="F24" s="130">
        <v>0.071216</v>
      </c>
      <c r="G24" s="130">
        <v>0.102054</v>
      </c>
      <c r="H24" s="120"/>
      <c r="I24" s="120"/>
      <c r="J24" s="120"/>
      <c r="K24" s="120"/>
      <c r="L24" s="120"/>
      <c r="M24" s="120"/>
      <c r="N24" s="120"/>
      <c r="O24" s="120"/>
    </row>
    <row r="25">
      <c r="A25" s="48" t="s">
        <v>3029</v>
      </c>
      <c r="B25" s="130">
        <v>0.035259</v>
      </c>
      <c r="C25" s="130">
        <v>0.272178</v>
      </c>
      <c r="D25" s="130">
        <v>0.46146</v>
      </c>
      <c r="E25" s="130">
        <v>0.047075</v>
      </c>
      <c r="F25" s="130">
        <v>0.098919</v>
      </c>
      <c r="G25" s="130">
        <v>0.085108</v>
      </c>
      <c r="H25" s="120"/>
      <c r="I25" s="120"/>
      <c r="J25" s="120"/>
      <c r="K25" s="120"/>
      <c r="L25" s="120"/>
      <c r="M25" s="120"/>
      <c r="N25" s="120"/>
      <c r="O25" s="120"/>
    </row>
    <row r="26">
      <c r="A26" s="48" t="s">
        <v>3055</v>
      </c>
      <c r="B26" s="130">
        <v>0.039696</v>
      </c>
      <c r="C26" s="130">
        <v>0.289076</v>
      </c>
      <c r="D26" s="130">
        <v>0.445958</v>
      </c>
      <c r="E26" s="130">
        <v>0.039852</v>
      </c>
      <c r="F26" s="130">
        <v>0.104284</v>
      </c>
      <c r="G26" s="130">
        <v>0.081134</v>
      </c>
      <c r="H26" s="120"/>
      <c r="I26" s="120"/>
      <c r="J26" s="120"/>
      <c r="K26" s="120"/>
      <c r="L26" s="120"/>
      <c r="M26" s="120"/>
      <c r="N26" s="120"/>
      <c r="O26" s="120"/>
    </row>
    <row r="27">
      <c r="A27" s="48" t="s">
        <v>3089</v>
      </c>
      <c r="B27" s="130">
        <v>0.019207</v>
      </c>
      <c r="C27" s="130">
        <v>0.346371</v>
      </c>
      <c r="D27" s="130">
        <v>0.468029</v>
      </c>
      <c r="E27" s="130">
        <v>0.020162</v>
      </c>
      <c r="F27" s="130">
        <v>0.037982</v>
      </c>
      <c r="G27" s="130">
        <v>0.108249</v>
      </c>
      <c r="H27" s="120"/>
      <c r="I27" s="120"/>
      <c r="J27" s="120"/>
      <c r="K27" s="120"/>
      <c r="L27" s="120"/>
      <c r="M27" s="120"/>
      <c r="N27" s="120"/>
      <c r="O27" s="120"/>
    </row>
    <row r="28">
      <c r="A28" s="48" t="s">
        <v>986</v>
      </c>
      <c r="B28" s="130">
        <v>0.221869</v>
      </c>
      <c r="C28" s="130">
        <v>0.225052</v>
      </c>
      <c r="D28" s="130">
        <v>0.390485</v>
      </c>
      <c r="E28" s="130">
        <v>0.034974</v>
      </c>
      <c r="F28" s="130">
        <v>0.048466</v>
      </c>
      <c r="G28" s="130">
        <v>0.079155</v>
      </c>
      <c r="H28" s="120"/>
      <c r="I28" s="120"/>
      <c r="J28" s="120"/>
      <c r="K28" s="120"/>
      <c r="L28" s="120"/>
      <c r="M28" s="120"/>
      <c r="N28" s="120"/>
      <c r="O28" s="120"/>
    </row>
    <row r="29">
      <c r="A29" s="48" t="s">
        <v>3168</v>
      </c>
      <c r="B29" s="130">
        <v>0.042833</v>
      </c>
      <c r="C29" s="130">
        <v>0.261076</v>
      </c>
      <c r="D29" s="130">
        <v>0.428192</v>
      </c>
      <c r="E29" s="130">
        <v>0.081121</v>
      </c>
      <c r="F29" s="130">
        <v>0.103157</v>
      </c>
      <c r="G29" s="130">
        <v>0.083621</v>
      </c>
      <c r="H29" s="120"/>
      <c r="I29" s="120"/>
      <c r="J29" s="120"/>
      <c r="K29" s="120"/>
      <c r="L29" s="120"/>
      <c r="M29" s="120"/>
      <c r="N29" s="120"/>
      <c r="O29" s="120"/>
    </row>
    <row r="30">
      <c r="A30" s="48" t="s">
        <v>3191</v>
      </c>
      <c r="B30" s="130">
        <v>0.016583</v>
      </c>
      <c r="C30" s="130">
        <v>0.309327</v>
      </c>
      <c r="D30" s="130">
        <v>0.45213</v>
      </c>
      <c r="E30" s="130">
        <v>0.022686</v>
      </c>
      <c r="F30" s="130">
        <v>0.124641</v>
      </c>
      <c r="G30" s="130">
        <v>0.074634</v>
      </c>
      <c r="H30" s="120"/>
      <c r="I30" s="120"/>
      <c r="J30" s="120"/>
      <c r="K30" s="120"/>
      <c r="L30" s="120"/>
      <c r="M30" s="120"/>
      <c r="N30" s="120"/>
      <c r="O30" s="120"/>
    </row>
    <row r="31">
      <c r="A31" s="48" t="s">
        <v>3219</v>
      </c>
      <c r="B31" s="130">
        <v>0.105331</v>
      </c>
      <c r="C31" s="130">
        <v>0.297653</v>
      </c>
      <c r="D31" s="130">
        <v>0.424304</v>
      </c>
      <c r="E31" s="130">
        <v>0.015296</v>
      </c>
      <c r="F31" s="130">
        <v>0.076317</v>
      </c>
      <c r="G31" s="130">
        <v>0.081099</v>
      </c>
      <c r="H31" s="120"/>
      <c r="I31" s="120"/>
      <c r="J31" s="120"/>
      <c r="K31" s="120"/>
      <c r="L31" s="120"/>
      <c r="M31" s="120"/>
      <c r="N31" s="120"/>
      <c r="O31" s="120"/>
    </row>
    <row r="32">
      <c r="A32" s="48" t="s">
        <v>3260</v>
      </c>
      <c r="B32" s="130">
        <v>0.011886</v>
      </c>
      <c r="C32" s="130">
        <v>0.294785</v>
      </c>
      <c r="D32" s="130">
        <v>0.470074</v>
      </c>
      <c r="E32" s="130">
        <v>0.044766</v>
      </c>
      <c r="F32" s="130">
        <v>0.10762</v>
      </c>
      <c r="G32" s="130">
        <v>0.070868</v>
      </c>
      <c r="H32" s="120"/>
      <c r="I32" s="120"/>
      <c r="J32" s="120"/>
      <c r="K32" s="120"/>
      <c r="L32" s="120"/>
      <c r="M32" s="120"/>
      <c r="N32" s="120"/>
      <c r="O32" s="120"/>
    </row>
    <row r="33">
      <c r="A33" s="48" t="s">
        <v>3284</v>
      </c>
      <c r="B33" s="130">
        <v>0.320872</v>
      </c>
      <c r="C33" s="130">
        <v>0.249436</v>
      </c>
      <c r="D33" s="130">
        <v>0.3751</v>
      </c>
      <c r="E33" s="130">
        <v>0.017933</v>
      </c>
      <c r="F33" s="130">
        <v>1.0E-5</v>
      </c>
      <c r="G33" s="130">
        <v>0.036649</v>
      </c>
      <c r="H33" s="120"/>
      <c r="I33" s="120"/>
      <c r="J33" s="120"/>
      <c r="K33" s="120"/>
      <c r="L33" s="120"/>
      <c r="M33" s="120"/>
      <c r="N33" s="120"/>
      <c r="O33" s="120"/>
    </row>
    <row r="34">
      <c r="A34" s="48" t="s">
        <v>1013</v>
      </c>
      <c r="B34" s="130">
        <v>0.050729</v>
      </c>
      <c r="C34" s="130">
        <v>0.259069</v>
      </c>
      <c r="D34" s="130">
        <v>0.482791</v>
      </c>
      <c r="E34" s="130">
        <v>0.046859</v>
      </c>
      <c r="F34" s="130">
        <v>0.068522</v>
      </c>
      <c r="G34" s="130">
        <v>0.092029</v>
      </c>
      <c r="H34" s="120"/>
      <c r="I34" s="120"/>
      <c r="J34" s="120"/>
      <c r="K34" s="120"/>
      <c r="L34" s="120"/>
      <c r="M34" s="120"/>
      <c r="N34" s="120"/>
      <c r="O34" s="120"/>
    </row>
    <row r="35">
      <c r="A35" s="48" t="s">
        <v>3316</v>
      </c>
      <c r="B35" s="130">
        <v>0.001636</v>
      </c>
      <c r="C35" s="130">
        <v>0.261019</v>
      </c>
      <c r="D35" s="130">
        <v>0.496141</v>
      </c>
      <c r="E35" s="130">
        <v>0.068488</v>
      </c>
      <c r="F35" s="130">
        <v>0.083262</v>
      </c>
      <c r="G35" s="130">
        <v>0.089455</v>
      </c>
      <c r="H35" s="120"/>
      <c r="I35" s="120"/>
      <c r="J35" s="120"/>
      <c r="K35" s="120"/>
      <c r="L35" s="120"/>
      <c r="M35" s="120"/>
      <c r="N35" s="120"/>
      <c r="O35" s="120"/>
    </row>
    <row r="36">
      <c r="A36" s="48" t="s">
        <v>3340</v>
      </c>
      <c r="B36" s="130">
        <v>1.0E-5</v>
      </c>
      <c r="C36" s="130">
        <v>0.304936</v>
      </c>
      <c r="D36" s="130">
        <v>0.463395</v>
      </c>
      <c r="E36" s="130">
        <v>0.027627</v>
      </c>
      <c r="F36" s="130">
        <v>0.121815</v>
      </c>
      <c r="G36" s="130">
        <v>0.082217</v>
      </c>
      <c r="H36" s="120"/>
      <c r="I36" s="120"/>
      <c r="J36" s="120"/>
      <c r="K36" s="120"/>
      <c r="L36" s="120"/>
      <c r="M36" s="120"/>
      <c r="N36" s="120"/>
      <c r="O36" s="120"/>
    </row>
    <row r="37">
      <c r="A37" s="48" t="s">
        <v>3359</v>
      </c>
      <c r="B37" s="130">
        <v>0.011371</v>
      </c>
      <c r="C37" s="130">
        <v>0.20094</v>
      </c>
      <c r="D37" s="130">
        <v>0.491682</v>
      </c>
      <c r="E37" s="130">
        <v>0.081251</v>
      </c>
      <c r="F37" s="130">
        <v>0.148971</v>
      </c>
      <c r="G37" s="130">
        <v>0.065785</v>
      </c>
      <c r="H37" s="120"/>
      <c r="I37" s="120"/>
      <c r="J37" s="120"/>
      <c r="K37" s="120"/>
      <c r="L37" s="120"/>
      <c r="M37" s="120"/>
      <c r="N37" s="120"/>
      <c r="O37" s="120"/>
    </row>
    <row r="38">
      <c r="A38" s="48" t="s">
        <v>3398</v>
      </c>
      <c r="B38" s="130">
        <v>0.303276</v>
      </c>
      <c r="C38" s="130">
        <v>0.253368</v>
      </c>
      <c r="D38" s="130">
        <v>0.363215</v>
      </c>
      <c r="E38" s="130">
        <v>0.034305</v>
      </c>
      <c r="F38" s="130">
        <v>1.0E-5</v>
      </c>
      <c r="G38" s="130">
        <v>0.045827</v>
      </c>
      <c r="H38" s="120"/>
      <c r="I38" s="120"/>
      <c r="J38" s="120"/>
      <c r="K38" s="120"/>
      <c r="L38" s="120"/>
      <c r="M38" s="120"/>
      <c r="N38" s="120"/>
      <c r="O38" s="120"/>
    </row>
    <row r="39">
      <c r="A39" s="48" t="s">
        <v>3435</v>
      </c>
      <c r="B39" s="130">
        <v>1.0E-5</v>
      </c>
      <c r="C39" s="130">
        <v>0.208995</v>
      </c>
      <c r="D39" s="130">
        <v>0.476456</v>
      </c>
      <c r="E39" s="130">
        <v>0.061346</v>
      </c>
      <c r="F39" s="130">
        <v>0.157968</v>
      </c>
      <c r="G39" s="130">
        <v>0.095225</v>
      </c>
      <c r="H39" s="120"/>
      <c r="I39" s="120"/>
      <c r="J39" s="120"/>
      <c r="K39" s="120"/>
      <c r="L39" s="120"/>
      <c r="M39" s="120"/>
      <c r="N39" s="120"/>
      <c r="O39" s="120"/>
    </row>
    <row r="40">
      <c r="A40" s="48" t="s">
        <v>3454</v>
      </c>
      <c r="B40" s="130">
        <v>0.003861</v>
      </c>
      <c r="C40" s="130">
        <v>0.354922</v>
      </c>
      <c r="D40" s="130">
        <v>0.475448</v>
      </c>
      <c r="E40" s="130">
        <v>0.01354</v>
      </c>
      <c r="F40" s="130">
        <v>0.065843</v>
      </c>
      <c r="G40" s="130">
        <v>0.086386</v>
      </c>
      <c r="H40" s="120"/>
      <c r="I40" s="120"/>
      <c r="J40" s="120"/>
      <c r="K40" s="120"/>
      <c r="L40" s="120"/>
      <c r="M40" s="120"/>
      <c r="N40" s="120"/>
      <c r="O40" s="120"/>
    </row>
    <row r="41">
      <c r="A41" s="48" t="s">
        <v>3484</v>
      </c>
      <c r="B41" s="130">
        <v>0.028362</v>
      </c>
      <c r="C41" s="130">
        <v>0.300059</v>
      </c>
      <c r="D41" s="130">
        <v>0.459546</v>
      </c>
      <c r="E41" s="130">
        <v>0.026124</v>
      </c>
      <c r="F41" s="130">
        <v>0.088843</v>
      </c>
      <c r="G41" s="130">
        <v>0.097067</v>
      </c>
      <c r="H41" s="120"/>
      <c r="I41" s="120"/>
      <c r="J41" s="120"/>
      <c r="K41" s="120"/>
      <c r="L41" s="120"/>
      <c r="M41" s="120"/>
      <c r="N41" s="120"/>
      <c r="O41" s="120"/>
    </row>
    <row r="42">
      <c r="A42" s="48" t="s">
        <v>1055</v>
      </c>
      <c r="B42" s="130">
        <v>1.0E-5</v>
      </c>
      <c r="C42" s="130">
        <v>0.354419</v>
      </c>
      <c r="D42" s="130">
        <v>0.463793</v>
      </c>
      <c r="E42" s="130">
        <v>0.006761</v>
      </c>
      <c r="F42" s="130">
        <v>0.053435</v>
      </c>
      <c r="G42" s="130">
        <v>0.121582</v>
      </c>
      <c r="H42" s="120"/>
      <c r="I42" s="120"/>
      <c r="J42" s="120"/>
      <c r="K42" s="120"/>
      <c r="L42" s="120"/>
      <c r="M42" s="120"/>
      <c r="N42" s="120"/>
      <c r="O42" s="120"/>
    </row>
    <row r="43">
      <c r="A43" s="48" t="s">
        <v>3522</v>
      </c>
      <c r="B43" s="130">
        <v>1.0E-5</v>
      </c>
      <c r="C43" s="130">
        <v>0.18096</v>
      </c>
      <c r="D43" s="130">
        <v>0.484994</v>
      </c>
      <c r="E43" s="130">
        <v>0.099376</v>
      </c>
      <c r="F43" s="130">
        <v>0.171831</v>
      </c>
      <c r="G43" s="130">
        <v>0.062829</v>
      </c>
      <c r="H43" s="120"/>
      <c r="I43" s="120"/>
      <c r="J43" s="120"/>
      <c r="K43" s="120"/>
      <c r="L43" s="120"/>
      <c r="M43" s="120"/>
      <c r="N43" s="120"/>
      <c r="O43" s="120"/>
    </row>
    <row r="44">
      <c r="A44" s="48" t="s">
        <v>3547</v>
      </c>
      <c r="B44" s="130">
        <v>1.0E-5</v>
      </c>
      <c r="C44" s="130">
        <v>0.248313</v>
      </c>
      <c r="D44" s="130">
        <v>0.477614</v>
      </c>
      <c r="E44" s="130">
        <v>0.058938</v>
      </c>
      <c r="F44" s="130">
        <v>0.155883</v>
      </c>
      <c r="G44" s="130">
        <v>0.059242</v>
      </c>
      <c r="H44" s="120"/>
      <c r="I44" s="120"/>
      <c r="J44" s="120"/>
      <c r="K44" s="120"/>
      <c r="L44" s="120"/>
      <c r="M44" s="120"/>
      <c r="N44" s="120"/>
      <c r="O44" s="120"/>
    </row>
    <row r="45">
      <c r="A45" s="48" t="s">
        <v>3566</v>
      </c>
      <c r="B45" s="130">
        <v>1.0E-5</v>
      </c>
      <c r="C45" s="130">
        <v>0.284008</v>
      </c>
      <c r="D45" s="130">
        <v>0.481295</v>
      </c>
      <c r="E45" s="130">
        <v>0.070399</v>
      </c>
      <c r="F45" s="130">
        <v>0.091326</v>
      </c>
      <c r="G45" s="130">
        <v>0.072963</v>
      </c>
      <c r="H45" s="120"/>
      <c r="I45" s="120"/>
      <c r="J45" s="120"/>
      <c r="K45" s="120"/>
      <c r="L45" s="120"/>
      <c r="M45" s="120"/>
      <c r="N45" s="120"/>
      <c r="O45" s="120"/>
    </row>
    <row r="46">
      <c r="A46" s="48" t="s">
        <v>3586</v>
      </c>
      <c r="B46" s="130">
        <v>0.003548</v>
      </c>
      <c r="C46" s="130">
        <v>0.295685</v>
      </c>
      <c r="D46" s="130">
        <v>0.476784</v>
      </c>
      <c r="E46" s="130">
        <v>0.035431</v>
      </c>
      <c r="F46" s="130">
        <v>0.097306</v>
      </c>
      <c r="G46" s="130">
        <v>0.091246</v>
      </c>
      <c r="H46" s="120"/>
      <c r="I46" s="120"/>
      <c r="J46" s="120"/>
      <c r="K46" s="120"/>
      <c r="L46" s="120"/>
      <c r="M46" s="120"/>
      <c r="N46" s="120"/>
      <c r="O46" s="120"/>
    </row>
    <row r="47">
      <c r="A47" s="48" t="s">
        <v>3612</v>
      </c>
      <c r="B47" s="130">
        <v>0.008003</v>
      </c>
      <c r="C47" s="130">
        <v>0.260875</v>
      </c>
      <c r="D47" s="130">
        <v>0.484553</v>
      </c>
      <c r="E47" s="130">
        <v>0.061451</v>
      </c>
      <c r="F47" s="130">
        <v>0.067219</v>
      </c>
      <c r="G47" s="130">
        <v>0.117898</v>
      </c>
      <c r="H47" s="120"/>
      <c r="I47" s="120"/>
      <c r="J47" s="120"/>
      <c r="K47" s="120"/>
      <c r="L47" s="120"/>
      <c r="M47" s="120"/>
      <c r="N47" s="120"/>
      <c r="O47" s="120"/>
    </row>
    <row r="48">
      <c r="A48" s="48" t="s">
        <v>1081</v>
      </c>
      <c r="B48" s="130">
        <v>0.009347</v>
      </c>
      <c r="C48" s="130">
        <v>0.293421</v>
      </c>
      <c r="D48" s="130">
        <v>0.466465</v>
      </c>
      <c r="E48" s="130">
        <v>0.058906</v>
      </c>
      <c r="F48" s="130">
        <v>0.104614</v>
      </c>
      <c r="G48" s="130">
        <v>0.067247</v>
      </c>
      <c r="H48" s="120"/>
      <c r="I48" s="120"/>
      <c r="J48" s="120"/>
      <c r="K48" s="120"/>
      <c r="L48" s="120"/>
      <c r="M48" s="120"/>
      <c r="N48" s="120"/>
      <c r="O48" s="120"/>
    </row>
    <row r="49">
      <c r="A49" s="48" t="s">
        <v>3643</v>
      </c>
      <c r="B49" s="130">
        <v>0.044991</v>
      </c>
      <c r="C49" s="130">
        <v>0.312392</v>
      </c>
      <c r="D49" s="130">
        <v>0.473454</v>
      </c>
      <c r="E49" s="130">
        <v>0.030222</v>
      </c>
      <c r="F49" s="130">
        <v>0.050766</v>
      </c>
      <c r="G49" s="130">
        <v>0.088175</v>
      </c>
      <c r="H49" s="120"/>
      <c r="I49" s="120"/>
      <c r="J49" s="120"/>
      <c r="K49" s="120"/>
      <c r="L49" s="120"/>
      <c r="M49" s="120"/>
      <c r="N49" s="120"/>
      <c r="O49" s="120"/>
    </row>
    <row r="50">
      <c r="A50" s="48" t="s">
        <v>3676</v>
      </c>
      <c r="B50" s="130">
        <v>1.0E-5</v>
      </c>
      <c r="C50" s="130">
        <v>0.245973</v>
      </c>
      <c r="D50" s="130">
        <v>0.472724</v>
      </c>
      <c r="E50" s="130">
        <v>0.053592</v>
      </c>
      <c r="F50" s="130">
        <v>0.119433</v>
      </c>
      <c r="G50" s="130">
        <v>0.108268</v>
      </c>
      <c r="H50" s="120"/>
      <c r="I50" s="120"/>
      <c r="J50" s="120"/>
      <c r="K50" s="120"/>
      <c r="L50" s="120"/>
      <c r="M50" s="120"/>
      <c r="N50" s="120"/>
      <c r="O50" s="120"/>
    </row>
    <row r="51">
      <c r="A51" s="48" t="s">
        <v>3693</v>
      </c>
      <c r="B51" s="130">
        <v>0.018547</v>
      </c>
      <c r="C51" s="130">
        <v>0.309377</v>
      </c>
      <c r="D51" s="130">
        <v>0.49267</v>
      </c>
      <c r="E51" s="130">
        <v>0.034239</v>
      </c>
      <c r="F51" s="130">
        <v>0.042852</v>
      </c>
      <c r="G51" s="130">
        <v>0.102316</v>
      </c>
      <c r="H51" s="120"/>
      <c r="I51" s="120"/>
      <c r="J51" s="120"/>
      <c r="K51" s="120"/>
      <c r="L51" s="120"/>
      <c r="M51" s="120"/>
      <c r="N51" s="120"/>
      <c r="O51" s="120"/>
    </row>
    <row r="52">
      <c r="A52" s="48" t="s">
        <v>3713</v>
      </c>
      <c r="B52" s="130">
        <v>0.335541</v>
      </c>
      <c r="C52" s="130">
        <v>0.294066</v>
      </c>
      <c r="D52" s="130">
        <v>0.313978</v>
      </c>
      <c r="E52" s="130">
        <v>0.024361</v>
      </c>
      <c r="F52" s="130">
        <v>1.0E-5</v>
      </c>
      <c r="G52" s="130">
        <v>0.032043</v>
      </c>
      <c r="H52" s="120"/>
      <c r="I52" s="120"/>
      <c r="J52" s="120"/>
      <c r="K52" s="120"/>
      <c r="L52" s="120"/>
      <c r="M52" s="120"/>
      <c r="N52" s="120"/>
      <c r="O52" s="120"/>
    </row>
    <row r="53">
      <c r="A53" s="48" t="s">
        <v>3745</v>
      </c>
      <c r="B53" s="130">
        <v>0.13818</v>
      </c>
      <c r="C53" s="130">
        <v>0.299117</v>
      </c>
      <c r="D53" s="130">
        <v>0.416827</v>
      </c>
      <c r="E53" s="130">
        <v>0.03109</v>
      </c>
      <c r="F53" s="130">
        <v>0.041983</v>
      </c>
      <c r="G53" s="130">
        <v>0.072803</v>
      </c>
      <c r="H53" s="120"/>
      <c r="I53" s="120"/>
      <c r="J53" s="120"/>
      <c r="K53" s="120"/>
      <c r="L53" s="120"/>
      <c r="M53" s="120"/>
      <c r="N53" s="120"/>
      <c r="O53" s="120"/>
    </row>
    <row r="54">
      <c r="A54" s="48" t="s">
        <v>3765</v>
      </c>
      <c r="B54" s="130">
        <v>1.0E-5</v>
      </c>
      <c r="C54" s="130">
        <v>0.249744</v>
      </c>
      <c r="D54" s="130">
        <v>0.452495</v>
      </c>
      <c r="E54" s="130">
        <v>0.042331</v>
      </c>
      <c r="F54" s="130">
        <v>0.140291</v>
      </c>
      <c r="G54" s="130">
        <v>0.115129</v>
      </c>
      <c r="H54" s="120"/>
      <c r="I54" s="120"/>
      <c r="J54" s="120"/>
      <c r="K54" s="120"/>
      <c r="L54" s="120"/>
      <c r="M54" s="120"/>
      <c r="N54" s="120"/>
      <c r="O54" s="120"/>
    </row>
    <row r="55">
      <c r="A55" s="48" t="s">
        <v>3784</v>
      </c>
      <c r="B55" s="130">
        <v>0.005452</v>
      </c>
      <c r="C55" s="130">
        <v>0.29146</v>
      </c>
      <c r="D55" s="130">
        <v>0.459413</v>
      </c>
      <c r="E55" s="130">
        <v>0.019629</v>
      </c>
      <c r="F55" s="130">
        <v>0.119448</v>
      </c>
      <c r="G55" s="130">
        <v>0.104598</v>
      </c>
      <c r="H55" s="120"/>
      <c r="I55" s="120"/>
      <c r="J55" s="120"/>
      <c r="K55" s="120"/>
      <c r="L55" s="120"/>
      <c r="M55" s="120"/>
      <c r="N55" s="120"/>
      <c r="O55" s="120"/>
    </row>
    <row r="56">
      <c r="A56" s="48" t="s">
        <v>3803</v>
      </c>
      <c r="B56" s="130">
        <v>0.004218</v>
      </c>
      <c r="C56" s="130">
        <v>0.280445</v>
      </c>
      <c r="D56" s="130">
        <v>0.476274</v>
      </c>
      <c r="E56" s="130">
        <v>0.044527</v>
      </c>
      <c r="F56" s="130">
        <v>0.097817</v>
      </c>
      <c r="G56" s="130">
        <v>0.096718</v>
      </c>
      <c r="H56" s="120"/>
      <c r="I56" s="120"/>
      <c r="J56" s="120"/>
      <c r="K56" s="120"/>
      <c r="L56" s="120"/>
      <c r="M56" s="120"/>
      <c r="N56" s="120"/>
      <c r="O56" s="120"/>
    </row>
    <row r="57">
      <c r="A57" s="48" t="s">
        <v>3822</v>
      </c>
      <c r="B57" s="130">
        <v>1.0E-5</v>
      </c>
      <c r="C57" s="130">
        <v>0.234321</v>
      </c>
      <c r="D57" s="130">
        <v>0.488858</v>
      </c>
      <c r="E57" s="130">
        <v>0.083358</v>
      </c>
      <c r="F57" s="130">
        <v>0.144486</v>
      </c>
      <c r="G57" s="130">
        <v>0.048967</v>
      </c>
      <c r="H57" s="120"/>
      <c r="I57" s="120"/>
      <c r="J57" s="120"/>
      <c r="K57" s="120"/>
      <c r="L57" s="120"/>
      <c r="M57" s="120"/>
      <c r="N57" s="120"/>
      <c r="O57" s="120"/>
    </row>
    <row r="58">
      <c r="A58" s="48" t="s">
        <v>3845</v>
      </c>
      <c r="B58" s="130">
        <v>0.009438</v>
      </c>
      <c r="C58" s="130">
        <v>0.255228</v>
      </c>
      <c r="D58" s="130">
        <v>0.478707</v>
      </c>
      <c r="E58" s="130">
        <v>0.119176</v>
      </c>
      <c r="F58" s="130">
        <v>0.091884</v>
      </c>
      <c r="G58" s="130">
        <v>0.045566</v>
      </c>
      <c r="H58" s="120"/>
      <c r="I58" s="120"/>
      <c r="J58" s="120"/>
      <c r="K58" s="120"/>
      <c r="L58" s="120"/>
      <c r="M58" s="120"/>
      <c r="N58" s="120"/>
      <c r="O58" s="120"/>
    </row>
    <row r="59">
      <c r="A59" s="48" t="s">
        <v>3868</v>
      </c>
      <c r="B59" s="130">
        <v>0.012024</v>
      </c>
      <c r="C59" s="130">
        <v>0.267018</v>
      </c>
      <c r="D59" s="130">
        <v>0.499768</v>
      </c>
      <c r="E59" s="130">
        <v>0.06089</v>
      </c>
      <c r="F59" s="130">
        <v>0.109888</v>
      </c>
      <c r="G59" s="130">
        <v>0.050412</v>
      </c>
      <c r="H59" s="120"/>
      <c r="I59" s="120"/>
      <c r="J59" s="120"/>
      <c r="K59" s="120"/>
      <c r="L59" s="120"/>
      <c r="M59" s="120"/>
      <c r="N59" s="120"/>
      <c r="O59" s="120"/>
    </row>
    <row r="60">
      <c r="A60" s="48" t="s">
        <v>3888</v>
      </c>
      <c r="B60" s="130">
        <v>0.009807</v>
      </c>
      <c r="C60" s="130">
        <v>0.199019</v>
      </c>
      <c r="D60" s="130">
        <v>0.518381</v>
      </c>
      <c r="E60" s="130">
        <v>0.091219</v>
      </c>
      <c r="F60" s="130">
        <v>0.163341</v>
      </c>
      <c r="G60" s="130">
        <v>0.018233</v>
      </c>
      <c r="H60" s="120"/>
      <c r="I60" s="120"/>
      <c r="J60" s="120"/>
      <c r="K60" s="120"/>
      <c r="L60" s="120"/>
      <c r="M60" s="120"/>
      <c r="N60" s="120"/>
      <c r="O60" s="120"/>
    </row>
    <row r="61">
      <c r="A61" s="48" t="s">
        <v>3910</v>
      </c>
      <c r="B61" s="130">
        <v>0.008394</v>
      </c>
      <c r="C61" s="130">
        <v>0.225967</v>
      </c>
      <c r="D61" s="130">
        <v>0.519303</v>
      </c>
      <c r="E61" s="130">
        <v>0.093732</v>
      </c>
      <c r="F61" s="130">
        <v>0.133446</v>
      </c>
      <c r="G61" s="130">
        <v>0.019159</v>
      </c>
      <c r="H61" s="120"/>
      <c r="I61" s="120"/>
      <c r="J61" s="120"/>
      <c r="K61" s="120"/>
      <c r="L61" s="120"/>
      <c r="M61" s="120"/>
      <c r="N61" s="120"/>
      <c r="O61" s="120"/>
    </row>
    <row r="62">
      <c r="A62" s="48" t="s">
        <v>3930</v>
      </c>
      <c r="B62" s="130">
        <v>1.0E-5</v>
      </c>
      <c r="C62" s="130">
        <v>0.189475</v>
      </c>
      <c r="D62" s="130">
        <v>0.506425</v>
      </c>
      <c r="E62" s="130">
        <v>0.108166</v>
      </c>
      <c r="F62" s="130">
        <v>0.164688</v>
      </c>
      <c r="G62" s="130">
        <v>0.031236</v>
      </c>
      <c r="H62" s="120"/>
      <c r="I62" s="120"/>
      <c r="J62" s="120"/>
      <c r="K62" s="120"/>
      <c r="L62" s="120"/>
      <c r="M62" s="120"/>
      <c r="N62" s="120"/>
      <c r="O62" s="120"/>
    </row>
    <row r="63">
      <c r="A63" s="48" t="s">
        <v>1123</v>
      </c>
      <c r="B63" s="130">
        <v>0.424152</v>
      </c>
      <c r="C63" s="130">
        <v>0.297942</v>
      </c>
      <c r="D63" s="130">
        <v>0.269424</v>
      </c>
      <c r="E63" s="130">
        <v>1.0E-5</v>
      </c>
      <c r="F63" s="130">
        <v>1.0E-5</v>
      </c>
      <c r="G63" s="130">
        <v>0.008462</v>
      </c>
      <c r="H63" s="120"/>
      <c r="I63" s="120"/>
      <c r="J63" s="120"/>
      <c r="K63" s="120"/>
      <c r="L63" s="120"/>
      <c r="M63" s="120"/>
      <c r="N63" s="120"/>
      <c r="O63" s="120"/>
    </row>
    <row r="64">
      <c r="A64" s="48" t="s">
        <v>1156</v>
      </c>
      <c r="B64" s="130">
        <v>0.008621</v>
      </c>
      <c r="C64" s="130">
        <v>0.334818</v>
      </c>
      <c r="D64" s="130">
        <v>0.472777</v>
      </c>
      <c r="E64" s="130">
        <v>0.009858</v>
      </c>
      <c r="F64" s="130">
        <v>0.05166</v>
      </c>
      <c r="G64" s="130">
        <v>0.122266</v>
      </c>
      <c r="H64" s="120"/>
      <c r="I64" s="120"/>
      <c r="J64" s="120"/>
      <c r="K64" s="120"/>
      <c r="L64" s="120"/>
      <c r="M64" s="120"/>
      <c r="N64" s="120"/>
      <c r="O64" s="120"/>
    </row>
    <row r="65">
      <c r="A65" s="48" t="s">
        <v>4015</v>
      </c>
      <c r="B65" s="130">
        <v>0.001525</v>
      </c>
      <c r="C65" s="130">
        <v>0.147683</v>
      </c>
      <c r="D65" s="130">
        <v>0.502952</v>
      </c>
      <c r="E65" s="130">
        <v>0.093733</v>
      </c>
      <c r="F65" s="130">
        <v>0.209841</v>
      </c>
      <c r="G65" s="130">
        <v>0.044266</v>
      </c>
      <c r="H65" s="120"/>
      <c r="I65" s="120"/>
      <c r="J65" s="120"/>
      <c r="K65" s="120"/>
      <c r="L65" s="120"/>
      <c r="M65" s="120"/>
      <c r="N65" s="120"/>
      <c r="O65" s="120"/>
    </row>
    <row r="66">
      <c r="A66" s="48" t="s">
        <v>4038</v>
      </c>
      <c r="B66" s="130">
        <v>0.00386</v>
      </c>
      <c r="C66" s="130">
        <v>0.186832</v>
      </c>
      <c r="D66" s="130">
        <v>0.525246</v>
      </c>
      <c r="E66" s="130">
        <v>0.137726</v>
      </c>
      <c r="F66" s="130">
        <v>0.083527</v>
      </c>
      <c r="G66" s="130">
        <v>0.06281</v>
      </c>
      <c r="H66" s="120"/>
      <c r="I66" s="120"/>
      <c r="J66" s="120"/>
      <c r="K66" s="120"/>
      <c r="L66" s="120"/>
      <c r="M66" s="120"/>
      <c r="N66" s="120"/>
      <c r="O66" s="120"/>
    </row>
    <row r="67">
      <c r="A67" s="48" t="s">
        <v>4088</v>
      </c>
      <c r="B67" s="130">
        <v>1.0E-5</v>
      </c>
      <c r="C67" s="130">
        <v>0.158475</v>
      </c>
      <c r="D67" s="130">
        <v>0.523604</v>
      </c>
      <c r="E67" s="130">
        <v>0.14359</v>
      </c>
      <c r="F67" s="130">
        <v>0.131127</v>
      </c>
      <c r="G67" s="130">
        <v>0.043195</v>
      </c>
      <c r="H67" s="120"/>
      <c r="I67" s="120"/>
      <c r="J67" s="120"/>
      <c r="K67" s="120"/>
      <c r="L67" s="120"/>
      <c r="M67" s="120"/>
      <c r="N67" s="120"/>
      <c r="O67" s="120"/>
    </row>
    <row r="68">
      <c r="A68" s="48" t="s">
        <v>1182</v>
      </c>
      <c r="B68" s="130">
        <v>0.007696</v>
      </c>
      <c r="C68" s="130">
        <v>0.320627</v>
      </c>
      <c r="D68" s="130">
        <v>0.47322</v>
      </c>
      <c r="E68" s="130">
        <v>0.016412</v>
      </c>
      <c r="F68" s="130">
        <v>0.059224</v>
      </c>
      <c r="G68" s="130">
        <v>0.12282</v>
      </c>
      <c r="H68" s="120"/>
      <c r="I68" s="120"/>
      <c r="J68" s="120"/>
      <c r="K68" s="120"/>
      <c r="L68" s="120"/>
      <c r="M68" s="120"/>
      <c r="N68" s="120"/>
      <c r="O68" s="120"/>
    </row>
    <row r="69">
      <c r="A69" s="48" t="s">
        <v>4110</v>
      </c>
      <c r="B69" s="130">
        <v>0.003783</v>
      </c>
      <c r="C69" s="130">
        <v>0.130098</v>
      </c>
      <c r="D69" s="130">
        <v>0.491516</v>
      </c>
      <c r="E69" s="130">
        <v>0.135394</v>
      </c>
      <c r="F69" s="130">
        <v>0.23</v>
      </c>
      <c r="G69" s="130">
        <v>0.00921</v>
      </c>
      <c r="H69" s="120"/>
      <c r="I69" s="120"/>
      <c r="J69" s="120"/>
      <c r="K69" s="120"/>
      <c r="L69" s="120"/>
      <c r="M69" s="120"/>
      <c r="N69" s="120"/>
      <c r="O69" s="120"/>
    </row>
    <row r="70">
      <c r="A70" s="48" t="s">
        <v>4144</v>
      </c>
      <c r="B70" s="130">
        <v>0.28819</v>
      </c>
      <c r="C70" s="130">
        <v>0.181932</v>
      </c>
      <c r="D70" s="130">
        <v>0.382938</v>
      </c>
      <c r="E70" s="130">
        <v>0.073299</v>
      </c>
      <c r="F70" s="130">
        <v>0.061135</v>
      </c>
      <c r="G70" s="130">
        <v>0.012506</v>
      </c>
      <c r="H70" s="120"/>
      <c r="I70" s="120"/>
      <c r="J70" s="120"/>
      <c r="K70" s="120"/>
      <c r="L70" s="120"/>
      <c r="M70" s="120"/>
      <c r="N70" s="120"/>
      <c r="O70" s="120"/>
    </row>
    <row r="71">
      <c r="A71" s="48" t="s">
        <v>4201</v>
      </c>
      <c r="B71" s="130">
        <v>0.118273</v>
      </c>
      <c r="C71" s="130">
        <v>0.171981</v>
      </c>
      <c r="D71" s="130">
        <v>0.467873</v>
      </c>
      <c r="E71" s="130">
        <v>0.104776</v>
      </c>
      <c r="F71" s="130">
        <v>0.099347</v>
      </c>
      <c r="G71" s="130">
        <v>0.03775</v>
      </c>
      <c r="H71" s="120"/>
      <c r="I71" s="120"/>
      <c r="J71" s="120"/>
      <c r="K71" s="120"/>
      <c r="L71" s="120"/>
      <c r="M71" s="120"/>
      <c r="N71" s="120"/>
      <c r="O71" s="120"/>
    </row>
    <row r="72">
      <c r="A72" s="48" t="s">
        <v>4232</v>
      </c>
      <c r="B72" s="130">
        <v>0.188919</v>
      </c>
      <c r="C72" s="130">
        <v>0.174167</v>
      </c>
      <c r="D72" s="130">
        <v>0.416238</v>
      </c>
      <c r="E72" s="130">
        <v>0.10995</v>
      </c>
      <c r="F72" s="130">
        <v>0.080882</v>
      </c>
      <c r="G72" s="130">
        <v>0.029843</v>
      </c>
      <c r="H72" s="120"/>
      <c r="I72" s="120"/>
      <c r="J72" s="120"/>
      <c r="K72" s="120"/>
      <c r="L72" s="120"/>
      <c r="M72" s="120"/>
      <c r="N72" s="120"/>
      <c r="O72" s="120"/>
    </row>
    <row r="73">
      <c r="A73" s="48" t="s">
        <v>4279</v>
      </c>
      <c r="B73" s="130">
        <v>0.001069</v>
      </c>
      <c r="C73" s="130">
        <v>0.185502</v>
      </c>
      <c r="D73" s="130">
        <v>0.495207</v>
      </c>
      <c r="E73" s="130">
        <v>0.102073</v>
      </c>
      <c r="F73" s="130">
        <v>0.179435</v>
      </c>
      <c r="G73" s="130">
        <v>0.036715</v>
      </c>
      <c r="H73" s="120"/>
      <c r="I73" s="120"/>
      <c r="J73" s="120"/>
      <c r="K73" s="120"/>
      <c r="L73" s="120"/>
      <c r="M73" s="120"/>
      <c r="N73" s="120"/>
      <c r="O73" s="120"/>
    </row>
    <row r="74">
      <c r="A74" s="48" t="s">
        <v>1276</v>
      </c>
      <c r="B74" s="130">
        <v>0.001524</v>
      </c>
      <c r="C74" s="130">
        <v>0.376698</v>
      </c>
      <c r="D74" s="130">
        <v>0.462253</v>
      </c>
      <c r="E74" s="130">
        <v>1.0E-5</v>
      </c>
      <c r="F74" s="130">
        <v>0.035738</v>
      </c>
      <c r="G74" s="130">
        <v>0.123776</v>
      </c>
      <c r="H74" s="120"/>
      <c r="I74" s="120"/>
      <c r="J74" s="120"/>
      <c r="K74" s="120"/>
      <c r="L74" s="120"/>
      <c r="M74" s="120"/>
      <c r="N74" s="120"/>
      <c r="O74" s="120"/>
    </row>
    <row r="75">
      <c r="A75" s="48" t="s">
        <v>1332</v>
      </c>
      <c r="B75" s="130">
        <v>0.003208</v>
      </c>
      <c r="C75" s="130">
        <v>0.30371</v>
      </c>
      <c r="D75" s="130">
        <v>0.464536</v>
      </c>
      <c r="E75" s="130">
        <v>0.026485</v>
      </c>
      <c r="F75" s="130">
        <v>0.113115</v>
      </c>
      <c r="G75" s="130">
        <v>0.088946</v>
      </c>
      <c r="H75" s="120"/>
      <c r="I75" s="120"/>
      <c r="J75" s="120"/>
      <c r="K75" s="120"/>
      <c r="L75" s="120"/>
      <c r="M75" s="120"/>
      <c r="N75" s="120"/>
      <c r="O75" s="120"/>
    </row>
    <row r="76">
      <c r="A76" s="48" t="s">
        <v>1471</v>
      </c>
      <c r="B76" s="130">
        <v>0.047439</v>
      </c>
      <c r="C76" s="130">
        <v>0.244195</v>
      </c>
      <c r="D76" s="130">
        <v>0.424231</v>
      </c>
      <c r="E76" s="130">
        <v>0.082384</v>
      </c>
      <c r="F76" s="130">
        <v>0.111981</v>
      </c>
      <c r="G76" s="130">
        <v>0.08977</v>
      </c>
      <c r="H76" s="120"/>
      <c r="I76" s="120"/>
      <c r="J76" s="120"/>
      <c r="K76" s="120"/>
      <c r="L76" s="120"/>
      <c r="M76" s="120"/>
      <c r="N76" s="120"/>
      <c r="O76" s="120"/>
    </row>
    <row r="77">
      <c r="A77" s="48" t="s">
        <v>1509</v>
      </c>
      <c r="B77" s="130">
        <v>1.0E-5</v>
      </c>
      <c r="C77" s="130">
        <v>0.313948</v>
      </c>
      <c r="D77" s="130">
        <v>0.470321</v>
      </c>
      <c r="E77" s="130">
        <v>0.049559</v>
      </c>
      <c r="F77" s="130">
        <v>0.030121</v>
      </c>
      <c r="G77" s="130">
        <v>0.136041</v>
      </c>
      <c r="H77" s="120"/>
      <c r="I77" s="120"/>
      <c r="J77" s="120"/>
      <c r="K77" s="120"/>
      <c r="L77" s="120"/>
      <c r="M77" s="120"/>
      <c r="N77" s="120"/>
      <c r="O77" s="120"/>
    </row>
    <row r="78">
      <c r="A78" s="48" t="s">
        <v>1612</v>
      </c>
      <c r="B78" s="130">
        <v>0.010846</v>
      </c>
      <c r="C78" s="130">
        <v>0.364153</v>
      </c>
      <c r="D78" s="130">
        <v>0.461677</v>
      </c>
      <c r="E78" s="130">
        <v>0.008585</v>
      </c>
      <c r="F78" s="130">
        <v>0.077973</v>
      </c>
      <c r="G78" s="130">
        <v>0.076767</v>
      </c>
      <c r="H78" s="120"/>
      <c r="I78" s="120"/>
      <c r="J78" s="120"/>
      <c r="K78" s="120"/>
      <c r="L78" s="120"/>
      <c r="M78" s="120"/>
      <c r="N78" s="120"/>
      <c r="O78" s="120"/>
    </row>
    <row r="79">
      <c r="A79" s="48" t="s">
        <v>1675</v>
      </c>
      <c r="B79" s="130">
        <v>0.018755</v>
      </c>
      <c r="C79" s="130">
        <v>0.240391</v>
      </c>
      <c r="D79" s="130">
        <v>0.441866</v>
      </c>
      <c r="E79" s="130">
        <v>0.08433</v>
      </c>
      <c r="F79" s="130">
        <v>0.116164</v>
      </c>
      <c r="G79" s="130">
        <v>0.098494</v>
      </c>
      <c r="H79" s="120"/>
      <c r="I79" s="120"/>
      <c r="J79" s="120"/>
      <c r="K79" s="120"/>
      <c r="L79" s="120"/>
      <c r="M79" s="120"/>
      <c r="N79" s="120"/>
      <c r="O79" s="120"/>
    </row>
    <row r="80">
      <c r="A80" s="48" t="s">
        <v>1703</v>
      </c>
      <c r="B80" s="130">
        <v>0.02986</v>
      </c>
      <c r="C80" s="130">
        <v>0.250313</v>
      </c>
      <c r="D80" s="130">
        <v>0.468447</v>
      </c>
      <c r="E80" s="130">
        <v>0.057367</v>
      </c>
      <c r="F80" s="130">
        <v>0.141594</v>
      </c>
      <c r="G80" s="130">
        <v>0.052419</v>
      </c>
      <c r="H80" s="120"/>
      <c r="I80" s="120"/>
      <c r="J80" s="120"/>
      <c r="K80" s="120"/>
      <c r="L80" s="120"/>
      <c r="M80" s="120"/>
      <c r="N80" s="120"/>
      <c r="O80" s="120"/>
    </row>
    <row r="81">
      <c r="A81" s="48" t="s">
        <v>1727</v>
      </c>
      <c r="B81" s="130">
        <v>1.0E-5</v>
      </c>
      <c r="C81" s="130">
        <v>0.346362</v>
      </c>
      <c r="D81" s="130">
        <v>0.445479</v>
      </c>
      <c r="E81" s="130">
        <v>0.02593</v>
      </c>
      <c r="F81" s="130">
        <v>0.049822</v>
      </c>
      <c r="G81" s="130">
        <v>0.132398</v>
      </c>
      <c r="H81" s="120"/>
      <c r="I81" s="120"/>
      <c r="J81" s="120"/>
      <c r="K81" s="120"/>
      <c r="L81" s="120"/>
      <c r="M81" s="120"/>
      <c r="N81" s="120"/>
      <c r="O81" s="120"/>
    </row>
    <row r="82">
      <c r="A82" s="48" t="s">
        <v>1767</v>
      </c>
      <c r="B82" s="130">
        <v>0.05649</v>
      </c>
      <c r="C82" s="130">
        <v>0.263305</v>
      </c>
      <c r="D82" s="130">
        <v>0.442151</v>
      </c>
      <c r="E82" s="130">
        <v>0.063678</v>
      </c>
      <c r="F82" s="130">
        <v>0.099569</v>
      </c>
      <c r="G82" s="130">
        <v>0.074807</v>
      </c>
      <c r="H82" s="120"/>
      <c r="I82" s="120"/>
      <c r="J82" s="120"/>
      <c r="K82" s="120"/>
      <c r="L82" s="120"/>
      <c r="M82" s="120"/>
      <c r="N82" s="120"/>
      <c r="O82" s="120"/>
    </row>
    <row r="83">
      <c r="A83" s="48" t="s">
        <v>1888</v>
      </c>
      <c r="B83" s="130">
        <v>0.025759</v>
      </c>
      <c r="C83" s="130">
        <v>0.334938</v>
      </c>
      <c r="D83" s="130">
        <v>0.47479</v>
      </c>
      <c r="E83" s="130">
        <v>0.010091</v>
      </c>
      <c r="F83" s="130">
        <v>0.035837</v>
      </c>
      <c r="G83" s="130">
        <v>0.118584</v>
      </c>
      <c r="H83" s="120"/>
      <c r="I83" s="120"/>
      <c r="J83" s="120"/>
      <c r="K83" s="120"/>
      <c r="L83" s="120"/>
      <c r="M83" s="120"/>
      <c r="N83" s="120"/>
      <c r="O83" s="120"/>
    </row>
    <row r="84">
      <c r="A84" s="48" t="s">
        <v>1924</v>
      </c>
      <c r="B84" s="130">
        <v>1.0E-5</v>
      </c>
      <c r="C84" s="130">
        <v>0.318114</v>
      </c>
      <c r="D84" s="130">
        <v>0.46077</v>
      </c>
      <c r="E84" s="130">
        <v>0.030094</v>
      </c>
      <c r="F84" s="130">
        <v>0.08676</v>
      </c>
      <c r="G84" s="130">
        <v>0.104253</v>
      </c>
      <c r="H84" s="120"/>
      <c r="I84" s="120"/>
      <c r="J84" s="120"/>
      <c r="K84" s="120"/>
      <c r="L84" s="120"/>
      <c r="M84" s="120"/>
      <c r="N84" s="120"/>
      <c r="O84" s="120"/>
    </row>
    <row r="85">
      <c r="A85" s="48" t="s">
        <v>1951</v>
      </c>
      <c r="B85" s="130">
        <v>0.007769</v>
      </c>
      <c r="C85" s="130">
        <v>0.281708</v>
      </c>
      <c r="D85" s="130">
        <v>0.484626</v>
      </c>
      <c r="E85" s="130">
        <v>0.038873</v>
      </c>
      <c r="F85" s="130">
        <v>0.062521</v>
      </c>
      <c r="G85" s="130">
        <v>0.124503</v>
      </c>
      <c r="H85" s="120"/>
      <c r="I85" s="120"/>
      <c r="J85" s="120"/>
      <c r="K85" s="120"/>
      <c r="L85" s="120"/>
      <c r="M85" s="120"/>
      <c r="N85" s="120"/>
      <c r="O85" s="120"/>
    </row>
    <row r="86">
      <c r="A86" s="48" t="s">
        <v>2032</v>
      </c>
      <c r="B86" s="130">
        <v>0.004152</v>
      </c>
      <c r="C86" s="130">
        <v>0.307781</v>
      </c>
      <c r="D86" s="130">
        <v>0.468716</v>
      </c>
      <c r="E86" s="130">
        <v>5.42E-4</v>
      </c>
      <c r="F86" s="130">
        <v>0.127871</v>
      </c>
      <c r="G86" s="130">
        <v>0.090937</v>
      </c>
      <c r="H86" s="120"/>
      <c r="I86" s="120"/>
      <c r="J86" s="120"/>
      <c r="K86" s="120"/>
      <c r="L86" s="120"/>
      <c r="M86" s="120"/>
      <c r="N86" s="120"/>
      <c r="O86" s="120"/>
    </row>
    <row r="87">
      <c r="A87" s="48" t="s">
        <v>2057</v>
      </c>
      <c r="B87" s="130">
        <v>0.016444</v>
      </c>
      <c r="C87" s="130">
        <v>0.34397</v>
      </c>
      <c r="D87" s="130">
        <v>0.456556</v>
      </c>
      <c r="E87" s="130">
        <v>1.0E-5</v>
      </c>
      <c r="F87" s="130">
        <v>0.054596</v>
      </c>
      <c r="G87" s="130">
        <v>0.128424</v>
      </c>
      <c r="H87" s="120"/>
      <c r="I87" s="120"/>
      <c r="J87" s="120"/>
      <c r="K87" s="120"/>
      <c r="L87" s="120"/>
      <c r="M87" s="120"/>
      <c r="N87" s="120"/>
      <c r="O87" s="120"/>
    </row>
    <row r="88">
      <c r="A88" s="48" t="s">
        <v>2093</v>
      </c>
      <c r="B88" s="130">
        <v>0.006198</v>
      </c>
      <c r="C88" s="130">
        <v>0.305964</v>
      </c>
      <c r="D88" s="130">
        <v>0.461666</v>
      </c>
      <c r="E88" s="130">
        <v>0.030942</v>
      </c>
      <c r="F88" s="130">
        <v>0.110157</v>
      </c>
      <c r="G88" s="130">
        <v>0.085074</v>
      </c>
      <c r="H88" s="120"/>
      <c r="I88" s="120"/>
      <c r="J88" s="120"/>
      <c r="K88" s="120"/>
      <c r="L88" s="120"/>
      <c r="M88" s="120"/>
      <c r="N88" s="120"/>
      <c r="O88" s="120"/>
    </row>
    <row r="89">
      <c r="A89" s="48" t="s">
        <v>2169</v>
      </c>
      <c r="B89" s="130">
        <v>0.048577</v>
      </c>
      <c r="C89" s="130">
        <v>0.278529</v>
      </c>
      <c r="D89" s="130">
        <v>0.460745</v>
      </c>
      <c r="E89" s="130">
        <v>0.068613</v>
      </c>
      <c r="F89" s="130">
        <v>0.065095</v>
      </c>
      <c r="G89" s="130">
        <v>0.078441</v>
      </c>
      <c r="H89" s="120"/>
      <c r="I89" s="120"/>
      <c r="J89" s="120"/>
      <c r="K89" s="120"/>
      <c r="L89" s="120"/>
      <c r="M89" s="120"/>
      <c r="N89" s="120"/>
      <c r="O89" s="120"/>
    </row>
    <row r="90">
      <c r="A90" s="48" t="s">
        <v>2279</v>
      </c>
      <c r="B90" s="130">
        <v>1.0E-5</v>
      </c>
      <c r="C90" s="130">
        <v>0.291539</v>
      </c>
      <c r="D90" s="130">
        <v>0.466285</v>
      </c>
      <c r="E90" s="130">
        <v>0.030654</v>
      </c>
      <c r="F90" s="130">
        <v>0.118052</v>
      </c>
      <c r="G90" s="130">
        <v>0.093459</v>
      </c>
      <c r="H90" s="120"/>
      <c r="I90" s="120"/>
      <c r="J90" s="120"/>
      <c r="K90" s="120"/>
      <c r="L90" s="120"/>
      <c r="M90" s="120"/>
      <c r="N90" s="120"/>
      <c r="O90" s="120"/>
    </row>
    <row r="91">
      <c r="A91" s="48" t="s">
        <v>252</v>
      </c>
      <c r="B91" s="130">
        <v>1.0E-5</v>
      </c>
      <c r="C91" s="130">
        <v>0.346077</v>
      </c>
      <c r="D91" s="130">
        <v>0.441111</v>
      </c>
      <c r="E91" s="130">
        <v>1.0E-5</v>
      </c>
      <c r="F91" s="130">
        <v>0.100478</v>
      </c>
      <c r="G91" s="130">
        <v>0.112314</v>
      </c>
      <c r="H91" s="120"/>
      <c r="I91" s="120"/>
      <c r="J91" s="120"/>
      <c r="K91" s="120"/>
      <c r="L91" s="120"/>
      <c r="M91" s="120"/>
      <c r="N91" s="120"/>
      <c r="O91" s="120"/>
    </row>
    <row r="92">
      <c r="A92" s="48" t="s">
        <v>292</v>
      </c>
      <c r="B92" s="130">
        <v>1.0E-5</v>
      </c>
      <c r="C92" s="130">
        <v>0.347084</v>
      </c>
      <c r="D92" s="130">
        <v>0.478795</v>
      </c>
      <c r="E92" s="130">
        <v>0.001881</v>
      </c>
      <c r="F92" s="130">
        <v>0.052612</v>
      </c>
      <c r="G92" s="130">
        <v>0.119618</v>
      </c>
      <c r="H92" s="120"/>
      <c r="I92" s="120"/>
      <c r="J92" s="120"/>
      <c r="K92" s="120"/>
      <c r="L92" s="120"/>
      <c r="M92" s="120"/>
      <c r="N92" s="120"/>
      <c r="O92" s="120"/>
    </row>
    <row r="93">
      <c r="A93" s="48" t="s">
        <v>316</v>
      </c>
      <c r="B93" s="130">
        <v>1.42E-4</v>
      </c>
      <c r="C93" s="130">
        <v>0.311038</v>
      </c>
      <c r="D93" s="130">
        <v>0.462858</v>
      </c>
      <c r="E93" s="130">
        <v>0.027696</v>
      </c>
      <c r="F93" s="130">
        <v>0.099528</v>
      </c>
      <c r="G93" s="130">
        <v>0.098739</v>
      </c>
      <c r="H93" s="120"/>
      <c r="I93" s="120"/>
      <c r="J93" s="120"/>
      <c r="K93" s="120"/>
      <c r="L93" s="120"/>
      <c r="M93" s="120"/>
      <c r="N93" s="120"/>
      <c r="O93" s="120"/>
    </row>
    <row r="94">
      <c r="A94" s="48" t="s">
        <v>343</v>
      </c>
      <c r="B94" s="130">
        <v>0.004672</v>
      </c>
      <c r="C94" s="130">
        <v>0.347557</v>
      </c>
      <c r="D94" s="130">
        <v>0.464355</v>
      </c>
      <c r="E94" s="130">
        <v>0.010653</v>
      </c>
      <c r="F94" s="130">
        <v>0.059689</v>
      </c>
      <c r="G94" s="130">
        <v>0.113074</v>
      </c>
      <c r="H94" s="120"/>
      <c r="I94" s="120"/>
      <c r="J94" s="120"/>
      <c r="K94" s="120"/>
      <c r="L94" s="120"/>
      <c r="M94" s="120"/>
      <c r="N94" s="120"/>
      <c r="O94" s="120"/>
    </row>
    <row r="95">
      <c r="A95" s="48" t="s">
        <v>421</v>
      </c>
      <c r="B95" s="130">
        <v>0.147816</v>
      </c>
      <c r="C95" s="130">
        <v>0.261116</v>
      </c>
      <c r="D95" s="130">
        <v>0.438532</v>
      </c>
      <c r="E95" s="130">
        <v>0.071357</v>
      </c>
      <c r="F95" s="130">
        <v>0.012893</v>
      </c>
      <c r="G95" s="130">
        <v>0.068286</v>
      </c>
      <c r="H95" s="120"/>
      <c r="I95" s="120"/>
      <c r="J95" s="120"/>
      <c r="K95" s="120"/>
      <c r="L95" s="120"/>
      <c r="M95" s="120"/>
      <c r="N95" s="120"/>
      <c r="O95" s="120"/>
    </row>
    <row r="96">
      <c r="A96" s="48" t="s">
        <v>450</v>
      </c>
      <c r="B96" s="130">
        <v>0.175666</v>
      </c>
      <c r="C96" s="130">
        <v>0.231075</v>
      </c>
      <c r="D96" s="130">
        <v>0.400294</v>
      </c>
      <c r="E96" s="130">
        <v>0.047953</v>
      </c>
      <c r="F96" s="130">
        <v>0.085659</v>
      </c>
      <c r="G96" s="130">
        <v>0.059354</v>
      </c>
      <c r="H96" s="120"/>
      <c r="I96" s="120"/>
      <c r="J96" s="120"/>
      <c r="K96" s="120"/>
      <c r="L96" s="120"/>
      <c r="M96" s="120"/>
      <c r="N96" s="120"/>
      <c r="O96" s="120"/>
    </row>
    <row r="97">
      <c r="A97" s="48" t="s">
        <v>476</v>
      </c>
      <c r="B97" s="130">
        <v>0.006759</v>
      </c>
      <c r="C97" s="130">
        <v>0.268872</v>
      </c>
      <c r="D97" s="130">
        <v>0.45992</v>
      </c>
      <c r="E97" s="130">
        <v>0.021063</v>
      </c>
      <c r="F97" s="130">
        <v>0.149521</v>
      </c>
      <c r="G97" s="130">
        <v>0.093865</v>
      </c>
      <c r="H97" s="120"/>
      <c r="I97" s="120"/>
      <c r="J97" s="120"/>
      <c r="K97" s="120"/>
      <c r="L97" s="120"/>
      <c r="M97" s="120"/>
      <c r="N97" s="120"/>
      <c r="O97" s="120"/>
    </row>
    <row r="98">
      <c r="A98" s="48" t="s">
        <v>503</v>
      </c>
      <c r="B98" s="130">
        <v>0.224591</v>
      </c>
      <c r="C98" s="130">
        <v>0.252171</v>
      </c>
      <c r="D98" s="130">
        <v>0.386618</v>
      </c>
      <c r="E98" s="130">
        <v>0.093714</v>
      </c>
      <c r="F98" s="130">
        <v>1.0E-5</v>
      </c>
      <c r="G98" s="130">
        <v>0.042895</v>
      </c>
      <c r="H98" s="120"/>
      <c r="I98" s="120"/>
      <c r="J98" s="120"/>
      <c r="K98" s="120"/>
      <c r="L98" s="120"/>
      <c r="M98" s="120"/>
      <c r="N98" s="120"/>
      <c r="O98" s="120"/>
    </row>
    <row r="99">
      <c r="A99" s="48" t="s">
        <v>583</v>
      </c>
      <c r="B99" s="130">
        <v>1.0E-5</v>
      </c>
      <c r="C99" s="130">
        <v>0.302149</v>
      </c>
      <c r="D99" s="130">
        <v>0.48164</v>
      </c>
      <c r="E99" s="130">
        <v>0.077039</v>
      </c>
      <c r="F99" s="130">
        <v>0.066698</v>
      </c>
      <c r="G99" s="130">
        <v>0.072464</v>
      </c>
      <c r="H99" s="120"/>
      <c r="I99" s="120"/>
      <c r="J99" s="120"/>
      <c r="K99" s="120"/>
      <c r="L99" s="120"/>
      <c r="M99" s="120"/>
      <c r="N99" s="120"/>
      <c r="O99" s="120"/>
    </row>
    <row r="100">
      <c r="A100" s="48" t="s">
        <v>610</v>
      </c>
      <c r="B100" s="130">
        <v>0.008915</v>
      </c>
      <c r="C100" s="130">
        <v>0.270039</v>
      </c>
      <c r="D100" s="130">
        <v>0.457973</v>
      </c>
      <c r="E100" s="130">
        <v>0.076283</v>
      </c>
      <c r="F100" s="130">
        <v>0.08125</v>
      </c>
      <c r="G100" s="130">
        <v>0.105539</v>
      </c>
      <c r="H100" s="120"/>
      <c r="I100" s="120"/>
      <c r="J100" s="120"/>
      <c r="K100" s="120"/>
      <c r="L100" s="120"/>
      <c r="M100" s="120"/>
      <c r="N100" s="120"/>
      <c r="O100" s="120"/>
    </row>
    <row r="101">
      <c r="A101" s="48" t="s">
        <v>635</v>
      </c>
      <c r="B101" s="130">
        <v>0.015387</v>
      </c>
      <c r="C101" s="130">
        <v>0.362923</v>
      </c>
      <c r="D101" s="130">
        <v>0.455252</v>
      </c>
      <c r="E101" s="130">
        <v>1.0E-5</v>
      </c>
      <c r="F101" s="130">
        <v>0.067339</v>
      </c>
      <c r="G101" s="130">
        <v>0.099089</v>
      </c>
      <c r="H101" s="120"/>
      <c r="I101" s="120"/>
      <c r="J101" s="120"/>
      <c r="K101" s="120"/>
      <c r="L101" s="120"/>
      <c r="M101" s="120"/>
      <c r="N101" s="120"/>
      <c r="O101" s="120"/>
    </row>
    <row r="102">
      <c r="A102" s="48" t="s">
        <v>103</v>
      </c>
      <c r="B102" s="130">
        <v>0.00323</v>
      </c>
      <c r="C102" s="130">
        <v>0.375878</v>
      </c>
      <c r="D102" s="130">
        <v>0.450619</v>
      </c>
      <c r="E102" s="130">
        <v>1.0E-5</v>
      </c>
      <c r="F102" s="130">
        <v>0.055576</v>
      </c>
      <c r="G102" s="130">
        <v>0.114686</v>
      </c>
      <c r="H102" s="120"/>
      <c r="I102" s="120"/>
      <c r="J102" s="120"/>
      <c r="K102" s="120"/>
      <c r="L102" s="120"/>
      <c r="M102" s="120"/>
      <c r="N102" s="120"/>
      <c r="O102" s="120"/>
    </row>
    <row r="103">
      <c r="A103" s="48" t="s">
        <v>134</v>
      </c>
      <c r="B103" s="130">
        <v>0.066192</v>
      </c>
      <c r="C103" s="130">
        <v>0.251757</v>
      </c>
      <c r="D103" s="130">
        <v>0.460763</v>
      </c>
      <c r="E103" s="130">
        <v>0.056621</v>
      </c>
      <c r="F103" s="130">
        <v>0.109076</v>
      </c>
      <c r="G103" s="130">
        <v>0.05559</v>
      </c>
      <c r="H103" s="120"/>
      <c r="I103" s="120"/>
      <c r="J103" s="120"/>
      <c r="K103" s="120"/>
      <c r="L103" s="120"/>
      <c r="M103" s="120"/>
      <c r="N103" s="120"/>
      <c r="O103" s="120"/>
    </row>
    <row r="104">
      <c r="A104" s="48" t="s">
        <v>162</v>
      </c>
      <c r="B104" s="130">
        <v>0.004553</v>
      </c>
      <c r="C104" s="130">
        <v>0.31869</v>
      </c>
      <c r="D104" s="130">
        <v>0.466132</v>
      </c>
      <c r="E104" s="130">
        <v>0.014336</v>
      </c>
      <c r="F104" s="130">
        <v>0.097073</v>
      </c>
      <c r="G104" s="130">
        <v>0.099216</v>
      </c>
      <c r="H104" s="120"/>
      <c r="I104" s="120"/>
      <c r="J104" s="120"/>
      <c r="K104" s="120"/>
      <c r="L104" s="120"/>
      <c r="M104" s="120"/>
      <c r="N104" s="120"/>
      <c r="O104" s="120"/>
    </row>
    <row r="105">
      <c r="A105" s="48" t="s">
        <v>4354</v>
      </c>
      <c r="B105" s="130">
        <v>0.458749</v>
      </c>
      <c r="C105" s="130">
        <v>0.320383</v>
      </c>
      <c r="D105" s="130">
        <v>0.220838</v>
      </c>
      <c r="E105" s="130">
        <v>1.0E-5</v>
      </c>
      <c r="F105" s="130">
        <v>1.0E-5</v>
      </c>
      <c r="G105" s="130">
        <v>1.0E-5</v>
      </c>
      <c r="H105" s="120"/>
      <c r="I105" s="120"/>
      <c r="J105" s="120"/>
      <c r="K105" s="120"/>
      <c r="L105" s="120"/>
      <c r="M105" s="120"/>
      <c r="N105" s="120"/>
      <c r="O105" s="120"/>
    </row>
    <row r="106">
      <c r="A106" s="131"/>
      <c r="B106" s="131"/>
      <c r="C106" s="131"/>
      <c r="D106" s="131"/>
      <c r="E106" s="131"/>
      <c r="F106" s="131"/>
      <c r="G106" s="131"/>
      <c r="H106" s="120"/>
      <c r="I106" s="120"/>
      <c r="J106" s="120"/>
      <c r="K106" s="120"/>
      <c r="L106" s="120"/>
      <c r="M106" s="120"/>
      <c r="N106" s="120"/>
      <c r="O106" s="120"/>
    </row>
    <row r="107">
      <c r="A107" s="131"/>
      <c r="B107" s="131"/>
      <c r="C107" s="131"/>
      <c r="D107" s="131"/>
      <c r="E107" s="131"/>
      <c r="F107" s="131"/>
      <c r="G107" s="131"/>
      <c r="H107" s="120"/>
      <c r="I107" s="120"/>
      <c r="J107" s="120"/>
      <c r="K107" s="120"/>
      <c r="L107" s="120"/>
      <c r="M107" s="120"/>
      <c r="N107" s="120"/>
      <c r="O107" s="120"/>
    </row>
    <row r="108">
      <c r="A108" s="131"/>
      <c r="B108" s="131"/>
      <c r="C108" s="131"/>
      <c r="D108" s="131"/>
      <c r="E108" s="131"/>
      <c r="F108" s="131"/>
      <c r="G108" s="131"/>
      <c r="H108" s="120"/>
      <c r="I108" s="120"/>
      <c r="J108" s="120"/>
      <c r="K108" s="120"/>
      <c r="L108" s="120"/>
      <c r="M108" s="120"/>
      <c r="N108" s="120"/>
      <c r="O108" s="120"/>
    </row>
    <row r="109">
      <c r="A109" s="131"/>
      <c r="B109" s="131"/>
      <c r="C109" s="131"/>
      <c r="D109" s="131"/>
      <c r="E109" s="131"/>
      <c r="F109" s="131"/>
      <c r="G109" s="131"/>
      <c r="H109" s="120"/>
      <c r="I109" s="120"/>
      <c r="J109" s="120"/>
      <c r="K109" s="120"/>
      <c r="L109" s="120"/>
      <c r="M109" s="120"/>
      <c r="N109" s="120"/>
      <c r="O109" s="120"/>
    </row>
    <row r="110">
      <c r="A110" s="131"/>
      <c r="B110" s="131"/>
      <c r="C110" s="131"/>
      <c r="D110" s="131"/>
      <c r="E110" s="131"/>
      <c r="F110" s="131"/>
      <c r="G110" s="131"/>
      <c r="H110" s="120"/>
      <c r="I110" s="120"/>
      <c r="J110" s="120"/>
      <c r="K110" s="120"/>
      <c r="L110" s="120"/>
      <c r="M110" s="120"/>
      <c r="N110" s="120"/>
      <c r="O110" s="120"/>
    </row>
    <row r="111">
      <c r="A111" s="131"/>
      <c r="B111" s="131"/>
      <c r="C111" s="131"/>
      <c r="D111" s="131"/>
      <c r="E111" s="131"/>
      <c r="F111" s="131"/>
      <c r="G111" s="131"/>
      <c r="H111" s="120"/>
      <c r="I111" s="120"/>
      <c r="J111" s="120"/>
      <c r="K111" s="120"/>
      <c r="L111" s="120"/>
      <c r="M111" s="120"/>
      <c r="N111" s="120"/>
      <c r="O111" s="120"/>
    </row>
    <row r="112">
      <c r="A112" s="131"/>
      <c r="B112" s="131"/>
      <c r="C112" s="131"/>
      <c r="D112" s="131"/>
      <c r="E112" s="131"/>
      <c r="F112" s="131"/>
      <c r="G112" s="131"/>
      <c r="H112" s="120"/>
      <c r="I112" s="120"/>
      <c r="J112" s="120"/>
      <c r="K112" s="120"/>
      <c r="L112" s="120"/>
      <c r="M112" s="120"/>
      <c r="N112" s="120"/>
      <c r="O112" s="120"/>
    </row>
    <row r="113">
      <c r="A113" s="131"/>
      <c r="B113" s="131"/>
      <c r="C113" s="131"/>
      <c r="D113" s="131"/>
      <c r="E113" s="131"/>
      <c r="F113" s="131"/>
      <c r="G113" s="131"/>
      <c r="H113" s="120"/>
      <c r="I113" s="120"/>
      <c r="J113" s="120"/>
      <c r="K113" s="120"/>
      <c r="L113" s="120"/>
      <c r="M113" s="120"/>
      <c r="N113" s="120"/>
      <c r="O113" s="120"/>
    </row>
    <row r="114">
      <c r="A114" s="131"/>
      <c r="B114" s="131"/>
      <c r="C114" s="131"/>
      <c r="D114" s="131"/>
      <c r="E114" s="131"/>
      <c r="F114" s="131"/>
      <c r="G114" s="131"/>
      <c r="H114" s="120"/>
      <c r="I114" s="120"/>
      <c r="J114" s="120"/>
      <c r="K114" s="120"/>
      <c r="L114" s="120"/>
      <c r="M114" s="120"/>
      <c r="N114" s="120"/>
      <c r="O114" s="120"/>
    </row>
    <row r="115">
      <c r="A115" s="131"/>
      <c r="B115" s="131"/>
      <c r="C115" s="131"/>
      <c r="D115" s="131"/>
      <c r="E115" s="131"/>
      <c r="F115" s="131"/>
      <c r="G115" s="131"/>
      <c r="H115" s="120"/>
      <c r="I115" s="120"/>
      <c r="J115" s="120"/>
      <c r="K115" s="120"/>
      <c r="L115" s="120"/>
      <c r="M115" s="120"/>
      <c r="N115" s="120"/>
      <c r="O115" s="120"/>
    </row>
    <row r="116">
      <c r="A116" s="131"/>
      <c r="B116" s="131"/>
      <c r="C116" s="131"/>
      <c r="D116" s="131"/>
      <c r="E116" s="131"/>
      <c r="F116" s="131"/>
      <c r="G116" s="131"/>
      <c r="H116" s="120"/>
      <c r="I116" s="120"/>
      <c r="J116" s="120"/>
      <c r="K116" s="120"/>
      <c r="L116" s="120"/>
      <c r="M116" s="120"/>
      <c r="N116" s="120"/>
      <c r="O116" s="120"/>
    </row>
    <row r="117">
      <c r="A117" s="131"/>
      <c r="B117" s="131"/>
      <c r="C117" s="131"/>
      <c r="D117" s="131"/>
      <c r="E117" s="131"/>
      <c r="F117" s="131"/>
      <c r="G117" s="131"/>
      <c r="H117" s="120"/>
      <c r="I117" s="120"/>
      <c r="J117" s="120"/>
      <c r="K117" s="120"/>
      <c r="L117" s="120"/>
      <c r="M117" s="120"/>
      <c r="N117" s="120"/>
      <c r="O117" s="120"/>
    </row>
    <row r="118">
      <c r="A118" s="131"/>
      <c r="B118" s="131"/>
      <c r="C118" s="131"/>
      <c r="D118" s="131"/>
      <c r="E118" s="131"/>
      <c r="F118" s="131"/>
      <c r="G118" s="131"/>
      <c r="H118" s="120"/>
      <c r="I118" s="120"/>
      <c r="J118" s="120"/>
      <c r="K118" s="120"/>
      <c r="L118" s="120"/>
      <c r="M118" s="120"/>
      <c r="N118" s="120"/>
      <c r="O118" s="120"/>
    </row>
    <row r="119">
      <c r="A119" s="131"/>
      <c r="B119" s="131"/>
      <c r="C119" s="131"/>
      <c r="D119" s="131"/>
      <c r="E119" s="131"/>
      <c r="F119" s="131"/>
      <c r="G119" s="131"/>
      <c r="H119" s="120"/>
      <c r="I119" s="120"/>
      <c r="J119" s="120"/>
      <c r="K119" s="120"/>
      <c r="L119" s="120"/>
      <c r="M119" s="120"/>
      <c r="N119" s="120"/>
      <c r="O119" s="120"/>
    </row>
    <row r="120">
      <c r="A120" s="131"/>
      <c r="B120" s="131"/>
      <c r="C120" s="131"/>
      <c r="D120" s="131"/>
      <c r="E120" s="131"/>
      <c r="F120" s="131"/>
      <c r="G120" s="131"/>
      <c r="H120" s="120"/>
      <c r="I120" s="120"/>
      <c r="J120" s="120"/>
      <c r="K120" s="120"/>
      <c r="L120" s="120"/>
      <c r="M120" s="120"/>
      <c r="N120" s="120"/>
      <c r="O120" s="120"/>
    </row>
    <row r="121">
      <c r="A121" s="131"/>
      <c r="B121" s="131"/>
      <c r="C121" s="131"/>
      <c r="D121" s="131"/>
      <c r="E121" s="131"/>
      <c r="F121" s="131"/>
      <c r="G121" s="131"/>
      <c r="H121" s="120"/>
      <c r="I121" s="120"/>
      <c r="J121" s="120"/>
      <c r="K121" s="120"/>
      <c r="L121" s="120"/>
      <c r="M121" s="120"/>
      <c r="N121" s="120"/>
      <c r="O121" s="120"/>
    </row>
    <row r="122">
      <c r="A122" s="131"/>
      <c r="B122" s="131"/>
      <c r="C122" s="131"/>
      <c r="D122" s="131"/>
      <c r="E122" s="131"/>
      <c r="F122" s="131"/>
      <c r="G122" s="131"/>
      <c r="H122" s="120"/>
      <c r="I122" s="120"/>
      <c r="J122" s="120"/>
      <c r="K122" s="120"/>
      <c r="L122" s="120"/>
      <c r="M122" s="120"/>
      <c r="N122" s="120"/>
      <c r="O122" s="120"/>
    </row>
    <row r="123">
      <c r="A123" s="131"/>
      <c r="B123" s="131"/>
      <c r="C123" s="131"/>
      <c r="D123" s="131"/>
      <c r="E123" s="131"/>
      <c r="F123" s="131"/>
      <c r="G123" s="131"/>
      <c r="H123" s="120"/>
      <c r="I123" s="120"/>
      <c r="J123" s="120"/>
      <c r="K123" s="120"/>
      <c r="L123" s="120"/>
      <c r="M123" s="120"/>
      <c r="N123" s="120"/>
      <c r="O123" s="120"/>
    </row>
    <row r="124">
      <c r="A124" s="131"/>
      <c r="B124" s="131"/>
      <c r="C124" s="131"/>
      <c r="D124" s="131"/>
      <c r="E124" s="131"/>
      <c r="F124" s="131"/>
      <c r="G124" s="131"/>
      <c r="H124" s="120"/>
      <c r="I124" s="120"/>
      <c r="J124" s="120"/>
      <c r="K124" s="120"/>
      <c r="L124" s="120"/>
      <c r="M124" s="120"/>
      <c r="N124" s="120"/>
      <c r="O124" s="120"/>
    </row>
    <row r="125">
      <c r="A125" s="131"/>
      <c r="B125" s="131"/>
      <c r="C125" s="131"/>
      <c r="D125" s="131"/>
      <c r="E125" s="131"/>
      <c r="F125" s="131"/>
      <c r="G125" s="131"/>
      <c r="H125" s="120"/>
      <c r="I125" s="120"/>
      <c r="J125" s="120"/>
      <c r="K125" s="120"/>
      <c r="L125" s="120"/>
      <c r="M125" s="120"/>
      <c r="N125" s="120"/>
      <c r="O125" s="120"/>
    </row>
    <row r="126">
      <c r="A126" s="131"/>
      <c r="B126" s="131"/>
      <c r="C126" s="131"/>
      <c r="D126" s="131"/>
      <c r="E126" s="131"/>
      <c r="F126" s="131"/>
      <c r="G126" s="131"/>
      <c r="H126" s="120"/>
      <c r="I126" s="120"/>
      <c r="J126" s="120"/>
      <c r="K126" s="120"/>
      <c r="L126" s="120"/>
      <c r="M126" s="120"/>
      <c r="N126" s="120"/>
      <c r="O126" s="120"/>
    </row>
    <row r="127">
      <c r="A127" s="131"/>
      <c r="B127" s="131"/>
      <c r="C127" s="131"/>
      <c r="D127" s="131"/>
      <c r="E127" s="131"/>
      <c r="F127" s="131"/>
      <c r="G127" s="131"/>
      <c r="H127" s="120"/>
      <c r="I127" s="120"/>
      <c r="J127" s="120"/>
      <c r="K127" s="120"/>
      <c r="L127" s="120"/>
      <c r="M127" s="120"/>
      <c r="N127" s="120"/>
      <c r="O127" s="120"/>
    </row>
    <row r="128">
      <c r="A128" s="131"/>
      <c r="B128" s="131"/>
      <c r="C128" s="131"/>
      <c r="D128" s="131"/>
      <c r="E128" s="131"/>
      <c r="F128" s="131"/>
      <c r="G128" s="131"/>
      <c r="H128" s="120"/>
      <c r="I128" s="120"/>
      <c r="J128" s="120"/>
      <c r="K128" s="120"/>
      <c r="L128" s="120"/>
      <c r="M128" s="120"/>
      <c r="N128" s="120"/>
      <c r="O128" s="120"/>
    </row>
    <row r="129">
      <c r="A129" s="131"/>
      <c r="B129" s="131"/>
      <c r="C129" s="131"/>
      <c r="D129" s="131"/>
      <c r="E129" s="131"/>
      <c r="F129" s="131"/>
      <c r="G129" s="131"/>
      <c r="H129" s="120"/>
      <c r="I129" s="120"/>
      <c r="J129" s="120"/>
      <c r="K129" s="120"/>
      <c r="L129" s="120"/>
      <c r="M129" s="120"/>
      <c r="N129" s="120"/>
      <c r="O129" s="120"/>
    </row>
    <row r="130">
      <c r="A130" s="131"/>
      <c r="B130" s="131"/>
      <c r="C130" s="131"/>
      <c r="D130" s="131"/>
      <c r="E130" s="131"/>
      <c r="F130" s="131"/>
      <c r="G130" s="131"/>
      <c r="H130" s="120"/>
      <c r="I130" s="120"/>
      <c r="J130" s="120"/>
      <c r="K130" s="120"/>
      <c r="L130" s="120"/>
      <c r="M130" s="120"/>
      <c r="N130" s="120"/>
      <c r="O130" s="120"/>
    </row>
    <row r="131">
      <c r="A131" s="131"/>
      <c r="B131" s="131"/>
      <c r="C131" s="131"/>
      <c r="D131" s="131"/>
      <c r="E131" s="131"/>
      <c r="F131" s="131"/>
      <c r="G131" s="131"/>
      <c r="H131" s="120"/>
      <c r="I131" s="120"/>
      <c r="J131" s="120"/>
      <c r="K131" s="120"/>
      <c r="L131" s="120"/>
      <c r="M131" s="120"/>
      <c r="N131" s="120"/>
      <c r="O131" s="120"/>
    </row>
    <row r="132">
      <c r="A132" s="131"/>
      <c r="B132" s="131"/>
      <c r="C132" s="131"/>
      <c r="D132" s="131"/>
      <c r="E132" s="131"/>
      <c r="F132" s="131"/>
      <c r="G132" s="131"/>
      <c r="H132" s="120"/>
      <c r="I132" s="120"/>
      <c r="J132" s="120"/>
      <c r="K132" s="120"/>
      <c r="L132" s="120"/>
      <c r="M132" s="120"/>
      <c r="N132" s="120"/>
      <c r="O132" s="120"/>
    </row>
    <row r="133">
      <c r="A133" s="131"/>
      <c r="B133" s="131"/>
      <c r="C133" s="131"/>
      <c r="D133" s="131"/>
      <c r="E133" s="131"/>
      <c r="F133" s="131"/>
      <c r="G133" s="131"/>
      <c r="H133" s="120"/>
      <c r="I133" s="120"/>
      <c r="J133" s="120"/>
      <c r="K133" s="120"/>
      <c r="L133" s="120"/>
      <c r="M133" s="120"/>
      <c r="N133" s="120"/>
      <c r="O133" s="120"/>
    </row>
    <row r="134">
      <c r="A134" s="131"/>
      <c r="B134" s="131"/>
      <c r="C134" s="131"/>
      <c r="D134" s="131"/>
      <c r="E134" s="131"/>
      <c r="F134" s="131"/>
      <c r="G134" s="131"/>
      <c r="H134" s="120"/>
      <c r="I134" s="120"/>
      <c r="J134" s="120"/>
      <c r="K134" s="120"/>
      <c r="L134" s="120"/>
      <c r="M134" s="120"/>
      <c r="N134" s="120"/>
      <c r="O134" s="120"/>
    </row>
    <row r="135">
      <c r="A135" s="131"/>
      <c r="B135" s="131"/>
      <c r="C135" s="131"/>
      <c r="D135" s="131"/>
      <c r="E135" s="131"/>
      <c r="F135" s="131"/>
      <c r="G135" s="131"/>
      <c r="H135" s="120"/>
      <c r="I135" s="120"/>
      <c r="J135" s="120"/>
      <c r="K135" s="120"/>
      <c r="L135" s="120"/>
      <c r="M135" s="120"/>
      <c r="N135" s="120"/>
      <c r="O135" s="120"/>
    </row>
    <row r="136">
      <c r="A136" s="131"/>
      <c r="B136" s="131"/>
      <c r="C136" s="131"/>
      <c r="D136" s="131"/>
      <c r="E136" s="131"/>
      <c r="F136" s="131"/>
      <c r="G136" s="131"/>
      <c r="H136" s="120"/>
      <c r="I136" s="120"/>
      <c r="J136" s="120"/>
      <c r="K136" s="120"/>
      <c r="L136" s="120"/>
      <c r="M136" s="120"/>
      <c r="N136" s="120"/>
      <c r="O136" s="120"/>
    </row>
    <row r="137">
      <c r="A137" s="131"/>
      <c r="B137" s="131"/>
      <c r="C137" s="131"/>
      <c r="D137" s="131"/>
      <c r="E137" s="131"/>
      <c r="F137" s="131"/>
      <c r="G137" s="131"/>
      <c r="H137" s="120"/>
      <c r="I137" s="120"/>
      <c r="J137" s="120"/>
      <c r="K137" s="120"/>
      <c r="L137" s="120"/>
      <c r="M137" s="120"/>
      <c r="N137" s="120"/>
      <c r="O137" s="120"/>
    </row>
    <row r="138">
      <c r="A138" s="131"/>
      <c r="B138" s="131"/>
      <c r="C138" s="131"/>
      <c r="D138" s="131"/>
      <c r="E138" s="131"/>
      <c r="F138" s="131"/>
      <c r="G138" s="131"/>
      <c r="H138" s="120"/>
      <c r="I138" s="120"/>
      <c r="J138" s="120"/>
      <c r="K138" s="120"/>
      <c r="L138" s="120"/>
      <c r="M138" s="120"/>
      <c r="N138" s="120"/>
      <c r="O138" s="120"/>
    </row>
    <row r="139">
      <c r="A139" s="131"/>
      <c r="B139" s="131"/>
      <c r="C139" s="131"/>
      <c r="D139" s="131"/>
      <c r="E139" s="131"/>
      <c r="F139" s="131"/>
      <c r="G139" s="131"/>
      <c r="H139" s="120"/>
      <c r="I139" s="120"/>
      <c r="J139" s="120"/>
      <c r="K139" s="120"/>
      <c r="L139" s="120"/>
      <c r="M139" s="120"/>
      <c r="N139" s="120"/>
      <c r="O139" s="120"/>
    </row>
    <row r="140">
      <c r="A140" s="131"/>
      <c r="B140" s="131"/>
      <c r="C140" s="131"/>
      <c r="D140" s="131"/>
      <c r="E140" s="131"/>
      <c r="F140" s="131"/>
      <c r="G140" s="131"/>
      <c r="H140" s="120"/>
      <c r="I140" s="120"/>
      <c r="J140" s="120"/>
      <c r="K140" s="120"/>
      <c r="L140" s="120"/>
      <c r="M140" s="120"/>
      <c r="N140" s="120"/>
      <c r="O140" s="120"/>
    </row>
    <row r="141">
      <c r="A141" s="131"/>
      <c r="B141" s="131"/>
      <c r="C141" s="131"/>
      <c r="D141" s="131"/>
      <c r="E141" s="131"/>
      <c r="F141" s="131"/>
      <c r="G141" s="131"/>
      <c r="H141" s="120"/>
      <c r="I141" s="120"/>
      <c r="J141" s="120"/>
      <c r="K141" s="120"/>
      <c r="L141" s="120"/>
      <c r="M141" s="120"/>
      <c r="N141" s="120"/>
      <c r="O141" s="120"/>
    </row>
    <row r="142">
      <c r="A142" s="131"/>
      <c r="B142" s="131"/>
      <c r="C142" s="131"/>
      <c r="D142" s="131"/>
      <c r="E142" s="131"/>
      <c r="F142" s="131"/>
      <c r="G142" s="131"/>
      <c r="H142" s="120"/>
      <c r="I142" s="120"/>
      <c r="J142" s="120"/>
      <c r="K142" s="120"/>
      <c r="L142" s="120"/>
      <c r="M142" s="120"/>
      <c r="N142" s="120"/>
      <c r="O142" s="120"/>
    </row>
    <row r="143">
      <c r="A143" s="131"/>
      <c r="B143" s="131"/>
      <c r="C143" s="131"/>
      <c r="D143" s="131"/>
      <c r="E143" s="131"/>
      <c r="F143" s="131"/>
      <c r="G143" s="131"/>
      <c r="H143" s="120"/>
      <c r="I143" s="120"/>
      <c r="J143" s="120"/>
      <c r="K143" s="120"/>
      <c r="L143" s="120"/>
      <c r="M143" s="120"/>
      <c r="N143" s="120"/>
      <c r="O143" s="120"/>
    </row>
    <row r="144">
      <c r="A144" s="131"/>
      <c r="B144" s="131"/>
      <c r="C144" s="131"/>
      <c r="D144" s="131"/>
      <c r="E144" s="131"/>
      <c r="F144" s="131"/>
      <c r="G144" s="131"/>
      <c r="H144" s="120"/>
      <c r="I144" s="120"/>
      <c r="J144" s="120"/>
      <c r="K144" s="120"/>
      <c r="L144" s="120"/>
      <c r="M144" s="120"/>
      <c r="N144" s="120"/>
      <c r="O144" s="120"/>
    </row>
    <row r="145">
      <c r="A145" s="131"/>
      <c r="B145" s="131"/>
      <c r="C145" s="131"/>
      <c r="D145" s="131"/>
      <c r="E145" s="131"/>
      <c r="F145" s="131"/>
      <c r="G145" s="131"/>
      <c r="H145" s="120"/>
      <c r="I145" s="120"/>
      <c r="J145" s="120"/>
      <c r="K145" s="120"/>
      <c r="L145" s="120"/>
      <c r="M145" s="120"/>
      <c r="N145" s="120"/>
      <c r="O145" s="120"/>
    </row>
    <row r="146">
      <c r="A146" s="131"/>
      <c r="B146" s="131"/>
      <c r="C146" s="131"/>
      <c r="D146" s="131"/>
      <c r="E146" s="131"/>
      <c r="F146" s="131"/>
      <c r="G146" s="131"/>
      <c r="H146" s="120"/>
      <c r="I146" s="120"/>
      <c r="J146" s="120"/>
      <c r="K146" s="120"/>
      <c r="L146" s="120"/>
      <c r="M146" s="120"/>
      <c r="N146" s="120"/>
      <c r="O146" s="120"/>
    </row>
    <row r="147">
      <c r="A147" s="131"/>
      <c r="B147" s="131"/>
      <c r="C147" s="131"/>
      <c r="D147" s="131"/>
      <c r="E147" s="131"/>
      <c r="F147" s="131"/>
      <c r="G147" s="131"/>
      <c r="H147" s="120"/>
      <c r="I147" s="120"/>
      <c r="J147" s="120"/>
      <c r="K147" s="120"/>
      <c r="L147" s="120"/>
      <c r="M147" s="120"/>
      <c r="N147" s="120"/>
      <c r="O147" s="120"/>
    </row>
    <row r="148">
      <c r="A148" s="131"/>
      <c r="B148" s="131"/>
      <c r="C148" s="131"/>
      <c r="D148" s="131"/>
      <c r="E148" s="131"/>
      <c r="F148" s="131"/>
      <c r="G148" s="131"/>
      <c r="H148" s="120"/>
      <c r="I148" s="120"/>
      <c r="J148" s="120"/>
      <c r="K148" s="120"/>
      <c r="L148" s="120"/>
      <c r="M148" s="120"/>
      <c r="N148" s="120"/>
      <c r="O148" s="120"/>
    </row>
    <row r="149">
      <c r="A149" s="131"/>
      <c r="B149" s="131"/>
      <c r="C149" s="131"/>
      <c r="D149" s="131"/>
      <c r="E149" s="131"/>
      <c r="F149" s="131"/>
      <c r="G149" s="131"/>
      <c r="H149" s="120"/>
      <c r="I149" s="120"/>
      <c r="J149" s="120"/>
      <c r="K149" s="120"/>
      <c r="L149" s="120"/>
      <c r="M149" s="120"/>
      <c r="N149" s="120"/>
      <c r="O149" s="120"/>
    </row>
    <row r="150">
      <c r="A150" s="131"/>
      <c r="B150" s="131"/>
      <c r="C150" s="131"/>
      <c r="D150" s="131"/>
      <c r="E150" s="131"/>
      <c r="F150" s="131"/>
      <c r="G150" s="131"/>
      <c r="H150" s="120"/>
      <c r="I150" s="120"/>
      <c r="J150" s="120"/>
      <c r="K150" s="120"/>
      <c r="L150" s="120"/>
      <c r="M150" s="120"/>
      <c r="N150" s="120"/>
      <c r="O150" s="120"/>
    </row>
    <row r="151">
      <c r="A151" s="131"/>
      <c r="B151" s="131"/>
      <c r="C151" s="131"/>
      <c r="D151" s="131"/>
      <c r="E151" s="131"/>
      <c r="F151" s="131"/>
      <c r="G151" s="131"/>
      <c r="H151" s="120"/>
      <c r="I151" s="120"/>
      <c r="J151" s="120"/>
      <c r="K151" s="120"/>
      <c r="L151" s="120"/>
      <c r="M151" s="120"/>
      <c r="N151" s="120"/>
      <c r="O151" s="120"/>
    </row>
    <row r="152">
      <c r="A152" s="131"/>
      <c r="B152" s="131"/>
      <c r="C152" s="131"/>
      <c r="D152" s="131"/>
      <c r="E152" s="131"/>
      <c r="F152" s="131"/>
      <c r="G152" s="131"/>
      <c r="H152" s="120"/>
      <c r="I152" s="120"/>
      <c r="J152" s="120"/>
      <c r="K152" s="120"/>
      <c r="L152" s="120"/>
      <c r="M152" s="120"/>
      <c r="N152" s="120"/>
      <c r="O152" s="120"/>
    </row>
    <row r="153">
      <c r="A153" s="131"/>
      <c r="B153" s="131"/>
      <c r="C153" s="131"/>
      <c r="D153" s="131"/>
      <c r="E153" s="131"/>
      <c r="F153" s="131"/>
      <c r="G153" s="131"/>
      <c r="H153" s="120"/>
      <c r="I153" s="120"/>
      <c r="J153" s="120"/>
      <c r="K153" s="120"/>
      <c r="L153" s="120"/>
      <c r="M153" s="120"/>
      <c r="N153" s="120"/>
      <c r="O153" s="120"/>
    </row>
    <row r="154">
      <c r="A154" s="131"/>
      <c r="B154" s="131"/>
      <c r="C154" s="131"/>
      <c r="D154" s="131"/>
      <c r="E154" s="131"/>
      <c r="F154" s="131"/>
      <c r="G154" s="131"/>
      <c r="H154" s="120"/>
      <c r="I154" s="120"/>
      <c r="J154" s="120"/>
      <c r="K154" s="120"/>
      <c r="L154" s="120"/>
      <c r="M154" s="120"/>
      <c r="N154" s="120"/>
      <c r="O154" s="120"/>
    </row>
    <row r="155">
      <c r="A155" s="131"/>
      <c r="B155" s="131"/>
      <c r="C155" s="131"/>
      <c r="D155" s="131"/>
      <c r="E155" s="131"/>
      <c r="F155" s="131"/>
      <c r="G155" s="131"/>
      <c r="H155" s="120"/>
      <c r="I155" s="120"/>
      <c r="J155" s="120"/>
      <c r="K155" s="120"/>
      <c r="L155" s="120"/>
      <c r="M155" s="120"/>
      <c r="N155" s="120"/>
      <c r="O155" s="120"/>
    </row>
    <row r="156">
      <c r="A156" s="131"/>
      <c r="B156" s="131"/>
      <c r="C156" s="131"/>
      <c r="D156" s="131"/>
      <c r="E156" s="131"/>
      <c r="F156" s="131"/>
      <c r="G156" s="131"/>
      <c r="H156" s="120"/>
      <c r="I156" s="120"/>
      <c r="J156" s="120"/>
      <c r="K156" s="120"/>
      <c r="L156" s="120"/>
      <c r="M156" s="120"/>
      <c r="N156" s="120"/>
      <c r="O156" s="120"/>
    </row>
    <row r="157">
      <c r="A157" s="131"/>
      <c r="B157" s="131"/>
      <c r="C157" s="131"/>
      <c r="D157" s="131"/>
      <c r="E157" s="131"/>
      <c r="F157" s="131"/>
      <c r="G157" s="131"/>
      <c r="H157" s="120"/>
      <c r="I157" s="120"/>
      <c r="J157" s="120"/>
      <c r="K157" s="120"/>
      <c r="L157" s="120"/>
      <c r="M157" s="120"/>
      <c r="N157" s="120"/>
      <c r="O157" s="120"/>
    </row>
    <row r="158">
      <c r="A158" s="131"/>
      <c r="B158" s="131"/>
      <c r="C158" s="131"/>
      <c r="D158" s="131"/>
      <c r="E158" s="131"/>
      <c r="F158" s="131"/>
      <c r="G158" s="131"/>
      <c r="H158" s="120"/>
      <c r="I158" s="120"/>
      <c r="J158" s="120"/>
      <c r="K158" s="120"/>
      <c r="L158" s="120"/>
      <c r="M158" s="120"/>
      <c r="N158" s="120"/>
      <c r="O158" s="120"/>
    </row>
    <row r="159">
      <c r="A159" s="131"/>
      <c r="B159" s="131"/>
      <c r="C159" s="131"/>
      <c r="D159" s="131"/>
      <c r="E159" s="131"/>
      <c r="F159" s="131"/>
      <c r="G159" s="131"/>
      <c r="H159" s="120"/>
      <c r="I159" s="120"/>
      <c r="J159" s="120"/>
      <c r="K159" s="120"/>
      <c r="L159" s="120"/>
      <c r="M159" s="120"/>
      <c r="N159" s="120"/>
      <c r="O159" s="120"/>
    </row>
    <row r="160">
      <c r="A160" s="131"/>
      <c r="B160" s="131"/>
      <c r="C160" s="131"/>
      <c r="D160" s="131"/>
      <c r="E160" s="131"/>
      <c r="F160" s="131"/>
      <c r="G160" s="131"/>
      <c r="H160" s="120"/>
      <c r="I160" s="120"/>
      <c r="J160" s="120"/>
      <c r="K160" s="120"/>
      <c r="L160" s="120"/>
      <c r="M160" s="120"/>
      <c r="N160" s="120"/>
      <c r="O160" s="120"/>
    </row>
    <row r="161">
      <c r="A161" s="131"/>
      <c r="B161" s="131"/>
      <c r="C161" s="131"/>
      <c r="D161" s="131"/>
      <c r="E161" s="131"/>
      <c r="F161" s="131"/>
      <c r="G161" s="131"/>
      <c r="H161" s="120"/>
      <c r="I161" s="120"/>
      <c r="J161" s="120"/>
      <c r="K161" s="120"/>
      <c r="L161" s="120"/>
      <c r="M161" s="120"/>
      <c r="N161" s="120"/>
      <c r="O161" s="120"/>
    </row>
    <row r="162">
      <c r="A162" s="131"/>
      <c r="B162" s="131"/>
      <c r="C162" s="131"/>
      <c r="D162" s="131"/>
      <c r="E162" s="131"/>
      <c r="F162" s="131"/>
      <c r="G162" s="131"/>
      <c r="H162" s="120"/>
      <c r="I162" s="120"/>
      <c r="J162" s="120"/>
      <c r="K162" s="120"/>
      <c r="L162" s="120"/>
      <c r="M162" s="120"/>
      <c r="N162" s="120"/>
      <c r="O162" s="120"/>
    </row>
    <row r="163">
      <c r="A163" s="131"/>
      <c r="B163" s="131"/>
      <c r="C163" s="131"/>
      <c r="D163" s="131"/>
      <c r="E163" s="131"/>
      <c r="F163" s="131"/>
      <c r="G163" s="131"/>
      <c r="H163" s="120"/>
      <c r="I163" s="120"/>
      <c r="J163" s="120"/>
      <c r="K163" s="120"/>
      <c r="L163" s="120"/>
      <c r="M163" s="120"/>
      <c r="N163" s="120"/>
      <c r="O163" s="120"/>
    </row>
    <row r="164">
      <c r="A164" s="131"/>
      <c r="B164" s="131"/>
      <c r="C164" s="131"/>
      <c r="D164" s="131"/>
      <c r="E164" s="131"/>
      <c r="F164" s="131"/>
      <c r="G164" s="131"/>
      <c r="H164" s="120"/>
      <c r="I164" s="120"/>
      <c r="J164" s="120"/>
      <c r="K164" s="120"/>
      <c r="L164" s="120"/>
      <c r="M164" s="120"/>
      <c r="N164" s="120"/>
      <c r="O164" s="120"/>
    </row>
    <row r="165">
      <c r="A165" s="131"/>
      <c r="B165" s="131"/>
      <c r="C165" s="131"/>
      <c r="D165" s="131"/>
      <c r="E165" s="131"/>
      <c r="F165" s="131"/>
      <c r="G165" s="131"/>
      <c r="H165" s="120"/>
      <c r="I165" s="120"/>
      <c r="J165" s="120"/>
      <c r="K165" s="120"/>
      <c r="L165" s="120"/>
      <c r="M165" s="120"/>
      <c r="N165" s="120"/>
      <c r="O165" s="120"/>
    </row>
    <row r="166">
      <c r="A166" s="131"/>
      <c r="B166" s="131"/>
      <c r="C166" s="131"/>
      <c r="D166" s="131"/>
      <c r="E166" s="131"/>
      <c r="F166" s="131"/>
      <c r="G166" s="131"/>
      <c r="H166" s="120"/>
      <c r="I166" s="120"/>
      <c r="J166" s="120"/>
      <c r="K166" s="120"/>
      <c r="L166" s="120"/>
      <c r="M166" s="120"/>
      <c r="N166" s="120"/>
      <c r="O166" s="120"/>
    </row>
    <row r="167">
      <c r="A167" s="131"/>
      <c r="B167" s="131"/>
      <c r="C167" s="131"/>
      <c r="D167" s="131"/>
      <c r="E167" s="131"/>
      <c r="F167" s="131"/>
      <c r="G167" s="131"/>
      <c r="H167" s="120"/>
      <c r="I167" s="120"/>
      <c r="J167" s="120"/>
      <c r="K167" s="120"/>
      <c r="L167" s="120"/>
      <c r="M167" s="120"/>
      <c r="N167" s="120"/>
      <c r="O167" s="120"/>
    </row>
    <row r="168">
      <c r="A168" s="131"/>
      <c r="B168" s="131"/>
      <c r="C168" s="131"/>
      <c r="D168" s="131"/>
      <c r="E168" s="131"/>
      <c r="F168" s="131"/>
      <c r="G168" s="131"/>
      <c r="H168" s="120"/>
      <c r="I168" s="120"/>
      <c r="J168" s="120"/>
      <c r="K168" s="120"/>
      <c r="L168" s="120"/>
      <c r="M168" s="120"/>
      <c r="N168" s="120"/>
      <c r="O168" s="120"/>
    </row>
    <row r="169">
      <c r="A169" s="131"/>
      <c r="B169" s="131"/>
      <c r="C169" s="131"/>
      <c r="D169" s="131"/>
      <c r="E169" s="131"/>
      <c r="F169" s="131"/>
      <c r="G169" s="131"/>
      <c r="H169" s="120"/>
      <c r="I169" s="120"/>
      <c r="J169" s="120"/>
      <c r="K169" s="120"/>
      <c r="L169" s="120"/>
      <c r="M169" s="120"/>
      <c r="N169" s="120"/>
      <c r="O169" s="120"/>
    </row>
    <row r="170">
      <c r="A170" s="131"/>
      <c r="B170" s="131"/>
      <c r="C170" s="131"/>
      <c r="D170" s="131"/>
      <c r="E170" s="131"/>
      <c r="F170" s="131"/>
      <c r="G170" s="131"/>
      <c r="H170" s="120"/>
      <c r="I170" s="120"/>
      <c r="J170" s="120"/>
      <c r="K170" s="120"/>
      <c r="L170" s="120"/>
      <c r="M170" s="120"/>
      <c r="N170" s="120"/>
      <c r="O170" s="120"/>
    </row>
    <row r="171">
      <c r="A171" s="131"/>
      <c r="B171" s="131"/>
      <c r="C171" s="131"/>
      <c r="D171" s="131"/>
      <c r="E171" s="131"/>
      <c r="F171" s="131"/>
      <c r="G171" s="131"/>
      <c r="H171" s="120"/>
      <c r="I171" s="120"/>
      <c r="J171" s="120"/>
      <c r="K171" s="120"/>
      <c r="L171" s="120"/>
      <c r="M171" s="120"/>
      <c r="N171" s="120"/>
      <c r="O171" s="120"/>
    </row>
    <row r="172">
      <c r="A172" s="131"/>
      <c r="B172" s="131"/>
      <c r="C172" s="131"/>
      <c r="D172" s="131"/>
      <c r="E172" s="131"/>
      <c r="F172" s="131"/>
      <c r="G172" s="131"/>
      <c r="H172" s="120"/>
      <c r="I172" s="120"/>
      <c r="J172" s="120"/>
      <c r="K172" s="120"/>
      <c r="L172" s="120"/>
      <c r="M172" s="120"/>
      <c r="N172" s="120"/>
      <c r="O172" s="120"/>
    </row>
    <row r="173">
      <c r="A173" s="131"/>
      <c r="B173" s="131"/>
      <c r="C173" s="131"/>
      <c r="D173" s="131"/>
      <c r="E173" s="131"/>
      <c r="F173" s="131"/>
      <c r="G173" s="131"/>
      <c r="H173" s="120"/>
      <c r="I173" s="120"/>
      <c r="J173" s="120"/>
      <c r="K173" s="120"/>
      <c r="L173" s="120"/>
      <c r="M173" s="120"/>
      <c r="N173" s="120"/>
      <c r="O173" s="120"/>
    </row>
    <row r="174">
      <c r="A174" s="131"/>
      <c r="B174" s="131"/>
      <c r="C174" s="131"/>
      <c r="D174" s="131"/>
      <c r="E174" s="131"/>
      <c r="F174" s="131"/>
      <c r="G174" s="131"/>
      <c r="H174" s="120"/>
      <c r="I174" s="120"/>
      <c r="J174" s="120"/>
      <c r="K174" s="120"/>
      <c r="L174" s="120"/>
      <c r="M174" s="120"/>
      <c r="N174" s="120"/>
      <c r="O174" s="120"/>
    </row>
    <row r="175">
      <c r="A175" s="131"/>
      <c r="B175" s="131"/>
      <c r="C175" s="131"/>
      <c r="D175" s="131"/>
      <c r="E175" s="131"/>
      <c r="F175" s="131"/>
      <c r="G175" s="131"/>
      <c r="H175" s="120"/>
      <c r="I175" s="120"/>
      <c r="J175" s="120"/>
      <c r="K175" s="120"/>
      <c r="L175" s="120"/>
      <c r="M175" s="120"/>
      <c r="N175" s="120"/>
      <c r="O175" s="120"/>
    </row>
    <row r="176">
      <c r="A176" s="131"/>
      <c r="B176" s="131"/>
      <c r="C176" s="131"/>
      <c r="D176" s="131"/>
      <c r="E176" s="131"/>
      <c r="F176" s="131"/>
      <c r="G176" s="131"/>
      <c r="H176" s="120"/>
      <c r="I176" s="120"/>
      <c r="J176" s="120"/>
      <c r="K176" s="120"/>
      <c r="L176" s="120"/>
      <c r="M176" s="120"/>
      <c r="N176" s="120"/>
      <c r="O176" s="120"/>
    </row>
    <row r="177">
      <c r="A177" s="131"/>
      <c r="B177" s="131"/>
      <c r="C177" s="131"/>
      <c r="D177" s="131"/>
      <c r="E177" s="131"/>
      <c r="F177" s="131"/>
      <c r="G177" s="131"/>
      <c r="H177" s="120"/>
      <c r="I177" s="120"/>
      <c r="J177" s="120"/>
      <c r="K177" s="120"/>
      <c r="L177" s="120"/>
      <c r="M177" s="120"/>
      <c r="N177" s="120"/>
      <c r="O177" s="120"/>
    </row>
    <row r="178">
      <c r="A178" s="131"/>
      <c r="B178" s="131"/>
      <c r="C178" s="131"/>
      <c r="D178" s="131"/>
      <c r="E178" s="131"/>
      <c r="F178" s="131"/>
      <c r="G178" s="131"/>
      <c r="H178" s="120"/>
      <c r="I178" s="120"/>
      <c r="J178" s="120"/>
      <c r="K178" s="120"/>
      <c r="L178" s="120"/>
      <c r="M178" s="120"/>
      <c r="N178" s="120"/>
      <c r="O178" s="120"/>
    </row>
    <row r="179">
      <c r="A179" s="131"/>
      <c r="B179" s="131"/>
      <c r="C179" s="131"/>
      <c r="D179" s="131"/>
      <c r="E179" s="131"/>
      <c r="F179" s="131"/>
      <c r="G179" s="131"/>
      <c r="H179" s="120"/>
      <c r="I179" s="120"/>
      <c r="J179" s="120"/>
      <c r="K179" s="120"/>
      <c r="L179" s="120"/>
      <c r="M179" s="120"/>
      <c r="N179" s="120"/>
      <c r="O179" s="120"/>
    </row>
    <row r="180">
      <c r="A180" s="131"/>
      <c r="B180" s="131"/>
      <c r="C180" s="131"/>
      <c r="D180" s="131"/>
      <c r="E180" s="131"/>
      <c r="F180" s="131"/>
      <c r="G180" s="131"/>
      <c r="H180" s="120"/>
      <c r="I180" s="120"/>
      <c r="J180" s="120"/>
      <c r="K180" s="120"/>
      <c r="L180" s="120"/>
      <c r="M180" s="120"/>
      <c r="N180" s="120"/>
      <c r="O180" s="120"/>
    </row>
    <row r="181">
      <c r="A181" s="131"/>
      <c r="B181" s="131"/>
      <c r="C181" s="131"/>
      <c r="D181" s="131"/>
      <c r="E181" s="131"/>
      <c r="F181" s="131"/>
      <c r="G181" s="131"/>
      <c r="H181" s="120"/>
      <c r="I181" s="120"/>
      <c r="J181" s="120"/>
      <c r="K181" s="120"/>
      <c r="L181" s="120"/>
      <c r="M181" s="120"/>
      <c r="N181" s="120"/>
      <c r="O181" s="120"/>
    </row>
    <row r="182">
      <c r="A182" s="131"/>
      <c r="B182" s="131"/>
      <c r="C182" s="131"/>
      <c r="D182" s="131"/>
      <c r="E182" s="131"/>
      <c r="F182" s="131"/>
      <c r="G182" s="131"/>
      <c r="H182" s="120"/>
      <c r="I182" s="120"/>
      <c r="J182" s="120"/>
      <c r="K182" s="120"/>
      <c r="L182" s="120"/>
      <c r="M182" s="120"/>
      <c r="N182" s="120"/>
      <c r="O182" s="120"/>
    </row>
    <row r="183">
      <c r="A183" s="131"/>
      <c r="B183" s="131"/>
      <c r="C183" s="131"/>
      <c r="D183" s="131"/>
      <c r="E183" s="131"/>
      <c r="F183" s="131"/>
      <c r="G183" s="131"/>
      <c r="H183" s="120"/>
      <c r="I183" s="120"/>
      <c r="J183" s="120"/>
      <c r="K183" s="120"/>
      <c r="L183" s="120"/>
      <c r="M183" s="120"/>
      <c r="N183" s="120"/>
      <c r="O183" s="120"/>
    </row>
    <row r="184">
      <c r="A184" s="131"/>
      <c r="B184" s="131"/>
      <c r="C184" s="131"/>
      <c r="D184" s="131"/>
      <c r="E184" s="131"/>
      <c r="F184" s="131"/>
      <c r="G184" s="131"/>
      <c r="H184" s="120"/>
      <c r="I184" s="120"/>
      <c r="J184" s="120"/>
      <c r="K184" s="120"/>
      <c r="L184" s="120"/>
      <c r="M184" s="120"/>
      <c r="N184" s="120"/>
      <c r="O184" s="120"/>
    </row>
    <row r="185">
      <c r="A185" s="131"/>
      <c r="B185" s="131"/>
      <c r="C185" s="131"/>
      <c r="D185" s="131"/>
      <c r="E185" s="131"/>
      <c r="F185" s="131"/>
      <c r="G185" s="131"/>
      <c r="H185" s="120"/>
      <c r="I185" s="120"/>
      <c r="J185" s="120"/>
      <c r="K185" s="120"/>
      <c r="L185" s="120"/>
      <c r="M185" s="120"/>
      <c r="N185" s="120"/>
      <c r="O185" s="120"/>
    </row>
    <row r="186">
      <c r="A186" s="131"/>
      <c r="B186" s="131"/>
      <c r="C186" s="131"/>
      <c r="D186" s="131"/>
      <c r="E186" s="131"/>
      <c r="F186" s="131"/>
      <c r="G186" s="131"/>
      <c r="H186" s="120"/>
      <c r="I186" s="120"/>
      <c r="J186" s="120"/>
      <c r="K186" s="120"/>
      <c r="L186" s="120"/>
      <c r="M186" s="120"/>
      <c r="N186" s="120"/>
      <c r="O186" s="120"/>
    </row>
    <row r="187">
      <c r="A187" s="131"/>
      <c r="B187" s="131"/>
      <c r="C187" s="131"/>
      <c r="D187" s="131"/>
      <c r="E187" s="131"/>
      <c r="F187" s="131"/>
      <c r="G187" s="131"/>
      <c r="H187" s="120"/>
      <c r="I187" s="120"/>
      <c r="J187" s="120"/>
      <c r="K187" s="120"/>
      <c r="L187" s="120"/>
      <c r="M187" s="120"/>
      <c r="N187" s="120"/>
      <c r="O187" s="120"/>
    </row>
    <row r="188">
      <c r="A188" s="131"/>
      <c r="B188" s="131"/>
      <c r="C188" s="131"/>
      <c r="D188" s="131"/>
      <c r="E188" s="131"/>
      <c r="F188" s="131"/>
      <c r="G188" s="131"/>
      <c r="H188" s="120"/>
      <c r="I188" s="120"/>
      <c r="J188" s="120"/>
      <c r="K188" s="120"/>
      <c r="L188" s="120"/>
      <c r="M188" s="120"/>
      <c r="N188" s="120"/>
      <c r="O188" s="120"/>
    </row>
    <row r="189">
      <c r="A189" s="131"/>
      <c r="B189" s="131"/>
      <c r="C189" s="131"/>
      <c r="D189" s="131"/>
      <c r="E189" s="131"/>
      <c r="F189" s="131"/>
      <c r="G189" s="131"/>
      <c r="H189" s="120"/>
      <c r="I189" s="120"/>
      <c r="J189" s="120"/>
      <c r="K189" s="120"/>
      <c r="L189" s="120"/>
      <c r="M189" s="120"/>
      <c r="N189" s="120"/>
      <c r="O189" s="120"/>
    </row>
    <row r="190">
      <c r="A190" s="131"/>
      <c r="B190" s="131"/>
      <c r="C190" s="131"/>
      <c r="D190" s="131"/>
      <c r="E190" s="131"/>
      <c r="F190" s="131"/>
      <c r="G190" s="131"/>
      <c r="H190" s="120"/>
      <c r="I190" s="120"/>
      <c r="J190" s="120"/>
      <c r="K190" s="120"/>
      <c r="L190" s="120"/>
      <c r="M190" s="120"/>
      <c r="N190" s="120"/>
      <c r="O190" s="120"/>
    </row>
    <row r="191">
      <c r="A191" s="131"/>
      <c r="B191" s="131"/>
      <c r="C191" s="131"/>
      <c r="D191" s="131"/>
      <c r="E191" s="131"/>
      <c r="F191" s="131"/>
      <c r="G191" s="131"/>
      <c r="H191" s="120"/>
      <c r="I191" s="120"/>
      <c r="J191" s="120"/>
      <c r="K191" s="120"/>
      <c r="L191" s="120"/>
      <c r="M191" s="120"/>
      <c r="N191" s="120"/>
      <c r="O191" s="120"/>
    </row>
    <row r="192">
      <c r="A192" s="131"/>
      <c r="B192" s="131"/>
      <c r="C192" s="131"/>
      <c r="D192" s="131"/>
      <c r="E192" s="131"/>
      <c r="F192" s="131"/>
      <c r="G192" s="131"/>
      <c r="H192" s="120"/>
      <c r="I192" s="120"/>
      <c r="J192" s="120"/>
      <c r="K192" s="120"/>
      <c r="L192" s="120"/>
      <c r="M192" s="120"/>
      <c r="N192" s="120"/>
      <c r="O192" s="120"/>
    </row>
    <row r="193">
      <c r="A193" s="131"/>
      <c r="B193" s="131"/>
      <c r="C193" s="131"/>
      <c r="D193" s="131"/>
      <c r="E193" s="131"/>
      <c r="F193" s="131"/>
      <c r="G193" s="131"/>
      <c r="H193" s="120"/>
      <c r="I193" s="120"/>
      <c r="J193" s="120"/>
      <c r="K193" s="120"/>
      <c r="L193" s="120"/>
      <c r="M193" s="120"/>
      <c r="N193" s="120"/>
      <c r="O193" s="120"/>
    </row>
    <row r="194">
      <c r="A194" s="131"/>
      <c r="B194" s="131"/>
      <c r="C194" s="131"/>
      <c r="D194" s="131"/>
      <c r="E194" s="131"/>
      <c r="F194" s="131"/>
      <c r="G194" s="131"/>
      <c r="H194" s="120"/>
      <c r="I194" s="120"/>
      <c r="J194" s="120"/>
      <c r="K194" s="120"/>
      <c r="L194" s="120"/>
      <c r="M194" s="120"/>
      <c r="N194" s="120"/>
      <c r="O194" s="120"/>
    </row>
    <row r="195">
      <c r="A195" s="131"/>
      <c r="B195" s="131"/>
      <c r="C195" s="131"/>
      <c r="D195" s="131"/>
      <c r="E195" s="131"/>
      <c r="F195" s="131"/>
      <c r="G195" s="131"/>
      <c r="H195" s="120"/>
      <c r="I195" s="120"/>
      <c r="J195" s="120"/>
      <c r="K195" s="120"/>
      <c r="L195" s="120"/>
      <c r="M195" s="120"/>
      <c r="N195" s="120"/>
      <c r="O195" s="120"/>
    </row>
    <row r="196">
      <c r="A196" s="131"/>
      <c r="B196" s="131"/>
      <c r="C196" s="131"/>
      <c r="D196" s="131"/>
      <c r="E196" s="131"/>
      <c r="F196" s="131"/>
      <c r="G196" s="131"/>
      <c r="H196" s="120"/>
      <c r="I196" s="120"/>
      <c r="J196" s="120"/>
      <c r="K196" s="120"/>
      <c r="L196" s="120"/>
      <c r="M196" s="120"/>
      <c r="N196" s="120"/>
      <c r="O196" s="120"/>
    </row>
    <row r="197">
      <c r="A197" s="131"/>
      <c r="B197" s="131"/>
      <c r="C197" s="131"/>
      <c r="D197" s="131"/>
      <c r="E197" s="131"/>
      <c r="F197" s="131"/>
      <c r="G197" s="131"/>
      <c r="H197" s="120"/>
      <c r="I197" s="120"/>
      <c r="J197" s="120"/>
      <c r="K197" s="120"/>
      <c r="L197" s="120"/>
      <c r="M197" s="120"/>
      <c r="N197" s="120"/>
      <c r="O197" s="120"/>
    </row>
    <row r="198">
      <c r="A198" s="131"/>
      <c r="B198" s="131"/>
      <c r="C198" s="131"/>
      <c r="D198" s="131"/>
      <c r="E198" s="131"/>
      <c r="F198" s="131"/>
      <c r="G198" s="131"/>
      <c r="H198" s="120"/>
      <c r="I198" s="120"/>
      <c r="J198" s="120"/>
      <c r="K198" s="120"/>
      <c r="L198" s="120"/>
      <c r="M198" s="120"/>
      <c r="N198" s="120"/>
      <c r="O198" s="120"/>
    </row>
    <row r="199">
      <c r="A199" s="131"/>
      <c r="B199" s="131"/>
      <c r="C199" s="131"/>
      <c r="D199" s="131"/>
      <c r="E199" s="131"/>
      <c r="F199" s="131"/>
      <c r="G199" s="131"/>
      <c r="H199" s="120"/>
      <c r="I199" s="120"/>
      <c r="J199" s="120"/>
      <c r="K199" s="120"/>
      <c r="L199" s="120"/>
      <c r="M199" s="120"/>
      <c r="N199" s="120"/>
      <c r="O199" s="120"/>
    </row>
    <row r="200">
      <c r="A200" s="131"/>
      <c r="B200" s="131"/>
      <c r="C200" s="131"/>
      <c r="D200" s="131"/>
      <c r="E200" s="131"/>
      <c r="F200" s="131"/>
      <c r="G200" s="131"/>
      <c r="H200" s="120"/>
      <c r="I200" s="120"/>
      <c r="J200" s="120"/>
      <c r="K200" s="120"/>
      <c r="L200" s="120"/>
      <c r="M200" s="120"/>
      <c r="N200" s="120"/>
      <c r="O200" s="120"/>
    </row>
    <row r="201">
      <c r="A201" s="131"/>
      <c r="B201" s="131"/>
      <c r="C201" s="131"/>
      <c r="D201" s="131"/>
      <c r="E201" s="131"/>
      <c r="F201" s="131"/>
      <c r="G201" s="131"/>
      <c r="H201" s="120"/>
      <c r="I201" s="120"/>
      <c r="J201" s="120"/>
      <c r="K201" s="120"/>
      <c r="L201" s="120"/>
      <c r="M201" s="120"/>
      <c r="N201" s="120"/>
      <c r="O201" s="120"/>
    </row>
    <row r="202">
      <c r="A202" s="131"/>
      <c r="B202" s="131"/>
      <c r="C202" s="131"/>
      <c r="D202" s="131"/>
      <c r="E202" s="131"/>
      <c r="F202" s="131"/>
      <c r="G202" s="131"/>
      <c r="H202" s="120"/>
      <c r="I202" s="120"/>
      <c r="J202" s="120"/>
      <c r="K202" s="120"/>
      <c r="L202" s="120"/>
      <c r="M202" s="120"/>
      <c r="N202" s="120"/>
      <c r="O202" s="120"/>
    </row>
    <row r="203">
      <c r="A203" s="131"/>
      <c r="B203" s="131"/>
      <c r="C203" s="131"/>
      <c r="D203" s="131"/>
      <c r="E203" s="131"/>
      <c r="F203" s="131"/>
      <c r="G203" s="131"/>
      <c r="H203" s="120"/>
      <c r="I203" s="120"/>
      <c r="J203" s="120"/>
      <c r="K203" s="120"/>
      <c r="L203" s="120"/>
      <c r="M203" s="120"/>
      <c r="N203" s="120"/>
      <c r="O203" s="120"/>
    </row>
    <row r="204">
      <c r="A204" s="131"/>
      <c r="B204" s="131"/>
      <c r="C204" s="131"/>
      <c r="D204" s="131"/>
      <c r="E204" s="131"/>
      <c r="F204" s="131"/>
      <c r="G204" s="131"/>
      <c r="H204" s="120"/>
      <c r="I204" s="120"/>
      <c r="J204" s="120"/>
      <c r="K204" s="120"/>
      <c r="L204" s="120"/>
      <c r="M204" s="120"/>
      <c r="N204" s="120"/>
      <c r="O204" s="120"/>
    </row>
    <row r="205">
      <c r="A205" s="131"/>
      <c r="B205" s="131"/>
      <c r="C205" s="131"/>
      <c r="D205" s="131"/>
      <c r="E205" s="131"/>
      <c r="F205" s="131"/>
      <c r="G205" s="131"/>
      <c r="H205" s="120"/>
      <c r="I205" s="120"/>
      <c r="J205" s="120"/>
      <c r="K205" s="120"/>
      <c r="L205" s="120"/>
      <c r="M205" s="120"/>
      <c r="N205" s="120"/>
      <c r="O205" s="120"/>
    </row>
    <row r="206">
      <c r="A206" s="131"/>
      <c r="B206" s="131"/>
      <c r="C206" s="131"/>
      <c r="D206" s="131"/>
      <c r="E206" s="131"/>
      <c r="F206" s="131"/>
      <c r="G206" s="131"/>
      <c r="H206" s="120"/>
      <c r="I206" s="120"/>
      <c r="J206" s="120"/>
      <c r="K206" s="120"/>
      <c r="L206" s="120"/>
      <c r="M206" s="120"/>
      <c r="N206" s="120"/>
      <c r="O206" s="120"/>
    </row>
    <row r="207">
      <c r="A207" s="131"/>
      <c r="B207" s="131"/>
      <c r="C207" s="131"/>
      <c r="D207" s="131"/>
      <c r="E207" s="131"/>
      <c r="F207" s="131"/>
      <c r="G207" s="131"/>
      <c r="H207" s="120"/>
      <c r="I207" s="120"/>
      <c r="J207" s="120"/>
      <c r="K207" s="120"/>
      <c r="L207" s="120"/>
      <c r="M207" s="120"/>
      <c r="N207" s="120"/>
      <c r="O207" s="120"/>
    </row>
    <row r="208">
      <c r="A208" s="131"/>
      <c r="B208" s="131"/>
      <c r="C208" s="131"/>
      <c r="D208" s="131"/>
      <c r="E208" s="131"/>
      <c r="F208" s="131"/>
      <c r="G208" s="131"/>
      <c r="H208" s="120"/>
      <c r="I208" s="120"/>
      <c r="J208" s="120"/>
      <c r="K208" s="120"/>
      <c r="L208" s="120"/>
      <c r="M208" s="120"/>
      <c r="N208" s="120"/>
      <c r="O208" s="120"/>
    </row>
    <row r="209">
      <c r="A209" s="131"/>
      <c r="B209" s="131"/>
      <c r="C209" s="131"/>
      <c r="D209" s="131"/>
      <c r="E209" s="131"/>
      <c r="F209" s="131"/>
      <c r="G209" s="131"/>
      <c r="H209" s="120"/>
      <c r="I209" s="120"/>
      <c r="J209" s="120"/>
      <c r="K209" s="120"/>
      <c r="L209" s="120"/>
      <c r="M209" s="120"/>
      <c r="N209" s="120"/>
      <c r="O209" s="120"/>
    </row>
    <row r="210">
      <c r="A210" s="131"/>
      <c r="B210" s="131"/>
      <c r="C210" s="131"/>
      <c r="D210" s="131"/>
      <c r="E210" s="131"/>
      <c r="F210" s="131"/>
      <c r="G210" s="131"/>
      <c r="H210" s="120"/>
      <c r="I210" s="120"/>
      <c r="J210" s="120"/>
      <c r="K210" s="120"/>
      <c r="L210" s="120"/>
      <c r="M210" s="120"/>
      <c r="N210" s="120"/>
      <c r="O210" s="120"/>
    </row>
    <row r="211">
      <c r="A211" s="131"/>
      <c r="B211" s="131"/>
      <c r="C211" s="131"/>
      <c r="D211" s="131"/>
      <c r="E211" s="131"/>
      <c r="F211" s="131"/>
      <c r="G211" s="131"/>
      <c r="H211" s="120"/>
      <c r="I211" s="120"/>
      <c r="J211" s="120"/>
      <c r="K211" s="120"/>
      <c r="L211" s="120"/>
      <c r="M211" s="120"/>
      <c r="N211" s="120"/>
      <c r="O211" s="120"/>
    </row>
    <row r="212">
      <c r="A212" s="131"/>
      <c r="B212" s="131"/>
      <c r="C212" s="131"/>
      <c r="D212" s="131"/>
      <c r="E212" s="131"/>
      <c r="F212" s="131"/>
      <c r="G212" s="131"/>
      <c r="H212" s="120"/>
      <c r="I212" s="120"/>
      <c r="J212" s="120"/>
      <c r="K212" s="120"/>
      <c r="L212" s="120"/>
      <c r="M212" s="120"/>
      <c r="N212" s="120"/>
      <c r="O212" s="120"/>
    </row>
    <row r="213">
      <c r="A213" s="131"/>
      <c r="B213" s="131"/>
      <c r="C213" s="131"/>
      <c r="D213" s="131"/>
      <c r="E213" s="131"/>
      <c r="F213" s="131"/>
      <c r="G213" s="131"/>
      <c r="H213" s="120"/>
      <c r="I213" s="120"/>
      <c r="J213" s="120"/>
      <c r="K213" s="120"/>
      <c r="L213" s="120"/>
      <c r="M213" s="120"/>
      <c r="N213" s="120"/>
      <c r="O213" s="120"/>
    </row>
    <row r="214">
      <c r="A214" s="131"/>
      <c r="B214" s="131"/>
      <c r="C214" s="131"/>
      <c r="D214" s="131"/>
      <c r="E214" s="131"/>
      <c r="F214" s="131"/>
      <c r="G214" s="131"/>
      <c r="H214" s="120"/>
      <c r="I214" s="120"/>
      <c r="J214" s="120"/>
      <c r="K214" s="120"/>
      <c r="L214" s="120"/>
      <c r="M214" s="120"/>
      <c r="N214" s="120"/>
      <c r="O214" s="120"/>
    </row>
    <row r="215">
      <c r="A215" s="131"/>
      <c r="B215" s="131"/>
      <c r="C215" s="131"/>
      <c r="D215" s="131"/>
      <c r="E215" s="131"/>
      <c r="F215" s="131"/>
      <c r="G215" s="131"/>
      <c r="H215" s="120"/>
      <c r="I215" s="120"/>
      <c r="J215" s="120"/>
      <c r="K215" s="120"/>
      <c r="L215" s="120"/>
      <c r="M215" s="120"/>
      <c r="N215" s="120"/>
      <c r="O215" s="120"/>
    </row>
    <row r="216">
      <c r="A216" s="131"/>
      <c r="B216" s="131"/>
      <c r="C216" s="131"/>
      <c r="D216" s="131"/>
      <c r="E216" s="131"/>
      <c r="F216" s="131"/>
      <c r="G216" s="131"/>
      <c r="H216" s="120"/>
      <c r="I216" s="120"/>
      <c r="J216" s="120"/>
      <c r="K216" s="120"/>
      <c r="L216" s="120"/>
      <c r="M216" s="120"/>
      <c r="N216" s="120"/>
      <c r="O216" s="120"/>
    </row>
    <row r="217">
      <c r="A217" s="131"/>
      <c r="B217" s="131"/>
      <c r="C217" s="131"/>
      <c r="D217" s="131"/>
      <c r="E217" s="131"/>
      <c r="F217" s="131"/>
      <c r="G217" s="131"/>
      <c r="H217" s="120"/>
      <c r="I217" s="120"/>
      <c r="J217" s="120"/>
      <c r="K217" s="120"/>
      <c r="L217" s="120"/>
      <c r="M217" s="120"/>
      <c r="N217" s="120"/>
      <c r="O217" s="120"/>
    </row>
    <row r="218">
      <c r="A218" s="131"/>
      <c r="B218" s="131"/>
      <c r="C218" s="131"/>
      <c r="D218" s="131"/>
      <c r="E218" s="131"/>
      <c r="F218" s="131"/>
      <c r="G218" s="131"/>
      <c r="H218" s="120"/>
      <c r="I218" s="120"/>
      <c r="J218" s="120"/>
      <c r="K218" s="120"/>
      <c r="L218" s="120"/>
      <c r="M218" s="120"/>
      <c r="N218" s="120"/>
      <c r="O218" s="120"/>
    </row>
    <row r="219">
      <c r="A219" s="131"/>
      <c r="B219" s="131"/>
      <c r="C219" s="131"/>
      <c r="D219" s="131"/>
      <c r="E219" s="131"/>
      <c r="F219" s="131"/>
      <c r="G219" s="131"/>
      <c r="H219" s="120"/>
      <c r="I219" s="120"/>
      <c r="J219" s="120"/>
      <c r="K219" s="120"/>
      <c r="L219" s="120"/>
      <c r="M219" s="120"/>
      <c r="N219" s="120"/>
      <c r="O219" s="120"/>
    </row>
    <row r="220">
      <c r="A220" s="131"/>
      <c r="B220" s="131"/>
      <c r="C220" s="131"/>
      <c r="D220" s="131"/>
      <c r="E220" s="131"/>
      <c r="F220" s="131"/>
      <c r="G220" s="131"/>
      <c r="H220" s="120"/>
      <c r="I220" s="120"/>
      <c r="J220" s="120"/>
      <c r="K220" s="120"/>
      <c r="L220" s="120"/>
      <c r="M220" s="120"/>
      <c r="N220" s="120"/>
      <c r="O220" s="120"/>
    </row>
    <row r="221">
      <c r="A221" s="131"/>
      <c r="B221" s="131"/>
      <c r="C221" s="131"/>
      <c r="D221" s="131"/>
      <c r="E221" s="131"/>
      <c r="F221" s="131"/>
      <c r="G221" s="131"/>
      <c r="H221" s="120"/>
      <c r="I221" s="120"/>
      <c r="J221" s="120"/>
      <c r="K221" s="120"/>
      <c r="L221" s="120"/>
      <c r="M221" s="120"/>
      <c r="N221" s="120"/>
      <c r="O221" s="120"/>
    </row>
    <row r="222">
      <c r="A222" s="131"/>
      <c r="B222" s="131"/>
      <c r="C222" s="131"/>
      <c r="D222" s="131"/>
      <c r="E222" s="131"/>
      <c r="F222" s="131"/>
      <c r="G222" s="131"/>
      <c r="H222" s="120"/>
      <c r="I222" s="120"/>
      <c r="J222" s="120"/>
      <c r="K222" s="120"/>
      <c r="L222" s="120"/>
      <c r="M222" s="120"/>
      <c r="N222" s="120"/>
      <c r="O222" s="120"/>
    </row>
    <row r="223">
      <c r="A223" s="131"/>
      <c r="B223" s="131"/>
      <c r="C223" s="131"/>
      <c r="D223" s="131"/>
      <c r="E223" s="131"/>
      <c r="F223" s="131"/>
      <c r="G223" s="131"/>
      <c r="H223" s="120"/>
      <c r="I223" s="120"/>
      <c r="J223" s="120"/>
      <c r="K223" s="120"/>
      <c r="L223" s="120"/>
      <c r="M223" s="120"/>
      <c r="N223" s="120"/>
      <c r="O223" s="120"/>
    </row>
    <row r="224">
      <c r="A224" s="131"/>
      <c r="B224" s="131"/>
      <c r="C224" s="131"/>
      <c r="D224" s="131"/>
      <c r="E224" s="131"/>
      <c r="F224" s="131"/>
      <c r="G224" s="131"/>
      <c r="H224" s="120"/>
      <c r="I224" s="120"/>
      <c r="J224" s="120"/>
      <c r="K224" s="120"/>
      <c r="L224" s="120"/>
      <c r="M224" s="120"/>
      <c r="N224" s="120"/>
      <c r="O224" s="120"/>
    </row>
    <row r="225">
      <c r="A225" s="131"/>
      <c r="B225" s="131"/>
      <c r="C225" s="131"/>
      <c r="D225" s="131"/>
      <c r="E225" s="131"/>
      <c r="F225" s="131"/>
      <c r="G225" s="131"/>
      <c r="H225" s="120"/>
      <c r="I225" s="120"/>
      <c r="J225" s="120"/>
      <c r="K225" s="120"/>
      <c r="L225" s="120"/>
      <c r="M225" s="120"/>
      <c r="N225" s="120"/>
      <c r="O225" s="120"/>
    </row>
    <row r="226">
      <c r="A226" s="131"/>
      <c r="B226" s="131"/>
      <c r="C226" s="131"/>
      <c r="D226" s="131"/>
      <c r="E226" s="131"/>
      <c r="F226" s="131"/>
      <c r="G226" s="131"/>
      <c r="H226" s="120"/>
      <c r="I226" s="120"/>
      <c r="J226" s="120"/>
      <c r="K226" s="120"/>
      <c r="L226" s="120"/>
      <c r="M226" s="120"/>
      <c r="N226" s="120"/>
      <c r="O226" s="120"/>
    </row>
    <row r="227">
      <c r="A227" s="131"/>
      <c r="B227" s="131"/>
      <c r="C227" s="131"/>
      <c r="D227" s="131"/>
      <c r="E227" s="131"/>
      <c r="F227" s="131"/>
      <c r="G227" s="131"/>
      <c r="H227" s="120"/>
      <c r="I227" s="120"/>
      <c r="J227" s="120"/>
      <c r="K227" s="120"/>
      <c r="L227" s="120"/>
      <c r="M227" s="120"/>
      <c r="N227" s="120"/>
      <c r="O227" s="120"/>
    </row>
    <row r="228">
      <c r="A228" s="131"/>
      <c r="B228" s="131"/>
      <c r="C228" s="131"/>
      <c r="D228" s="131"/>
      <c r="E228" s="131"/>
      <c r="F228" s="131"/>
      <c r="G228" s="131"/>
      <c r="H228" s="120"/>
      <c r="I228" s="120"/>
      <c r="J228" s="120"/>
      <c r="K228" s="120"/>
      <c r="L228" s="120"/>
      <c r="M228" s="120"/>
      <c r="N228" s="120"/>
      <c r="O228" s="120"/>
    </row>
    <row r="229">
      <c r="A229" s="131"/>
      <c r="B229" s="131"/>
      <c r="C229" s="131"/>
      <c r="D229" s="131"/>
      <c r="E229" s="131"/>
      <c r="F229" s="131"/>
      <c r="G229" s="131"/>
      <c r="H229" s="120"/>
      <c r="I229" s="120"/>
      <c r="J229" s="120"/>
      <c r="K229" s="120"/>
      <c r="L229" s="120"/>
      <c r="M229" s="120"/>
      <c r="N229" s="120"/>
      <c r="O229" s="120"/>
    </row>
    <row r="230">
      <c r="A230" s="131"/>
      <c r="B230" s="131"/>
      <c r="C230" s="131"/>
      <c r="D230" s="131"/>
      <c r="E230" s="131"/>
      <c r="F230" s="131"/>
      <c r="G230" s="131"/>
      <c r="H230" s="120"/>
      <c r="I230" s="120"/>
      <c r="J230" s="120"/>
      <c r="K230" s="120"/>
      <c r="L230" s="120"/>
      <c r="M230" s="120"/>
      <c r="N230" s="120"/>
      <c r="O230" s="120"/>
    </row>
    <row r="231">
      <c r="A231" s="131"/>
      <c r="B231" s="131"/>
      <c r="C231" s="131"/>
      <c r="D231" s="131"/>
      <c r="E231" s="131"/>
      <c r="F231" s="131"/>
      <c r="G231" s="131"/>
      <c r="H231" s="120"/>
      <c r="I231" s="120"/>
      <c r="J231" s="120"/>
      <c r="K231" s="120"/>
      <c r="L231" s="120"/>
      <c r="M231" s="120"/>
      <c r="N231" s="120"/>
      <c r="O231" s="120"/>
    </row>
    <row r="232">
      <c r="A232" s="131"/>
      <c r="B232" s="131"/>
      <c r="C232" s="131"/>
      <c r="D232" s="131"/>
      <c r="E232" s="131"/>
      <c r="F232" s="131"/>
      <c r="G232" s="131"/>
      <c r="H232" s="120"/>
      <c r="I232" s="120"/>
      <c r="J232" s="120"/>
      <c r="K232" s="120"/>
      <c r="L232" s="120"/>
      <c r="M232" s="120"/>
      <c r="N232" s="120"/>
      <c r="O232" s="120"/>
    </row>
    <row r="233">
      <c r="A233" s="131"/>
      <c r="B233" s="131"/>
      <c r="C233" s="131"/>
      <c r="D233" s="131"/>
      <c r="E233" s="131"/>
      <c r="F233" s="131"/>
      <c r="G233" s="131"/>
      <c r="H233" s="120"/>
      <c r="I233" s="120"/>
      <c r="J233" s="120"/>
      <c r="K233" s="120"/>
      <c r="L233" s="120"/>
      <c r="M233" s="120"/>
      <c r="N233" s="120"/>
      <c r="O233" s="120"/>
    </row>
    <row r="234">
      <c r="A234" s="131"/>
      <c r="B234" s="131"/>
      <c r="C234" s="131"/>
      <c r="D234" s="131"/>
      <c r="E234" s="131"/>
      <c r="F234" s="131"/>
      <c r="G234" s="131"/>
      <c r="H234" s="120"/>
      <c r="I234" s="120"/>
      <c r="J234" s="120"/>
      <c r="K234" s="120"/>
      <c r="L234" s="120"/>
      <c r="M234" s="120"/>
      <c r="N234" s="120"/>
      <c r="O234" s="120"/>
    </row>
    <row r="235">
      <c r="A235" s="131"/>
      <c r="B235" s="131"/>
      <c r="C235" s="131"/>
      <c r="D235" s="131"/>
      <c r="E235" s="131"/>
      <c r="F235" s="131"/>
      <c r="G235" s="131"/>
      <c r="H235" s="120"/>
      <c r="I235" s="120"/>
      <c r="J235" s="120"/>
      <c r="K235" s="120"/>
      <c r="L235" s="120"/>
      <c r="M235" s="120"/>
      <c r="N235" s="120"/>
      <c r="O235" s="120"/>
    </row>
    <row r="236">
      <c r="A236" s="131"/>
      <c r="B236" s="131"/>
      <c r="C236" s="131"/>
      <c r="D236" s="131"/>
      <c r="E236" s="131"/>
      <c r="F236" s="131"/>
      <c r="G236" s="131"/>
      <c r="H236" s="120"/>
      <c r="I236" s="120"/>
      <c r="J236" s="120"/>
      <c r="K236" s="120"/>
      <c r="L236" s="120"/>
      <c r="M236" s="120"/>
      <c r="N236" s="120"/>
      <c r="O236" s="120"/>
    </row>
    <row r="237">
      <c r="A237" s="131"/>
      <c r="B237" s="131"/>
      <c r="C237" s="131"/>
      <c r="D237" s="131"/>
      <c r="E237" s="131"/>
      <c r="F237" s="131"/>
      <c r="G237" s="131"/>
      <c r="H237" s="120"/>
      <c r="I237" s="120"/>
      <c r="J237" s="120"/>
      <c r="K237" s="120"/>
      <c r="L237" s="120"/>
      <c r="M237" s="120"/>
      <c r="N237" s="120"/>
      <c r="O237" s="120"/>
    </row>
    <row r="238">
      <c r="A238" s="131"/>
      <c r="B238" s="131"/>
      <c r="C238" s="131"/>
      <c r="D238" s="131"/>
      <c r="E238" s="131"/>
      <c r="F238" s="131"/>
      <c r="G238" s="131"/>
      <c r="H238" s="120"/>
      <c r="I238" s="120"/>
      <c r="J238" s="120"/>
      <c r="K238" s="120"/>
      <c r="L238" s="120"/>
      <c r="M238" s="120"/>
      <c r="N238" s="120"/>
      <c r="O238" s="120"/>
    </row>
    <row r="239">
      <c r="A239" s="131"/>
      <c r="B239" s="131"/>
      <c r="C239" s="131"/>
      <c r="D239" s="131"/>
      <c r="E239" s="131"/>
      <c r="F239" s="131"/>
      <c r="G239" s="131"/>
      <c r="H239" s="120"/>
      <c r="I239" s="120"/>
      <c r="J239" s="120"/>
      <c r="K239" s="120"/>
      <c r="L239" s="120"/>
      <c r="M239" s="120"/>
      <c r="N239" s="120"/>
      <c r="O239" s="120"/>
    </row>
    <row r="240">
      <c r="A240" s="131"/>
      <c r="B240" s="131"/>
      <c r="C240" s="131"/>
      <c r="D240" s="131"/>
      <c r="E240" s="131"/>
      <c r="F240" s="131"/>
      <c r="G240" s="131"/>
      <c r="H240" s="120"/>
      <c r="I240" s="120"/>
      <c r="J240" s="120"/>
      <c r="K240" s="120"/>
      <c r="L240" s="120"/>
      <c r="M240" s="120"/>
      <c r="N240" s="120"/>
      <c r="O240" s="120"/>
    </row>
    <row r="241">
      <c r="A241" s="131"/>
      <c r="B241" s="131"/>
      <c r="C241" s="131"/>
      <c r="D241" s="131"/>
      <c r="E241" s="131"/>
      <c r="F241" s="131"/>
      <c r="G241" s="131"/>
      <c r="H241" s="120"/>
      <c r="I241" s="120"/>
      <c r="J241" s="120"/>
      <c r="K241" s="120"/>
      <c r="L241" s="120"/>
      <c r="M241" s="120"/>
      <c r="N241" s="120"/>
      <c r="O241" s="120"/>
    </row>
    <row r="242">
      <c r="A242" s="131"/>
      <c r="B242" s="131"/>
      <c r="C242" s="131"/>
      <c r="D242" s="131"/>
      <c r="E242" s="131"/>
      <c r="F242" s="131"/>
      <c r="G242" s="131"/>
      <c r="H242" s="120"/>
      <c r="I242" s="120"/>
      <c r="J242" s="120"/>
      <c r="K242" s="120"/>
      <c r="L242" s="120"/>
      <c r="M242" s="120"/>
      <c r="N242" s="120"/>
      <c r="O242" s="120"/>
    </row>
    <row r="243">
      <c r="A243" s="131"/>
      <c r="B243" s="131"/>
      <c r="C243" s="131"/>
      <c r="D243" s="131"/>
      <c r="E243" s="131"/>
      <c r="F243" s="131"/>
      <c r="G243" s="131"/>
      <c r="H243" s="120"/>
      <c r="I243" s="120"/>
      <c r="J243" s="120"/>
      <c r="K243" s="120"/>
      <c r="L243" s="120"/>
      <c r="M243" s="120"/>
      <c r="N243" s="120"/>
      <c r="O243" s="120"/>
    </row>
    <row r="244">
      <c r="A244" s="131"/>
      <c r="B244" s="131"/>
      <c r="C244" s="131"/>
      <c r="D244" s="131"/>
      <c r="E244" s="131"/>
      <c r="F244" s="131"/>
      <c r="G244" s="131"/>
      <c r="H244" s="120"/>
      <c r="I244" s="120"/>
      <c r="J244" s="120"/>
      <c r="K244" s="120"/>
      <c r="L244" s="120"/>
      <c r="M244" s="120"/>
      <c r="N244" s="120"/>
      <c r="O244" s="120"/>
    </row>
    <row r="245">
      <c r="A245" s="131"/>
      <c r="B245" s="131"/>
      <c r="C245" s="131"/>
      <c r="D245" s="131"/>
      <c r="E245" s="131"/>
      <c r="F245" s="131"/>
      <c r="G245" s="131"/>
      <c r="H245" s="120"/>
      <c r="I245" s="120"/>
      <c r="J245" s="120"/>
      <c r="K245" s="120"/>
      <c r="L245" s="120"/>
      <c r="M245" s="120"/>
      <c r="N245" s="120"/>
      <c r="O245" s="120"/>
    </row>
    <row r="246">
      <c r="A246" s="131"/>
      <c r="B246" s="131"/>
      <c r="C246" s="131"/>
      <c r="D246" s="131"/>
      <c r="E246" s="131"/>
      <c r="F246" s="131"/>
      <c r="G246" s="131"/>
      <c r="H246" s="120"/>
      <c r="I246" s="120"/>
      <c r="J246" s="120"/>
      <c r="K246" s="120"/>
      <c r="L246" s="120"/>
      <c r="M246" s="120"/>
      <c r="N246" s="120"/>
      <c r="O246" s="120"/>
    </row>
    <row r="247">
      <c r="A247" s="131"/>
      <c r="B247" s="131"/>
      <c r="C247" s="131"/>
      <c r="D247" s="131"/>
      <c r="E247" s="131"/>
      <c r="F247" s="131"/>
      <c r="G247" s="131"/>
      <c r="H247" s="120"/>
      <c r="I247" s="120"/>
      <c r="J247" s="120"/>
      <c r="K247" s="120"/>
      <c r="L247" s="120"/>
      <c r="M247" s="120"/>
      <c r="N247" s="120"/>
      <c r="O247" s="120"/>
    </row>
    <row r="248">
      <c r="A248" s="131"/>
      <c r="B248" s="131"/>
      <c r="C248" s="131"/>
      <c r="D248" s="131"/>
      <c r="E248" s="131"/>
      <c r="F248" s="131"/>
      <c r="G248" s="131"/>
      <c r="H248" s="120"/>
      <c r="I248" s="120"/>
      <c r="J248" s="120"/>
      <c r="K248" s="120"/>
      <c r="L248" s="120"/>
      <c r="M248" s="120"/>
      <c r="N248" s="120"/>
      <c r="O248" s="120"/>
    </row>
    <row r="249">
      <c r="A249" s="131"/>
      <c r="B249" s="131"/>
      <c r="C249" s="131"/>
      <c r="D249" s="131"/>
      <c r="E249" s="131"/>
      <c r="F249" s="131"/>
      <c r="G249" s="131"/>
      <c r="H249" s="120"/>
      <c r="I249" s="120"/>
      <c r="J249" s="120"/>
      <c r="K249" s="120"/>
      <c r="L249" s="120"/>
      <c r="M249" s="120"/>
      <c r="N249" s="120"/>
      <c r="O249" s="120"/>
    </row>
    <row r="250">
      <c r="A250" s="131"/>
      <c r="B250" s="131"/>
      <c r="C250" s="131"/>
      <c r="D250" s="131"/>
      <c r="E250" s="131"/>
      <c r="F250" s="131"/>
      <c r="G250" s="131"/>
      <c r="H250" s="120"/>
      <c r="I250" s="120"/>
      <c r="J250" s="120"/>
      <c r="K250" s="120"/>
      <c r="L250" s="120"/>
      <c r="M250" s="120"/>
      <c r="N250" s="120"/>
      <c r="O250" s="120"/>
    </row>
    <row r="251">
      <c r="A251" s="131"/>
      <c r="B251" s="131"/>
      <c r="C251" s="131"/>
      <c r="D251" s="131"/>
      <c r="E251" s="131"/>
      <c r="F251" s="131"/>
      <c r="G251" s="131"/>
      <c r="H251" s="120"/>
      <c r="I251" s="120"/>
      <c r="J251" s="120"/>
      <c r="K251" s="120"/>
      <c r="L251" s="120"/>
      <c r="M251" s="120"/>
      <c r="N251" s="120"/>
      <c r="O251" s="120"/>
    </row>
    <row r="252">
      <c r="A252" s="131"/>
      <c r="B252" s="131"/>
      <c r="C252" s="131"/>
      <c r="D252" s="131"/>
      <c r="E252" s="131"/>
      <c r="F252" s="131"/>
      <c r="G252" s="131"/>
      <c r="H252" s="120"/>
      <c r="I252" s="120"/>
      <c r="J252" s="120"/>
      <c r="K252" s="120"/>
      <c r="L252" s="120"/>
      <c r="M252" s="120"/>
      <c r="N252" s="120"/>
      <c r="O252" s="120"/>
    </row>
    <row r="253">
      <c r="A253" s="131"/>
      <c r="B253" s="131"/>
      <c r="C253" s="131"/>
      <c r="D253" s="131"/>
      <c r="E253" s="131"/>
      <c r="F253" s="131"/>
      <c r="G253" s="131"/>
      <c r="H253" s="120"/>
      <c r="I253" s="120"/>
      <c r="J253" s="120"/>
      <c r="K253" s="120"/>
      <c r="L253" s="120"/>
      <c r="M253" s="120"/>
      <c r="N253" s="120"/>
      <c r="O253" s="120"/>
    </row>
    <row r="254">
      <c r="A254" s="131"/>
      <c r="B254" s="131"/>
      <c r="C254" s="131"/>
      <c r="D254" s="131"/>
      <c r="E254" s="131"/>
      <c r="F254" s="131"/>
      <c r="G254" s="131"/>
      <c r="H254" s="120"/>
      <c r="I254" s="120"/>
      <c r="J254" s="120"/>
      <c r="K254" s="120"/>
      <c r="L254" s="120"/>
      <c r="M254" s="120"/>
      <c r="N254" s="120"/>
      <c r="O254" s="120"/>
    </row>
    <row r="255">
      <c r="A255" s="131"/>
      <c r="B255" s="131"/>
      <c r="C255" s="131"/>
      <c r="D255" s="131"/>
      <c r="E255" s="131"/>
      <c r="F255" s="131"/>
      <c r="G255" s="131"/>
      <c r="H255" s="120"/>
      <c r="I255" s="120"/>
      <c r="J255" s="120"/>
      <c r="K255" s="120"/>
      <c r="L255" s="120"/>
      <c r="M255" s="120"/>
      <c r="N255" s="120"/>
      <c r="O255" s="120"/>
    </row>
    <row r="256">
      <c r="A256" s="131"/>
      <c r="B256" s="131"/>
      <c r="C256" s="131"/>
      <c r="D256" s="131"/>
      <c r="E256" s="131"/>
      <c r="F256" s="131"/>
      <c r="G256" s="131"/>
      <c r="H256" s="120"/>
      <c r="I256" s="120"/>
      <c r="J256" s="120"/>
      <c r="K256" s="120"/>
      <c r="L256" s="120"/>
      <c r="M256" s="120"/>
      <c r="N256" s="120"/>
      <c r="O256" s="120"/>
    </row>
    <row r="257">
      <c r="A257" s="131"/>
      <c r="B257" s="131"/>
      <c r="C257" s="131"/>
      <c r="D257" s="131"/>
      <c r="E257" s="131"/>
      <c r="F257" s="131"/>
      <c r="G257" s="131"/>
      <c r="H257" s="120"/>
      <c r="I257" s="120"/>
      <c r="J257" s="120"/>
      <c r="K257" s="120"/>
      <c r="L257" s="120"/>
      <c r="M257" s="120"/>
      <c r="N257" s="120"/>
      <c r="O257" s="120"/>
    </row>
    <row r="258">
      <c r="A258" s="131"/>
      <c r="B258" s="131"/>
      <c r="C258" s="131"/>
      <c r="D258" s="131"/>
      <c r="E258" s="131"/>
      <c r="F258" s="131"/>
      <c r="G258" s="131"/>
      <c r="H258" s="120"/>
      <c r="I258" s="120"/>
      <c r="J258" s="120"/>
      <c r="K258" s="120"/>
      <c r="L258" s="120"/>
      <c r="M258" s="120"/>
      <c r="N258" s="120"/>
      <c r="O258" s="120"/>
    </row>
    <row r="259">
      <c r="A259" s="131"/>
      <c r="B259" s="131"/>
      <c r="C259" s="131"/>
      <c r="D259" s="131"/>
      <c r="E259" s="131"/>
      <c r="F259" s="131"/>
      <c r="G259" s="131"/>
      <c r="H259" s="120"/>
      <c r="I259" s="120"/>
      <c r="J259" s="120"/>
      <c r="K259" s="120"/>
      <c r="L259" s="120"/>
      <c r="M259" s="120"/>
      <c r="N259" s="120"/>
      <c r="O259" s="120"/>
    </row>
    <row r="260">
      <c r="A260" s="131"/>
      <c r="B260" s="131"/>
      <c r="C260" s="131"/>
      <c r="D260" s="131"/>
      <c r="E260" s="131"/>
      <c r="F260" s="131"/>
      <c r="G260" s="131"/>
      <c r="H260" s="120"/>
      <c r="I260" s="120"/>
      <c r="J260" s="120"/>
      <c r="K260" s="120"/>
      <c r="L260" s="120"/>
      <c r="M260" s="120"/>
      <c r="N260" s="120"/>
      <c r="O260" s="120"/>
    </row>
    <row r="261">
      <c r="A261" s="131"/>
      <c r="B261" s="131"/>
      <c r="C261" s="131"/>
      <c r="D261" s="131"/>
      <c r="E261" s="131"/>
      <c r="F261" s="131"/>
      <c r="G261" s="131"/>
      <c r="H261" s="120"/>
      <c r="I261" s="120"/>
      <c r="J261" s="120"/>
      <c r="K261" s="120"/>
      <c r="L261" s="120"/>
      <c r="M261" s="120"/>
      <c r="N261" s="120"/>
      <c r="O261" s="120"/>
    </row>
    <row r="262">
      <c r="A262" s="131"/>
      <c r="B262" s="131"/>
      <c r="C262" s="131"/>
      <c r="D262" s="131"/>
      <c r="E262" s="131"/>
      <c r="F262" s="131"/>
      <c r="G262" s="131"/>
      <c r="H262" s="120"/>
      <c r="I262" s="120"/>
      <c r="J262" s="120"/>
      <c r="K262" s="120"/>
      <c r="L262" s="120"/>
      <c r="M262" s="120"/>
      <c r="N262" s="120"/>
      <c r="O262" s="120"/>
    </row>
    <row r="263">
      <c r="A263" s="131"/>
      <c r="B263" s="131"/>
      <c r="C263" s="131"/>
      <c r="D263" s="131"/>
      <c r="E263" s="131"/>
      <c r="F263" s="131"/>
      <c r="G263" s="131"/>
      <c r="H263" s="120"/>
      <c r="I263" s="120"/>
      <c r="J263" s="120"/>
      <c r="K263" s="120"/>
      <c r="L263" s="120"/>
      <c r="M263" s="120"/>
      <c r="N263" s="120"/>
      <c r="O263" s="120"/>
    </row>
    <row r="264">
      <c r="A264" s="131"/>
      <c r="B264" s="131"/>
      <c r="C264" s="131"/>
      <c r="D264" s="131"/>
      <c r="E264" s="131"/>
      <c r="F264" s="131"/>
      <c r="G264" s="131"/>
      <c r="H264" s="120"/>
      <c r="I264" s="120"/>
      <c r="J264" s="120"/>
      <c r="K264" s="120"/>
      <c r="L264" s="120"/>
      <c r="M264" s="120"/>
      <c r="N264" s="120"/>
      <c r="O264" s="120"/>
    </row>
    <row r="265">
      <c r="A265" s="131"/>
      <c r="B265" s="131"/>
      <c r="C265" s="131"/>
      <c r="D265" s="131"/>
      <c r="E265" s="131"/>
      <c r="F265" s="131"/>
      <c r="G265" s="131"/>
      <c r="H265" s="120"/>
      <c r="I265" s="120"/>
      <c r="J265" s="120"/>
      <c r="K265" s="120"/>
      <c r="L265" s="120"/>
      <c r="M265" s="120"/>
      <c r="N265" s="120"/>
      <c r="O265" s="120"/>
    </row>
    <row r="266">
      <c r="A266" s="131"/>
      <c r="B266" s="131"/>
      <c r="C266" s="131"/>
      <c r="D266" s="131"/>
      <c r="E266" s="131"/>
      <c r="F266" s="131"/>
      <c r="G266" s="131"/>
      <c r="H266" s="120"/>
      <c r="I266" s="120"/>
      <c r="J266" s="120"/>
      <c r="K266" s="120"/>
      <c r="L266" s="120"/>
      <c r="M266" s="120"/>
      <c r="N266" s="120"/>
      <c r="O266" s="120"/>
    </row>
    <row r="267">
      <c r="A267" s="131"/>
      <c r="B267" s="131"/>
      <c r="C267" s="131"/>
      <c r="D267" s="131"/>
      <c r="E267" s="131"/>
      <c r="F267" s="131"/>
      <c r="G267" s="131"/>
      <c r="H267" s="120"/>
      <c r="I267" s="120"/>
      <c r="J267" s="120"/>
      <c r="K267" s="120"/>
      <c r="L267" s="120"/>
      <c r="M267" s="120"/>
      <c r="N267" s="120"/>
      <c r="O267" s="120"/>
    </row>
    <row r="268">
      <c r="A268" s="131"/>
      <c r="B268" s="131"/>
      <c r="C268" s="131"/>
      <c r="D268" s="131"/>
      <c r="E268" s="131"/>
      <c r="F268" s="131"/>
      <c r="G268" s="131"/>
      <c r="H268" s="120"/>
      <c r="I268" s="120"/>
      <c r="J268" s="120"/>
      <c r="K268" s="120"/>
      <c r="L268" s="120"/>
      <c r="M268" s="120"/>
      <c r="N268" s="120"/>
      <c r="O268" s="120"/>
    </row>
    <row r="269">
      <c r="A269" s="131"/>
      <c r="B269" s="131"/>
      <c r="C269" s="131"/>
      <c r="D269" s="131"/>
      <c r="E269" s="131"/>
      <c r="F269" s="131"/>
      <c r="G269" s="131"/>
      <c r="H269" s="120"/>
      <c r="I269" s="120"/>
      <c r="J269" s="120"/>
      <c r="K269" s="120"/>
      <c r="L269" s="120"/>
      <c r="M269" s="120"/>
      <c r="N269" s="120"/>
      <c r="O269" s="120"/>
    </row>
    <row r="270">
      <c r="A270" s="131"/>
      <c r="B270" s="131"/>
      <c r="C270" s="131"/>
      <c r="D270" s="131"/>
      <c r="E270" s="131"/>
      <c r="F270" s="131"/>
      <c r="G270" s="131"/>
      <c r="H270" s="120"/>
      <c r="I270" s="120"/>
      <c r="J270" s="120"/>
      <c r="K270" s="120"/>
      <c r="L270" s="120"/>
      <c r="M270" s="120"/>
      <c r="N270" s="120"/>
      <c r="O270" s="120"/>
    </row>
    <row r="271">
      <c r="A271" s="131"/>
      <c r="B271" s="131"/>
      <c r="C271" s="131"/>
      <c r="D271" s="131"/>
      <c r="E271" s="131"/>
      <c r="F271" s="131"/>
      <c r="G271" s="131"/>
      <c r="H271" s="120"/>
      <c r="I271" s="120"/>
      <c r="J271" s="120"/>
      <c r="K271" s="120"/>
      <c r="L271" s="120"/>
      <c r="M271" s="120"/>
      <c r="N271" s="120"/>
      <c r="O271" s="120"/>
    </row>
    <row r="272">
      <c r="A272" s="131"/>
      <c r="B272" s="131"/>
      <c r="C272" s="131"/>
      <c r="D272" s="131"/>
      <c r="E272" s="131"/>
      <c r="F272" s="131"/>
      <c r="G272" s="131"/>
      <c r="H272" s="120"/>
      <c r="I272" s="120"/>
      <c r="J272" s="120"/>
      <c r="K272" s="120"/>
      <c r="L272" s="120"/>
      <c r="M272" s="120"/>
      <c r="N272" s="120"/>
      <c r="O272" s="120"/>
    </row>
    <row r="273">
      <c r="A273" s="131"/>
      <c r="B273" s="131"/>
      <c r="C273" s="131"/>
      <c r="D273" s="131"/>
      <c r="E273" s="131"/>
      <c r="F273" s="131"/>
      <c r="G273" s="131"/>
      <c r="H273" s="120"/>
      <c r="I273" s="120"/>
      <c r="J273" s="120"/>
      <c r="K273" s="120"/>
      <c r="L273" s="120"/>
      <c r="M273" s="120"/>
      <c r="N273" s="120"/>
      <c r="O273" s="120"/>
    </row>
    <row r="274">
      <c r="A274" s="131"/>
      <c r="B274" s="131"/>
      <c r="C274" s="131"/>
      <c r="D274" s="131"/>
      <c r="E274" s="131"/>
      <c r="F274" s="131"/>
      <c r="G274" s="131"/>
      <c r="H274" s="120"/>
      <c r="I274" s="120"/>
      <c r="J274" s="120"/>
      <c r="K274" s="120"/>
      <c r="L274" s="120"/>
      <c r="M274" s="120"/>
      <c r="N274" s="120"/>
      <c r="O274" s="120"/>
    </row>
    <row r="275">
      <c r="A275" s="131"/>
      <c r="B275" s="131"/>
      <c r="C275" s="131"/>
      <c r="D275" s="131"/>
      <c r="E275" s="131"/>
      <c r="F275" s="131"/>
      <c r="G275" s="131"/>
      <c r="H275" s="120"/>
      <c r="I275" s="120"/>
      <c r="J275" s="120"/>
      <c r="K275" s="120"/>
      <c r="L275" s="120"/>
      <c r="M275" s="120"/>
      <c r="N275" s="120"/>
      <c r="O275" s="120"/>
    </row>
    <row r="276">
      <c r="A276" s="131"/>
      <c r="B276" s="131"/>
      <c r="C276" s="131"/>
      <c r="D276" s="131"/>
      <c r="E276" s="131"/>
      <c r="F276" s="131"/>
      <c r="G276" s="131"/>
      <c r="H276" s="120"/>
      <c r="I276" s="120"/>
      <c r="J276" s="120"/>
      <c r="K276" s="120"/>
      <c r="L276" s="120"/>
      <c r="M276" s="120"/>
      <c r="N276" s="120"/>
      <c r="O276" s="120"/>
    </row>
    <row r="277">
      <c r="A277" s="131"/>
      <c r="B277" s="131"/>
      <c r="C277" s="131"/>
      <c r="D277" s="131"/>
      <c r="E277" s="131"/>
      <c r="F277" s="131"/>
      <c r="G277" s="131"/>
      <c r="H277" s="120"/>
      <c r="I277" s="120"/>
      <c r="J277" s="120"/>
      <c r="K277" s="120"/>
      <c r="L277" s="120"/>
      <c r="M277" s="120"/>
      <c r="N277" s="120"/>
      <c r="O277" s="120"/>
    </row>
    <row r="278">
      <c r="A278" s="131"/>
      <c r="B278" s="131"/>
      <c r="C278" s="131"/>
      <c r="D278" s="131"/>
      <c r="E278" s="131"/>
      <c r="F278" s="131"/>
      <c r="G278" s="131"/>
      <c r="H278" s="120"/>
      <c r="I278" s="120"/>
      <c r="J278" s="120"/>
      <c r="K278" s="120"/>
      <c r="L278" s="120"/>
      <c r="M278" s="120"/>
      <c r="N278" s="120"/>
      <c r="O278" s="120"/>
    </row>
    <row r="279">
      <c r="A279" s="131"/>
      <c r="B279" s="131"/>
      <c r="C279" s="131"/>
      <c r="D279" s="131"/>
      <c r="E279" s="131"/>
      <c r="F279" s="131"/>
      <c r="G279" s="131"/>
      <c r="H279" s="120"/>
      <c r="I279" s="120"/>
      <c r="J279" s="120"/>
      <c r="K279" s="120"/>
      <c r="L279" s="120"/>
      <c r="M279" s="120"/>
      <c r="N279" s="120"/>
      <c r="O279" s="120"/>
    </row>
    <row r="280">
      <c r="A280" s="131"/>
      <c r="B280" s="131"/>
      <c r="C280" s="131"/>
      <c r="D280" s="131"/>
      <c r="E280" s="131"/>
      <c r="F280" s="131"/>
      <c r="G280" s="131"/>
      <c r="H280" s="120"/>
      <c r="I280" s="120"/>
      <c r="J280" s="120"/>
      <c r="K280" s="120"/>
      <c r="L280" s="120"/>
      <c r="M280" s="120"/>
      <c r="N280" s="120"/>
      <c r="O280" s="120"/>
    </row>
    <row r="281">
      <c r="A281" s="131"/>
      <c r="B281" s="131"/>
      <c r="C281" s="131"/>
      <c r="D281" s="131"/>
      <c r="E281" s="131"/>
      <c r="F281" s="131"/>
      <c r="G281" s="131"/>
      <c r="H281" s="120"/>
      <c r="I281" s="120"/>
      <c r="J281" s="120"/>
      <c r="K281" s="120"/>
      <c r="L281" s="120"/>
      <c r="M281" s="120"/>
      <c r="N281" s="120"/>
      <c r="O281" s="120"/>
    </row>
    <row r="282">
      <c r="A282" s="131"/>
      <c r="B282" s="131"/>
      <c r="C282" s="131"/>
      <c r="D282" s="131"/>
      <c r="E282" s="131"/>
      <c r="F282" s="131"/>
      <c r="G282" s="131"/>
      <c r="H282" s="120"/>
      <c r="I282" s="120"/>
      <c r="J282" s="120"/>
      <c r="K282" s="120"/>
      <c r="L282" s="120"/>
      <c r="M282" s="120"/>
      <c r="N282" s="120"/>
      <c r="O282" s="120"/>
    </row>
    <row r="283">
      <c r="A283" s="131"/>
      <c r="B283" s="131"/>
      <c r="C283" s="131"/>
      <c r="D283" s="131"/>
      <c r="E283" s="131"/>
      <c r="F283" s="131"/>
      <c r="G283" s="131"/>
      <c r="H283" s="120"/>
      <c r="I283" s="120"/>
      <c r="J283" s="120"/>
      <c r="K283" s="120"/>
      <c r="L283" s="120"/>
      <c r="M283" s="120"/>
      <c r="N283" s="120"/>
      <c r="O283" s="120"/>
    </row>
    <row r="284">
      <c r="A284" s="131"/>
      <c r="B284" s="131"/>
      <c r="C284" s="131"/>
      <c r="D284" s="131"/>
      <c r="E284" s="131"/>
      <c r="F284" s="131"/>
      <c r="G284" s="131"/>
      <c r="H284" s="120"/>
      <c r="I284" s="120"/>
      <c r="J284" s="120"/>
      <c r="K284" s="120"/>
      <c r="L284" s="120"/>
      <c r="M284" s="120"/>
      <c r="N284" s="120"/>
      <c r="O284" s="120"/>
    </row>
    <row r="285">
      <c r="A285" s="131"/>
      <c r="B285" s="131"/>
      <c r="C285" s="131"/>
      <c r="D285" s="131"/>
      <c r="E285" s="131"/>
      <c r="F285" s="131"/>
      <c r="G285" s="131"/>
      <c r="H285" s="120"/>
      <c r="I285" s="120"/>
      <c r="J285" s="120"/>
      <c r="K285" s="120"/>
      <c r="L285" s="120"/>
      <c r="M285" s="120"/>
      <c r="N285" s="120"/>
      <c r="O285" s="120"/>
    </row>
    <row r="286">
      <c r="A286" s="131"/>
      <c r="B286" s="131"/>
      <c r="C286" s="131"/>
      <c r="D286" s="131"/>
      <c r="E286" s="131"/>
      <c r="F286" s="131"/>
      <c r="G286" s="131"/>
      <c r="H286" s="120"/>
      <c r="I286" s="120"/>
      <c r="J286" s="120"/>
      <c r="K286" s="120"/>
      <c r="L286" s="120"/>
      <c r="M286" s="120"/>
      <c r="N286" s="120"/>
      <c r="O286" s="120"/>
    </row>
    <row r="287">
      <c r="A287" s="131"/>
      <c r="B287" s="131"/>
      <c r="C287" s="131"/>
      <c r="D287" s="131"/>
      <c r="E287" s="131"/>
      <c r="F287" s="131"/>
      <c r="G287" s="131"/>
      <c r="H287" s="120"/>
      <c r="I287" s="120"/>
      <c r="J287" s="120"/>
      <c r="K287" s="120"/>
      <c r="L287" s="120"/>
      <c r="M287" s="120"/>
      <c r="N287" s="120"/>
      <c r="O287" s="120"/>
    </row>
    <row r="288">
      <c r="A288" s="131"/>
      <c r="B288" s="131"/>
      <c r="C288" s="131"/>
      <c r="D288" s="131"/>
      <c r="E288" s="131"/>
      <c r="F288" s="131"/>
      <c r="G288" s="131"/>
      <c r="H288" s="120"/>
      <c r="I288" s="120"/>
      <c r="J288" s="120"/>
      <c r="K288" s="120"/>
      <c r="L288" s="120"/>
      <c r="M288" s="120"/>
      <c r="N288" s="120"/>
      <c r="O288" s="120"/>
    </row>
    <row r="289">
      <c r="A289" s="131"/>
      <c r="B289" s="131"/>
      <c r="C289" s="131"/>
      <c r="D289" s="131"/>
      <c r="E289" s="131"/>
      <c r="F289" s="131"/>
      <c r="G289" s="131"/>
      <c r="H289" s="120"/>
      <c r="I289" s="120"/>
      <c r="J289" s="120"/>
      <c r="K289" s="120"/>
      <c r="L289" s="120"/>
      <c r="M289" s="120"/>
      <c r="N289" s="120"/>
      <c r="O289" s="120"/>
    </row>
    <row r="290">
      <c r="A290" s="131"/>
      <c r="B290" s="131"/>
      <c r="C290" s="131"/>
      <c r="D290" s="131"/>
      <c r="E290" s="131"/>
      <c r="F290" s="131"/>
      <c r="G290" s="131"/>
      <c r="H290" s="120"/>
      <c r="I290" s="120"/>
      <c r="J290" s="120"/>
      <c r="K290" s="120"/>
      <c r="L290" s="120"/>
      <c r="M290" s="120"/>
      <c r="N290" s="120"/>
      <c r="O290" s="120"/>
    </row>
    <row r="291">
      <c r="A291" s="131"/>
      <c r="B291" s="131"/>
      <c r="C291" s="131"/>
      <c r="D291" s="131"/>
      <c r="E291" s="131"/>
      <c r="F291" s="131"/>
      <c r="G291" s="131"/>
      <c r="H291" s="120"/>
      <c r="I291" s="120"/>
      <c r="J291" s="120"/>
      <c r="K291" s="120"/>
      <c r="L291" s="120"/>
      <c r="M291" s="120"/>
      <c r="N291" s="120"/>
      <c r="O291" s="120"/>
    </row>
    <row r="292">
      <c r="A292" s="131"/>
      <c r="B292" s="131"/>
      <c r="C292" s="131"/>
      <c r="D292" s="131"/>
      <c r="E292" s="131"/>
      <c r="F292" s="131"/>
      <c r="G292" s="131"/>
      <c r="H292" s="120"/>
      <c r="I292" s="120"/>
      <c r="J292" s="120"/>
      <c r="K292" s="120"/>
      <c r="L292" s="120"/>
      <c r="M292" s="120"/>
      <c r="N292" s="120"/>
      <c r="O292" s="120"/>
    </row>
    <row r="293">
      <c r="A293" s="131"/>
      <c r="B293" s="131"/>
      <c r="C293" s="131"/>
      <c r="D293" s="131"/>
      <c r="E293" s="131"/>
      <c r="F293" s="131"/>
      <c r="G293" s="131"/>
      <c r="H293" s="120"/>
      <c r="I293" s="120"/>
      <c r="J293" s="120"/>
      <c r="K293" s="120"/>
      <c r="L293" s="120"/>
      <c r="M293" s="120"/>
      <c r="N293" s="120"/>
      <c r="O293" s="120"/>
    </row>
    <row r="294">
      <c r="A294" s="131"/>
      <c r="B294" s="131"/>
      <c r="C294" s="131"/>
      <c r="D294" s="131"/>
      <c r="E294" s="131"/>
      <c r="F294" s="131"/>
      <c r="G294" s="131"/>
      <c r="H294" s="120"/>
      <c r="I294" s="120"/>
      <c r="J294" s="120"/>
      <c r="K294" s="120"/>
      <c r="L294" s="120"/>
      <c r="M294" s="120"/>
      <c r="N294" s="120"/>
      <c r="O294" s="120"/>
    </row>
    <row r="295">
      <c r="A295" s="131"/>
      <c r="B295" s="131"/>
      <c r="C295" s="131"/>
      <c r="D295" s="131"/>
      <c r="E295" s="131"/>
      <c r="F295" s="131"/>
      <c r="G295" s="131"/>
      <c r="H295" s="120"/>
      <c r="I295" s="120"/>
      <c r="J295" s="120"/>
      <c r="K295" s="120"/>
      <c r="L295" s="120"/>
      <c r="M295" s="120"/>
      <c r="N295" s="120"/>
      <c r="O295" s="120"/>
    </row>
    <row r="296">
      <c r="A296" s="131"/>
      <c r="B296" s="131"/>
      <c r="C296" s="131"/>
      <c r="D296" s="131"/>
      <c r="E296" s="131"/>
      <c r="F296" s="131"/>
      <c r="G296" s="131"/>
      <c r="H296" s="120"/>
      <c r="I296" s="120"/>
      <c r="J296" s="120"/>
      <c r="K296" s="120"/>
      <c r="L296" s="120"/>
      <c r="M296" s="120"/>
      <c r="N296" s="120"/>
      <c r="O296" s="120"/>
    </row>
    <row r="297">
      <c r="A297" s="131"/>
      <c r="B297" s="131"/>
      <c r="C297" s="131"/>
      <c r="D297" s="131"/>
      <c r="E297" s="131"/>
      <c r="F297" s="131"/>
      <c r="G297" s="131"/>
      <c r="H297" s="120"/>
      <c r="I297" s="120"/>
      <c r="J297" s="120"/>
      <c r="K297" s="120"/>
      <c r="L297" s="120"/>
      <c r="M297" s="120"/>
      <c r="N297" s="120"/>
      <c r="O297" s="120"/>
    </row>
    <row r="298">
      <c r="A298" s="131"/>
      <c r="B298" s="131"/>
      <c r="C298" s="131"/>
      <c r="D298" s="131"/>
      <c r="E298" s="131"/>
      <c r="F298" s="131"/>
      <c r="G298" s="131"/>
      <c r="H298" s="120"/>
      <c r="I298" s="120"/>
      <c r="J298" s="120"/>
      <c r="K298" s="120"/>
      <c r="L298" s="120"/>
      <c r="M298" s="120"/>
      <c r="N298" s="120"/>
      <c r="O298" s="120"/>
    </row>
    <row r="299">
      <c r="A299" s="131"/>
      <c r="B299" s="131"/>
      <c r="C299" s="131"/>
      <c r="D299" s="131"/>
      <c r="E299" s="131"/>
      <c r="F299" s="131"/>
      <c r="G299" s="131"/>
      <c r="H299" s="120"/>
      <c r="I299" s="120"/>
      <c r="J299" s="120"/>
      <c r="K299" s="120"/>
      <c r="L299" s="120"/>
      <c r="M299" s="120"/>
      <c r="N299" s="120"/>
      <c r="O299" s="120"/>
    </row>
    <row r="300">
      <c r="A300" s="131"/>
      <c r="B300" s="131"/>
      <c r="C300" s="131"/>
      <c r="D300" s="131"/>
      <c r="E300" s="131"/>
      <c r="F300" s="131"/>
      <c r="G300" s="131"/>
      <c r="H300" s="120"/>
      <c r="I300" s="120"/>
      <c r="J300" s="120"/>
      <c r="K300" s="120"/>
      <c r="L300" s="120"/>
      <c r="M300" s="120"/>
      <c r="N300" s="120"/>
      <c r="O300" s="120"/>
    </row>
    <row r="301">
      <c r="A301" s="131"/>
      <c r="B301" s="131"/>
      <c r="C301" s="131"/>
      <c r="D301" s="131"/>
      <c r="E301" s="131"/>
      <c r="F301" s="131"/>
      <c r="G301" s="131"/>
      <c r="H301" s="120"/>
      <c r="I301" s="120"/>
      <c r="J301" s="120"/>
      <c r="K301" s="120"/>
      <c r="L301" s="120"/>
      <c r="M301" s="120"/>
      <c r="N301" s="120"/>
      <c r="O301" s="120"/>
    </row>
    <row r="302">
      <c r="A302" s="131"/>
      <c r="B302" s="131"/>
      <c r="C302" s="131"/>
      <c r="D302" s="131"/>
      <c r="E302" s="131"/>
      <c r="F302" s="131"/>
      <c r="G302" s="131"/>
      <c r="H302" s="120"/>
      <c r="I302" s="120"/>
      <c r="J302" s="120"/>
      <c r="K302" s="120"/>
      <c r="L302" s="120"/>
      <c r="M302" s="120"/>
      <c r="N302" s="120"/>
      <c r="O302" s="120"/>
    </row>
    <row r="303">
      <c r="A303" s="131"/>
      <c r="B303" s="131"/>
      <c r="C303" s="131"/>
      <c r="D303" s="131"/>
      <c r="E303" s="131"/>
      <c r="F303" s="131"/>
      <c r="G303" s="131"/>
      <c r="H303" s="120"/>
      <c r="I303" s="120"/>
      <c r="J303" s="120"/>
      <c r="K303" s="120"/>
      <c r="L303" s="120"/>
      <c r="M303" s="120"/>
      <c r="N303" s="120"/>
      <c r="O303" s="120"/>
    </row>
    <row r="304">
      <c r="A304" s="131"/>
      <c r="B304" s="131"/>
      <c r="C304" s="131"/>
      <c r="D304" s="131"/>
      <c r="E304" s="131"/>
      <c r="F304" s="131"/>
      <c r="G304" s="131"/>
      <c r="H304" s="120"/>
      <c r="I304" s="120"/>
      <c r="J304" s="120"/>
      <c r="K304" s="120"/>
      <c r="L304" s="120"/>
      <c r="M304" s="120"/>
      <c r="N304" s="120"/>
      <c r="O304" s="120"/>
    </row>
    <row r="305">
      <c r="A305" s="131"/>
      <c r="B305" s="131"/>
      <c r="C305" s="131"/>
      <c r="D305" s="131"/>
      <c r="E305" s="131"/>
      <c r="F305" s="131"/>
      <c r="G305" s="131"/>
      <c r="H305" s="120"/>
      <c r="I305" s="120"/>
      <c r="J305" s="120"/>
      <c r="K305" s="120"/>
      <c r="L305" s="120"/>
      <c r="M305" s="120"/>
      <c r="N305" s="120"/>
      <c r="O305" s="120"/>
    </row>
    <row r="306">
      <c r="A306" s="131"/>
      <c r="B306" s="131"/>
      <c r="C306" s="131"/>
      <c r="D306" s="131"/>
      <c r="E306" s="131"/>
      <c r="F306" s="131"/>
      <c r="G306" s="131"/>
      <c r="H306" s="120"/>
      <c r="I306" s="120"/>
      <c r="J306" s="120"/>
      <c r="K306" s="120"/>
      <c r="L306" s="120"/>
      <c r="M306" s="120"/>
      <c r="N306" s="120"/>
      <c r="O306" s="120"/>
    </row>
    <row r="307">
      <c r="A307" s="131"/>
      <c r="B307" s="131"/>
      <c r="C307" s="131"/>
      <c r="D307" s="131"/>
      <c r="E307" s="131"/>
      <c r="F307" s="131"/>
      <c r="G307" s="131"/>
      <c r="H307" s="120"/>
      <c r="I307" s="120"/>
      <c r="J307" s="120"/>
      <c r="K307" s="120"/>
      <c r="L307" s="120"/>
      <c r="M307" s="120"/>
      <c r="N307" s="120"/>
      <c r="O307" s="120"/>
    </row>
    <row r="308">
      <c r="A308" s="131"/>
      <c r="B308" s="131"/>
      <c r="C308" s="131"/>
      <c r="D308" s="131"/>
      <c r="E308" s="131"/>
      <c r="F308" s="131"/>
      <c r="G308" s="131"/>
      <c r="H308" s="120"/>
      <c r="I308" s="120"/>
      <c r="J308" s="120"/>
      <c r="K308" s="120"/>
      <c r="L308" s="120"/>
      <c r="M308" s="120"/>
      <c r="N308" s="120"/>
      <c r="O308" s="120"/>
    </row>
    <row r="309">
      <c r="A309" s="131"/>
      <c r="B309" s="131"/>
      <c r="C309" s="131"/>
      <c r="D309" s="131"/>
      <c r="E309" s="131"/>
      <c r="F309" s="131"/>
      <c r="G309" s="131"/>
      <c r="H309" s="120"/>
      <c r="I309" s="120"/>
      <c r="J309" s="120"/>
      <c r="K309" s="120"/>
      <c r="L309" s="120"/>
      <c r="M309" s="120"/>
      <c r="N309" s="120"/>
      <c r="O309" s="120"/>
    </row>
    <row r="310">
      <c r="A310" s="131"/>
      <c r="B310" s="131"/>
      <c r="C310" s="131"/>
      <c r="D310" s="131"/>
      <c r="E310" s="131"/>
      <c r="F310" s="131"/>
      <c r="G310" s="131"/>
      <c r="H310" s="120"/>
      <c r="I310" s="120"/>
      <c r="J310" s="120"/>
      <c r="K310" s="120"/>
      <c r="L310" s="120"/>
      <c r="M310" s="120"/>
      <c r="N310" s="120"/>
      <c r="O310" s="120"/>
    </row>
    <row r="311">
      <c r="A311" s="131"/>
      <c r="B311" s="131"/>
      <c r="C311" s="131"/>
      <c r="D311" s="131"/>
      <c r="E311" s="131"/>
      <c r="F311" s="131"/>
      <c r="G311" s="131"/>
      <c r="H311" s="120"/>
      <c r="I311" s="120"/>
      <c r="J311" s="120"/>
      <c r="K311" s="120"/>
      <c r="L311" s="120"/>
      <c r="M311" s="120"/>
      <c r="N311" s="120"/>
      <c r="O311" s="120"/>
    </row>
    <row r="312">
      <c r="A312" s="131"/>
      <c r="B312" s="131"/>
      <c r="C312" s="131"/>
      <c r="D312" s="131"/>
      <c r="E312" s="131"/>
      <c r="F312" s="131"/>
      <c r="G312" s="131"/>
      <c r="H312" s="120"/>
      <c r="I312" s="120"/>
      <c r="J312" s="120"/>
      <c r="K312" s="120"/>
      <c r="L312" s="120"/>
      <c r="M312" s="120"/>
      <c r="N312" s="120"/>
      <c r="O312" s="120"/>
    </row>
    <row r="313">
      <c r="A313" s="131"/>
      <c r="B313" s="131"/>
      <c r="C313" s="131"/>
      <c r="D313" s="131"/>
      <c r="E313" s="131"/>
      <c r="F313" s="131"/>
      <c r="G313" s="131"/>
      <c r="H313" s="120"/>
      <c r="I313" s="120"/>
      <c r="J313" s="120"/>
      <c r="K313" s="120"/>
      <c r="L313" s="120"/>
      <c r="M313" s="120"/>
      <c r="N313" s="120"/>
      <c r="O313" s="120"/>
    </row>
    <row r="314">
      <c r="A314" s="131"/>
      <c r="B314" s="131"/>
      <c r="C314" s="131"/>
      <c r="D314" s="131"/>
      <c r="E314" s="131"/>
      <c r="F314" s="131"/>
      <c r="G314" s="131"/>
      <c r="H314" s="120"/>
      <c r="I314" s="120"/>
      <c r="J314" s="120"/>
      <c r="K314" s="120"/>
      <c r="L314" s="120"/>
      <c r="M314" s="120"/>
      <c r="N314" s="120"/>
      <c r="O314" s="120"/>
    </row>
    <row r="315">
      <c r="A315" s="131"/>
      <c r="B315" s="131"/>
      <c r="C315" s="131"/>
      <c r="D315" s="131"/>
      <c r="E315" s="131"/>
      <c r="F315" s="131"/>
      <c r="G315" s="131"/>
      <c r="H315" s="120"/>
      <c r="I315" s="120"/>
      <c r="J315" s="120"/>
      <c r="K315" s="120"/>
      <c r="L315" s="120"/>
      <c r="M315" s="120"/>
      <c r="N315" s="120"/>
      <c r="O315" s="120"/>
    </row>
    <row r="316">
      <c r="A316" s="131"/>
      <c r="B316" s="131"/>
      <c r="C316" s="131"/>
      <c r="D316" s="131"/>
      <c r="E316" s="131"/>
      <c r="F316" s="131"/>
      <c r="G316" s="131"/>
      <c r="H316" s="120"/>
      <c r="I316" s="120"/>
      <c r="J316" s="120"/>
      <c r="K316" s="120"/>
      <c r="L316" s="120"/>
      <c r="M316" s="120"/>
      <c r="N316" s="120"/>
      <c r="O316" s="120"/>
    </row>
    <row r="317">
      <c r="A317" s="131"/>
      <c r="B317" s="131"/>
      <c r="C317" s="131"/>
      <c r="D317" s="131"/>
      <c r="E317" s="131"/>
      <c r="F317" s="131"/>
      <c r="G317" s="131"/>
      <c r="H317" s="120"/>
      <c r="I317" s="120"/>
      <c r="J317" s="120"/>
      <c r="K317" s="120"/>
      <c r="L317" s="120"/>
      <c r="M317" s="120"/>
      <c r="N317" s="120"/>
      <c r="O317" s="120"/>
    </row>
    <row r="318">
      <c r="A318" s="131"/>
      <c r="B318" s="131"/>
      <c r="C318" s="131"/>
      <c r="D318" s="131"/>
      <c r="E318" s="131"/>
      <c r="F318" s="131"/>
      <c r="G318" s="131"/>
      <c r="H318" s="120"/>
      <c r="I318" s="120"/>
      <c r="J318" s="120"/>
      <c r="K318" s="120"/>
      <c r="L318" s="120"/>
      <c r="M318" s="120"/>
      <c r="N318" s="120"/>
      <c r="O318" s="120"/>
    </row>
    <row r="319">
      <c r="A319" s="131"/>
      <c r="B319" s="131"/>
      <c r="C319" s="131"/>
      <c r="D319" s="131"/>
      <c r="E319" s="131"/>
      <c r="F319" s="131"/>
      <c r="G319" s="131"/>
      <c r="H319" s="120"/>
      <c r="I319" s="120"/>
      <c r="J319" s="120"/>
      <c r="K319" s="120"/>
      <c r="L319" s="120"/>
      <c r="M319" s="120"/>
      <c r="N319" s="120"/>
      <c r="O319" s="120"/>
    </row>
    <row r="320">
      <c r="A320" s="131"/>
      <c r="B320" s="131"/>
      <c r="C320" s="131"/>
      <c r="D320" s="131"/>
      <c r="E320" s="131"/>
      <c r="F320" s="131"/>
      <c r="G320" s="131"/>
      <c r="H320" s="120"/>
      <c r="I320" s="120"/>
      <c r="J320" s="120"/>
      <c r="K320" s="120"/>
      <c r="L320" s="120"/>
      <c r="M320" s="120"/>
      <c r="N320" s="120"/>
      <c r="O320" s="120"/>
    </row>
    <row r="321">
      <c r="A321" s="131"/>
      <c r="B321" s="131"/>
      <c r="C321" s="131"/>
      <c r="D321" s="131"/>
      <c r="E321" s="131"/>
      <c r="F321" s="131"/>
      <c r="G321" s="131"/>
      <c r="H321" s="120"/>
      <c r="I321" s="120"/>
      <c r="J321" s="120"/>
      <c r="K321" s="120"/>
      <c r="L321" s="120"/>
      <c r="M321" s="120"/>
      <c r="N321" s="120"/>
      <c r="O321" s="120"/>
    </row>
    <row r="322">
      <c r="A322" s="131"/>
      <c r="B322" s="131"/>
      <c r="C322" s="131"/>
      <c r="D322" s="131"/>
      <c r="E322" s="131"/>
      <c r="F322" s="131"/>
      <c r="G322" s="131"/>
      <c r="H322" s="120"/>
      <c r="I322" s="120"/>
      <c r="J322" s="120"/>
      <c r="K322" s="120"/>
      <c r="L322" s="120"/>
      <c r="M322" s="120"/>
      <c r="N322" s="120"/>
      <c r="O322" s="120"/>
    </row>
    <row r="323">
      <c r="A323" s="131"/>
      <c r="B323" s="131"/>
      <c r="C323" s="131"/>
      <c r="D323" s="131"/>
      <c r="E323" s="131"/>
      <c r="F323" s="131"/>
      <c r="G323" s="131"/>
      <c r="H323" s="120"/>
      <c r="I323" s="120"/>
      <c r="J323" s="120"/>
      <c r="K323" s="120"/>
      <c r="L323" s="120"/>
      <c r="M323" s="120"/>
      <c r="N323" s="120"/>
      <c r="O323" s="120"/>
    </row>
    <row r="324">
      <c r="A324" s="131"/>
      <c r="B324" s="131"/>
      <c r="C324" s="131"/>
      <c r="D324" s="131"/>
      <c r="E324" s="131"/>
      <c r="F324" s="131"/>
      <c r="G324" s="131"/>
      <c r="H324" s="120"/>
      <c r="I324" s="120"/>
      <c r="J324" s="120"/>
      <c r="K324" s="120"/>
      <c r="L324" s="120"/>
      <c r="M324" s="120"/>
      <c r="N324" s="120"/>
      <c r="O324" s="120"/>
    </row>
    <row r="325">
      <c r="A325" s="131"/>
      <c r="B325" s="131"/>
      <c r="C325" s="131"/>
      <c r="D325" s="131"/>
      <c r="E325" s="131"/>
      <c r="F325" s="131"/>
      <c r="G325" s="131"/>
      <c r="H325" s="120"/>
      <c r="I325" s="120"/>
      <c r="J325" s="120"/>
      <c r="K325" s="120"/>
      <c r="L325" s="120"/>
      <c r="M325" s="120"/>
      <c r="N325" s="120"/>
      <c r="O325" s="120"/>
    </row>
    <row r="326">
      <c r="A326" s="131"/>
      <c r="B326" s="131"/>
      <c r="C326" s="131"/>
      <c r="D326" s="131"/>
      <c r="E326" s="131"/>
      <c r="F326" s="131"/>
      <c r="G326" s="131"/>
      <c r="H326" s="120"/>
      <c r="I326" s="120"/>
      <c r="J326" s="120"/>
      <c r="K326" s="120"/>
      <c r="L326" s="120"/>
      <c r="M326" s="120"/>
      <c r="N326" s="120"/>
      <c r="O326" s="120"/>
    </row>
    <row r="327">
      <c r="A327" s="131"/>
      <c r="B327" s="131"/>
      <c r="C327" s="131"/>
      <c r="D327" s="131"/>
      <c r="E327" s="131"/>
      <c r="F327" s="131"/>
      <c r="G327" s="131"/>
      <c r="H327" s="120"/>
      <c r="I327" s="120"/>
      <c r="J327" s="120"/>
      <c r="K327" s="120"/>
      <c r="L327" s="120"/>
      <c r="M327" s="120"/>
      <c r="N327" s="120"/>
      <c r="O327" s="120"/>
    </row>
    <row r="328">
      <c r="A328" s="131"/>
      <c r="B328" s="131"/>
      <c r="C328" s="131"/>
      <c r="D328" s="131"/>
      <c r="E328" s="131"/>
      <c r="F328" s="131"/>
      <c r="G328" s="131"/>
      <c r="H328" s="120"/>
      <c r="I328" s="120"/>
      <c r="J328" s="120"/>
      <c r="K328" s="120"/>
      <c r="L328" s="120"/>
      <c r="M328" s="120"/>
      <c r="N328" s="120"/>
      <c r="O328" s="120"/>
    </row>
    <row r="329">
      <c r="A329" s="131"/>
      <c r="B329" s="131"/>
      <c r="C329" s="131"/>
      <c r="D329" s="131"/>
      <c r="E329" s="131"/>
      <c r="F329" s="131"/>
      <c r="G329" s="131"/>
      <c r="H329" s="120"/>
      <c r="I329" s="120"/>
      <c r="J329" s="120"/>
      <c r="K329" s="120"/>
      <c r="L329" s="120"/>
      <c r="M329" s="120"/>
      <c r="N329" s="120"/>
      <c r="O329" s="120"/>
    </row>
    <row r="330">
      <c r="A330" s="131"/>
      <c r="B330" s="131"/>
      <c r="C330" s="131"/>
      <c r="D330" s="131"/>
      <c r="E330" s="131"/>
      <c r="F330" s="131"/>
      <c r="G330" s="131"/>
      <c r="H330" s="120"/>
      <c r="I330" s="120"/>
      <c r="J330" s="120"/>
      <c r="K330" s="120"/>
      <c r="L330" s="120"/>
      <c r="M330" s="120"/>
      <c r="N330" s="120"/>
      <c r="O330" s="120"/>
    </row>
    <row r="331">
      <c r="A331" s="131"/>
      <c r="B331" s="131"/>
      <c r="C331" s="131"/>
      <c r="D331" s="131"/>
      <c r="E331" s="131"/>
      <c r="F331" s="131"/>
      <c r="G331" s="131"/>
      <c r="H331" s="120"/>
      <c r="I331" s="120"/>
      <c r="J331" s="120"/>
      <c r="K331" s="120"/>
      <c r="L331" s="120"/>
      <c r="M331" s="120"/>
      <c r="N331" s="120"/>
      <c r="O331" s="120"/>
    </row>
    <row r="332">
      <c r="A332" s="131"/>
      <c r="B332" s="131"/>
      <c r="C332" s="131"/>
      <c r="D332" s="131"/>
      <c r="E332" s="131"/>
      <c r="F332" s="131"/>
      <c r="G332" s="131"/>
      <c r="H332" s="120"/>
      <c r="I332" s="120"/>
      <c r="J332" s="120"/>
      <c r="K332" s="120"/>
      <c r="L332" s="120"/>
      <c r="M332" s="120"/>
      <c r="N332" s="120"/>
      <c r="O332" s="120"/>
    </row>
    <row r="333">
      <c r="A333" s="131"/>
      <c r="B333" s="131"/>
      <c r="C333" s="131"/>
      <c r="D333" s="131"/>
      <c r="E333" s="131"/>
      <c r="F333" s="131"/>
      <c r="G333" s="131"/>
      <c r="H333" s="120"/>
      <c r="I333" s="120"/>
      <c r="J333" s="120"/>
      <c r="K333" s="120"/>
      <c r="L333" s="120"/>
      <c r="M333" s="120"/>
      <c r="N333" s="120"/>
      <c r="O333" s="120"/>
    </row>
    <row r="334">
      <c r="A334" s="131"/>
      <c r="B334" s="131"/>
      <c r="C334" s="131"/>
      <c r="D334" s="131"/>
      <c r="E334" s="131"/>
      <c r="F334" s="131"/>
      <c r="G334" s="131"/>
      <c r="H334" s="120"/>
      <c r="I334" s="120"/>
      <c r="J334" s="120"/>
      <c r="K334" s="120"/>
      <c r="L334" s="120"/>
      <c r="M334" s="120"/>
      <c r="N334" s="120"/>
      <c r="O334" s="120"/>
    </row>
    <row r="335">
      <c r="A335" s="131"/>
      <c r="B335" s="131"/>
      <c r="C335" s="131"/>
      <c r="D335" s="131"/>
      <c r="E335" s="131"/>
      <c r="F335" s="131"/>
      <c r="G335" s="131"/>
      <c r="H335" s="120"/>
      <c r="I335" s="120"/>
      <c r="J335" s="120"/>
      <c r="K335" s="120"/>
      <c r="L335" s="120"/>
      <c r="M335" s="120"/>
      <c r="N335" s="120"/>
      <c r="O335" s="120"/>
    </row>
    <row r="336">
      <c r="A336" s="131"/>
      <c r="B336" s="131"/>
      <c r="C336" s="131"/>
      <c r="D336" s="131"/>
      <c r="E336" s="131"/>
      <c r="F336" s="131"/>
      <c r="G336" s="131"/>
      <c r="H336" s="120"/>
      <c r="I336" s="120"/>
      <c r="J336" s="120"/>
      <c r="K336" s="120"/>
      <c r="L336" s="120"/>
      <c r="M336" s="120"/>
      <c r="N336" s="120"/>
      <c r="O336" s="120"/>
    </row>
    <row r="337">
      <c r="A337" s="131"/>
      <c r="B337" s="131"/>
      <c r="C337" s="131"/>
      <c r="D337" s="131"/>
      <c r="E337" s="131"/>
      <c r="F337" s="131"/>
      <c r="G337" s="131"/>
      <c r="H337" s="120"/>
      <c r="I337" s="120"/>
      <c r="J337" s="120"/>
      <c r="K337" s="120"/>
      <c r="L337" s="120"/>
      <c r="M337" s="120"/>
      <c r="N337" s="120"/>
      <c r="O337" s="120"/>
    </row>
    <row r="338">
      <c r="A338" s="131"/>
      <c r="B338" s="131"/>
      <c r="C338" s="131"/>
      <c r="D338" s="131"/>
      <c r="E338" s="131"/>
      <c r="F338" s="131"/>
      <c r="G338" s="131"/>
      <c r="H338" s="120"/>
      <c r="I338" s="120"/>
      <c r="J338" s="120"/>
      <c r="K338" s="120"/>
      <c r="L338" s="120"/>
      <c r="M338" s="120"/>
      <c r="N338" s="120"/>
      <c r="O338" s="120"/>
    </row>
    <row r="339">
      <c r="A339" s="131"/>
      <c r="B339" s="131"/>
      <c r="C339" s="131"/>
      <c r="D339" s="131"/>
      <c r="E339" s="131"/>
      <c r="F339" s="131"/>
      <c r="G339" s="131"/>
      <c r="H339" s="120"/>
      <c r="I339" s="120"/>
      <c r="J339" s="120"/>
      <c r="K339" s="120"/>
      <c r="L339" s="120"/>
      <c r="M339" s="120"/>
      <c r="N339" s="120"/>
      <c r="O339" s="120"/>
    </row>
    <row r="340">
      <c r="A340" s="131"/>
      <c r="B340" s="131"/>
      <c r="C340" s="131"/>
      <c r="D340" s="131"/>
      <c r="E340" s="131"/>
      <c r="F340" s="131"/>
      <c r="G340" s="131"/>
      <c r="H340" s="120"/>
      <c r="I340" s="120"/>
      <c r="J340" s="120"/>
      <c r="K340" s="120"/>
      <c r="L340" s="120"/>
      <c r="M340" s="120"/>
      <c r="N340" s="120"/>
      <c r="O340" s="120"/>
    </row>
    <row r="341">
      <c r="A341" s="131"/>
      <c r="B341" s="131"/>
      <c r="C341" s="131"/>
      <c r="D341" s="131"/>
      <c r="E341" s="131"/>
      <c r="F341" s="131"/>
      <c r="G341" s="131"/>
      <c r="H341" s="120"/>
      <c r="I341" s="120"/>
      <c r="J341" s="120"/>
      <c r="K341" s="120"/>
      <c r="L341" s="120"/>
      <c r="M341" s="120"/>
      <c r="N341" s="120"/>
      <c r="O341" s="120"/>
    </row>
    <row r="342">
      <c r="A342" s="131"/>
      <c r="B342" s="131"/>
      <c r="C342" s="131"/>
      <c r="D342" s="131"/>
      <c r="E342" s="131"/>
      <c r="F342" s="131"/>
      <c r="G342" s="131"/>
      <c r="H342" s="120"/>
      <c r="I342" s="120"/>
      <c r="J342" s="120"/>
      <c r="K342" s="120"/>
      <c r="L342" s="120"/>
      <c r="M342" s="120"/>
      <c r="N342" s="120"/>
      <c r="O342" s="120"/>
    </row>
    <row r="343">
      <c r="A343" s="131"/>
      <c r="B343" s="131"/>
      <c r="C343" s="131"/>
      <c r="D343" s="131"/>
      <c r="E343" s="131"/>
      <c r="F343" s="131"/>
      <c r="G343" s="131"/>
      <c r="H343" s="120"/>
      <c r="I343" s="120"/>
      <c r="J343" s="120"/>
      <c r="K343" s="120"/>
      <c r="L343" s="120"/>
      <c r="M343" s="120"/>
      <c r="N343" s="120"/>
      <c r="O343" s="120"/>
    </row>
    <row r="344">
      <c r="A344" s="131"/>
      <c r="B344" s="131"/>
      <c r="C344" s="131"/>
      <c r="D344" s="131"/>
      <c r="E344" s="131"/>
      <c r="F344" s="131"/>
      <c r="G344" s="131"/>
      <c r="H344" s="120"/>
      <c r="I344" s="120"/>
      <c r="J344" s="120"/>
      <c r="K344" s="120"/>
      <c r="L344" s="120"/>
      <c r="M344" s="120"/>
      <c r="N344" s="120"/>
      <c r="O344" s="120"/>
    </row>
    <row r="345">
      <c r="A345" s="131"/>
      <c r="B345" s="131"/>
      <c r="C345" s="131"/>
      <c r="D345" s="131"/>
      <c r="E345" s="131"/>
      <c r="F345" s="131"/>
      <c r="G345" s="131"/>
      <c r="H345" s="120"/>
      <c r="I345" s="120"/>
      <c r="J345" s="120"/>
      <c r="K345" s="120"/>
      <c r="L345" s="120"/>
      <c r="M345" s="120"/>
      <c r="N345" s="120"/>
      <c r="O345" s="120"/>
    </row>
    <row r="346">
      <c r="A346" s="131"/>
      <c r="B346" s="131"/>
      <c r="C346" s="131"/>
      <c r="D346" s="131"/>
      <c r="E346" s="131"/>
      <c r="F346" s="131"/>
      <c r="G346" s="131"/>
      <c r="H346" s="120"/>
      <c r="I346" s="120"/>
      <c r="J346" s="120"/>
      <c r="K346" s="120"/>
      <c r="L346" s="120"/>
      <c r="M346" s="120"/>
      <c r="N346" s="120"/>
      <c r="O346" s="120"/>
    </row>
    <row r="347">
      <c r="A347" s="131"/>
      <c r="B347" s="131"/>
      <c r="C347" s="131"/>
      <c r="D347" s="131"/>
      <c r="E347" s="131"/>
      <c r="F347" s="131"/>
      <c r="G347" s="131"/>
      <c r="H347" s="120"/>
      <c r="I347" s="120"/>
      <c r="J347" s="120"/>
      <c r="K347" s="120"/>
      <c r="L347" s="120"/>
      <c r="M347" s="120"/>
      <c r="N347" s="120"/>
      <c r="O347" s="120"/>
    </row>
    <row r="348">
      <c r="A348" s="131"/>
      <c r="B348" s="131"/>
      <c r="C348" s="131"/>
      <c r="D348" s="131"/>
      <c r="E348" s="131"/>
      <c r="F348" s="131"/>
      <c r="G348" s="131"/>
      <c r="H348" s="120"/>
      <c r="I348" s="120"/>
      <c r="J348" s="120"/>
      <c r="K348" s="120"/>
      <c r="L348" s="120"/>
      <c r="M348" s="120"/>
      <c r="N348" s="120"/>
      <c r="O348" s="120"/>
    </row>
    <row r="349">
      <c r="A349" s="131"/>
      <c r="B349" s="131"/>
      <c r="C349" s="131"/>
      <c r="D349" s="131"/>
      <c r="E349" s="131"/>
      <c r="F349" s="131"/>
      <c r="G349" s="131"/>
      <c r="H349" s="120"/>
      <c r="I349" s="120"/>
      <c r="J349" s="120"/>
      <c r="K349" s="120"/>
      <c r="L349" s="120"/>
      <c r="M349" s="120"/>
      <c r="N349" s="120"/>
      <c r="O349" s="120"/>
    </row>
    <row r="350">
      <c r="A350" s="131"/>
      <c r="B350" s="131"/>
      <c r="C350" s="131"/>
      <c r="D350" s="131"/>
      <c r="E350" s="131"/>
      <c r="F350" s="131"/>
      <c r="G350" s="131"/>
      <c r="H350" s="120"/>
      <c r="I350" s="120"/>
      <c r="J350" s="120"/>
      <c r="K350" s="120"/>
      <c r="L350" s="120"/>
      <c r="M350" s="120"/>
      <c r="N350" s="120"/>
      <c r="O350" s="120"/>
    </row>
    <row r="351">
      <c r="A351" s="131"/>
      <c r="B351" s="131"/>
      <c r="C351" s="131"/>
      <c r="D351" s="131"/>
      <c r="E351" s="131"/>
      <c r="F351" s="131"/>
      <c r="G351" s="131"/>
      <c r="H351" s="120"/>
      <c r="I351" s="120"/>
      <c r="J351" s="120"/>
      <c r="K351" s="120"/>
      <c r="L351" s="120"/>
      <c r="M351" s="120"/>
      <c r="N351" s="120"/>
      <c r="O351" s="120"/>
    </row>
    <row r="352">
      <c r="A352" s="131"/>
      <c r="B352" s="131"/>
      <c r="C352" s="131"/>
      <c r="D352" s="131"/>
      <c r="E352" s="131"/>
      <c r="F352" s="131"/>
      <c r="G352" s="131"/>
      <c r="H352" s="120"/>
      <c r="I352" s="120"/>
      <c r="J352" s="120"/>
      <c r="K352" s="120"/>
      <c r="L352" s="120"/>
      <c r="M352" s="120"/>
      <c r="N352" s="120"/>
      <c r="O352" s="120"/>
    </row>
    <row r="353">
      <c r="A353" s="131"/>
      <c r="B353" s="131"/>
      <c r="C353" s="131"/>
      <c r="D353" s="131"/>
      <c r="E353" s="131"/>
      <c r="F353" s="131"/>
      <c r="G353" s="131"/>
      <c r="H353" s="120"/>
      <c r="I353" s="120"/>
      <c r="J353" s="120"/>
      <c r="K353" s="120"/>
      <c r="L353" s="120"/>
      <c r="M353" s="120"/>
      <c r="N353" s="120"/>
      <c r="O353" s="120"/>
    </row>
    <row r="354">
      <c r="A354" s="131"/>
      <c r="B354" s="131"/>
      <c r="C354" s="131"/>
      <c r="D354" s="131"/>
      <c r="E354" s="131"/>
      <c r="F354" s="131"/>
      <c r="G354" s="131"/>
      <c r="H354" s="120"/>
      <c r="I354" s="120"/>
      <c r="J354" s="120"/>
      <c r="K354" s="120"/>
      <c r="L354" s="120"/>
      <c r="M354" s="120"/>
      <c r="N354" s="120"/>
      <c r="O354" s="120"/>
    </row>
    <row r="355">
      <c r="A355" s="131"/>
      <c r="B355" s="131"/>
      <c r="C355" s="131"/>
      <c r="D355" s="131"/>
      <c r="E355" s="131"/>
      <c r="F355" s="131"/>
      <c r="G355" s="131"/>
      <c r="H355" s="120"/>
      <c r="I355" s="120"/>
      <c r="J355" s="120"/>
      <c r="K355" s="120"/>
      <c r="L355" s="120"/>
      <c r="M355" s="120"/>
      <c r="N355" s="120"/>
      <c r="O355" s="120"/>
    </row>
    <row r="356">
      <c r="A356" s="131"/>
      <c r="B356" s="131"/>
      <c r="C356" s="131"/>
      <c r="D356" s="131"/>
      <c r="E356" s="131"/>
      <c r="F356" s="131"/>
      <c r="G356" s="131"/>
      <c r="H356" s="120"/>
      <c r="I356" s="120"/>
      <c r="J356" s="120"/>
      <c r="K356" s="120"/>
      <c r="L356" s="120"/>
      <c r="M356" s="120"/>
      <c r="N356" s="120"/>
      <c r="O356" s="120"/>
    </row>
    <row r="357">
      <c r="A357" s="131"/>
      <c r="B357" s="131"/>
      <c r="C357" s="131"/>
      <c r="D357" s="131"/>
      <c r="E357" s="131"/>
      <c r="F357" s="131"/>
      <c r="G357" s="131"/>
      <c r="H357" s="120"/>
      <c r="I357" s="120"/>
      <c r="J357" s="120"/>
      <c r="K357" s="120"/>
      <c r="L357" s="120"/>
      <c r="M357" s="120"/>
      <c r="N357" s="120"/>
      <c r="O357" s="120"/>
    </row>
    <row r="358">
      <c r="A358" s="131"/>
      <c r="B358" s="131"/>
      <c r="C358" s="131"/>
      <c r="D358" s="131"/>
      <c r="E358" s="131"/>
      <c r="F358" s="131"/>
      <c r="G358" s="131"/>
      <c r="H358" s="120"/>
      <c r="I358" s="120"/>
      <c r="J358" s="120"/>
      <c r="K358" s="120"/>
      <c r="L358" s="120"/>
      <c r="M358" s="120"/>
      <c r="N358" s="120"/>
      <c r="O358" s="120"/>
    </row>
    <row r="359">
      <c r="A359" s="131"/>
      <c r="B359" s="131"/>
      <c r="C359" s="131"/>
      <c r="D359" s="131"/>
      <c r="E359" s="131"/>
      <c r="F359" s="131"/>
      <c r="G359" s="131"/>
      <c r="H359" s="120"/>
      <c r="I359" s="120"/>
      <c r="J359" s="120"/>
      <c r="K359" s="120"/>
      <c r="L359" s="120"/>
      <c r="M359" s="120"/>
      <c r="N359" s="120"/>
      <c r="O359" s="120"/>
    </row>
    <row r="360">
      <c r="A360" s="131"/>
      <c r="B360" s="131"/>
      <c r="C360" s="131"/>
      <c r="D360" s="131"/>
      <c r="E360" s="131"/>
      <c r="F360" s="131"/>
      <c r="G360" s="131"/>
      <c r="H360" s="120"/>
      <c r="I360" s="120"/>
      <c r="J360" s="120"/>
      <c r="K360" s="120"/>
      <c r="L360" s="120"/>
      <c r="M360" s="120"/>
      <c r="N360" s="120"/>
      <c r="O360" s="120"/>
    </row>
    <row r="361">
      <c r="A361" s="131"/>
      <c r="B361" s="131"/>
      <c r="C361" s="131"/>
      <c r="D361" s="131"/>
      <c r="E361" s="131"/>
      <c r="F361" s="131"/>
      <c r="G361" s="131"/>
      <c r="H361" s="120"/>
      <c r="I361" s="120"/>
      <c r="J361" s="120"/>
      <c r="K361" s="120"/>
      <c r="L361" s="120"/>
      <c r="M361" s="120"/>
      <c r="N361" s="120"/>
      <c r="O361" s="120"/>
    </row>
    <row r="362">
      <c r="A362" s="131"/>
      <c r="B362" s="131"/>
      <c r="C362" s="131"/>
      <c r="D362" s="131"/>
      <c r="E362" s="131"/>
      <c r="F362" s="131"/>
      <c r="G362" s="131"/>
      <c r="H362" s="120"/>
      <c r="I362" s="120"/>
      <c r="J362" s="120"/>
      <c r="K362" s="120"/>
      <c r="L362" s="120"/>
      <c r="M362" s="120"/>
      <c r="N362" s="120"/>
      <c r="O362" s="120"/>
    </row>
    <row r="363">
      <c r="A363" s="131"/>
      <c r="B363" s="131"/>
      <c r="C363" s="131"/>
      <c r="D363" s="131"/>
      <c r="E363" s="131"/>
      <c r="F363" s="131"/>
      <c r="G363" s="131"/>
      <c r="H363" s="120"/>
      <c r="I363" s="120"/>
      <c r="J363" s="120"/>
      <c r="K363" s="120"/>
      <c r="L363" s="120"/>
      <c r="M363" s="120"/>
      <c r="N363" s="120"/>
      <c r="O363" s="120"/>
    </row>
    <row r="364">
      <c r="A364" s="131"/>
      <c r="B364" s="131"/>
      <c r="C364" s="131"/>
      <c r="D364" s="131"/>
      <c r="E364" s="131"/>
      <c r="F364" s="131"/>
      <c r="G364" s="131"/>
      <c r="H364" s="120"/>
      <c r="I364" s="120"/>
      <c r="J364" s="120"/>
      <c r="K364" s="120"/>
      <c r="L364" s="120"/>
      <c r="M364" s="120"/>
      <c r="N364" s="120"/>
      <c r="O364" s="120"/>
    </row>
    <row r="365">
      <c r="A365" s="131"/>
      <c r="B365" s="131"/>
      <c r="C365" s="131"/>
      <c r="D365" s="131"/>
      <c r="E365" s="131"/>
      <c r="F365" s="131"/>
      <c r="G365" s="131"/>
      <c r="H365" s="120"/>
      <c r="I365" s="120"/>
      <c r="J365" s="120"/>
      <c r="K365" s="120"/>
      <c r="L365" s="120"/>
      <c r="M365" s="120"/>
      <c r="N365" s="120"/>
      <c r="O365" s="120"/>
    </row>
    <row r="366">
      <c r="A366" s="131"/>
      <c r="B366" s="131"/>
      <c r="C366" s="131"/>
      <c r="D366" s="131"/>
      <c r="E366" s="131"/>
      <c r="F366" s="131"/>
      <c r="G366" s="131"/>
      <c r="H366" s="120"/>
      <c r="I366" s="120"/>
      <c r="J366" s="120"/>
      <c r="K366" s="120"/>
      <c r="L366" s="120"/>
      <c r="M366" s="120"/>
      <c r="N366" s="120"/>
      <c r="O366" s="120"/>
    </row>
    <row r="367">
      <c r="A367" s="131"/>
      <c r="B367" s="131"/>
      <c r="C367" s="131"/>
      <c r="D367" s="131"/>
      <c r="E367" s="131"/>
      <c r="F367" s="131"/>
      <c r="G367" s="131"/>
      <c r="H367" s="120"/>
      <c r="I367" s="120"/>
      <c r="J367" s="120"/>
      <c r="K367" s="120"/>
      <c r="L367" s="120"/>
      <c r="M367" s="120"/>
      <c r="N367" s="120"/>
      <c r="O367" s="120"/>
    </row>
    <row r="368">
      <c r="A368" s="131"/>
      <c r="B368" s="131"/>
      <c r="C368" s="131"/>
      <c r="D368" s="131"/>
      <c r="E368" s="131"/>
      <c r="F368" s="131"/>
      <c r="G368" s="131"/>
      <c r="H368" s="120"/>
      <c r="I368" s="120"/>
      <c r="J368" s="120"/>
      <c r="K368" s="120"/>
      <c r="L368" s="120"/>
      <c r="M368" s="120"/>
      <c r="N368" s="120"/>
      <c r="O368" s="120"/>
    </row>
    <row r="369">
      <c r="A369" s="131"/>
      <c r="B369" s="131"/>
      <c r="C369" s="131"/>
      <c r="D369" s="131"/>
      <c r="E369" s="131"/>
      <c r="F369" s="131"/>
      <c r="G369" s="131"/>
      <c r="H369" s="120"/>
      <c r="I369" s="120"/>
      <c r="J369" s="120"/>
      <c r="K369" s="120"/>
      <c r="L369" s="120"/>
      <c r="M369" s="120"/>
      <c r="N369" s="120"/>
      <c r="O369" s="120"/>
    </row>
    <row r="370">
      <c r="A370" s="131"/>
      <c r="B370" s="131"/>
      <c r="C370" s="131"/>
      <c r="D370" s="131"/>
      <c r="E370" s="131"/>
      <c r="F370" s="131"/>
      <c r="G370" s="131"/>
      <c r="H370" s="120"/>
      <c r="I370" s="120"/>
      <c r="J370" s="120"/>
      <c r="K370" s="120"/>
      <c r="L370" s="120"/>
      <c r="M370" s="120"/>
      <c r="N370" s="120"/>
      <c r="O370" s="120"/>
    </row>
    <row r="371">
      <c r="A371" s="131"/>
      <c r="B371" s="131"/>
      <c r="C371" s="131"/>
      <c r="D371" s="131"/>
      <c r="E371" s="131"/>
      <c r="F371" s="131"/>
      <c r="G371" s="131"/>
      <c r="H371" s="120"/>
      <c r="I371" s="120"/>
      <c r="J371" s="120"/>
      <c r="K371" s="120"/>
      <c r="L371" s="120"/>
      <c r="M371" s="120"/>
      <c r="N371" s="120"/>
      <c r="O371" s="120"/>
    </row>
    <row r="372">
      <c r="A372" s="131"/>
      <c r="B372" s="131"/>
      <c r="C372" s="131"/>
      <c r="D372" s="131"/>
      <c r="E372" s="131"/>
      <c r="F372" s="131"/>
      <c r="G372" s="131"/>
      <c r="H372" s="120"/>
      <c r="I372" s="120"/>
      <c r="J372" s="120"/>
      <c r="K372" s="120"/>
      <c r="L372" s="120"/>
      <c r="M372" s="120"/>
      <c r="N372" s="120"/>
      <c r="O372" s="120"/>
    </row>
    <row r="373">
      <c r="A373" s="131"/>
      <c r="B373" s="131"/>
      <c r="C373" s="131"/>
      <c r="D373" s="131"/>
      <c r="E373" s="131"/>
      <c r="F373" s="131"/>
      <c r="G373" s="131"/>
      <c r="H373" s="120"/>
      <c r="I373" s="120"/>
      <c r="J373" s="120"/>
      <c r="K373" s="120"/>
      <c r="L373" s="120"/>
      <c r="M373" s="120"/>
      <c r="N373" s="120"/>
      <c r="O373" s="120"/>
    </row>
    <row r="374">
      <c r="A374" s="131"/>
      <c r="B374" s="131"/>
      <c r="C374" s="131"/>
      <c r="D374" s="131"/>
      <c r="E374" s="131"/>
      <c r="F374" s="131"/>
      <c r="G374" s="131"/>
      <c r="H374" s="120"/>
      <c r="I374" s="120"/>
      <c r="J374" s="120"/>
      <c r="K374" s="120"/>
      <c r="L374" s="120"/>
      <c r="M374" s="120"/>
      <c r="N374" s="120"/>
      <c r="O374" s="120"/>
    </row>
    <row r="375">
      <c r="A375" s="131"/>
      <c r="B375" s="131"/>
      <c r="C375" s="131"/>
      <c r="D375" s="131"/>
      <c r="E375" s="131"/>
      <c r="F375" s="131"/>
      <c r="G375" s="131"/>
      <c r="H375" s="120"/>
      <c r="I375" s="120"/>
      <c r="J375" s="120"/>
      <c r="K375" s="120"/>
      <c r="L375" s="120"/>
      <c r="M375" s="120"/>
      <c r="N375" s="120"/>
      <c r="O375" s="120"/>
    </row>
    <row r="376">
      <c r="A376" s="131"/>
      <c r="B376" s="131"/>
      <c r="C376" s="131"/>
      <c r="D376" s="131"/>
      <c r="E376" s="131"/>
      <c r="F376" s="131"/>
      <c r="G376" s="131"/>
      <c r="H376" s="120"/>
      <c r="I376" s="120"/>
      <c r="J376" s="120"/>
      <c r="K376" s="120"/>
      <c r="L376" s="120"/>
      <c r="M376" s="120"/>
      <c r="N376" s="120"/>
      <c r="O376" s="120"/>
    </row>
    <row r="377">
      <c r="A377" s="131"/>
      <c r="B377" s="131"/>
      <c r="C377" s="131"/>
      <c r="D377" s="131"/>
      <c r="E377" s="131"/>
      <c r="F377" s="131"/>
      <c r="G377" s="131"/>
      <c r="H377" s="120"/>
      <c r="I377" s="120"/>
      <c r="J377" s="120"/>
      <c r="K377" s="120"/>
      <c r="L377" s="120"/>
      <c r="M377" s="120"/>
      <c r="N377" s="120"/>
      <c r="O377" s="120"/>
    </row>
    <row r="378">
      <c r="A378" s="131"/>
      <c r="B378" s="131"/>
      <c r="C378" s="131"/>
      <c r="D378" s="131"/>
      <c r="E378" s="131"/>
      <c r="F378" s="131"/>
      <c r="G378" s="131"/>
      <c r="H378" s="120"/>
      <c r="I378" s="120"/>
      <c r="J378" s="120"/>
      <c r="K378" s="120"/>
      <c r="L378" s="120"/>
      <c r="M378" s="120"/>
      <c r="N378" s="120"/>
      <c r="O378" s="120"/>
    </row>
    <row r="379">
      <c r="A379" s="131"/>
      <c r="B379" s="131"/>
      <c r="C379" s="131"/>
      <c r="D379" s="131"/>
      <c r="E379" s="131"/>
      <c r="F379" s="131"/>
      <c r="G379" s="131"/>
      <c r="H379" s="120"/>
      <c r="I379" s="120"/>
      <c r="J379" s="120"/>
      <c r="K379" s="120"/>
      <c r="L379" s="120"/>
      <c r="M379" s="120"/>
      <c r="N379" s="120"/>
      <c r="O379" s="120"/>
    </row>
    <row r="380">
      <c r="A380" s="131"/>
      <c r="B380" s="131"/>
      <c r="C380" s="131"/>
      <c r="D380" s="131"/>
      <c r="E380" s="131"/>
      <c r="F380" s="131"/>
      <c r="G380" s="131"/>
      <c r="H380" s="120"/>
      <c r="I380" s="120"/>
      <c r="J380" s="120"/>
      <c r="K380" s="120"/>
      <c r="L380" s="120"/>
      <c r="M380" s="120"/>
      <c r="N380" s="120"/>
      <c r="O380" s="120"/>
    </row>
    <row r="381">
      <c r="A381" s="131"/>
      <c r="B381" s="131"/>
      <c r="C381" s="131"/>
      <c r="D381" s="131"/>
      <c r="E381" s="131"/>
      <c r="F381" s="131"/>
      <c r="G381" s="131"/>
      <c r="H381" s="120"/>
      <c r="I381" s="120"/>
      <c r="J381" s="120"/>
      <c r="K381" s="120"/>
      <c r="L381" s="120"/>
      <c r="M381" s="120"/>
      <c r="N381" s="120"/>
      <c r="O381" s="120"/>
    </row>
    <row r="382">
      <c r="A382" s="131"/>
      <c r="B382" s="131"/>
      <c r="C382" s="131"/>
      <c r="D382" s="131"/>
      <c r="E382" s="131"/>
      <c r="F382" s="131"/>
      <c r="G382" s="131"/>
      <c r="H382" s="120"/>
      <c r="I382" s="120"/>
      <c r="J382" s="120"/>
      <c r="K382" s="120"/>
      <c r="L382" s="120"/>
      <c r="M382" s="120"/>
      <c r="N382" s="120"/>
      <c r="O382" s="120"/>
    </row>
    <row r="383">
      <c r="A383" s="131"/>
      <c r="B383" s="131"/>
      <c r="C383" s="131"/>
      <c r="D383" s="131"/>
      <c r="E383" s="131"/>
      <c r="F383" s="131"/>
      <c r="G383" s="131"/>
      <c r="H383" s="120"/>
      <c r="I383" s="120"/>
      <c r="J383" s="120"/>
      <c r="K383" s="120"/>
      <c r="L383" s="120"/>
      <c r="M383" s="120"/>
      <c r="N383" s="120"/>
      <c r="O383" s="120"/>
    </row>
    <row r="384">
      <c r="A384" s="131"/>
      <c r="B384" s="131"/>
      <c r="C384" s="131"/>
      <c r="D384" s="131"/>
      <c r="E384" s="131"/>
      <c r="F384" s="131"/>
      <c r="G384" s="131"/>
      <c r="H384" s="120"/>
      <c r="I384" s="120"/>
      <c r="J384" s="120"/>
      <c r="K384" s="120"/>
      <c r="L384" s="120"/>
      <c r="M384" s="120"/>
      <c r="N384" s="120"/>
      <c r="O384" s="120"/>
    </row>
    <row r="385">
      <c r="A385" s="131"/>
      <c r="B385" s="131"/>
      <c r="C385" s="131"/>
      <c r="D385" s="131"/>
      <c r="E385" s="131"/>
      <c r="F385" s="131"/>
      <c r="G385" s="131"/>
      <c r="H385" s="120"/>
      <c r="I385" s="120"/>
      <c r="J385" s="120"/>
      <c r="K385" s="120"/>
      <c r="L385" s="120"/>
      <c r="M385" s="120"/>
      <c r="N385" s="120"/>
      <c r="O385" s="120"/>
    </row>
    <row r="386">
      <c r="A386" s="131"/>
      <c r="B386" s="131"/>
      <c r="C386" s="131"/>
      <c r="D386" s="131"/>
      <c r="E386" s="131"/>
      <c r="F386" s="131"/>
      <c r="G386" s="131"/>
      <c r="H386" s="120"/>
      <c r="I386" s="120"/>
      <c r="J386" s="120"/>
      <c r="K386" s="120"/>
      <c r="L386" s="120"/>
      <c r="M386" s="120"/>
      <c r="N386" s="120"/>
      <c r="O386" s="120"/>
    </row>
    <row r="387">
      <c r="A387" s="131"/>
      <c r="B387" s="131"/>
      <c r="C387" s="131"/>
      <c r="D387" s="131"/>
      <c r="E387" s="131"/>
      <c r="F387" s="131"/>
      <c r="G387" s="131"/>
      <c r="H387" s="120"/>
      <c r="I387" s="120"/>
      <c r="J387" s="120"/>
      <c r="K387" s="120"/>
      <c r="L387" s="120"/>
      <c r="M387" s="120"/>
      <c r="N387" s="120"/>
      <c r="O387" s="120"/>
    </row>
    <row r="388">
      <c r="A388" s="131"/>
      <c r="B388" s="131"/>
      <c r="C388" s="131"/>
      <c r="D388" s="131"/>
      <c r="E388" s="131"/>
      <c r="F388" s="131"/>
      <c r="G388" s="131"/>
      <c r="H388" s="120"/>
      <c r="I388" s="120"/>
      <c r="J388" s="120"/>
      <c r="K388" s="120"/>
      <c r="L388" s="120"/>
      <c r="M388" s="120"/>
      <c r="N388" s="120"/>
      <c r="O388" s="120"/>
    </row>
    <row r="389">
      <c r="A389" s="131"/>
      <c r="B389" s="131"/>
      <c r="C389" s="131"/>
      <c r="D389" s="131"/>
      <c r="E389" s="131"/>
      <c r="F389" s="131"/>
      <c r="G389" s="131"/>
      <c r="H389" s="120"/>
      <c r="I389" s="120"/>
      <c r="J389" s="120"/>
      <c r="K389" s="120"/>
      <c r="L389" s="120"/>
      <c r="M389" s="120"/>
      <c r="N389" s="120"/>
      <c r="O389" s="120"/>
    </row>
    <row r="390">
      <c r="A390" s="131"/>
      <c r="B390" s="131"/>
      <c r="C390" s="131"/>
      <c r="D390" s="131"/>
      <c r="E390" s="131"/>
      <c r="F390" s="131"/>
      <c r="G390" s="131"/>
      <c r="H390" s="120"/>
      <c r="I390" s="120"/>
      <c r="J390" s="120"/>
      <c r="K390" s="120"/>
      <c r="L390" s="120"/>
      <c r="M390" s="120"/>
      <c r="N390" s="120"/>
      <c r="O390" s="120"/>
    </row>
    <row r="391">
      <c r="A391" s="131"/>
      <c r="B391" s="131"/>
      <c r="C391" s="131"/>
      <c r="D391" s="131"/>
      <c r="E391" s="131"/>
      <c r="F391" s="131"/>
      <c r="G391" s="131"/>
      <c r="H391" s="120"/>
      <c r="I391" s="120"/>
      <c r="J391" s="120"/>
      <c r="K391" s="120"/>
      <c r="L391" s="120"/>
      <c r="M391" s="120"/>
      <c r="N391" s="120"/>
      <c r="O391" s="120"/>
    </row>
    <row r="392">
      <c r="A392" s="131"/>
      <c r="B392" s="131"/>
      <c r="C392" s="131"/>
      <c r="D392" s="131"/>
      <c r="E392" s="131"/>
      <c r="F392" s="131"/>
      <c r="G392" s="131"/>
      <c r="H392" s="120"/>
      <c r="I392" s="120"/>
      <c r="J392" s="120"/>
      <c r="K392" s="120"/>
      <c r="L392" s="120"/>
      <c r="M392" s="120"/>
      <c r="N392" s="120"/>
      <c r="O392" s="120"/>
    </row>
    <row r="393">
      <c r="A393" s="131"/>
      <c r="B393" s="131"/>
      <c r="C393" s="131"/>
      <c r="D393" s="131"/>
      <c r="E393" s="131"/>
      <c r="F393" s="131"/>
      <c r="G393" s="131"/>
      <c r="H393" s="120"/>
      <c r="I393" s="120"/>
      <c r="J393" s="120"/>
      <c r="K393" s="120"/>
      <c r="L393" s="120"/>
      <c r="M393" s="120"/>
      <c r="N393" s="120"/>
      <c r="O393" s="120"/>
    </row>
    <row r="394">
      <c r="A394" s="131"/>
      <c r="B394" s="131"/>
      <c r="C394" s="131"/>
      <c r="D394" s="131"/>
      <c r="E394" s="131"/>
      <c r="F394" s="131"/>
      <c r="G394" s="131"/>
      <c r="H394" s="120"/>
      <c r="I394" s="120"/>
      <c r="J394" s="120"/>
      <c r="K394" s="120"/>
      <c r="L394" s="120"/>
      <c r="M394" s="120"/>
      <c r="N394" s="120"/>
      <c r="O394" s="120"/>
    </row>
    <row r="395">
      <c r="A395" s="131"/>
      <c r="B395" s="131"/>
      <c r="C395" s="131"/>
      <c r="D395" s="131"/>
      <c r="E395" s="131"/>
      <c r="F395" s="131"/>
      <c r="G395" s="131"/>
      <c r="H395" s="120"/>
      <c r="I395" s="120"/>
      <c r="J395" s="120"/>
      <c r="K395" s="120"/>
      <c r="L395" s="120"/>
      <c r="M395" s="120"/>
      <c r="N395" s="120"/>
      <c r="O395" s="120"/>
    </row>
    <row r="396">
      <c r="A396" s="131"/>
      <c r="B396" s="131"/>
      <c r="C396" s="131"/>
      <c r="D396" s="131"/>
      <c r="E396" s="131"/>
      <c r="F396" s="131"/>
      <c r="G396" s="131"/>
      <c r="H396" s="120"/>
      <c r="I396" s="120"/>
      <c r="J396" s="120"/>
      <c r="K396" s="120"/>
      <c r="L396" s="120"/>
      <c r="M396" s="120"/>
      <c r="N396" s="120"/>
      <c r="O396" s="120"/>
    </row>
    <row r="397">
      <c r="A397" s="131"/>
      <c r="B397" s="131"/>
      <c r="C397" s="131"/>
      <c r="D397" s="131"/>
      <c r="E397" s="131"/>
      <c r="F397" s="131"/>
      <c r="G397" s="131"/>
      <c r="H397" s="120"/>
      <c r="I397" s="120"/>
      <c r="J397" s="120"/>
      <c r="K397" s="120"/>
      <c r="L397" s="120"/>
      <c r="M397" s="120"/>
      <c r="N397" s="120"/>
      <c r="O397" s="120"/>
    </row>
    <row r="398">
      <c r="A398" s="131"/>
      <c r="B398" s="131"/>
      <c r="C398" s="131"/>
      <c r="D398" s="131"/>
      <c r="E398" s="131"/>
      <c r="F398" s="131"/>
      <c r="G398" s="131"/>
      <c r="H398" s="120"/>
      <c r="I398" s="120"/>
      <c r="J398" s="120"/>
      <c r="K398" s="120"/>
      <c r="L398" s="120"/>
      <c r="M398" s="120"/>
      <c r="N398" s="120"/>
      <c r="O398" s="120"/>
    </row>
    <row r="399">
      <c r="A399" s="131"/>
      <c r="B399" s="131"/>
      <c r="C399" s="131"/>
      <c r="D399" s="131"/>
      <c r="E399" s="131"/>
      <c r="F399" s="131"/>
      <c r="G399" s="131"/>
      <c r="H399" s="120"/>
      <c r="I399" s="120"/>
      <c r="J399" s="120"/>
      <c r="K399" s="120"/>
      <c r="L399" s="120"/>
      <c r="M399" s="120"/>
      <c r="N399" s="120"/>
      <c r="O399" s="120"/>
    </row>
    <row r="400">
      <c r="A400" s="131"/>
      <c r="B400" s="131"/>
      <c r="C400" s="131"/>
      <c r="D400" s="131"/>
      <c r="E400" s="131"/>
      <c r="F400" s="131"/>
      <c r="G400" s="131"/>
      <c r="H400" s="120"/>
      <c r="I400" s="120"/>
      <c r="J400" s="120"/>
      <c r="K400" s="120"/>
      <c r="L400" s="120"/>
      <c r="M400" s="120"/>
      <c r="N400" s="120"/>
      <c r="O400" s="120"/>
    </row>
    <row r="401">
      <c r="A401" s="131"/>
      <c r="B401" s="131"/>
      <c r="C401" s="131"/>
      <c r="D401" s="131"/>
      <c r="E401" s="131"/>
      <c r="F401" s="131"/>
      <c r="G401" s="131"/>
      <c r="H401" s="120"/>
      <c r="I401" s="120"/>
      <c r="J401" s="120"/>
      <c r="K401" s="120"/>
      <c r="L401" s="120"/>
      <c r="M401" s="120"/>
      <c r="N401" s="120"/>
      <c r="O401" s="120"/>
    </row>
    <row r="402">
      <c r="A402" s="131"/>
      <c r="B402" s="131"/>
      <c r="C402" s="131"/>
      <c r="D402" s="131"/>
      <c r="E402" s="131"/>
      <c r="F402" s="131"/>
      <c r="G402" s="131"/>
      <c r="H402" s="120"/>
      <c r="I402" s="120"/>
      <c r="J402" s="120"/>
      <c r="K402" s="120"/>
      <c r="L402" s="120"/>
      <c r="M402" s="120"/>
      <c r="N402" s="120"/>
      <c r="O402" s="120"/>
    </row>
    <row r="403">
      <c r="A403" s="131"/>
      <c r="B403" s="131"/>
      <c r="C403" s="131"/>
      <c r="D403" s="131"/>
      <c r="E403" s="131"/>
      <c r="F403" s="131"/>
      <c r="G403" s="131"/>
      <c r="H403" s="120"/>
      <c r="I403" s="120"/>
      <c r="J403" s="120"/>
      <c r="K403" s="120"/>
      <c r="L403" s="120"/>
      <c r="M403" s="120"/>
      <c r="N403" s="120"/>
      <c r="O403" s="120"/>
    </row>
    <row r="404">
      <c r="A404" s="131"/>
      <c r="B404" s="131"/>
      <c r="C404" s="131"/>
      <c r="D404" s="131"/>
      <c r="E404" s="131"/>
      <c r="F404" s="131"/>
      <c r="G404" s="131"/>
      <c r="H404" s="120"/>
      <c r="I404" s="120"/>
      <c r="J404" s="120"/>
      <c r="K404" s="120"/>
      <c r="L404" s="120"/>
      <c r="M404" s="120"/>
      <c r="N404" s="120"/>
      <c r="O404" s="120"/>
    </row>
    <row r="405">
      <c r="A405" s="131"/>
      <c r="B405" s="131"/>
      <c r="C405" s="131"/>
      <c r="D405" s="131"/>
      <c r="E405" s="131"/>
      <c r="F405" s="131"/>
      <c r="G405" s="131"/>
      <c r="H405" s="120"/>
      <c r="I405" s="120"/>
      <c r="J405" s="120"/>
      <c r="K405" s="120"/>
      <c r="L405" s="120"/>
      <c r="M405" s="120"/>
      <c r="N405" s="120"/>
      <c r="O405" s="120"/>
    </row>
    <row r="406">
      <c r="A406" s="131"/>
      <c r="B406" s="131"/>
      <c r="C406" s="131"/>
      <c r="D406" s="131"/>
      <c r="E406" s="131"/>
      <c r="F406" s="131"/>
      <c r="G406" s="131"/>
      <c r="H406" s="120"/>
      <c r="I406" s="120"/>
      <c r="J406" s="120"/>
      <c r="K406" s="120"/>
      <c r="L406" s="120"/>
      <c r="M406" s="120"/>
      <c r="N406" s="120"/>
      <c r="O406" s="120"/>
    </row>
    <row r="407">
      <c r="A407" s="131"/>
      <c r="B407" s="131"/>
      <c r="C407" s="131"/>
      <c r="D407" s="131"/>
      <c r="E407" s="131"/>
      <c r="F407" s="131"/>
      <c r="G407" s="131"/>
      <c r="H407" s="120"/>
      <c r="I407" s="120"/>
      <c r="J407" s="120"/>
      <c r="K407" s="120"/>
      <c r="L407" s="120"/>
      <c r="M407" s="120"/>
      <c r="N407" s="120"/>
      <c r="O407" s="120"/>
    </row>
    <row r="408">
      <c r="A408" s="131"/>
      <c r="B408" s="131"/>
      <c r="C408" s="131"/>
      <c r="D408" s="131"/>
      <c r="E408" s="131"/>
      <c r="F408" s="131"/>
      <c r="G408" s="131"/>
      <c r="H408" s="120"/>
      <c r="I408" s="120"/>
      <c r="J408" s="120"/>
      <c r="K408" s="120"/>
      <c r="L408" s="120"/>
      <c r="M408" s="120"/>
      <c r="N408" s="120"/>
      <c r="O408" s="120"/>
    </row>
    <row r="409">
      <c r="A409" s="131"/>
      <c r="B409" s="131"/>
      <c r="C409" s="131"/>
      <c r="D409" s="131"/>
      <c r="E409" s="131"/>
      <c r="F409" s="131"/>
      <c r="G409" s="131"/>
      <c r="H409" s="120"/>
      <c r="I409" s="120"/>
      <c r="J409" s="120"/>
      <c r="K409" s="120"/>
      <c r="L409" s="120"/>
      <c r="M409" s="120"/>
      <c r="N409" s="120"/>
      <c r="O409" s="120"/>
    </row>
    <row r="410">
      <c r="A410" s="131"/>
      <c r="B410" s="131"/>
      <c r="C410" s="131"/>
      <c r="D410" s="131"/>
      <c r="E410" s="131"/>
      <c r="F410" s="131"/>
      <c r="G410" s="131"/>
      <c r="H410" s="120"/>
      <c r="I410" s="120"/>
      <c r="J410" s="120"/>
      <c r="K410" s="120"/>
      <c r="L410" s="120"/>
      <c r="M410" s="120"/>
      <c r="N410" s="120"/>
      <c r="O410" s="120"/>
    </row>
    <row r="411">
      <c r="A411" s="131"/>
      <c r="B411" s="131"/>
      <c r="C411" s="131"/>
      <c r="D411" s="131"/>
      <c r="E411" s="131"/>
      <c r="F411" s="131"/>
      <c r="G411" s="131"/>
      <c r="H411" s="120"/>
      <c r="I411" s="120"/>
      <c r="J411" s="120"/>
      <c r="K411" s="120"/>
      <c r="L411" s="120"/>
      <c r="M411" s="120"/>
      <c r="N411" s="120"/>
      <c r="O411" s="120"/>
    </row>
    <row r="412">
      <c r="A412" s="131"/>
      <c r="B412" s="131"/>
      <c r="C412" s="131"/>
      <c r="D412" s="131"/>
      <c r="E412" s="131"/>
      <c r="F412" s="131"/>
      <c r="G412" s="131"/>
      <c r="H412" s="120"/>
      <c r="I412" s="120"/>
      <c r="J412" s="120"/>
      <c r="K412" s="120"/>
      <c r="L412" s="120"/>
      <c r="M412" s="120"/>
      <c r="N412" s="120"/>
      <c r="O412" s="120"/>
    </row>
    <row r="413">
      <c r="A413" s="131"/>
      <c r="B413" s="131"/>
      <c r="C413" s="131"/>
      <c r="D413" s="131"/>
      <c r="E413" s="131"/>
      <c r="F413" s="131"/>
      <c r="G413" s="131"/>
      <c r="H413" s="120"/>
      <c r="I413" s="120"/>
      <c r="J413" s="120"/>
      <c r="K413" s="120"/>
      <c r="L413" s="120"/>
      <c r="M413" s="120"/>
      <c r="N413" s="120"/>
      <c r="O413" s="120"/>
    </row>
    <row r="414">
      <c r="A414" s="131"/>
      <c r="B414" s="131"/>
      <c r="C414" s="131"/>
      <c r="D414" s="131"/>
      <c r="E414" s="131"/>
      <c r="F414" s="131"/>
      <c r="G414" s="131"/>
      <c r="H414" s="120"/>
      <c r="I414" s="120"/>
      <c r="J414" s="120"/>
      <c r="K414" s="120"/>
      <c r="L414" s="120"/>
      <c r="M414" s="120"/>
      <c r="N414" s="120"/>
      <c r="O414" s="120"/>
    </row>
    <row r="415">
      <c r="A415" s="131"/>
      <c r="B415" s="131"/>
      <c r="C415" s="131"/>
      <c r="D415" s="131"/>
      <c r="E415" s="131"/>
      <c r="F415" s="131"/>
      <c r="G415" s="131"/>
      <c r="H415" s="120"/>
      <c r="I415" s="120"/>
      <c r="J415" s="120"/>
      <c r="K415" s="120"/>
      <c r="L415" s="120"/>
      <c r="M415" s="120"/>
      <c r="N415" s="120"/>
      <c r="O415" s="120"/>
    </row>
    <row r="416">
      <c r="A416" s="131"/>
      <c r="B416" s="131"/>
      <c r="C416" s="131"/>
      <c r="D416" s="131"/>
      <c r="E416" s="131"/>
      <c r="F416" s="131"/>
      <c r="G416" s="131"/>
      <c r="H416" s="120"/>
      <c r="I416" s="120"/>
      <c r="J416" s="120"/>
      <c r="K416" s="120"/>
      <c r="L416" s="120"/>
      <c r="M416" s="120"/>
      <c r="N416" s="120"/>
      <c r="O416" s="120"/>
    </row>
    <row r="417">
      <c r="A417" s="131"/>
      <c r="B417" s="131"/>
      <c r="C417" s="131"/>
      <c r="D417" s="131"/>
      <c r="E417" s="131"/>
      <c r="F417" s="131"/>
      <c r="G417" s="131"/>
      <c r="H417" s="120"/>
      <c r="I417" s="120"/>
      <c r="J417" s="120"/>
      <c r="K417" s="120"/>
      <c r="L417" s="120"/>
      <c r="M417" s="120"/>
      <c r="N417" s="120"/>
      <c r="O417" s="120"/>
    </row>
    <row r="418">
      <c r="A418" s="131"/>
      <c r="B418" s="131"/>
      <c r="C418" s="131"/>
      <c r="D418" s="131"/>
      <c r="E418" s="131"/>
      <c r="F418" s="131"/>
      <c r="G418" s="131"/>
      <c r="H418" s="120"/>
      <c r="I418" s="120"/>
      <c r="J418" s="120"/>
      <c r="K418" s="120"/>
      <c r="L418" s="120"/>
      <c r="M418" s="120"/>
      <c r="N418" s="120"/>
      <c r="O418" s="120"/>
    </row>
    <row r="419">
      <c r="A419" s="131"/>
      <c r="B419" s="131"/>
      <c r="C419" s="131"/>
      <c r="D419" s="131"/>
      <c r="E419" s="131"/>
      <c r="F419" s="131"/>
      <c r="G419" s="131"/>
      <c r="H419" s="120"/>
      <c r="I419" s="120"/>
      <c r="J419" s="120"/>
      <c r="K419" s="120"/>
      <c r="L419" s="120"/>
      <c r="M419" s="120"/>
      <c r="N419" s="120"/>
      <c r="O419" s="120"/>
    </row>
    <row r="420">
      <c r="A420" s="131"/>
      <c r="B420" s="131"/>
      <c r="C420" s="131"/>
      <c r="D420" s="131"/>
      <c r="E420" s="131"/>
      <c r="F420" s="131"/>
      <c r="G420" s="131"/>
      <c r="H420" s="120"/>
      <c r="I420" s="120"/>
      <c r="J420" s="120"/>
      <c r="K420" s="120"/>
      <c r="L420" s="120"/>
      <c r="M420" s="120"/>
      <c r="N420" s="120"/>
      <c r="O420" s="120"/>
    </row>
    <row r="421">
      <c r="A421" s="131"/>
      <c r="B421" s="131"/>
      <c r="C421" s="131"/>
      <c r="D421" s="131"/>
      <c r="E421" s="131"/>
      <c r="F421" s="131"/>
      <c r="G421" s="131"/>
      <c r="H421" s="120"/>
      <c r="I421" s="120"/>
      <c r="J421" s="120"/>
      <c r="K421" s="120"/>
      <c r="L421" s="120"/>
      <c r="M421" s="120"/>
      <c r="N421" s="120"/>
      <c r="O421" s="120"/>
    </row>
    <row r="422">
      <c r="A422" s="131"/>
      <c r="B422" s="131"/>
      <c r="C422" s="131"/>
      <c r="D422" s="131"/>
      <c r="E422" s="131"/>
      <c r="F422" s="131"/>
      <c r="G422" s="131"/>
      <c r="H422" s="120"/>
      <c r="I422" s="120"/>
      <c r="J422" s="120"/>
      <c r="K422" s="120"/>
      <c r="L422" s="120"/>
      <c r="M422" s="120"/>
      <c r="N422" s="120"/>
      <c r="O422" s="120"/>
    </row>
    <row r="423">
      <c r="A423" s="131"/>
      <c r="B423" s="131"/>
      <c r="C423" s="131"/>
      <c r="D423" s="131"/>
      <c r="E423" s="131"/>
      <c r="F423" s="131"/>
      <c r="G423" s="131"/>
      <c r="H423" s="120"/>
      <c r="I423" s="120"/>
      <c r="J423" s="120"/>
      <c r="K423" s="120"/>
      <c r="L423" s="120"/>
      <c r="M423" s="120"/>
      <c r="N423" s="120"/>
      <c r="O423" s="120"/>
    </row>
    <row r="424">
      <c r="A424" s="131"/>
      <c r="B424" s="131"/>
      <c r="C424" s="131"/>
      <c r="D424" s="131"/>
      <c r="E424" s="131"/>
      <c r="F424" s="131"/>
      <c r="G424" s="131"/>
      <c r="H424" s="120"/>
      <c r="I424" s="120"/>
      <c r="J424" s="120"/>
      <c r="K424" s="120"/>
      <c r="L424" s="120"/>
      <c r="M424" s="120"/>
      <c r="N424" s="120"/>
      <c r="O424" s="120"/>
    </row>
    <row r="425">
      <c r="A425" s="131"/>
      <c r="B425" s="131"/>
      <c r="C425" s="131"/>
      <c r="D425" s="131"/>
      <c r="E425" s="131"/>
      <c r="F425" s="131"/>
      <c r="G425" s="131"/>
      <c r="H425" s="120"/>
      <c r="I425" s="120"/>
      <c r="J425" s="120"/>
      <c r="K425" s="120"/>
      <c r="L425" s="120"/>
      <c r="M425" s="120"/>
      <c r="N425" s="120"/>
      <c r="O425" s="120"/>
    </row>
    <row r="426">
      <c r="A426" s="131"/>
      <c r="B426" s="131"/>
      <c r="C426" s="131"/>
      <c r="D426" s="131"/>
      <c r="E426" s="131"/>
      <c r="F426" s="131"/>
      <c r="G426" s="131"/>
      <c r="H426" s="120"/>
      <c r="I426" s="120"/>
      <c r="J426" s="120"/>
      <c r="K426" s="120"/>
      <c r="L426" s="120"/>
      <c r="M426" s="120"/>
      <c r="N426" s="120"/>
      <c r="O426" s="120"/>
    </row>
    <row r="427">
      <c r="A427" s="131"/>
      <c r="B427" s="131"/>
      <c r="C427" s="131"/>
      <c r="D427" s="131"/>
      <c r="E427" s="131"/>
      <c r="F427" s="131"/>
      <c r="G427" s="131"/>
      <c r="H427" s="120"/>
      <c r="I427" s="120"/>
      <c r="J427" s="120"/>
      <c r="K427" s="120"/>
      <c r="L427" s="120"/>
      <c r="M427" s="120"/>
      <c r="N427" s="120"/>
      <c r="O427" s="120"/>
    </row>
    <row r="428">
      <c r="A428" s="131"/>
      <c r="B428" s="131"/>
      <c r="C428" s="131"/>
      <c r="D428" s="131"/>
      <c r="E428" s="131"/>
      <c r="F428" s="131"/>
      <c r="G428" s="131"/>
      <c r="H428" s="120"/>
      <c r="I428" s="120"/>
      <c r="J428" s="120"/>
      <c r="K428" s="120"/>
      <c r="L428" s="120"/>
      <c r="M428" s="120"/>
      <c r="N428" s="120"/>
      <c r="O428" s="120"/>
    </row>
    <row r="429">
      <c r="A429" s="131"/>
      <c r="B429" s="131"/>
      <c r="C429" s="131"/>
      <c r="D429" s="131"/>
      <c r="E429" s="131"/>
      <c r="F429" s="131"/>
      <c r="G429" s="131"/>
      <c r="H429" s="120"/>
      <c r="I429" s="120"/>
      <c r="J429" s="120"/>
      <c r="K429" s="120"/>
      <c r="L429" s="120"/>
      <c r="M429" s="120"/>
      <c r="N429" s="120"/>
      <c r="O429" s="120"/>
    </row>
    <row r="430">
      <c r="A430" s="131"/>
      <c r="B430" s="131"/>
      <c r="C430" s="131"/>
      <c r="D430" s="131"/>
      <c r="E430" s="131"/>
      <c r="F430" s="131"/>
      <c r="G430" s="131"/>
      <c r="H430" s="120"/>
      <c r="I430" s="120"/>
      <c r="J430" s="120"/>
      <c r="K430" s="120"/>
      <c r="L430" s="120"/>
      <c r="M430" s="120"/>
      <c r="N430" s="120"/>
      <c r="O430" s="120"/>
    </row>
    <row r="431">
      <c r="A431" s="131"/>
      <c r="B431" s="131"/>
      <c r="C431" s="131"/>
      <c r="D431" s="131"/>
      <c r="E431" s="131"/>
      <c r="F431" s="131"/>
      <c r="G431" s="131"/>
      <c r="H431" s="120"/>
      <c r="I431" s="120"/>
      <c r="J431" s="120"/>
      <c r="K431" s="120"/>
      <c r="L431" s="120"/>
      <c r="M431" s="120"/>
      <c r="N431" s="120"/>
      <c r="O431" s="120"/>
    </row>
    <row r="432">
      <c r="A432" s="131"/>
      <c r="B432" s="131"/>
      <c r="C432" s="131"/>
      <c r="D432" s="131"/>
      <c r="E432" s="131"/>
      <c r="F432" s="131"/>
      <c r="G432" s="131"/>
      <c r="H432" s="120"/>
      <c r="I432" s="120"/>
      <c r="J432" s="120"/>
      <c r="K432" s="120"/>
      <c r="L432" s="120"/>
      <c r="M432" s="120"/>
      <c r="N432" s="120"/>
      <c r="O432" s="120"/>
    </row>
    <row r="433">
      <c r="A433" s="131"/>
      <c r="B433" s="131"/>
      <c r="C433" s="131"/>
      <c r="D433" s="131"/>
      <c r="E433" s="131"/>
      <c r="F433" s="131"/>
      <c r="G433" s="131"/>
      <c r="H433" s="120"/>
      <c r="I433" s="120"/>
      <c r="J433" s="120"/>
      <c r="K433" s="120"/>
      <c r="L433" s="120"/>
      <c r="M433" s="120"/>
      <c r="N433" s="120"/>
      <c r="O433" s="120"/>
    </row>
    <row r="434">
      <c r="A434" s="131"/>
      <c r="B434" s="131"/>
      <c r="C434" s="131"/>
      <c r="D434" s="131"/>
      <c r="E434" s="131"/>
      <c r="F434" s="131"/>
      <c r="G434" s="131"/>
      <c r="H434" s="120"/>
      <c r="I434" s="120"/>
      <c r="J434" s="120"/>
      <c r="K434" s="120"/>
      <c r="L434" s="120"/>
      <c r="M434" s="120"/>
      <c r="N434" s="120"/>
      <c r="O434" s="120"/>
    </row>
    <row r="435">
      <c r="A435" s="131"/>
      <c r="B435" s="131"/>
      <c r="C435" s="131"/>
      <c r="D435" s="131"/>
      <c r="E435" s="131"/>
      <c r="F435" s="131"/>
      <c r="G435" s="131"/>
      <c r="H435" s="120"/>
      <c r="I435" s="120"/>
      <c r="J435" s="120"/>
      <c r="K435" s="120"/>
      <c r="L435" s="120"/>
      <c r="M435" s="120"/>
      <c r="N435" s="120"/>
      <c r="O435" s="120"/>
    </row>
    <row r="436">
      <c r="A436" s="131"/>
      <c r="B436" s="131"/>
      <c r="C436" s="131"/>
      <c r="D436" s="131"/>
      <c r="E436" s="131"/>
      <c r="F436" s="131"/>
      <c r="G436" s="131"/>
      <c r="H436" s="120"/>
      <c r="I436" s="120"/>
      <c r="J436" s="120"/>
      <c r="K436" s="120"/>
      <c r="L436" s="120"/>
      <c r="M436" s="120"/>
      <c r="N436" s="120"/>
      <c r="O436" s="120"/>
    </row>
    <row r="437">
      <c r="A437" s="131"/>
      <c r="B437" s="131"/>
      <c r="C437" s="131"/>
      <c r="D437" s="131"/>
      <c r="E437" s="131"/>
      <c r="F437" s="131"/>
      <c r="G437" s="131"/>
      <c r="H437" s="120"/>
      <c r="I437" s="120"/>
      <c r="J437" s="120"/>
      <c r="K437" s="120"/>
      <c r="L437" s="120"/>
      <c r="M437" s="120"/>
      <c r="N437" s="120"/>
      <c r="O437" s="120"/>
    </row>
    <row r="438">
      <c r="A438" s="131"/>
      <c r="B438" s="131"/>
      <c r="C438" s="131"/>
      <c r="D438" s="131"/>
      <c r="E438" s="131"/>
      <c r="F438" s="131"/>
      <c r="G438" s="131"/>
      <c r="H438" s="120"/>
      <c r="I438" s="120"/>
      <c r="J438" s="120"/>
      <c r="K438" s="120"/>
      <c r="L438" s="120"/>
      <c r="M438" s="120"/>
      <c r="N438" s="120"/>
      <c r="O438" s="120"/>
    </row>
    <row r="439">
      <c r="A439" s="131"/>
      <c r="B439" s="131"/>
      <c r="C439" s="131"/>
      <c r="D439" s="131"/>
      <c r="E439" s="131"/>
      <c r="F439" s="131"/>
      <c r="G439" s="131"/>
      <c r="H439" s="120"/>
      <c r="I439" s="120"/>
      <c r="J439" s="120"/>
      <c r="K439" s="120"/>
      <c r="L439" s="120"/>
      <c r="M439" s="120"/>
      <c r="N439" s="120"/>
      <c r="O439" s="120"/>
    </row>
    <row r="440">
      <c r="A440" s="131"/>
      <c r="B440" s="131"/>
      <c r="C440" s="131"/>
      <c r="D440" s="131"/>
      <c r="E440" s="131"/>
      <c r="F440" s="131"/>
      <c r="G440" s="131"/>
      <c r="H440" s="120"/>
      <c r="I440" s="120"/>
      <c r="J440" s="120"/>
      <c r="K440" s="120"/>
      <c r="L440" s="120"/>
      <c r="M440" s="120"/>
      <c r="N440" s="120"/>
      <c r="O440" s="120"/>
    </row>
    <row r="441">
      <c r="A441" s="131"/>
      <c r="B441" s="131"/>
      <c r="C441" s="131"/>
      <c r="D441" s="131"/>
      <c r="E441" s="131"/>
      <c r="F441" s="131"/>
      <c r="G441" s="131"/>
      <c r="H441" s="120"/>
      <c r="I441" s="120"/>
      <c r="J441" s="120"/>
      <c r="K441" s="120"/>
      <c r="L441" s="120"/>
      <c r="M441" s="120"/>
      <c r="N441" s="120"/>
      <c r="O441" s="120"/>
    </row>
    <row r="442">
      <c r="A442" s="131"/>
      <c r="B442" s="131"/>
      <c r="C442" s="131"/>
      <c r="D442" s="131"/>
      <c r="E442" s="131"/>
      <c r="F442" s="131"/>
      <c r="G442" s="131"/>
      <c r="H442" s="120"/>
      <c r="I442" s="120"/>
      <c r="J442" s="120"/>
      <c r="K442" s="120"/>
      <c r="L442" s="120"/>
      <c r="M442" s="120"/>
      <c r="N442" s="120"/>
      <c r="O442" s="120"/>
    </row>
    <row r="443">
      <c r="A443" s="131"/>
      <c r="B443" s="131"/>
      <c r="C443" s="131"/>
      <c r="D443" s="131"/>
      <c r="E443" s="131"/>
      <c r="F443" s="131"/>
      <c r="G443" s="131"/>
      <c r="H443" s="120"/>
      <c r="I443" s="120"/>
      <c r="J443" s="120"/>
      <c r="K443" s="120"/>
      <c r="L443" s="120"/>
      <c r="M443" s="120"/>
      <c r="N443" s="120"/>
      <c r="O443" s="120"/>
    </row>
    <row r="444">
      <c r="A444" s="131"/>
      <c r="B444" s="131"/>
      <c r="C444" s="131"/>
      <c r="D444" s="131"/>
      <c r="E444" s="131"/>
      <c r="F444" s="131"/>
      <c r="G444" s="131"/>
      <c r="H444" s="120"/>
      <c r="I444" s="120"/>
      <c r="J444" s="120"/>
      <c r="K444" s="120"/>
      <c r="L444" s="120"/>
      <c r="M444" s="120"/>
      <c r="N444" s="120"/>
      <c r="O444" s="120"/>
    </row>
    <row r="445">
      <c r="A445" s="131"/>
      <c r="B445" s="131"/>
      <c r="C445" s="131"/>
      <c r="D445" s="131"/>
      <c r="E445" s="131"/>
      <c r="F445" s="131"/>
      <c r="G445" s="131"/>
      <c r="H445" s="120"/>
      <c r="I445" s="120"/>
      <c r="J445" s="120"/>
      <c r="K445" s="120"/>
      <c r="L445" s="120"/>
      <c r="M445" s="120"/>
      <c r="N445" s="120"/>
      <c r="O445" s="120"/>
    </row>
    <row r="446">
      <c r="A446" s="131"/>
      <c r="B446" s="131"/>
      <c r="C446" s="131"/>
      <c r="D446" s="131"/>
      <c r="E446" s="131"/>
      <c r="F446" s="131"/>
      <c r="G446" s="131"/>
      <c r="H446" s="120"/>
      <c r="I446" s="120"/>
      <c r="J446" s="120"/>
      <c r="K446" s="120"/>
      <c r="L446" s="120"/>
      <c r="M446" s="120"/>
      <c r="N446" s="120"/>
      <c r="O446" s="120"/>
    </row>
    <row r="447">
      <c r="A447" s="131"/>
      <c r="B447" s="131"/>
      <c r="C447" s="131"/>
      <c r="D447" s="131"/>
      <c r="E447" s="131"/>
      <c r="F447" s="131"/>
      <c r="G447" s="131"/>
      <c r="H447" s="120"/>
      <c r="I447" s="120"/>
      <c r="J447" s="120"/>
      <c r="K447" s="120"/>
      <c r="L447" s="120"/>
      <c r="M447" s="120"/>
      <c r="N447" s="120"/>
      <c r="O447" s="120"/>
    </row>
    <row r="448">
      <c r="A448" s="131"/>
      <c r="B448" s="131"/>
      <c r="C448" s="131"/>
      <c r="D448" s="131"/>
      <c r="E448" s="131"/>
      <c r="F448" s="131"/>
      <c r="G448" s="131"/>
      <c r="H448" s="120"/>
      <c r="I448" s="120"/>
      <c r="J448" s="120"/>
      <c r="K448" s="120"/>
      <c r="L448" s="120"/>
      <c r="M448" s="120"/>
      <c r="N448" s="120"/>
      <c r="O448" s="120"/>
    </row>
    <row r="449">
      <c r="A449" s="131"/>
      <c r="B449" s="131"/>
      <c r="C449" s="131"/>
      <c r="D449" s="131"/>
      <c r="E449" s="131"/>
      <c r="F449" s="131"/>
      <c r="G449" s="131"/>
      <c r="H449" s="120"/>
      <c r="I449" s="120"/>
      <c r="J449" s="120"/>
      <c r="K449" s="120"/>
      <c r="L449" s="120"/>
      <c r="M449" s="120"/>
      <c r="N449" s="120"/>
      <c r="O449" s="120"/>
    </row>
    <row r="450">
      <c r="A450" s="131"/>
      <c r="B450" s="131"/>
      <c r="C450" s="131"/>
      <c r="D450" s="131"/>
      <c r="E450" s="131"/>
      <c r="F450" s="131"/>
      <c r="G450" s="131"/>
      <c r="H450" s="120"/>
      <c r="I450" s="120"/>
      <c r="J450" s="120"/>
      <c r="K450" s="120"/>
      <c r="L450" s="120"/>
      <c r="M450" s="120"/>
      <c r="N450" s="120"/>
      <c r="O450" s="120"/>
    </row>
    <row r="451">
      <c r="A451" s="131"/>
      <c r="B451" s="131"/>
      <c r="C451" s="131"/>
      <c r="D451" s="131"/>
      <c r="E451" s="131"/>
      <c r="F451" s="131"/>
      <c r="G451" s="131"/>
      <c r="H451" s="120"/>
      <c r="I451" s="120"/>
      <c r="J451" s="120"/>
      <c r="K451" s="120"/>
      <c r="L451" s="120"/>
      <c r="M451" s="120"/>
      <c r="N451" s="120"/>
      <c r="O451" s="120"/>
    </row>
    <row r="452">
      <c r="A452" s="131"/>
      <c r="B452" s="131"/>
      <c r="C452" s="131"/>
      <c r="D452" s="131"/>
      <c r="E452" s="131"/>
      <c r="F452" s="131"/>
      <c r="G452" s="131"/>
      <c r="H452" s="120"/>
      <c r="I452" s="120"/>
      <c r="J452" s="120"/>
      <c r="K452" s="120"/>
      <c r="L452" s="120"/>
      <c r="M452" s="120"/>
      <c r="N452" s="120"/>
      <c r="O452" s="120"/>
    </row>
    <row r="453">
      <c r="A453" s="131"/>
      <c r="B453" s="131"/>
      <c r="C453" s="131"/>
      <c r="D453" s="131"/>
      <c r="E453" s="131"/>
      <c r="F453" s="131"/>
      <c r="G453" s="131"/>
      <c r="H453" s="120"/>
      <c r="I453" s="120"/>
      <c r="J453" s="120"/>
      <c r="K453" s="120"/>
      <c r="L453" s="120"/>
      <c r="M453" s="120"/>
      <c r="N453" s="120"/>
      <c r="O453" s="120"/>
    </row>
    <row r="454">
      <c r="A454" s="131"/>
      <c r="B454" s="131"/>
      <c r="C454" s="131"/>
      <c r="D454" s="131"/>
      <c r="E454" s="131"/>
      <c r="F454" s="131"/>
      <c r="G454" s="131"/>
      <c r="H454" s="120"/>
      <c r="I454" s="120"/>
      <c r="J454" s="120"/>
      <c r="K454" s="120"/>
      <c r="L454" s="120"/>
      <c r="M454" s="120"/>
      <c r="N454" s="120"/>
      <c r="O454" s="120"/>
    </row>
    <row r="455">
      <c r="A455" s="131"/>
      <c r="B455" s="131"/>
      <c r="C455" s="131"/>
      <c r="D455" s="131"/>
      <c r="E455" s="131"/>
      <c r="F455" s="131"/>
      <c r="G455" s="131"/>
      <c r="H455" s="120"/>
      <c r="I455" s="120"/>
      <c r="J455" s="120"/>
      <c r="K455" s="120"/>
      <c r="L455" s="120"/>
      <c r="M455" s="120"/>
      <c r="N455" s="120"/>
      <c r="O455" s="120"/>
    </row>
    <row r="456">
      <c r="A456" s="131"/>
      <c r="B456" s="131"/>
      <c r="C456" s="131"/>
      <c r="D456" s="131"/>
      <c r="E456" s="131"/>
      <c r="F456" s="131"/>
      <c r="G456" s="131"/>
      <c r="H456" s="120"/>
      <c r="I456" s="120"/>
      <c r="J456" s="120"/>
      <c r="K456" s="120"/>
      <c r="L456" s="120"/>
      <c r="M456" s="120"/>
      <c r="N456" s="120"/>
      <c r="O456" s="120"/>
    </row>
    <row r="457">
      <c r="A457" s="131"/>
      <c r="B457" s="131"/>
      <c r="C457" s="131"/>
      <c r="D457" s="131"/>
      <c r="E457" s="131"/>
      <c r="F457" s="131"/>
      <c r="G457" s="131"/>
      <c r="H457" s="120"/>
      <c r="I457" s="120"/>
      <c r="J457" s="120"/>
      <c r="K457" s="120"/>
      <c r="L457" s="120"/>
      <c r="M457" s="120"/>
      <c r="N457" s="120"/>
      <c r="O457" s="120"/>
    </row>
    <row r="458">
      <c r="A458" s="131"/>
      <c r="B458" s="131"/>
      <c r="C458" s="131"/>
      <c r="D458" s="131"/>
      <c r="E458" s="131"/>
      <c r="F458" s="131"/>
      <c r="G458" s="131"/>
      <c r="H458" s="120"/>
      <c r="I458" s="120"/>
      <c r="J458" s="120"/>
      <c r="K458" s="120"/>
      <c r="L458" s="120"/>
      <c r="M458" s="120"/>
      <c r="N458" s="120"/>
      <c r="O458" s="120"/>
    </row>
    <row r="459">
      <c r="A459" s="131"/>
      <c r="B459" s="131"/>
      <c r="C459" s="131"/>
      <c r="D459" s="131"/>
      <c r="E459" s="131"/>
      <c r="F459" s="131"/>
      <c r="G459" s="131"/>
      <c r="H459" s="120"/>
      <c r="I459" s="120"/>
      <c r="J459" s="120"/>
      <c r="K459" s="120"/>
      <c r="L459" s="120"/>
      <c r="M459" s="120"/>
      <c r="N459" s="120"/>
      <c r="O459" s="120"/>
    </row>
    <row r="460">
      <c r="A460" s="131"/>
      <c r="B460" s="131"/>
      <c r="C460" s="131"/>
      <c r="D460" s="131"/>
      <c r="E460" s="131"/>
      <c r="F460" s="131"/>
      <c r="G460" s="131"/>
      <c r="H460" s="120"/>
      <c r="I460" s="120"/>
      <c r="J460" s="120"/>
      <c r="K460" s="120"/>
      <c r="L460" s="120"/>
      <c r="M460" s="120"/>
      <c r="N460" s="120"/>
      <c r="O460" s="120"/>
    </row>
    <row r="461">
      <c r="A461" s="131"/>
      <c r="B461" s="131"/>
      <c r="C461" s="131"/>
      <c r="D461" s="131"/>
      <c r="E461" s="131"/>
      <c r="F461" s="131"/>
      <c r="G461" s="131"/>
      <c r="H461" s="120"/>
      <c r="I461" s="120"/>
      <c r="J461" s="120"/>
      <c r="K461" s="120"/>
      <c r="L461" s="120"/>
      <c r="M461" s="120"/>
      <c r="N461" s="120"/>
      <c r="O461" s="120"/>
    </row>
    <row r="462">
      <c r="A462" s="131"/>
      <c r="B462" s="131"/>
      <c r="C462" s="131"/>
      <c r="D462" s="131"/>
      <c r="E462" s="131"/>
      <c r="F462" s="131"/>
      <c r="G462" s="131"/>
      <c r="H462" s="120"/>
      <c r="I462" s="120"/>
      <c r="J462" s="120"/>
      <c r="K462" s="120"/>
      <c r="L462" s="120"/>
      <c r="M462" s="120"/>
      <c r="N462" s="120"/>
      <c r="O462" s="120"/>
    </row>
    <row r="463">
      <c r="A463" s="131"/>
      <c r="B463" s="131"/>
      <c r="C463" s="131"/>
      <c r="D463" s="131"/>
      <c r="E463" s="131"/>
      <c r="F463" s="131"/>
      <c r="G463" s="131"/>
      <c r="H463" s="120"/>
      <c r="I463" s="120"/>
      <c r="J463" s="120"/>
      <c r="K463" s="120"/>
      <c r="L463" s="120"/>
      <c r="M463" s="120"/>
      <c r="N463" s="120"/>
      <c r="O463" s="120"/>
    </row>
    <row r="464">
      <c r="A464" s="131"/>
      <c r="B464" s="131"/>
      <c r="C464" s="131"/>
      <c r="D464" s="131"/>
      <c r="E464" s="131"/>
      <c r="F464" s="131"/>
      <c r="G464" s="131"/>
      <c r="H464" s="120"/>
      <c r="I464" s="120"/>
      <c r="J464" s="120"/>
      <c r="K464" s="120"/>
      <c r="L464" s="120"/>
      <c r="M464" s="120"/>
      <c r="N464" s="120"/>
      <c r="O464" s="120"/>
    </row>
    <row r="465">
      <c r="A465" s="131"/>
      <c r="B465" s="131"/>
      <c r="C465" s="131"/>
      <c r="D465" s="131"/>
      <c r="E465" s="131"/>
      <c r="F465" s="131"/>
      <c r="G465" s="131"/>
      <c r="H465" s="120"/>
      <c r="I465" s="120"/>
      <c r="J465" s="120"/>
      <c r="K465" s="120"/>
      <c r="L465" s="120"/>
      <c r="M465" s="120"/>
      <c r="N465" s="120"/>
      <c r="O465" s="120"/>
    </row>
    <row r="466">
      <c r="A466" s="131"/>
      <c r="B466" s="131"/>
      <c r="C466" s="131"/>
      <c r="D466" s="131"/>
      <c r="E466" s="131"/>
      <c r="F466" s="131"/>
      <c r="G466" s="131"/>
      <c r="H466" s="120"/>
      <c r="I466" s="120"/>
      <c r="J466" s="120"/>
      <c r="K466" s="120"/>
      <c r="L466" s="120"/>
      <c r="M466" s="120"/>
      <c r="N466" s="120"/>
      <c r="O466" s="120"/>
    </row>
    <row r="467">
      <c r="A467" s="131"/>
      <c r="B467" s="131"/>
      <c r="C467" s="131"/>
      <c r="D467" s="131"/>
      <c r="E467" s="131"/>
      <c r="F467" s="131"/>
      <c r="G467" s="131"/>
      <c r="H467" s="120"/>
      <c r="I467" s="120"/>
      <c r="J467" s="120"/>
      <c r="K467" s="120"/>
      <c r="L467" s="120"/>
      <c r="M467" s="120"/>
      <c r="N467" s="120"/>
      <c r="O467" s="120"/>
    </row>
    <row r="468">
      <c r="A468" s="131"/>
      <c r="B468" s="131"/>
      <c r="C468" s="131"/>
      <c r="D468" s="131"/>
      <c r="E468" s="131"/>
      <c r="F468" s="131"/>
      <c r="G468" s="131"/>
      <c r="H468" s="120"/>
      <c r="I468" s="120"/>
      <c r="J468" s="120"/>
      <c r="K468" s="120"/>
      <c r="L468" s="120"/>
      <c r="M468" s="120"/>
      <c r="N468" s="120"/>
      <c r="O468" s="120"/>
    </row>
    <row r="469">
      <c r="A469" s="131"/>
      <c r="B469" s="131"/>
      <c r="C469" s="131"/>
      <c r="D469" s="131"/>
      <c r="E469" s="131"/>
      <c r="F469" s="131"/>
      <c r="G469" s="131"/>
      <c r="H469" s="120"/>
      <c r="I469" s="120"/>
      <c r="J469" s="120"/>
      <c r="K469" s="120"/>
      <c r="L469" s="120"/>
      <c r="M469" s="120"/>
      <c r="N469" s="120"/>
      <c r="O469" s="120"/>
    </row>
    <row r="470">
      <c r="A470" s="131"/>
      <c r="B470" s="131"/>
      <c r="C470" s="131"/>
      <c r="D470" s="131"/>
      <c r="E470" s="131"/>
      <c r="F470" s="131"/>
      <c r="G470" s="131"/>
      <c r="H470" s="120"/>
      <c r="I470" s="120"/>
      <c r="J470" s="120"/>
      <c r="K470" s="120"/>
      <c r="L470" s="120"/>
      <c r="M470" s="120"/>
      <c r="N470" s="120"/>
      <c r="O470" s="120"/>
    </row>
    <row r="471">
      <c r="A471" s="131"/>
      <c r="B471" s="131"/>
      <c r="C471" s="131"/>
      <c r="D471" s="131"/>
      <c r="E471" s="131"/>
      <c r="F471" s="131"/>
      <c r="G471" s="131"/>
      <c r="H471" s="120"/>
      <c r="I471" s="120"/>
      <c r="J471" s="120"/>
      <c r="K471" s="120"/>
      <c r="L471" s="120"/>
      <c r="M471" s="120"/>
      <c r="N471" s="120"/>
      <c r="O471" s="120"/>
    </row>
    <row r="472">
      <c r="A472" s="131"/>
      <c r="B472" s="131"/>
      <c r="C472" s="131"/>
      <c r="D472" s="131"/>
      <c r="E472" s="131"/>
      <c r="F472" s="131"/>
      <c r="G472" s="131"/>
      <c r="H472" s="120"/>
      <c r="I472" s="120"/>
      <c r="J472" s="120"/>
      <c r="K472" s="120"/>
      <c r="L472" s="120"/>
      <c r="M472" s="120"/>
      <c r="N472" s="120"/>
      <c r="O472" s="120"/>
    </row>
    <row r="473">
      <c r="A473" s="131"/>
      <c r="B473" s="131"/>
      <c r="C473" s="131"/>
      <c r="D473" s="131"/>
      <c r="E473" s="131"/>
      <c r="F473" s="131"/>
      <c r="G473" s="131"/>
      <c r="H473" s="120"/>
      <c r="I473" s="120"/>
      <c r="J473" s="120"/>
      <c r="K473" s="120"/>
      <c r="L473" s="120"/>
      <c r="M473" s="120"/>
      <c r="N473" s="120"/>
      <c r="O473" s="120"/>
    </row>
    <row r="474">
      <c r="A474" s="131"/>
      <c r="B474" s="131"/>
      <c r="C474" s="131"/>
      <c r="D474" s="131"/>
      <c r="E474" s="131"/>
      <c r="F474" s="131"/>
      <c r="G474" s="131"/>
      <c r="H474" s="120"/>
      <c r="I474" s="120"/>
      <c r="J474" s="120"/>
      <c r="K474" s="120"/>
      <c r="L474" s="120"/>
      <c r="M474" s="120"/>
      <c r="N474" s="120"/>
      <c r="O474" s="120"/>
    </row>
    <row r="475">
      <c r="A475" s="131"/>
      <c r="B475" s="131"/>
      <c r="C475" s="131"/>
      <c r="D475" s="131"/>
      <c r="E475" s="131"/>
      <c r="F475" s="131"/>
      <c r="G475" s="131"/>
      <c r="H475" s="120"/>
      <c r="I475" s="120"/>
      <c r="J475" s="120"/>
      <c r="K475" s="120"/>
      <c r="L475" s="120"/>
      <c r="M475" s="120"/>
      <c r="N475" s="120"/>
      <c r="O475" s="120"/>
    </row>
    <row r="476">
      <c r="A476" s="131"/>
      <c r="B476" s="131"/>
      <c r="C476" s="131"/>
      <c r="D476" s="131"/>
      <c r="E476" s="131"/>
      <c r="F476" s="131"/>
      <c r="G476" s="131"/>
      <c r="H476" s="120"/>
      <c r="I476" s="120"/>
      <c r="J476" s="120"/>
      <c r="K476" s="120"/>
      <c r="L476" s="120"/>
      <c r="M476" s="120"/>
      <c r="N476" s="120"/>
      <c r="O476" s="120"/>
    </row>
    <row r="477">
      <c r="A477" s="131"/>
      <c r="B477" s="131"/>
      <c r="C477" s="131"/>
      <c r="D477" s="131"/>
      <c r="E477" s="131"/>
      <c r="F477" s="131"/>
      <c r="G477" s="131"/>
      <c r="H477" s="120"/>
      <c r="I477" s="120"/>
      <c r="J477" s="120"/>
      <c r="K477" s="120"/>
      <c r="L477" s="120"/>
      <c r="M477" s="120"/>
      <c r="N477" s="120"/>
      <c r="O477" s="120"/>
    </row>
    <row r="478">
      <c r="A478" s="131"/>
      <c r="B478" s="131"/>
      <c r="C478" s="131"/>
      <c r="D478" s="131"/>
      <c r="E478" s="131"/>
      <c r="F478" s="131"/>
      <c r="G478" s="131"/>
      <c r="H478" s="120"/>
      <c r="I478" s="120"/>
      <c r="J478" s="120"/>
      <c r="K478" s="120"/>
      <c r="L478" s="120"/>
      <c r="M478" s="120"/>
      <c r="N478" s="120"/>
      <c r="O478" s="120"/>
    </row>
    <row r="479">
      <c r="A479" s="131"/>
      <c r="B479" s="131"/>
      <c r="C479" s="131"/>
      <c r="D479" s="131"/>
      <c r="E479" s="131"/>
      <c r="F479" s="131"/>
      <c r="G479" s="131"/>
      <c r="H479" s="120"/>
      <c r="I479" s="120"/>
      <c r="J479" s="120"/>
      <c r="K479" s="120"/>
      <c r="L479" s="120"/>
      <c r="M479" s="120"/>
      <c r="N479" s="120"/>
      <c r="O479" s="120"/>
    </row>
    <row r="480">
      <c r="A480" s="131"/>
      <c r="B480" s="131"/>
      <c r="C480" s="131"/>
      <c r="D480" s="131"/>
      <c r="E480" s="131"/>
      <c r="F480" s="131"/>
      <c r="G480" s="131"/>
      <c r="H480" s="120"/>
      <c r="I480" s="120"/>
      <c r="J480" s="120"/>
      <c r="K480" s="120"/>
      <c r="L480" s="120"/>
      <c r="M480" s="120"/>
      <c r="N480" s="120"/>
      <c r="O480" s="120"/>
    </row>
    <row r="481">
      <c r="A481" s="131"/>
      <c r="B481" s="131"/>
      <c r="C481" s="131"/>
      <c r="D481" s="131"/>
      <c r="E481" s="131"/>
      <c r="F481" s="131"/>
      <c r="G481" s="131"/>
      <c r="H481" s="120"/>
      <c r="I481" s="120"/>
      <c r="J481" s="120"/>
      <c r="K481" s="120"/>
      <c r="L481" s="120"/>
      <c r="M481" s="120"/>
      <c r="N481" s="120"/>
      <c r="O481" s="120"/>
    </row>
    <row r="482">
      <c r="A482" s="131"/>
      <c r="B482" s="131"/>
      <c r="C482" s="131"/>
      <c r="D482" s="131"/>
      <c r="E482" s="131"/>
      <c r="F482" s="131"/>
      <c r="G482" s="131"/>
      <c r="H482" s="120"/>
      <c r="I482" s="120"/>
      <c r="J482" s="120"/>
      <c r="K482" s="120"/>
      <c r="L482" s="120"/>
      <c r="M482" s="120"/>
      <c r="N482" s="120"/>
      <c r="O482" s="120"/>
    </row>
    <row r="483">
      <c r="A483" s="131"/>
      <c r="B483" s="131"/>
      <c r="C483" s="131"/>
      <c r="D483" s="131"/>
      <c r="E483" s="131"/>
      <c r="F483" s="131"/>
      <c r="G483" s="131"/>
      <c r="H483" s="120"/>
      <c r="I483" s="120"/>
      <c r="J483" s="120"/>
      <c r="K483" s="120"/>
      <c r="L483" s="120"/>
      <c r="M483" s="120"/>
      <c r="N483" s="120"/>
      <c r="O483" s="120"/>
    </row>
    <row r="484">
      <c r="A484" s="131"/>
      <c r="B484" s="131"/>
      <c r="C484" s="131"/>
      <c r="D484" s="131"/>
      <c r="E484" s="131"/>
      <c r="F484" s="131"/>
      <c r="G484" s="131"/>
      <c r="H484" s="120"/>
      <c r="I484" s="120"/>
      <c r="J484" s="120"/>
      <c r="K484" s="120"/>
      <c r="L484" s="120"/>
      <c r="M484" s="120"/>
      <c r="N484" s="120"/>
      <c r="O484" s="120"/>
    </row>
    <row r="485">
      <c r="A485" s="131"/>
      <c r="B485" s="131"/>
      <c r="C485" s="131"/>
      <c r="D485" s="131"/>
      <c r="E485" s="131"/>
      <c r="F485" s="131"/>
      <c r="G485" s="131"/>
      <c r="H485" s="120"/>
      <c r="I485" s="120"/>
      <c r="J485" s="120"/>
      <c r="K485" s="120"/>
      <c r="L485" s="120"/>
      <c r="M485" s="120"/>
      <c r="N485" s="120"/>
      <c r="O485" s="120"/>
    </row>
    <row r="486">
      <c r="A486" s="131"/>
      <c r="B486" s="131"/>
      <c r="C486" s="131"/>
      <c r="D486" s="131"/>
      <c r="E486" s="131"/>
      <c r="F486" s="131"/>
      <c r="G486" s="131"/>
      <c r="H486" s="120"/>
      <c r="I486" s="120"/>
      <c r="J486" s="120"/>
      <c r="K486" s="120"/>
      <c r="L486" s="120"/>
      <c r="M486" s="120"/>
      <c r="N486" s="120"/>
      <c r="O486" s="120"/>
    </row>
    <row r="487">
      <c r="A487" s="131"/>
      <c r="B487" s="131"/>
      <c r="C487" s="131"/>
      <c r="D487" s="131"/>
      <c r="E487" s="131"/>
      <c r="F487" s="131"/>
      <c r="G487" s="131"/>
      <c r="H487" s="120"/>
      <c r="I487" s="120"/>
      <c r="J487" s="120"/>
      <c r="K487" s="120"/>
      <c r="L487" s="120"/>
      <c r="M487" s="120"/>
      <c r="N487" s="120"/>
      <c r="O487" s="120"/>
    </row>
    <row r="488">
      <c r="A488" s="131"/>
      <c r="B488" s="131"/>
      <c r="C488" s="131"/>
      <c r="D488" s="131"/>
      <c r="E488" s="131"/>
      <c r="F488" s="131"/>
      <c r="G488" s="131"/>
      <c r="H488" s="120"/>
      <c r="I488" s="120"/>
      <c r="J488" s="120"/>
      <c r="K488" s="120"/>
      <c r="L488" s="120"/>
      <c r="M488" s="120"/>
      <c r="N488" s="120"/>
      <c r="O488" s="120"/>
    </row>
    <row r="489">
      <c r="A489" s="131"/>
      <c r="B489" s="131"/>
      <c r="C489" s="131"/>
      <c r="D489" s="131"/>
      <c r="E489" s="131"/>
      <c r="F489" s="131"/>
      <c r="G489" s="131"/>
      <c r="H489" s="120"/>
      <c r="I489" s="120"/>
      <c r="J489" s="120"/>
      <c r="K489" s="120"/>
      <c r="L489" s="120"/>
      <c r="M489" s="120"/>
      <c r="N489" s="120"/>
      <c r="O489" s="120"/>
    </row>
    <row r="490">
      <c r="A490" s="131"/>
      <c r="B490" s="131"/>
      <c r="C490" s="131"/>
      <c r="D490" s="131"/>
      <c r="E490" s="131"/>
      <c r="F490" s="131"/>
      <c r="G490" s="131"/>
      <c r="H490" s="120"/>
      <c r="I490" s="120"/>
      <c r="J490" s="120"/>
      <c r="K490" s="120"/>
      <c r="L490" s="120"/>
      <c r="M490" s="120"/>
      <c r="N490" s="120"/>
      <c r="O490" s="120"/>
    </row>
    <row r="491">
      <c r="A491" s="131"/>
      <c r="B491" s="131"/>
      <c r="C491" s="131"/>
      <c r="D491" s="131"/>
      <c r="E491" s="131"/>
      <c r="F491" s="131"/>
      <c r="G491" s="131"/>
      <c r="H491" s="120"/>
      <c r="I491" s="120"/>
      <c r="J491" s="120"/>
      <c r="K491" s="120"/>
      <c r="L491" s="120"/>
      <c r="M491" s="120"/>
      <c r="N491" s="120"/>
      <c r="O491" s="120"/>
    </row>
    <row r="492">
      <c r="A492" s="131"/>
      <c r="B492" s="131"/>
      <c r="C492" s="131"/>
      <c r="D492" s="131"/>
      <c r="E492" s="131"/>
      <c r="F492" s="131"/>
      <c r="G492" s="131"/>
      <c r="H492" s="120"/>
      <c r="I492" s="120"/>
      <c r="J492" s="120"/>
      <c r="K492" s="120"/>
      <c r="L492" s="120"/>
      <c r="M492" s="120"/>
      <c r="N492" s="120"/>
      <c r="O492" s="120"/>
    </row>
    <row r="493">
      <c r="A493" s="131"/>
      <c r="B493" s="131"/>
      <c r="C493" s="131"/>
      <c r="D493" s="131"/>
      <c r="E493" s="131"/>
      <c r="F493" s="131"/>
      <c r="G493" s="131"/>
      <c r="H493" s="120"/>
      <c r="I493" s="120"/>
      <c r="J493" s="120"/>
      <c r="K493" s="120"/>
      <c r="L493" s="120"/>
      <c r="M493" s="120"/>
      <c r="N493" s="120"/>
      <c r="O493" s="120"/>
    </row>
    <row r="494">
      <c r="A494" s="131"/>
      <c r="B494" s="131"/>
      <c r="C494" s="131"/>
      <c r="D494" s="131"/>
      <c r="E494" s="131"/>
      <c r="F494" s="131"/>
      <c r="G494" s="131"/>
      <c r="H494" s="120"/>
      <c r="I494" s="120"/>
      <c r="J494" s="120"/>
      <c r="K494" s="120"/>
      <c r="L494" s="120"/>
      <c r="M494" s="120"/>
      <c r="N494" s="120"/>
      <c r="O494" s="120"/>
    </row>
    <row r="495">
      <c r="A495" s="131"/>
      <c r="B495" s="131"/>
      <c r="C495" s="131"/>
      <c r="D495" s="131"/>
      <c r="E495" s="131"/>
      <c r="F495" s="131"/>
      <c r="G495" s="131"/>
      <c r="H495" s="120"/>
      <c r="I495" s="120"/>
      <c r="J495" s="120"/>
      <c r="K495" s="120"/>
      <c r="L495" s="120"/>
      <c r="M495" s="120"/>
      <c r="N495" s="120"/>
      <c r="O495" s="120"/>
    </row>
    <row r="496">
      <c r="A496" s="131"/>
      <c r="B496" s="131"/>
      <c r="C496" s="131"/>
      <c r="D496" s="131"/>
      <c r="E496" s="131"/>
      <c r="F496" s="131"/>
      <c r="G496" s="131"/>
      <c r="H496" s="120"/>
      <c r="I496" s="120"/>
      <c r="J496" s="120"/>
      <c r="K496" s="120"/>
      <c r="L496" s="120"/>
      <c r="M496" s="120"/>
      <c r="N496" s="120"/>
      <c r="O496" s="120"/>
    </row>
    <row r="497">
      <c r="A497" s="131"/>
      <c r="B497" s="131"/>
      <c r="C497" s="131"/>
      <c r="D497" s="131"/>
      <c r="E497" s="131"/>
      <c r="F497" s="131"/>
      <c r="G497" s="131"/>
      <c r="H497" s="120"/>
      <c r="I497" s="120"/>
      <c r="J497" s="120"/>
      <c r="K497" s="120"/>
      <c r="L497" s="120"/>
      <c r="M497" s="120"/>
      <c r="N497" s="120"/>
      <c r="O497" s="120"/>
    </row>
    <row r="498">
      <c r="A498" s="131"/>
      <c r="B498" s="131"/>
      <c r="C498" s="131"/>
      <c r="D498" s="131"/>
      <c r="E498" s="131"/>
      <c r="F498" s="131"/>
      <c r="G498" s="131"/>
      <c r="H498" s="120"/>
      <c r="I498" s="120"/>
      <c r="J498" s="120"/>
      <c r="K498" s="120"/>
      <c r="L498" s="120"/>
      <c r="M498" s="120"/>
      <c r="N498" s="120"/>
      <c r="O498" s="120"/>
    </row>
    <row r="499">
      <c r="A499" s="131"/>
      <c r="B499" s="131"/>
      <c r="C499" s="131"/>
      <c r="D499" s="131"/>
      <c r="E499" s="131"/>
      <c r="F499" s="131"/>
      <c r="G499" s="131"/>
      <c r="H499" s="120"/>
      <c r="I499" s="120"/>
      <c r="J499" s="120"/>
      <c r="K499" s="120"/>
      <c r="L499" s="120"/>
      <c r="M499" s="120"/>
      <c r="N499" s="120"/>
      <c r="O499" s="120"/>
    </row>
    <row r="500">
      <c r="A500" s="131"/>
      <c r="B500" s="131"/>
      <c r="C500" s="131"/>
      <c r="D500" s="131"/>
      <c r="E500" s="131"/>
      <c r="F500" s="131"/>
      <c r="G500" s="131"/>
      <c r="H500" s="120"/>
      <c r="I500" s="120"/>
      <c r="J500" s="120"/>
      <c r="K500" s="120"/>
      <c r="L500" s="120"/>
      <c r="M500" s="120"/>
      <c r="N500" s="120"/>
      <c r="O500" s="120"/>
    </row>
    <row r="501">
      <c r="A501" s="131"/>
      <c r="B501" s="131"/>
      <c r="C501" s="131"/>
      <c r="D501" s="131"/>
      <c r="E501" s="131"/>
      <c r="F501" s="131"/>
      <c r="G501" s="131"/>
      <c r="H501" s="120"/>
      <c r="I501" s="120"/>
      <c r="J501" s="120"/>
      <c r="K501" s="120"/>
      <c r="L501" s="120"/>
      <c r="M501" s="120"/>
      <c r="N501" s="120"/>
      <c r="O501" s="120"/>
    </row>
    <row r="502">
      <c r="A502" s="131"/>
      <c r="B502" s="131"/>
      <c r="C502" s="131"/>
      <c r="D502" s="131"/>
      <c r="E502" s="131"/>
      <c r="F502" s="131"/>
      <c r="G502" s="131"/>
      <c r="H502" s="120"/>
      <c r="I502" s="120"/>
      <c r="J502" s="120"/>
      <c r="K502" s="120"/>
      <c r="L502" s="120"/>
      <c r="M502" s="120"/>
      <c r="N502" s="120"/>
      <c r="O502" s="120"/>
    </row>
    <row r="503">
      <c r="A503" s="131"/>
      <c r="B503" s="131"/>
      <c r="C503" s="131"/>
      <c r="D503" s="131"/>
      <c r="E503" s="131"/>
      <c r="F503" s="131"/>
      <c r="G503" s="131"/>
      <c r="H503" s="120"/>
      <c r="I503" s="120"/>
      <c r="J503" s="120"/>
      <c r="K503" s="120"/>
      <c r="L503" s="120"/>
      <c r="M503" s="120"/>
      <c r="N503" s="120"/>
      <c r="O503" s="120"/>
    </row>
    <row r="504">
      <c r="A504" s="131"/>
      <c r="B504" s="131"/>
      <c r="C504" s="131"/>
      <c r="D504" s="131"/>
      <c r="E504" s="131"/>
      <c r="F504" s="131"/>
      <c r="G504" s="131"/>
      <c r="H504" s="120"/>
      <c r="I504" s="120"/>
      <c r="J504" s="120"/>
      <c r="K504" s="120"/>
      <c r="L504" s="120"/>
      <c r="M504" s="120"/>
      <c r="N504" s="120"/>
      <c r="O504" s="120"/>
    </row>
    <row r="505">
      <c r="A505" s="131"/>
      <c r="B505" s="131"/>
      <c r="C505" s="131"/>
      <c r="D505" s="131"/>
      <c r="E505" s="131"/>
      <c r="F505" s="131"/>
      <c r="G505" s="131"/>
      <c r="H505" s="120"/>
      <c r="I505" s="120"/>
      <c r="J505" s="120"/>
      <c r="K505" s="120"/>
      <c r="L505" s="120"/>
      <c r="M505" s="120"/>
      <c r="N505" s="120"/>
      <c r="O505" s="120"/>
    </row>
    <row r="506">
      <c r="A506" s="131"/>
      <c r="B506" s="131"/>
      <c r="C506" s="131"/>
      <c r="D506" s="131"/>
      <c r="E506" s="131"/>
      <c r="F506" s="131"/>
      <c r="G506" s="131"/>
      <c r="H506" s="120"/>
      <c r="I506" s="120"/>
      <c r="J506" s="120"/>
      <c r="K506" s="120"/>
      <c r="L506" s="120"/>
      <c r="M506" s="120"/>
      <c r="N506" s="120"/>
      <c r="O506" s="120"/>
    </row>
    <row r="507">
      <c r="A507" s="131"/>
      <c r="B507" s="131"/>
      <c r="C507" s="131"/>
      <c r="D507" s="131"/>
      <c r="E507" s="131"/>
      <c r="F507" s="131"/>
      <c r="G507" s="131"/>
      <c r="H507" s="120"/>
      <c r="I507" s="120"/>
      <c r="J507" s="120"/>
      <c r="K507" s="120"/>
      <c r="L507" s="120"/>
      <c r="M507" s="120"/>
      <c r="N507" s="120"/>
      <c r="O507" s="120"/>
    </row>
    <row r="508">
      <c r="A508" s="131"/>
      <c r="B508" s="131"/>
      <c r="C508" s="131"/>
      <c r="D508" s="131"/>
      <c r="E508" s="131"/>
      <c r="F508" s="131"/>
      <c r="G508" s="131"/>
      <c r="H508" s="120"/>
      <c r="I508" s="120"/>
      <c r="J508" s="120"/>
      <c r="K508" s="120"/>
      <c r="L508" s="120"/>
      <c r="M508" s="120"/>
      <c r="N508" s="120"/>
      <c r="O508" s="120"/>
    </row>
    <row r="509">
      <c r="A509" s="131"/>
      <c r="B509" s="131"/>
      <c r="C509" s="131"/>
      <c r="D509" s="131"/>
      <c r="E509" s="131"/>
      <c r="F509" s="131"/>
      <c r="G509" s="131"/>
      <c r="H509" s="120"/>
      <c r="I509" s="120"/>
      <c r="J509" s="120"/>
      <c r="K509" s="120"/>
      <c r="L509" s="120"/>
      <c r="M509" s="120"/>
      <c r="N509" s="120"/>
      <c r="O509" s="120"/>
    </row>
    <row r="510">
      <c r="A510" s="131"/>
      <c r="B510" s="131"/>
      <c r="C510" s="131"/>
      <c r="D510" s="131"/>
      <c r="E510" s="131"/>
      <c r="F510" s="131"/>
      <c r="G510" s="131"/>
      <c r="H510" s="120"/>
      <c r="I510" s="120"/>
      <c r="J510" s="120"/>
      <c r="K510" s="120"/>
      <c r="L510" s="120"/>
      <c r="M510" s="120"/>
      <c r="N510" s="120"/>
      <c r="O510" s="120"/>
    </row>
    <row r="511">
      <c r="A511" s="131"/>
      <c r="B511" s="131"/>
      <c r="C511" s="131"/>
      <c r="D511" s="131"/>
      <c r="E511" s="131"/>
      <c r="F511" s="131"/>
      <c r="G511" s="131"/>
      <c r="H511" s="120"/>
      <c r="I511" s="120"/>
      <c r="J511" s="120"/>
      <c r="K511" s="120"/>
      <c r="L511" s="120"/>
      <c r="M511" s="120"/>
      <c r="N511" s="120"/>
      <c r="O511" s="120"/>
    </row>
    <row r="512">
      <c r="A512" s="131"/>
      <c r="B512" s="131"/>
      <c r="C512" s="131"/>
      <c r="D512" s="131"/>
      <c r="E512" s="131"/>
      <c r="F512" s="131"/>
      <c r="G512" s="131"/>
      <c r="H512" s="120"/>
      <c r="I512" s="120"/>
      <c r="J512" s="120"/>
      <c r="K512" s="120"/>
      <c r="L512" s="120"/>
      <c r="M512" s="120"/>
      <c r="N512" s="120"/>
      <c r="O512" s="120"/>
    </row>
    <row r="513">
      <c r="A513" s="131"/>
      <c r="B513" s="131"/>
      <c r="C513" s="131"/>
      <c r="D513" s="131"/>
      <c r="E513" s="131"/>
      <c r="F513" s="131"/>
      <c r="G513" s="131"/>
      <c r="H513" s="120"/>
      <c r="I513" s="120"/>
      <c r="J513" s="120"/>
      <c r="K513" s="120"/>
      <c r="L513" s="120"/>
      <c r="M513" s="120"/>
      <c r="N513" s="120"/>
      <c r="O513" s="120"/>
    </row>
    <row r="514">
      <c r="A514" s="131"/>
      <c r="B514" s="131"/>
      <c r="C514" s="131"/>
      <c r="D514" s="131"/>
      <c r="E514" s="131"/>
      <c r="F514" s="131"/>
      <c r="G514" s="131"/>
      <c r="H514" s="120"/>
      <c r="I514" s="120"/>
      <c r="J514" s="120"/>
      <c r="K514" s="120"/>
      <c r="L514" s="120"/>
      <c r="M514" s="120"/>
      <c r="N514" s="120"/>
      <c r="O514" s="120"/>
    </row>
    <row r="515">
      <c r="A515" s="131"/>
      <c r="B515" s="131"/>
      <c r="C515" s="131"/>
      <c r="D515" s="131"/>
      <c r="E515" s="131"/>
      <c r="F515" s="131"/>
      <c r="G515" s="131"/>
      <c r="H515" s="120"/>
      <c r="I515" s="120"/>
      <c r="J515" s="120"/>
      <c r="K515" s="120"/>
      <c r="L515" s="120"/>
      <c r="M515" s="120"/>
      <c r="N515" s="120"/>
      <c r="O515" s="120"/>
    </row>
    <row r="516">
      <c r="A516" s="131"/>
      <c r="B516" s="131"/>
      <c r="C516" s="131"/>
      <c r="D516" s="131"/>
      <c r="E516" s="131"/>
      <c r="F516" s="131"/>
      <c r="G516" s="131"/>
      <c r="H516" s="120"/>
      <c r="I516" s="120"/>
      <c r="J516" s="120"/>
      <c r="K516" s="120"/>
      <c r="L516" s="120"/>
      <c r="M516" s="120"/>
      <c r="N516" s="120"/>
      <c r="O516" s="120"/>
    </row>
    <row r="517">
      <c r="A517" s="131"/>
      <c r="B517" s="131"/>
      <c r="C517" s="131"/>
      <c r="D517" s="131"/>
      <c r="E517" s="131"/>
      <c r="F517" s="131"/>
      <c r="G517" s="131"/>
      <c r="H517" s="120"/>
      <c r="I517" s="120"/>
      <c r="J517" s="120"/>
      <c r="K517" s="120"/>
      <c r="L517" s="120"/>
      <c r="M517" s="120"/>
      <c r="N517" s="120"/>
      <c r="O517" s="120"/>
    </row>
    <row r="518">
      <c r="A518" s="131"/>
      <c r="B518" s="131"/>
      <c r="C518" s="131"/>
      <c r="D518" s="131"/>
      <c r="E518" s="131"/>
      <c r="F518" s="131"/>
      <c r="G518" s="131"/>
      <c r="H518" s="120"/>
      <c r="I518" s="120"/>
      <c r="J518" s="120"/>
      <c r="K518" s="120"/>
      <c r="L518" s="120"/>
      <c r="M518" s="120"/>
      <c r="N518" s="120"/>
      <c r="O518" s="120"/>
    </row>
    <row r="519">
      <c r="A519" s="131"/>
      <c r="B519" s="131"/>
      <c r="C519" s="131"/>
      <c r="D519" s="131"/>
      <c r="E519" s="131"/>
      <c r="F519" s="131"/>
      <c r="G519" s="131"/>
      <c r="H519" s="120"/>
      <c r="I519" s="120"/>
      <c r="J519" s="120"/>
      <c r="K519" s="120"/>
      <c r="L519" s="120"/>
      <c r="M519" s="120"/>
      <c r="N519" s="120"/>
      <c r="O519" s="120"/>
    </row>
    <row r="520">
      <c r="A520" s="131"/>
      <c r="B520" s="131"/>
      <c r="C520" s="131"/>
      <c r="D520" s="131"/>
      <c r="E520" s="131"/>
      <c r="F520" s="131"/>
      <c r="G520" s="131"/>
      <c r="H520" s="120"/>
      <c r="I520" s="120"/>
      <c r="J520" s="120"/>
      <c r="K520" s="120"/>
      <c r="L520" s="120"/>
      <c r="M520" s="120"/>
      <c r="N520" s="120"/>
      <c r="O520" s="120"/>
    </row>
    <row r="521">
      <c r="A521" s="131"/>
      <c r="B521" s="131"/>
      <c r="C521" s="131"/>
      <c r="D521" s="131"/>
      <c r="E521" s="131"/>
      <c r="F521" s="131"/>
      <c r="G521" s="131"/>
      <c r="H521" s="120"/>
      <c r="I521" s="120"/>
      <c r="J521" s="120"/>
      <c r="K521" s="120"/>
      <c r="L521" s="120"/>
      <c r="M521" s="120"/>
      <c r="N521" s="120"/>
      <c r="O521" s="120"/>
    </row>
    <row r="522">
      <c r="A522" s="131"/>
      <c r="B522" s="131"/>
      <c r="C522" s="131"/>
      <c r="D522" s="131"/>
      <c r="E522" s="131"/>
      <c r="F522" s="131"/>
      <c r="G522" s="131"/>
      <c r="H522" s="120"/>
      <c r="I522" s="120"/>
      <c r="J522" s="120"/>
      <c r="K522" s="120"/>
      <c r="L522" s="120"/>
      <c r="M522" s="120"/>
      <c r="N522" s="120"/>
      <c r="O522" s="120"/>
    </row>
    <row r="523">
      <c r="A523" s="131"/>
      <c r="B523" s="131"/>
      <c r="C523" s="131"/>
      <c r="D523" s="131"/>
      <c r="E523" s="131"/>
      <c r="F523" s="131"/>
      <c r="G523" s="131"/>
      <c r="H523" s="120"/>
      <c r="I523" s="120"/>
      <c r="J523" s="120"/>
      <c r="K523" s="120"/>
      <c r="L523" s="120"/>
      <c r="M523" s="120"/>
      <c r="N523" s="120"/>
      <c r="O523" s="120"/>
    </row>
    <row r="524">
      <c r="A524" s="131"/>
      <c r="B524" s="131"/>
      <c r="C524" s="131"/>
      <c r="D524" s="131"/>
      <c r="E524" s="131"/>
      <c r="F524" s="131"/>
      <c r="G524" s="131"/>
      <c r="H524" s="120"/>
      <c r="I524" s="120"/>
      <c r="J524" s="120"/>
      <c r="K524" s="120"/>
      <c r="L524" s="120"/>
      <c r="M524" s="120"/>
      <c r="N524" s="120"/>
      <c r="O524" s="120"/>
    </row>
    <row r="525">
      <c r="A525" s="131"/>
      <c r="B525" s="131"/>
      <c r="C525" s="131"/>
      <c r="D525" s="131"/>
      <c r="E525" s="131"/>
      <c r="F525" s="131"/>
      <c r="G525" s="131"/>
      <c r="H525" s="120"/>
      <c r="I525" s="120"/>
      <c r="J525" s="120"/>
      <c r="K525" s="120"/>
      <c r="L525" s="120"/>
      <c r="M525" s="120"/>
      <c r="N525" s="120"/>
      <c r="O525" s="120"/>
    </row>
    <row r="526">
      <c r="A526" s="131"/>
      <c r="B526" s="131"/>
      <c r="C526" s="131"/>
      <c r="D526" s="131"/>
      <c r="E526" s="131"/>
      <c r="F526" s="131"/>
      <c r="G526" s="131"/>
      <c r="H526" s="120"/>
      <c r="I526" s="120"/>
      <c r="J526" s="120"/>
      <c r="K526" s="120"/>
      <c r="L526" s="120"/>
      <c r="M526" s="120"/>
      <c r="N526" s="120"/>
      <c r="O526" s="120"/>
    </row>
    <row r="527">
      <c r="A527" s="131"/>
      <c r="B527" s="131"/>
      <c r="C527" s="131"/>
      <c r="D527" s="131"/>
      <c r="E527" s="131"/>
      <c r="F527" s="131"/>
      <c r="G527" s="131"/>
      <c r="H527" s="120"/>
      <c r="I527" s="120"/>
      <c r="J527" s="120"/>
      <c r="K527" s="120"/>
      <c r="L527" s="120"/>
      <c r="M527" s="120"/>
      <c r="N527" s="120"/>
      <c r="O527" s="120"/>
    </row>
    <row r="528">
      <c r="A528" s="131"/>
      <c r="B528" s="131"/>
      <c r="C528" s="131"/>
      <c r="D528" s="131"/>
      <c r="E528" s="131"/>
      <c r="F528" s="131"/>
      <c r="G528" s="131"/>
      <c r="H528" s="120"/>
      <c r="I528" s="120"/>
      <c r="J528" s="120"/>
      <c r="K528" s="120"/>
      <c r="L528" s="120"/>
      <c r="M528" s="120"/>
      <c r="N528" s="120"/>
      <c r="O528" s="120"/>
    </row>
    <row r="529">
      <c r="A529" s="131"/>
      <c r="B529" s="131"/>
      <c r="C529" s="131"/>
      <c r="D529" s="131"/>
      <c r="E529" s="131"/>
      <c r="F529" s="131"/>
      <c r="G529" s="131"/>
      <c r="H529" s="120"/>
      <c r="I529" s="120"/>
      <c r="J529" s="120"/>
      <c r="K529" s="120"/>
      <c r="L529" s="120"/>
      <c r="M529" s="120"/>
      <c r="N529" s="120"/>
      <c r="O529" s="120"/>
    </row>
    <row r="530">
      <c r="A530" s="131"/>
      <c r="B530" s="131"/>
      <c r="C530" s="131"/>
      <c r="D530" s="131"/>
      <c r="E530" s="131"/>
      <c r="F530" s="131"/>
      <c r="G530" s="131"/>
      <c r="H530" s="120"/>
      <c r="I530" s="120"/>
      <c r="J530" s="120"/>
      <c r="K530" s="120"/>
      <c r="L530" s="120"/>
      <c r="M530" s="120"/>
      <c r="N530" s="120"/>
      <c r="O530" s="120"/>
    </row>
    <row r="531">
      <c r="A531" s="131"/>
      <c r="B531" s="131"/>
      <c r="C531" s="131"/>
      <c r="D531" s="131"/>
      <c r="E531" s="131"/>
      <c r="F531" s="131"/>
      <c r="G531" s="131"/>
      <c r="H531" s="120"/>
      <c r="I531" s="120"/>
      <c r="J531" s="120"/>
      <c r="K531" s="120"/>
      <c r="L531" s="120"/>
      <c r="M531" s="120"/>
      <c r="N531" s="120"/>
      <c r="O531" s="120"/>
    </row>
    <row r="532">
      <c r="A532" s="131"/>
      <c r="B532" s="131"/>
      <c r="C532" s="131"/>
      <c r="D532" s="131"/>
      <c r="E532" s="131"/>
      <c r="F532" s="131"/>
      <c r="G532" s="131"/>
      <c r="H532" s="120"/>
      <c r="I532" s="120"/>
      <c r="J532" s="120"/>
      <c r="K532" s="120"/>
      <c r="L532" s="120"/>
      <c r="M532" s="120"/>
      <c r="N532" s="120"/>
      <c r="O532" s="120"/>
    </row>
    <row r="533">
      <c r="A533" s="131"/>
      <c r="B533" s="131"/>
      <c r="C533" s="131"/>
      <c r="D533" s="131"/>
      <c r="E533" s="131"/>
      <c r="F533" s="131"/>
      <c r="G533" s="131"/>
      <c r="H533" s="120"/>
      <c r="I533" s="120"/>
      <c r="J533" s="120"/>
      <c r="K533" s="120"/>
      <c r="L533" s="120"/>
      <c r="M533" s="120"/>
      <c r="N533" s="120"/>
      <c r="O533" s="120"/>
    </row>
    <row r="534">
      <c r="A534" s="131"/>
      <c r="B534" s="131"/>
      <c r="C534" s="131"/>
      <c r="D534" s="131"/>
      <c r="E534" s="131"/>
      <c r="F534" s="131"/>
      <c r="G534" s="131"/>
      <c r="H534" s="120"/>
      <c r="I534" s="120"/>
      <c r="J534" s="120"/>
      <c r="K534" s="120"/>
      <c r="L534" s="120"/>
      <c r="M534" s="120"/>
      <c r="N534" s="120"/>
      <c r="O534" s="120"/>
    </row>
    <row r="535">
      <c r="A535" s="131"/>
      <c r="B535" s="131"/>
      <c r="C535" s="131"/>
      <c r="D535" s="131"/>
      <c r="E535" s="131"/>
      <c r="F535" s="131"/>
      <c r="G535" s="131"/>
      <c r="H535" s="120"/>
      <c r="I535" s="120"/>
      <c r="J535" s="120"/>
      <c r="K535" s="120"/>
      <c r="L535" s="120"/>
      <c r="M535" s="120"/>
      <c r="N535" s="120"/>
      <c r="O535" s="120"/>
    </row>
    <row r="536">
      <c r="A536" s="131"/>
      <c r="B536" s="131"/>
      <c r="C536" s="131"/>
      <c r="D536" s="131"/>
      <c r="E536" s="131"/>
      <c r="F536" s="131"/>
      <c r="G536" s="131"/>
      <c r="H536" s="120"/>
      <c r="I536" s="120"/>
      <c r="J536" s="120"/>
      <c r="K536" s="120"/>
      <c r="L536" s="120"/>
      <c r="M536" s="120"/>
      <c r="N536" s="120"/>
      <c r="O536" s="120"/>
    </row>
    <row r="537">
      <c r="A537" s="131"/>
      <c r="B537" s="131"/>
      <c r="C537" s="131"/>
      <c r="D537" s="131"/>
      <c r="E537" s="131"/>
      <c r="F537" s="131"/>
      <c r="G537" s="131"/>
      <c r="H537" s="120"/>
      <c r="I537" s="120"/>
      <c r="J537" s="120"/>
      <c r="K537" s="120"/>
      <c r="L537" s="120"/>
      <c r="M537" s="120"/>
      <c r="N537" s="120"/>
      <c r="O537" s="120"/>
    </row>
    <row r="538">
      <c r="A538" s="131"/>
      <c r="B538" s="131"/>
      <c r="C538" s="131"/>
      <c r="D538" s="131"/>
      <c r="E538" s="131"/>
      <c r="F538" s="131"/>
      <c r="G538" s="131"/>
      <c r="H538" s="120"/>
      <c r="I538" s="120"/>
      <c r="J538" s="120"/>
      <c r="K538" s="120"/>
      <c r="L538" s="120"/>
      <c r="M538" s="120"/>
      <c r="N538" s="120"/>
      <c r="O538" s="120"/>
    </row>
    <row r="539">
      <c r="A539" s="131"/>
      <c r="B539" s="131"/>
      <c r="C539" s="131"/>
      <c r="D539" s="131"/>
      <c r="E539" s="131"/>
      <c r="F539" s="131"/>
      <c r="G539" s="131"/>
      <c r="H539" s="120"/>
      <c r="I539" s="120"/>
      <c r="J539" s="120"/>
      <c r="K539" s="120"/>
      <c r="L539" s="120"/>
      <c r="M539" s="120"/>
      <c r="N539" s="120"/>
      <c r="O539" s="120"/>
    </row>
    <row r="540">
      <c r="A540" s="131"/>
      <c r="B540" s="131"/>
      <c r="C540" s="131"/>
      <c r="D540" s="131"/>
      <c r="E540" s="131"/>
      <c r="F540" s="131"/>
      <c r="G540" s="131"/>
      <c r="H540" s="120"/>
      <c r="I540" s="120"/>
      <c r="J540" s="120"/>
      <c r="K540" s="120"/>
      <c r="L540" s="120"/>
      <c r="M540" s="120"/>
      <c r="N540" s="120"/>
      <c r="O540" s="120"/>
    </row>
    <row r="541">
      <c r="A541" s="131"/>
      <c r="B541" s="131"/>
      <c r="C541" s="131"/>
      <c r="D541" s="131"/>
      <c r="E541" s="131"/>
      <c r="F541" s="131"/>
      <c r="G541" s="131"/>
      <c r="H541" s="120"/>
      <c r="I541" s="120"/>
      <c r="J541" s="120"/>
      <c r="K541" s="120"/>
      <c r="L541" s="120"/>
      <c r="M541" s="120"/>
      <c r="N541" s="120"/>
      <c r="O541" s="120"/>
    </row>
    <row r="542">
      <c r="A542" s="131"/>
      <c r="B542" s="131"/>
      <c r="C542" s="131"/>
      <c r="D542" s="131"/>
      <c r="E542" s="131"/>
      <c r="F542" s="131"/>
      <c r="G542" s="131"/>
      <c r="H542" s="120"/>
      <c r="I542" s="120"/>
      <c r="J542" s="120"/>
      <c r="K542" s="120"/>
      <c r="L542" s="120"/>
      <c r="M542" s="120"/>
      <c r="N542" s="120"/>
      <c r="O542" s="120"/>
    </row>
    <row r="543">
      <c r="A543" s="131"/>
      <c r="B543" s="131"/>
      <c r="C543" s="131"/>
      <c r="D543" s="131"/>
      <c r="E543" s="131"/>
      <c r="F543" s="131"/>
      <c r="G543" s="131"/>
      <c r="H543" s="120"/>
      <c r="I543" s="120"/>
      <c r="J543" s="120"/>
      <c r="K543" s="120"/>
      <c r="L543" s="120"/>
      <c r="M543" s="120"/>
      <c r="N543" s="120"/>
      <c r="O543" s="120"/>
    </row>
    <row r="544">
      <c r="A544" s="131"/>
      <c r="B544" s="131"/>
      <c r="C544" s="131"/>
      <c r="D544" s="131"/>
      <c r="E544" s="131"/>
      <c r="F544" s="131"/>
      <c r="G544" s="131"/>
      <c r="H544" s="120"/>
      <c r="I544" s="120"/>
      <c r="J544" s="120"/>
      <c r="K544" s="120"/>
      <c r="L544" s="120"/>
      <c r="M544" s="120"/>
      <c r="N544" s="120"/>
      <c r="O544" s="120"/>
    </row>
    <row r="545">
      <c r="A545" s="131"/>
      <c r="B545" s="131"/>
      <c r="C545" s="131"/>
      <c r="D545" s="131"/>
      <c r="E545" s="131"/>
      <c r="F545" s="131"/>
      <c r="G545" s="131"/>
      <c r="H545" s="120"/>
      <c r="I545" s="120"/>
      <c r="J545" s="120"/>
      <c r="K545" s="120"/>
      <c r="L545" s="120"/>
      <c r="M545" s="120"/>
      <c r="N545" s="120"/>
      <c r="O545" s="120"/>
    </row>
    <row r="546">
      <c r="A546" s="131"/>
      <c r="B546" s="131"/>
      <c r="C546" s="131"/>
      <c r="D546" s="131"/>
      <c r="E546" s="131"/>
      <c r="F546" s="131"/>
      <c r="G546" s="131"/>
      <c r="H546" s="120"/>
      <c r="I546" s="120"/>
      <c r="J546" s="120"/>
      <c r="K546" s="120"/>
      <c r="L546" s="120"/>
      <c r="M546" s="120"/>
      <c r="N546" s="120"/>
      <c r="O546" s="120"/>
    </row>
    <row r="547">
      <c r="A547" s="131"/>
      <c r="B547" s="131"/>
      <c r="C547" s="131"/>
      <c r="D547" s="131"/>
      <c r="E547" s="131"/>
      <c r="F547" s="131"/>
      <c r="G547" s="131"/>
      <c r="H547" s="120"/>
      <c r="I547" s="120"/>
      <c r="J547" s="120"/>
      <c r="K547" s="120"/>
      <c r="L547" s="120"/>
      <c r="M547" s="120"/>
      <c r="N547" s="120"/>
      <c r="O547" s="120"/>
    </row>
    <row r="548">
      <c r="A548" s="131"/>
      <c r="B548" s="131"/>
      <c r="C548" s="131"/>
      <c r="D548" s="131"/>
      <c r="E548" s="131"/>
      <c r="F548" s="131"/>
      <c r="G548" s="131"/>
      <c r="H548" s="120"/>
      <c r="I548" s="120"/>
      <c r="J548" s="120"/>
      <c r="K548" s="120"/>
      <c r="L548" s="120"/>
      <c r="M548" s="120"/>
      <c r="N548" s="120"/>
      <c r="O548" s="120"/>
    </row>
    <row r="549">
      <c r="A549" s="131"/>
      <c r="B549" s="131"/>
      <c r="C549" s="131"/>
      <c r="D549" s="131"/>
      <c r="E549" s="131"/>
      <c r="F549" s="131"/>
      <c r="G549" s="131"/>
      <c r="H549" s="120"/>
      <c r="I549" s="120"/>
      <c r="J549" s="120"/>
      <c r="K549" s="120"/>
      <c r="L549" s="120"/>
      <c r="M549" s="120"/>
      <c r="N549" s="120"/>
      <c r="O549" s="120"/>
    </row>
    <row r="550">
      <c r="A550" s="131"/>
      <c r="B550" s="131"/>
      <c r="C550" s="131"/>
      <c r="D550" s="131"/>
      <c r="E550" s="131"/>
      <c r="F550" s="131"/>
      <c r="G550" s="131"/>
      <c r="H550" s="120"/>
      <c r="I550" s="120"/>
      <c r="J550" s="120"/>
      <c r="K550" s="120"/>
      <c r="L550" s="120"/>
      <c r="M550" s="120"/>
      <c r="N550" s="120"/>
      <c r="O550" s="120"/>
    </row>
    <row r="551">
      <c r="A551" s="131"/>
      <c r="B551" s="131"/>
      <c r="C551" s="131"/>
      <c r="D551" s="131"/>
      <c r="E551" s="131"/>
      <c r="F551" s="131"/>
      <c r="G551" s="131"/>
      <c r="H551" s="120"/>
      <c r="I551" s="120"/>
      <c r="J551" s="120"/>
      <c r="K551" s="120"/>
      <c r="L551" s="120"/>
      <c r="M551" s="120"/>
      <c r="N551" s="120"/>
      <c r="O551" s="120"/>
    </row>
    <row r="552">
      <c r="A552" s="131"/>
      <c r="B552" s="131"/>
      <c r="C552" s="131"/>
      <c r="D552" s="131"/>
      <c r="E552" s="131"/>
      <c r="F552" s="131"/>
      <c r="G552" s="131"/>
      <c r="H552" s="120"/>
      <c r="I552" s="120"/>
      <c r="J552" s="120"/>
      <c r="K552" s="120"/>
      <c r="L552" s="120"/>
      <c r="M552" s="120"/>
      <c r="N552" s="120"/>
      <c r="O552" s="120"/>
    </row>
    <row r="553">
      <c r="A553" s="131"/>
      <c r="B553" s="131"/>
      <c r="C553" s="131"/>
      <c r="D553" s="131"/>
      <c r="E553" s="131"/>
      <c r="F553" s="131"/>
      <c r="G553" s="131"/>
      <c r="H553" s="120"/>
      <c r="I553" s="120"/>
      <c r="J553" s="120"/>
      <c r="K553" s="120"/>
      <c r="L553" s="120"/>
      <c r="M553" s="120"/>
      <c r="N553" s="120"/>
      <c r="O553" s="120"/>
    </row>
    <row r="554">
      <c r="A554" s="131"/>
      <c r="B554" s="131"/>
      <c r="C554" s="131"/>
      <c r="D554" s="131"/>
      <c r="E554" s="131"/>
      <c r="F554" s="131"/>
      <c r="G554" s="131"/>
      <c r="H554" s="120"/>
      <c r="I554" s="120"/>
      <c r="J554" s="120"/>
      <c r="K554" s="120"/>
      <c r="L554" s="120"/>
      <c r="M554" s="120"/>
      <c r="N554" s="120"/>
      <c r="O554" s="120"/>
    </row>
    <row r="555">
      <c r="A555" s="131"/>
      <c r="B555" s="131"/>
      <c r="C555" s="131"/>
      <c r="D555" s="131"/>
      <c r="E555" s="131"/>
      <c r="F555" s="131"/>
      <c r="G555" s="131"/>
      <c r="H555" s="120"/>
      <c r="I555" s="120"/>
      <c r="J555" s="120"/>
      <c r="K555" s="120"/>
      <c r="L555" s="120"/>
      <c r="M555" s="120"/>
      <c r="N555" s="120"/>
      <c r="O555" s="120"/>
    </row>
    <row r="556">
      <c r="A556" s="131"/>
      <c r="B556" s="131"/>
      <c r="C556" s="131"/>
      <c r="D556" s="131"/>
      <c r="E556" s="131"/>
      <c r="F556" s="131"/>
      <c r="G556" s="131"/>
      <c r="H556" s="120"/>
      <c r="I556" s="120"/>
      <c r="J556" s="120"/>
      <c r="K556" s="120"/>
      <c r="L556" s="120"/>
      <c r="M556" s="120"/>
      <c r="N556" s="120"/>
      <c r="O556" s="120"/>
    </row>
    <row r="557">
      <c r="A557" s="131"/>
      <c r="B557" s="131"/>
      <c r="C557" s="131"/>
      <c r="D557" s="131"/>
      <c r="E557" s="131"/>
      <c r="F557" s="131"/>
      <c r="G557" s="131"/>
      <c r="H557" s="120"/>
      <c r="I557" s="120"/>
      <c r="J557" s="120"/>
      <c r="K557" s="120"/>
      <c r="L557" s="120"/>
      <c r="M557" s="120"/>
      <c r="N557" s="120"/>
      <c r="O557" s="120"/>
    </row>
    <row r="558">
      <c r="A558" s="131"/>
      <c r="B558" s="131"/>
      <c r="C558" s="131"/>
      <c r="D558" s="131"/>
      <c r="E558" s="131"/>
      <c r="F558" s="131"/>
      <c r="G558" s="131"/>
      <c r="H558" s="120"/>
      <c r="I558" s="120"/>
      <c r="J558" s="120"/>
      <c r="K558" s="120"/>
      <c r="L558" s="120"/>
      <c r="M558" s="120"/>
      <c r="N558" s="120"/>
      <c r="O558" s="120"/>
    </row>
    <row r="559">
      <c r="A559" s="131"/>
      <c r="B559" s="131"/>
      <c r="C559" s="131"/>
      <c r="D559" s="131"/>
      <c r="E559" s="131"/>
      <c r="F559" s="131"/>
      <c r="G559" s="131"/>
      <c r="H559" s="120"/>
      <c r="I559" s="120"/>
      <c r="J559" s="120"/>
      <c r="K559" s="120"/>
      <c r="L559" s="120"/>
      <c r="M559" s="120"/>
      <c r="N559" s="120"/>
      <c r="O559" s="120"/>
    </row>
    <row r="560">
      <c r="A560" s="131"/>
      <c r="B560" s="131"/>
      <c r="C560" s="131"/>
      <c r="D560" s="131"/>
      <c r="E560" s="131"/>
      <c r="F560" s="131"/>
      <c r="G560" s="131"/>
      <c r="H560" s="120"/>
      <c r="I560" s="120"/>
      <c r="J560" s="120"/>
      <c r="K560" s="120"/>
      <c r="L560" s="120"/>
      <c r="M560" s="120"/>
      <c r="N560" s="120"/>
      <c r="O560" s="120"/>
    </row>
    <row r="561">
      <c r="A561" s="131"/>
      <c r="B561" s="131"/>
      <c r="C561" s="131"/>
      <c r="D561" s="131"/>
      <c r="E561" s="131"/>
      <c r="F561" s="131"/>
      <c r="G561" s="131"/>
      <c r="H561" s="120"/>
      <c r="I561" s="120"/>
      <c r="J561" s="120"/>
      <c r="K561" s="120"/>
      <c r="L561" s="120"/>
      <c r="M561" s="120"/>
      <c r="N561" s="120"/>
      <c r="O561" s="120"/>
    </row>
    <row r="562">
      <c r="A562" s="131"/>
      <c r="B562" s="131"/>
      <c r="C562" s="131"/>
      <c r="D562" s="131"/>
      <c r="E562" s="131"/>
      <c r="F562" s="131"/>
      <c r="G562" s="131"/>
      <c r="H562" s="120"/>
      <c r="I562" s="120"/>
      <c r="J562" s="120"/>
      <c r="K562" s="120"/>
      <c r="L562" s="120"/>
      <c r="M562" s="120"/>
      <c r="N562" s="120"/>
      <c r="O562" s="120"/>
    </row>
    <row r="563">
      <c r="A563" s="131"/>
      <c r="B563" s="131"/>
      <c r="C563" s="131"/>
      <c r="D563" s="131"/>
      <c r="E563" s="131"/>
      <c r="F563" s="131"/>
      <c r="G563" s="131"/>
      <c r="H563" s="120"/>
      <c r="I563" s="120"/>
      <c r="J563" s="120"/>
      <c r="K563" s="120"/>
      <c r="L563" s="120"/>
      <c r="M563" s="120"/>
      <c r="N563" s="120"/>
      <c r="O563" s="120"/>
    </row>
    <row r="564">
      <c r="A564" s="131"/>
      <c r="B564" s="131"/>
      <c r="C564" s="131"/>
      <c r="D564" s="131"/>
      <c r="E564" s="131"/>
      <c r="F564" s="131"/>
      <c r="G564" s="131"/>
      <c r="H564" s="120"/>
      <c r="I564" s="120"/>
      <c r="J564" s="120"/>
      <c r="K564" s="120"/>
      <c r="L564" s="120"/>
      <c r="M564" s="120"/>
      <c r="N564" s="120"/>
      <c r="O564" s="120"/>
    </row>
    <row r="565">
      <c r="A565" s="131"/>
      <c r="B565" s="131"/>
      <c r="C565" s="131"/>
      <c r="D565" s="131"/>
      <c r="E565" s="131"/>
      <c r="F565" s="131"/>
      <c r="G565" s="131"/>
      <c r="H565" s="120"/>
      <c r="I565" s="120"/>
      <c r="J565" s="120"/>
      <c r="K565" s="120"/>
      <c r="L565" s="120"/>
      <c r="M565" s="120"/>
      <c r="N565" s="120"/>
      <c r="O565" s="120"/>
    </row>
    <row r="566">
      <c r="A566" s="131"/>
      <c r="B566" s="131"/>
      <c r="C566" s="131"/>
      <c r="D566" s="131"/>
      <c r="E566" s="131"/>
      <c r="F566" s="131"/>
      <c r="G566" s="131"/>
      <c r="H566" s="120"/>
      <c r="I566" s="120"/>
      <c r="J566" s="120"/>
      <c r="K566" s="120"/>
      <c r="L566" s="120"/>
      <c r="M566" s="120"/>
      <c r="N566" s="120"/>
      <c r="O566" s="120"/>
    </row>
    <row r="567">
      <c r="A567" s="131"/>
      <c r="B567" s="131"/>
      <c r="C567" s="131"/>
      <c r="D567" s="131"/>
      <c r="E567" s="131"/>
      <c r="F567" s="131"/>
      <c r="G567" s="131"/>
      <c r="H567" s="120"/>
      <c r="I567" s="120"/>
      <c r="J567" s="120"/>
      <c r="K567" s="120"/>
      <c r="L567" s="120"/>
      <c r="M567" s="120"/>
      <c r="N567" s="120"/>
      <c r="O567" s="120"/>
    </row>
    <row r="568">
      <c r="A568" s="131"/>
      <c r="B568" s="131"/>
      <c r="C568" s="131"/>
      <c r="D568" s="131"/>
      <c r="E568" s="131"/>
      <c r="F568" s="131"/>
      <c r="G568" s="131"/>
      <c r="H568" s="120"/>
      <c r="I568" s="120"/>
      <c r="J568" s="120"/>
      <c r="K568" s="120"/>
      <c r="L568" s="120"/>
      <c r="M568" s="120"/>
      <c r="N568" s="120"/>
      <c r="O568" s="120"/>
    </row>
    <row r="569">
      <c r="A569" s="131"/>
      <c r="B569" s="131"/>
      <c r="C569" s="131"/>
      <c r="D569" s="131"/>
      <c r="E569" s="131"/>
      <c r="F569" s="131"/>
      <c r="G569" s="131"/>
      <c r="H569" s="120"/>
      <c r="I569" s="120"/>
      <c r="J569" s="120"/>
      <c r="K569" s="120"/>
      <c r="L569" s="120"/>
      <c r="M569" s="120"/>
      <c r="N569" s="120"/>
      <c r="O569" s="120"/>
    </row>
    <row r="570">
      <c r="A570" s="131"/>
      <c r="B570" s="131"/>
      <c r="C570" s="131"/>
      <c r="D570" s="131"/>
      <c r="E570" s="131"/>
      <c r="F570" s="131"/>
      <c r="G570" s="131"/>
      <c r="H570" s="120"/>
      <c r="I570" s="120"/>
      <c r="J570" s="120"/>
      <c r="K570" s="120"/>
      <c r="L570" s="120"/>
      <c r="M570" s="120"/>
      <c r="N570" s="120"/>
      <c r="O570" s="120"/>
    </row>
    <row r="571">
      <c r="A571" s="131"/>
      <c r="B571" s="131"/>
      <c r="C571" s="131"/>
      <c r="D571" s="131"/>
      <c r="E571" s="131"/>
      <c r="F571" s="131"/>
      <c r="G571" s="131"/>
      <c r="H571" s="120"/>
      <c r="I571" s="120"/>
      <c r="J571" s="120"/>
      <c r="K571" s="120"/>
      <c r="L571" s="120"/>
      <c r="M571" s="120"/>
      <c r="N571" s="120"/>
      <c r="O571" s="120"/>
    </row>
    <row r="572">
      <c r="A572" s="131"/>
      <c r="B572" s="131"/>
      <c r="C572" s="131"/>
      <c r="D572" s="131"/>
      <c r="E572" s="131"/>
      <c r="F572" s="131"/>
      <c r="G572" s="131"/>
      <c r="H572" s="120"/>
      <c r="I572" s="120"/>
      <c r="J572" s="120"/>
      <c r="K572" s="120"/>
      <c r="L572" s="120"/>
      <c r="M572" s="120"/>
      <c r="N572" s="120"/>
      <c r="O572" s="120"/>
    </row>
    <row r="573">
      <c r="A573" s="131"/>
      <c r="B573" s="131"/>
      <c r="C573" s="131"/>
      <c r="D573" s="131"/>
      <c r="E573" s="131"/>
      <c r="F573" s="131"/>
      <c r="G573" s="131"/>
      <c r="H573" s="120"/>
      <c r="I573" s="120"/>
      <c r="J573" s="120"/>
      <c r="K573" s="120"/>
      <c r="L573" s="120"/>
      <c r="M573" s="120"/>
      <c r="N573" s="120"/>
      <c r="O573" s="120"/>
    </row>
    <row r="574">
      <c r="A574" s="131"/>
      <c r="B574" s="131"/>
      <c r="C574" s="131"/>
      <c r="D574" s="131"/>
      <c r="E574" s="131"/>
      <c r="F574" s="131"/>
      <c r="G574" s="131"/>
      <c r="H574" s="120"/>
      <c r="I574" s="120"/>
      <c r="J574" s="120"/>
      <c r="K574" s="120"/>
      <c r="L574" s="120"/>
      <c r="M574" s="120"/>
      <c r="N574" s="120"/>
      <c r="O574" s="120"/>
    </row>
    <row r="575">
      <c r="A575" s="131"/>
      <c r="B575" s="131"/>
      <c r="C575" s="131"/>
      <c r="D575" s="131"/>
      <c r="E575" s="131"/>
      <c r="F575" s="131"/>
      <c r="G575" s="131"/>
      <c r="H575" s="120"/>
      <c r="I575" s="120"/>
      <c r="J575" s="120"/>
      <c r="K575" s="120"/>
      <c r="L575" s="120"/>
      <c r="M575" s="120"/>
      <c r="N575" s="120"/>
      <c r="O575" s="120"/>
    </row>
    <row r="576">
      <c r="A576" s="131"/>
      <c r="B576" s="131"/>
      <c r="C576" s="131"/>
      <c r="D576" s="131"/>
      <c r="E576" s="131"/>
      <c r="F576" s="131"/>
      <c r="G576" s="131"/>
      <c r="H576" s="120"/>
      <c r="I576" s="120"/>
      <c r="J576" s="120"/>
      <c r="K576" s="120"/>
      <c r="L576" s="120"/>
      <c r="M576" s="120"/>
      <c r="N576" s="120"/>
      <c r="O576" s="120"/>
    </row>
    <row r="577">
      <c r="A577" s="131"/>
      <c r="B577" s="131"/>
      <c r="C577" s="131"/>
      <c r="D577" s="131"/>
      <c r="E577" s="131"/>
      <c r="F577" s="131"/>
      <c r="G577" s="131"/>
      <c r="H577" s="120"/>
      <c r="I577" s="120"/>
      <c r="J577" s="120"/>
      <c r="K577" s="120"/>
      <c r="L577" s="120"/>
      <c r="M577" s="120"/>
      <c r="N577" s="120"/>
      <c r="O577" s="120"/>
    </row>
    <row r="578">
      <c r="A578" s="131"/>
      <c r="B578" s="131"/>
      <c r="C578" s="131"/>
      <c r="D578" s="131"/>
      <c r="E578" s="131"/>
      <c r="F578" s="131"/>
      <c r="G578" s="131"/>
      <c r="H578" s="120"/>
      <c r="I578" s="120"/>
      <c r="J578" s="120"/>
      <c r="K578" s="120"/>
      <c r="L578" s="120"/>
      <c r="M578" s="120"/>
      <c r="N578" s="120"/>
      <c r="O578" s="120"/>
    </row>
    <row r="579">
      <c r="A579" s="131"/>
      <c r="B579" s="131"/>
      <c r="C579" s="131"/>
      <c r="D579" s="131"/>
      <c r="E579" s="131"/>
      <c r="F579" s="131"/>
      <c r="G579" s="131"/>
      <c r="H579" s="120"/>
      <c r="I579" s="120"/>
      <c r="J579" s="120"/>
      <c r="K579" s="120"/>
      <c r="L579" s="120"/>
      <c r="M579" s="120"/>
      <c r="N579" s="120"/>
      <c r="O579" s="120"/>
    </row>
    <row r="580">
      <c r="A580" s="131"/>
      <c r="B580" s="131"/>
      <c r="C580" s="131"/>
      <c r="D580" s="131"/>
      <c r="E580" s="131"/>
      <c r="F580" s="131"/>
      <c r="G580" s="131"/>
      <c r="H580" s="120"/>
      <c r="I580" s="120"/>
      <c r="J580" s="120"/>
      <c r="K580" s="120"/>
      <c r="L580" s="120"/>
      <c r="M580" s="120"/>
      <c r="N580" s="120"/>
      <c r="O580" s="120"/>
    </row>
    <row r="581">
      <c r="A581" s="131"/>
      <c r="B581" s="131"/>
      <c r="C581" s="131"/>
      <c r="D581" s="131"/>
      <c r="E581" s="131"/>
      <c r="F581" s="131"/>
      <c r="G581" s="131"/>
      <c r="H581" s="120"/>
      <c r="I581" s="120"/>
      <c r="J581" s="120"/>
      <c r="K581" s="120"/>
      <c r="L581" s="120"/>
      <c r="M581" s="120"/>
      <c r="N581" s="120"/>
      <c r="O581" s="120"/>
    </row>
    <row r="582">
      <c r="A582" s="131"/>
      <c r="B582" s="131"/>
      <c r="C582" s="131"/>
      <c r="D582" s="131"/>
      <c r="E582" s="131"/>
      <c r="F582" s="131"/>
      <c r="G582" s="131"/>
      <c r="H582" s="120"/>
      <c r="I582" s="120"/>
      <c r="J582" s="120"/>
      <c r="K582" s="120"/>
      <c r="L582" s="120"/>
      <c r="M582" s="120"/>
      <c r="N582" s="120"/>
      <c r="O582" s="120"/>
    </row>
    <row r="583">
      <c r="A583" s="131"/>
      <c r="B583" s="131"/>
      <c r="C583" s="131"/>
      <c r="D583" s="131"/>
      <c r="E583" s="131"/>
      <c r="F583" s="131"/>
      <c r="G583" s="131"/>
      <c r="H583" s="120"/>
      <c r="I583" s="120"/>
      <c r="J583" s="120"/>
      <c r="K583" s="120"/>
      <c r="L583" s="120"/>
      <c r="M583" s="120"/>
      <c r="N583" s="120"/>
      <c r="O583" s="120"/>
    </row>
    <row r="584">
      <c r="A584" s="131"/>
      <c r="B584" s="131"/>
      <c r="C584" s="131"/>
      <c r="D584" s="131"/>
      <c r="E584" s="131"/>
      <c r="F584" s="131"/>
      <c r="G584" s="131"/>
      <c r="H584" s="120"/>
      <c r="I584" s="120"/>
      <c r="J584" s="120"/>
      <c r="K584" s="120"/>
      <c r="L584" s="120"/>
      <c r="M584" s="120"/>
      <c r="N584" s="120"/>
      <c r="O584" s="120"/>
    </row>
    <row r="585">
      <c r="A585" s="131"/>
      <c r="B585" s="131"/>
      <c r="C585" s="131"/>
      <c r="D585" s="131"/>
      <c r="E585" s="131"/>
      <c r="F585" s="131"/>
      <c r="G585" s="131"/>
      <c r="H585" s="120"/>
      <c r="I585" s="120"/>
      <c r="J585" s="120"/>
      <c r="K585" s="120"/>
      <c r="L585" s="120"/>
      <c r="M585" s="120"/>
      <c r="N585" s="120"/>
      <c r="O585" s="120"/>
    </row>
    <row r="586">
      <c r="A586" s="131"/>
      <c r="B586" s="131"/>
      <c r="C586" s="131"/>
      <c r="D586" s="131"/>
      <c r="E586" s="131"/>
      <c r="F586" s="131"/>
      <c r="G586" s="131"/>
      <c r="H586" s="120"/>
      <c r="I586" s="120"/>
      <c r="J586" s="120"/>
      <c r="K586" s="120"/>
      <c r="L586" s="120"/>
      <c r="M586" s="120"/>
      <c r="N586" s="120"/>
      <c r="O586" s="120"/>
    </row>
    <row r="587">
      <c r="A587" s="131"/>
      <c r="B587" s="131"/>
      <c r="C587" s="131"/>
      <c r="D587" s="131"/>
      <c r="E587" s="131"/>
      <c r="F587" s="131"/>
      <c r="G587" s="131"/>
      <c r="H587" s="120"/>
      <c r="I587" s="120"/>
      <c r="J587" s="120"/>
      <c r="K587" s="120"/>
      <c r="L587" s="120"/>
      <c r="M587" s="120"/>
      <c r="N587" s="120"/>
      <c r="O587" s="120"/>
    </row>
    <row r="588">
      <c r="A588" s="131"/>
      <c r="B588" s="131"/>
      <c r="C588" s="131"/>
      <c r="D588" s="131"/>
      <c r="E588" s="131"/>
      <c r="F588" s="131"/>
      <c r="G588" s="131"/>
      <c r="H588" s="120"/>
      <c r="I588" s="120"/>
      <c r="J588" s="120"/>
      <c r="K588" s="120"/>
      <c r="L588" s="120"/>
      <c r="M588" s="120"/>
      <c r="N588" s="120"/>
      <c r="O588" s="120"/>
    </row>
    <row r="589">
      <c r="A589" s="131"/>
      <c r="B589" s="131"/>
      <c r="C589" s="131"/>
      <c r="D589" s="131"/>
      <c r="E589" s="131"/>
      <c r="F589" s="131"/>
      <c r="G589" s="131"/>
      <c r="H589" s="120"/>
      <c r="I589" s="120"/>
      <c r="J589" s="120"/>
      <c r="K589" s="120"/>
      <c r="L589" s="120"/>
      <c r="M589" s="120"/>
      <c r="N589" s="120"/>
      <c r="O589" s="120"/>
    </row>
    <row r="590">
      <c r="A590" s="131"/>
      <c r="B590" s="131"/>
      <c r="C590" s="131"/>
      <c r="D590" s="131"/>
      <c r="E590" s="131"/>
      <c r="F590" s="131"/>
      <c r="G590" s="131"/>
      <c r="H590" s="120"/>
      <c r="I590" s="120"/>
      <c r="J590" s="120"/>
      <c r="K590" s="120"/>
      <c r="L590" s="120"/>
      <c r="M590" s="120"/>
      <c r="N590" s="120"/>
      <c r="O590" s="120"/>
    </row>
    <row r="591">
      <c r="A591" s="131"/>
      <c r="B591" s="131"/>
      <c r="C591" s="131"/>
      <c r="D591" s="131"/>
      <c r="E591" s="131"/>
      <c r="F591" s="131"/>
      <c r="G591" s="131"/>
      <c r="H591" s="120"/>
      <c r="I591" s="120"/>
      <c r="J591" s="120"/>
      <c r="K591" s="120"/>
      <c r="L591" s="120"/>
      <c r="M591" s="120"/>
      <c r="N591" s="120"/>
      <c r="O591" s="120"/>
    </row>
    <row r="592">
      <c r="A592" s="131"/>
      <c r="B592" s="131"/>
      <c r="C592" s="131"/>
      <c r="D592" s="131"/>
      <c r="E592" s="131"/>
      <c r="F592" s="131"/>
      <c r="G592" s="131"/>
      <c r="H592" s="120"/>
      <c r="I592" s="120"/>
      <c r="J592" s="120"/>
      <c r="K592" s="120"/>
      <c r="L592" s="120"/>
      <c r="M592" s="120"/>
      <c r="N592" s="120"/>
      <c r="O592" s="120"/>
    </row>
    <row r="593">
      <c r="A593" s="131"/>
      <c r="B593" s="131"/>
      <c r="C593" s="131"/>
      <c r="D593" s="131"/>
      <c r="E593" s="131"/>
      <c r="F593" s="131"/>
      <c r="G593" s="131"/>
      <c r="H593" s="120"/>
      <c r="I593" s="120"/>
      <c r="J593" s="120"/>
      <c r="K593" s="120"/>
      <c r="L593" s="120"/>
      <c r="M593" s="120"/>
      <c r="N593" s="120"/>
      <c r="O593" s="120"/>
    </row>
    <row r="594">
      <c r="A594" s="131"/>
      <c r="B594" s="131"/>
      <c r="C594" s="131"/>
      <c r="D594" s="131"/>
      <c r="E594" s="131"/>
      <c r="F594" s="131"/>
      <c r="G594" s="131"/>
      <c r="H594" s="120"/>
      <c r="I594" s="120"/>
      <c r="J594" s="120"/>
      <c r="K594" s="120"/>
      <c r="L594" s="120"/>
      <c r="M594" s="120"/>
      <c r="N594" s="120"/>
      <c r="O594" s="120"/>
    </row>
    <row r="595">
      <c r="A595" s="131"/>
      <c r="B595" s="131"/>
      <c r="C595" s="131"/>
      <c r="D595" s="131"/>
      <c r="E595" s="131"/>
      <c r="F595" s="131"/>
      <c r="G595" s="131"/>
      <c r="H595" s="120"/>
      <c r="I595" s="120"/>
      <c r="J595" s="120"/>
      <c r="K595" s="120"/>
      <c r="L595" s="120"/>
      <c r="M595" s="120"/>
      <c r="N595" s="120"/>
      <c r="O595" s="120"/>
    </row>
    <row r="596">
      <c r="A596" s="131"/>
      <c r="B596" s="131"/>
      <c r="C596" s="131"/>
      <c r="D596" s="131"/>
      <c r="E596" s="131"/>
      <c r="F596" s="131"/>
      <c r="G596" s="131"/>
      <c r="H596" s="120"/>
      <c r="I596" s="120"/>
      <c r="J596" s="120"/>
      <c r="K596" s="120"/>
      <c r="L596" s="120"/>
      <c r="M596" s="120"/>
      <c r="N596" s="120"/>
      <c r="O596" s="120"/>
    </row>
    <row r="597">
      <c r="A597" s="131"/>
      <c r="B597" s="131"/>
      <c r="C597" s="131"/>
      <c r="D597" s="131"/>
      <c r="E597" s="131"/>
      <c r="F597" s="131"/>
      <c r="G597" s="131"/>
      <c r="H597" s="120"/>
      <c r="I597" s="120"/>
      <c r="J597" s="120"/>
      <c r="K597" s="120"/>
      <c r="L597" s="120"/>
      <c r="M597" s="120"/>
      <c r="N597" s="120"/>
      <c r="O597" s="120"/>
    </row>
    <row r="598">
      <c r="A598" s="131"/>
      <c r="B598" s="131"/>
      <c r="C598" s="131"/>
      <c r="D598" s="131"/>
      <c r="E598" s="131"/>
      <c r="F598" s="131"/>
      <c r="G598" s="131"/>
      <c r="H598" s="120"/>
      <c r="I598" s="120"/>
      <c r="J598" s="120"/>
      <c r="K598" s="120"/>
      <c r="L598" s="120"/>
      <c r="M598" s="120"/>
      <c r="N598" s="120"/>
      <c r="O598" s="120"/>
    </row>
    <row r="599">
      <c r="A599" s="131"/>
      <c r="B599" s="131"/>
      <c r="C599" s="131"/>
      <c r="D599" s="131"/>
      <c r="E599" s="131"/>
      <c r="F599" s="131"/>
      <c r="G599" s="131"/>
      <c r="H599" s="120"/>
      <c r="I599" s="120"/>
      <c r="J599" s="120"/>
      <c r="K599" s="120"/>
      <c r="L599" s="120"/>
      <c r="M599" s="120"/>
      <c r="N599" s="120"/>
      <c r="O599" s="120"/>
    </row>
    <row r="600">
      <c r="A600" s="131"/>
      <c r="B600" s="131"/>
      <c r="C600" s="131"/>
      <c r="D600" s="131"/>
      <c r="E600" s="131"/>
      <c r="F600" s="131"/>
      <c r="G600" s="131"/>
      <c r="H600" s="120"/>
      <c r="I600" s="120"/>
      <c r="J600" s="120"/>
      <c r="K600" s="120"/>
      <c r="L600" s="120"/>
      <c r="M600" s="120"/>
      <c r="N600" s="120"/>
      <c r="O600" s="120"/>
    </row>
    <row r="601">
      <c r="A601" s="131"/>
      <c r="B601" s="131"/>
      <c r="C601" s="131"/>
      <c r="D601" s="131"/>
      <c r="E601" s="131"/>
      <c r="F601" s="131"/>
      <c r="G601" s="131"/>
      <c r="H601" s="120"/>
      <c r="I601" s="120"/>
      <c r="J601" s="120"/>
      <c r="K601" s="120"/>
      <c r="L601" s="120"/>
      <c r="M601" s="120"/>
      <c r="N601" s="120"/>
      <c r="O601" s="120"/>
    </row>
    <row r="602">
      <c r="A602" s="131"/>
      <c r="B602" s="131"/>
      <c r="C602" s="131"/>
      <c r="D602" s="131"/>
      <c r="E602" s="131"/>
      <c r="F602" s="131"/>
      <c r="G602" s="131"/>
      <c r="H602" s="120"/>
      <c r="I602" s="120"/>
      <c r="J602" s="120"/>
      <c r="K602" s="120"/>
      <c r="L602" s="120"/>
      <c r="M602" s="120"/>
      <c r="N602" s="120"/>
      <c r="O602" s="120"/>
    </row>
    <row r="603">
      <c r="A603" s="131"/>
      <c r="B603" s="131"/>
      <c r="C603" s="131"/>
      <c r="D603" s="131"/>
      <c r="E603" s="131"/>
      <c r="F603" s="131"/>
      <c r="G603" s="131"/>
      <c r="H603" s="120"/>
      <c r="I603" s="120"/>
      <c r="J603" s="120"/>
      <c r="K603" s="120"/>
      <c r="L603" s="120"/>
      <c r="M603" s="120"/>
      <c r="N603" s="120"/>
      <c r="O603" s="120"/>
    </row>
    <row r="604">
      <c r="A604" s="131"/>
      <c r="B604" s="131"/>
      <c r="C604" s="131"/>
      <c r="D604" s="131"/>
      <c r="E604" s="131"/>
      <c r="F604" s="131"/>
      <c r="G604" s="131"/>
      <c r="H604" s="120"/>
      <c r="I604" s="120"/>
      <c r="J604" s="120"/>
      <c r="K604" s="120"/>
      <c r="L604" s="120"/>
      <c r="M604" s="120"/>
      <c r="N604" s="120"/>
      <c r="O604" s="120"/>
    </row>
    <row r="605">
      <c r="A605" s="131"/>
      <c r="B605" s="131"/>
      <c r="C605" s="131"/>
      <c r="D605" s="131"/>
      <c r="E605" s="131"/>
      <c r="F605" s="131"/>
      <c r="G605" s="131"/>
      <c r="H605" s="120"/>
      <c r="I605" s="120"/>
      <c r="J605" s="120"/>
      <c r="K605" s="120"/>
      <c r="L605" s="120"/>
      <c r="M605" s="120"/>
      <c r="N605" s="120"/>
      <c r="O605" s="120"/>
    </row>
    <row r="606">
      <c r="A606" s="131"/>
      <c r="B606" s="131"/>
      <c r="C606" s="131"/>
      <c r="D606" s="131"/>
      <c r="E606" s="131"/>
      <c r="F606" s="131"/>
      <c r="G606" s="131"/>
      <c r="H606" s="120"/>
      <c r="I606" s="120"/>
      <c r="J606" s="120"/>
      <c r="K606" s="120"/>
      <c r="L606" s="120"/>
      <c r="M606" s="120"/>
      <c r="N606" s="120"/>
      <c r="O606" s="120"/>
    </row>
    <row r="607">
      <c r="A607" s="131"/>
      <c r="B607" s="131"/>
      <c r="C607" s="131"/>
      <c r="D607" s="131"/>
      <c r="E607" s="131"/>
      <c r="F607" s="131"/>
      <c r="G607" s="131"/>
      <c r="H607" s="120"/>
      <c r="I607" s="120"/>
      <c r="J607" s="120"/>
      <c r="K607" s="120"/>
      <c r="L607" s="120"/>
      <c r="M607" s="120"/>
      <c r="N607" s="120"/>
      <c r="O607" s="120"/>
    </row>
    <row r="608">
      <c r="A608" s="131"/>
      <c r="B608" s="131"/>
      <c r="C608" s="131"/>
      <c r="D608" s="131"/>
      <c r="E608" s="131"/>
      <c r="F608" s="131"/>
      <c r="G608" s="131"/>
      <c r="H608" s="120"/>
      <c r="I608" s="120"/>
      <c r="J608" s="120"/>
      <c r="K608" s="120"/>
      <c r="L608" s="120"/>
      <c r="M608" s="120"/>
      <c r="N608" s="120"/>
      <c r="O608" s="120"/>
    </row>
    <row r="609">
      <c r="A609" s="131"/>
      <c r="B609" s="131"/>
      <c r="C609" s="131"/>
      <c r="D609" s="131"/>
      <c r="E609" s="131"/>
      <c r="F609" s="131"/>
      <c r="G609" s="131"/>
      <c r="H609" s="120"/>
      <c r="I609" s="120"/>
      <c r="J609" s="120"/>
      <c r="K609" s="120"/>
      <c r="L609" s="120"/>
      <c r="M609" s="120"/>
      <c r="N609" s="120"/>
      <c r="O609" s="120"/>
    </row>
    <row r="610">
      <c r="A610" s="131"/>
      <c r="B610" s="131"/>
      <c r="C610" s="131"/>
      <c r="D610" s="131"/>
      <c r="E610" s="131"/>
      <c r="F610" s="131"/>
      <c r="G610" s="131"/>
      <c r="H610" s="120"/>
      <c r="I610" s="120"/>
      <c r="J610" s="120"/>
      <c r="K610" s="120"/>
      <c r="L610" s="120"/>
      <c r="M610" s="120"/>
      <c r="N610" s="120"/>
      <c r="O610" s="120"/>
    </row>
    <row r="611">
      <c r="A611" s="131"/>
      <c r="B611" s="131"/>
      <c r="C611" s="131"/>
      <c r="D611" s="131"/>
      <c r="E611" s="131"/>
      <c r="F611" s="131"/>
      <c r="G611" s="131"/>
      <c r="H611" s="120"/>
      <c r="I611" s="120"/>
      <c r="J611" s="120"/>
      <c r="K611" s="120"/>
      <c r="L611" s="120"/>
      <c r="M611" s="120"/>
      <c r="N611" s="120"/>
      <c r="O611" s="120"/>
    </row>
    <row r="612">
      <c r="A612" s="131"/>
      <c r="B612" s="131"/>
      <c r="C612" s="131"/>
      <c r="D612" s="131"/>
      <c r="E612" s="131"/>
      <c r="F612" s="131"/>
      <c r="G612" s="131"/>
      <c r="H612" s="120"/>
      <c r="I612" s="120"/>
      <c r="J612" s="120"/>
      <c r="K612" s="120"/>
      <c r="L612" s="120"/>
      <c r="M612" s="120"/>
      <c r="N612" s="120"/>
      <c r="O612" s="120"/>
    </row>
    <row r="613">
      <c r="A613" s="131"/>
      <c r="B613" s="131"/>
      <c r="C613" s="131"/>
      <c r="D613" s="131"/>
      <c r="E613" s="131"/>
      <c r="F613" s="131"/>
      <c r="G613" s="131"/>
      <c r="H613" s="120"/>
      <c r="I613" s="120"/>
      <c r="J613" s="120"/>
      <c r="K613" s="120"/>
      <c r="L613" s="120"/>
      <c r="M613" s="120"/>
      <c r="N613" s="120"/>
      <c r="O613" s="120"/>
    </row>
    <row r="614">
      <c r="A614" s="131"/>
      <c r="B614" s="131"/>
      <c r="C614" s="131"/>
      <c r="D614" s="131"/>
      <c r="E614" s="131"/>
      <c r="F614" s="131"/>
      <c r="G614" s="131"/>
      <c r="H614" s="120"/>
      <c r="I614" s="120"/>
      <c r="J614" s="120"/>
      <c r="K614" s="120"/>
      <c r="L614" s="120"/>
      <c r="M614" s="120"/>
      <c r="N614" s="120"/>
      <c r="O614" s="120"/>
    </row>
    <row r="615">
      <c r="A615" s="131"/>
      <c r="B615" s="131"/>
      <c r="C615" s="131"/>
      <c r="D615" s="131"/>
      <c r="E615" s="131"/>
      <c r="F615" s="131"/>
      <c r="G615" s="131"/>
      <c r="H615" s="120"/>
      <c r="I615" s="120"/>
      <c r="J615" s="120"/>
      <c r="K615" s="120"/>
      <c r="L615" s="120"/>
      <c r="M615" s="120"/>
      <c r="N615" s="120"/>
      <c r="O615" s="120"/>
    </row>
    <row r="616">
      <c r="A616" s="131"/>
      <c r="B616" s="131"/>
      <c r="C616" s="131"/>
      <c r="D616" s="131"/>
      <c r="E616" s="131"/>
      <c r="F616" s="131"/>
      <c r="G616" s="131"/>
      <c r="H616" s="120"/>
      <c r="I616" s="120"/>
      <c r="J616" s="120"/>
      <c r="K616" s="120"/>
      <c r="L616" s="120"/>
      <c r="M616" s="120"/>
      <c r="N616" s="120"/>
      <c r="O616" s="120"/>
    </row>
    <row r="617">
      <c r="A617" s="131"/>
      <c r="B617" s="131"/>
      <c r="C617" s="131"/>
      <c r="D617" s="131"/>
      <c r="E617" s="131"/>
      <c r="F617" s="131"/>
      <c r="G617" s="131"/>
      <c r="H617" s="120"/>
      <c r="I617" s="120"/>
      <c r="J617" s="120"/>
      <c r="K617" s="120"/>
      <c r="L617" s="120"/>
      <c r="M617" s="120"/>
      <c r="N617" s="120"/>
      <c r="O617" s="120"/>
    </row>
    <row r="618">
      <c r="A618" s="131"/>
      <c r="B618" s="131"/>
      <c r="C618" s="131"/>
      <c r="D618" s="131"/>
      <c r="E618" s="131"/>
      <c r="F618" s="131"/>
      <c r="G618" s="131"/>
      <c r="H618" s="120"/>
      <c r="I618" s="120"/>
      <c r="J618" s="120"/>
      <c r="K618" s="120"/>
      <c r="L618" s="120"/>
      <c r="M618" s="120"/>
      <c r="N618" s="120"/>
      <c r="O618" s="120"/>
    </row>
    <row r="619">
      <c r="A619" s="131"/>
      <c r="B619" s="131"/>
      <c r="C619" s="131"/>
      <c r="D619" s="131"/>
      <c r="E619" s="131"/>
      <c r="F619" s="131"/>
      <c r="G619" s="131"/>
      <c r="H619" s="120"/>
      <c r="I619" s="120"/>
      <c r="J619" s="120"/>
      <c r="K619" s="120"/>
      <c r="L619" s="120"/>
      <c r="M619" s="120"/>
      <c r="N619" s="120"/>
      <c r="O619" s="120"/>
    </row>
    <row r="620">
      <c r="A620" s="131"/>
      <c r="B620" s="131"/>
      <c r="C620" s="131"/>
      <c r="D620" s="131"/>
      <c r="E620" s="131"/>
      <c r="F620" s="131"/>
      <c r="G620" s="131"/>
      <c r="H620" s="120"/>
      <c r="I620" s="120"/>
      <c r="J620" s="120"/>
      <c r="K620" s="120"/>
      <c r="L620" s="120"/>
      <c r="M620" s="120"/>
      <c r="N620" s="120"/>
      <c r="O620" s="120"/>
    </row>
    <row r="621">
      <c r="A621" s="131"/>
      <c r="B621" s="131"/>
      <c r="C621" s="131"/>
      <c r="D621" s="131"/>
      <c r="E621" s="131"/>
      <c r="F621" s="131"/>
      <c r="G621" s="131"/>
      <c r="H621" s="120"/>
      <c r="I621" s="120"/>
      <c r="J621" s="120"/>
      <c r="K621" s="120"/>
      <c r="L621" s="120"/>
      <c r="M621" s="120"/>
      <c r="N621" s="120"/>
      <c r="O621" s="120"/>
    </row>
    <row r="622">
      <c r="A622" s="131"/>
      <c r="B622" s="131"/>
      <c r="C622" s="131"/>
      <c r="D622" s="131"/>
      <c r="E622" s="131"/>
      <c r="F622" s="131"/>
      <c r="G622" s="131"/>
      <c r="H622" s="120"/>
      <c r="I622" s="120"/>
      <c r="J622" s="120"/>
      <c r="K622" s="120"/>
      <c r="L622" s="120"/>
      <c r="M622" s="120"/>
      <c r="N622" s="120"/>
      <c r="O622" s="120"/>
    </row>
    <row r="623">
      <c r="A623" s="131"/>
      <c r="B623" s="131"/>
      <c r="C623" s="131"/>
      <c r="D623" s="131"/>
      <c r="E623" s="131"/>
      <c r="F623" s="131"/>
      <c r="G623" s="131"/>
      <c r="H623" s="120"/>
      <c r="I623" s="120"/>
      <c r="J623" s="120"/>
      <c r="K623" s="120"/>
      <c r="L623" s="120"/>
      <c r="M623" s="120"/>
      <c r="N623" s="120"/>
      <c r="O623" s="120"/>
    </row>
    <row r="624">
      <c r="A624" s="131"/>
      <c r="B624" s="131"/>
      <c r="C624" s="131"/>
      <c r="D624" s="131"/>
      <c r="E624" s="131"/>
      <c r="F624" s="131"/>
      <c r="G624" s="131"/>
      <c r="H624" s="120"/>
      <c r="I624" s="120"/>
      <c r="J624" s="120"/>
      <c r="K624" s="120"/>
      <c r="L624" s="120"/>
      <c r="M624" s="120"/>
      <c r="N624" s="120"/>
      <c r="O624" s="120"/>
    </row>
    <row r="625">
      <c r="A625" s="131"/>
      <c r="B625" s="131"/>
      <c r="C625" s="131"/>
      <c r="D625" s="131"/>
      <c r="E625" s="131"/>
      <c r="F625" s="131"/>
      <c r="G625" s="131"/>
      <c r="H625" s="120"/>
      <c r="I625" s="120"/>
      <c r="J625" s="120"/>
      <c r="K625" s="120"/>
      <c r="L625" s="120"/>
      <c r="M625" s="120"/>
      <c r="N625" s="120"/>
      <c r="O625" s="120"/>
    </row>
    <row r="626">
      <c r="A626" s="131"/>
      <c r="B626" s="131"/>
      <c r="C626" s="131"/>
      <c r="D626" s="131"/>
      <c r="E626" s="131"/>
      <c r="F626" s="131"/>
      <c r="G626" s="131"/>
      <c r="H626" s="120"/>
      <c r="I626" s="120"/>
      <c r="J626" s="120"/>
      <c r="K626" s="120"/>
      <c r="L626" s="120"/>
      <c r="M626" s="120"/>
      <c r="N626" s="120"/>
      <c r="O626" s="120"/>
    </row>
    <row r="627">
      <c r="A627" s="131"/>
      <c r="B627" s="131"/>
      <c r="C627" s="131"/>
      <c r="D627" s="131"/>
      <c r="E627" s="131"/>
      <c r="F627" s="131"/>
      <c r="G627" s="131"/>
      <c r="H627" s="120"/>
      <c r="I627" s="120"/>
      <c r="J627" s="120"/>
      <c r="K627" s="120"/>
      <c r="L627" s="120"/>
      <c r="M627" s="120"/>
      <c r="N627" s="120"/>
      <c r="O627" s="120"/>
    </row>
    <row r="628">
      <c r="A628" s="131"/>
      <c r="B628" s="131"/>
      <c r="C628" s="131"/>
      <c r="D628" s="131"/>
      <c r="E628" s="131"/>
      <c r="F628" s="131"/>
      <c r="G628" s="131"/>
      <c r="H628" s="120"/>
      <c r="I628" s="120"/>
      <c r="J628" s="120"/>
      <c r="K628" s="120"/>
      <c r="L628" s="120"/>
      <c r="M628" s="120"/>
      <c r="N628" s="120"/>
      <c r="O628" s="120"/>
    </row>
    <row r="629">
      <c r="A629" s="131"/>
      <c r="B629" s="131"/>
      <c r="C629" s="131"/>
      <c r="D629" s="131"/>
      <c r="E629" s="131"/>
      <c r="F629" s="131"/>
      <c r="G629" s="131"/>
      <c r="H629" s="120"/>
      <c r="I629" s="120"/>
      <c r="J629" s="120"/>
      <c r="K629" s="120"/>
      <c r="L629" s="120"/>
      <c r="M629" s="120"/>
      <c r="N629" s="120"/>
      <c r="O629" s="120"/>
    </row>
    <row r="630">
      <c r="A630" s="131"/>
      <c r="B630" s="131"/>
      <c r="C630" s="131"/>
      <c r="D630" s="131"/>
      <c r="E630" s="131"/>
      <c r="F630" s="131"/>
      <c r="G630" s="131"/>
      <c r="H630" s="120"/>
      <c r="I630" s="120"/>
      <c r="J630" s="120"/>
      <c r="K630" s="120"/>
      <c r="L630" s="120"/>
      <c r="M630" s="120"/>
      <c r="N630" s="120"/>
      <c r="O630" s="120"/>
    </row>
    <row r="631">
      <c r="A631" s="131"/>
      <c r="B631" s="131"/>
      <c r="C631" s="131"/>
      <c r="D631" s="131"/>
      <c r="E631" s="131"/>
      <c r="F631" s="131"/>
      <c r="G631" s="131"/>
      <c r="H631" s="120"/>
      <c r="I631" s="120"/>
      <c r="J631" s="120"/>
      <c r="K631" s="120"/>
      <c r="L631" s="120"/>
      <c r="M631" s="120"/>
      <c r="N631" s="120"/>
      <c r="O631" s="120"/>
    </row>
    <row r="632">
      <c r="A632" s="131"/>
      <c r="B632" s="131"/>
      <c r="C632" s="131"/>
      <c r="D632" s="131"/>
      <c r="E632" s="131"/>
      <c r="F632" s="131"/>
      <c r="G632" s="131"/>
      <c r="H632" s="120"/>
      <c r="I632" s="120"/>
      <c r="J632" s="120"/>
      <c r="K632" s="120"/>
      <c r="L632" s="120"/>
      <c r="M632" s="120"/>
      <c r="N632" s="120"/>
      <c r="O632" s="120"/>
    </row>
    <row r="633">
      <c r="A633" s="131"/>
      <c r="B633" s="131"/>
      <c r="C633" s="131"/>
      <c r="D633" s="131"/>
      <c r="E633" s="131"/>
      <c r="F633" s="131"/>
      <c r="G633" s="131"/>
      <c r="H633" s="120"/>
      <c r="I633" s="120"/>
      <c r="J633" s="120"/>
      <c r="K633" s="120"/>
      <c r="L633" s="120"/>
      <c r="M633" s="120"/>
      <c r="N633" s="120"/>
      <c r="O633" s="120"/>
    </row>
    <row r="634">
      <c r="A634" s="131"/>
      <c r="B634" s="131"/>
      <c r="C634" s="131"/>
      <c r="D634" s="131"/>
      <c r="E634" s="131"/>
      <c r="F634" s="131"/>
      <c r="G634" s="131"/>
      <c r="H634" s="120"/>
      <c r="I634" s="120"/>
      <c r="J634" s="120"/>
      <c r="K634" s="120"/>
      <c r="L634" s="120"/>
      <c r="M634" s="120"/>
      <c r="N634" s="120"/>
      <c r="O634" s="120"/>
    </row>
    <row r="635">
      <c r="A635" s="131"/>
      <c r="B635" s="131"/>
      <c r="C635" s="131"/>
      <c r="D635" s="131"/>
      <c r="E635" s="131"/>
      <c r="F635" s="131"/>
      <c r="G635" s="131"/>
      <c r="H635" s="120"/>
      <c r="I635" s="120"/>
      <c r="J635" s="120"/>
      <c r="K635" s="120"/>
      <c r="L635" s="120"/>
      <c r="M635" s="120"/>
      <c r="N635" s="120"/>
      <c r="O635" s="120"/>
    </row>
    <row r="636">
      <c r="A636" s="131"/>
      <c r="B636" s="131"/>
      <c r="C636" s="131"/>
      <c r="D636" s="131"/>
      <c r="E636" s="131"/>
      <c r="F636" s="131"/>
      <c r="G636" s="131"/>
      <c r="H636" s="120"/>
      <c r="I636" s="120"/>
      <c r="J636" s="120"/>
      <c r="K636" s="120"/>
      <c r="L636" s="120"/>
      <c r="M636" s="120"/>
      <c r="N636" s="120"/>
      <c r="O636" s="120"/>
    </row>
    <row r="637">
      <c r="A637" s="131"/>
      <c r="B637" s="131"/>
      <c r="C637" s="131"/>
      <c r="D637" s="131"/>
      <c r="E637" s="131"/>
      <c r="F637" s="131"/>
      <c r="G637" s="131"/>
      <c r="H637" s="120"/>
      <c r="I637" s="120"/>
      <c r="J637" s="120"/>
      <c r="K637" s="120"/>
      <c r="L637" s="120"/>
      <c r="M637" s="120"/>
      <c r="N637" s="120"/>
      <c r="O637" s="120"/>
    </row>
    <row r="638">
      <c r="A638" s="131"/>
      <c r="B638" s="131"/>
      <c r="C638" s="131"/>
      <c r="D638" s="131"/>
      <c r="E638" s="131"/>
      <c r="F638" s="131"/>
      <c r="G638" s="131"/>
      <c r="H638" s="120"/>
      <c r="I638" s="120"/>
      <c r="J638" s="120"/>
      <c r="K638" s="120"/>
      <c r="L638" s="120"/>
      <c r="M638" s="120"/>
      <c r="N638" s="120"/>
      <c r="O638" s="120"/>
    </row>
    <row r="639">
      <c r="A639" s="131"/>
      <c r="B639" s="131"/>
      <c r="C639" s="131"/>
      <c r="D639" s="131"/>
      <c r="E639" s="131"/>
      <c r="F639" s="131"/>
      <c r="G639" s="131"/>
      <c r="H639" s="120"/>
      <c r="I639" s="120"/>
      <c r="J639" s="120"/>
      <c r="K639" s="120"/>
      <c r="L639" s="120"/>
      <c r="M639" s="120"/>
      <c r="N639" s="120"/>
      <c r="O639" s="120"/>
    </row>
    <row r="640">
      <c r="A640" s="131"/>
      <c r="B640" s="131"/>
      <c r="C640" s="131"/>
      <c r="D640" s="131"/>
      <c r="E640" s="131"/>
      <c r="F640" s="131"/>
      <c r="G640" s="131"/>
      <c r="H640" s="120"/>
      <c r="I640" s="120"/>
      <c r="J640" s="120"/>
      <c r="K640" s="120"/>
      <c r="L640" s="120"/>
      <c r="M640" s="120"/>
      <c r="N640" s="120"/>
      <c r="O640" s="120"/>
    </row>
    <row r="641">
      <c r="A641" s="131"/>
      <c r="B641" s="131"/>
      <c r="C641" s="131"/>
      <c r="D641" s="131"/>
      <c r="E641" s="131"/>
      <c r="F641" s="131"/>
      <c r="G641" s="131"/>
      <c r="H641" s="120"/>
      <c r="I641" s="120"/>
      <c r="J641" s="120"/>
      <c r="K641" s="120"/>
      <c r="L641" s="120"/>
      <c r="M641" s="120"/>
      <c r="N641" s="120"/>
      <c r="O641" s="120"/>
    </row>
    <row r="642">
      <c r="A642" s="131"/>
      <c r="B642" s="131"/>
      <c r="C642" s="131"/>
      <c r="D642" s="131"/>
      <c r="E642" s="131"/>
      <c r="F642" s="131"/>
      <c r="G642" s="131"/>
      <c r="H642" s="120"/>
      <c r="I642" s="120"/>
      <c r="J642" s="120"/>
      <c r="K642" s="120"/>
      <c r="L642" s="120"/>
      <c r="M642" s="120"/>
      <c r="N642" s="120"/>
      <c r="O642" s="120"/>
    </row>
    <row r="643">
      <c r="A643" s="131"/>
      <c r="B643" s="131"/>
      <c r="C643" s="131"/>
      <c r="D643" s="131"/>
      <c r="E643" s="131"/>
      <c r="F643" s="131"/>
      <c r="G643" s="131"/>
      <c r="H643" s="120"/>
      <c r="I643" s="120"/>
      <c r="J643" s="120"/>
      <c r="K643" s="120"/>
      <c r="L643" s="120"/>
      <c r="M643" s="120"/>
      <c r="N643" s="120"/>
      <c r="O643" s="120"/>
    </row>
    <row r="644">
      <c r="A644" s="131"/>
      <c r="B644" s="131"/>
      <c r="C644" s="131"/>
      <c r="D644" s="131"/>
      <c r="E644" s="131"/>
      <c r="F644" s="131"/>
      <c r="G644" s="131"/>
      <c r="H644" s="120"/>
      <c r="I644" s="120"/>
      <c r="J644" s="120"/>
      <c r="K644" s="120"/>
      <c r="L644" s="120"/>
      <c r="M644" s="120"/>
      <c r="N644" s="120"/>
      <c r="O644" s="120"/>
    </row>
    <row r="645">
      <c r="A645" s="131"/>
      <c r="B645" s="131"/>
      <c r="C645" s="131"/>
      <c r="D645" s="131"/>
      <c r="E645" s="131"/>
      <c r="F645" s="131"/>
      <c r="G645" s="131"/>
      <c r="H645" s="120"/>
      <c r="I645" s="120"/>
      <c r="J645" s="120"/>
      <c r="K645" s="120"/>
      <c r="L645" s="120"/>
      <c r="M645" s="120"/>
      <c r="N645" s="120"/>
      <c r="O645" s="120"/>
    </row>
    <row r="646">
      <c r="A646" s="131"/>
      <c r="B646" s="131"/>
      <c r="C646" s="131"/>
      <c r="D646" s="131"/>
      <c r="E646" s="131"/>
      <c r="F646" s="131"/>
      <c r="G646" s="131"/>
      <c r="H646" s="120"/>
      <c r="I646" s="120"/>
      <c r="J646" s="120"/>
      <c r="K646" s="120"/>
      <c r="L646" s="120"/>
      <c r="M646" s="120"/>
      <c r="N646" s="120"/>
      <c r="O646" s="120"/>
    </row>
    <row r="647">
      <c r="A647" s="131"/>
      <c r="B647" s="131"/>
      <c r="C647" s="131"/>
      <c r="D647" s="131"/>
      <c r="E647" s="131"/>
      <c r="F647" s="131"/>
      <c r="G647" s="131"/>
      <c r="H647" s="120"/>
      <c r="I647" s="120"/>
      <c r="J647" s="120"/>
      <c r="K647" s="120"/>
      <c r="L647" s="120"/>
      <c r="M647" s="120"/>
      <c r="N647" s="120"/>
      <c r="O647" s="120"/>
    </row>
    <row r="648">
      <c r="A648" s="131"/>
      <c r="B648" s="131"/>
      <c r="C648" s="131"/>
      <c r="D648" s="131"/>
      <c r="E648" s="131"/>
      <c r="F648" s="131"/>
      <c r="G648" s="131"/>
      <c r="H648" s="120"/>
      <c r="I648" s="120"/>
      <c r="J648" s="120"/>
      <c r="K648" s="120"/>
      <c r="L648" s="120"/>
      <c r="M648" s="120"/>
      <c r="N648" s="120"/>
      <c r="O648" s="120"/>
    </row>
    <row r="649">
      <c r="A649" s="131"/>
      <c r="B649" s="131"/>
      <c r="C649" s="131"/>
      <c r="D649" s="131"/>
      <c r="E649" s="131"/>
      <c r="F649" s="131"/>
      <c r="G649" s="131"/>
      <c r="H649" s="120"/>
      <c r="I649" s="120"/>
      <c r="J649" s="120"/>
      <c r="K649" s="120"/>
      <c r="L649" s="120"/>
      <c r="M649" s="120"/>
      <c r="N649" s="120"/>
      <c r="O649" s="120"/>
    </row>
    <row r="650">
      <c r="A650" s="131"/>
      <c r="B650" s="131"/>
      <c r="C650" s="131"/>
      <c r="D650" s="131"/>
      <c r="E650" s="131"/>
      <c r="F650" s="131"/>
      <c r="G650" s="131"/>
      <c r="H650" s="120"/>
      <c r="I650" s="120"/>
      <c r="J650" s="120"/>
      <c r="K650" s="120"/>
      <c r="L650" s="120"/>
      <c r="M650" s="120"/>
      <c r="N650" s="120"/>
      <c r="O650" s="120"/>
    </row>
    <row r="651">
      <c r="A651" s="131"/>
      <c r="B651" s="131"/>
      <c r="C651" s="131"/>
      <c r="D651" s="131"/>
      <c r="E651" s="131"/>
      <c r="F651" s="131"/>
      <c r="G651" s="131"/>
      <c r="H651" s="120"/>
      <c r="I651" s="120"/>
      <c r="J651" s="120"/>
      <c r="K651" s="120"/>
      <c r="L651" s="120"/>
      <c r="M651" s="120"/>
      <c r="N651" s="120"/>
      <c r="O651" s="120"/>
    </row>
    <row r="652">
      <c r="A652" s="131"/>
      <c r="B652" s="131"/>
      <c r="C652" s="131"/>
      <c r="D652" s="131"/>
      <c r="E652" s="131"/>
      <c r="F652" s="131"/>
      <c r="G652" s="131"/>
      <c r="H652" s="120"/>
      <c r="I652" s="120"/>
      <c r="J652" s="120"/>
      <c r="K652" s="120"/>
      <c r="L652" s="120"/>
      <c r="M652" s="120"/>
      <c r="N652" s="120"/>
      <c r="O652" s="120"/>
    </row>
    <row r="653">
      <c r="A653" s="131"/>
      <c r="B653" s="131"/>
      <c r="C653" s="131"/>
      <c r="D653" s="131"/>
      <c r="E653" s="131"/>
      <c r="F653" s="131"/>
      <c r="G653" s="131"/>
      <c r="H653" s="120"/>
      <c r="I653" s="120"/>
      <c r="J653" s="120"/>
      <c r="K653" s="120"/>
      <c r="L653" s="120"/>
      <c r="M653" s="120"/>
      <c r="N653" s="120"/>
      <c r="O653" s="120"/>
    </row>
    <row r="654">
      <c r="A654" s="131"/>
      <c r="B654" s="131"/>
      <c r="C654" s="131"/>
      <c r="D654" s="131"/>
      <c r="E654" s="131"/>
      <c r="F654" s="131"/>
      <c r="G654" s="131"/>
      <c r="H654" s="120"/>
      <c r="I654" s="120"/>
      <c r="J654" s="120"/>
      <c r="K654" s="120"/>
      <c r="L654" s="120"/>
      <c r="M654" s="120"/>
      <c r="N654" s="120"/>
      <c r="O654" s="120"/>
    </row>
    <row r="655">
      <c r="A655" s="131"/>
      <c r="B655" s="131"/>
      <c r="C655" s="131"/>
      <c r="D655" s="131"/>
      <c r="E655" s="131"/>
      <c r="F655" s="131"/>
      <c r="G655" s="131"/>
      <c r="H655" s="120"/>
      <c r="I655" s="120"/>
      <c r="J655" s="120"/>
      <c r="K655" s="120"/>
      <c r="L655" s="120"/>
      <c r="M655" s="120"/>
      <c r="N655" s="120"/>
      <c r="O655" s="120"/>
    </row>
    <row r="656">
      <c r="A656" s="131"/>
      <c r="B656" s="131"/>
      <c r="C656" s="131"/>
      <c r="D656" s="131"/>
      <c r="E656" s="131"/>
      <c r="F656" s="131"/>
      <c r="G656" s="131"/>
      <c r="H656" s="120"/>
      <c r="I656" s="120"/>
      <c r="J656" s="120"/>
      <c r="K656" s="120"/>
      <c r="L656" s="120"/>
      <c r="M656" s="120"/>
      <c r="N656" s="120"/>
      <c r="O656" s="120"/>
    </row>
    <row r="657">
      <c r="A657" s="131"/>
      <c r="B657" s="131"/>
      <c r="C657" s="131"/>
      <c r="D657" s="131"/>
      <c r="E657" s="131"/>
      <c r="F657" s="131"/>
      <c r="G657" s="131"/>
      <c r="H657" s="120"/>
      <c r="I657" s="120"/>
      <c r="J657" s="120"/>
      <c r="K657" s="120"/>
      <c r="L657" s="120"/>
      <c r="M657" s="120"/>
      <c r="N657" s="120"/>
      <c r="O657" s="120"/>
    </row>
    <row r="658">
      <c r="A658" s="131"/>
      <c r="B658" s="131"/>
      <c r="C658" s="131"/>
      <c r="D658" s="131"/>
      <c r="E658" s="131"/>
      <c r="F658" s="131"/>
      <c r="G658" s="131"/>
      <c r="H658" s="120"/>
      <c r="I658" s="120"/>
      <c r="J658" s="120"/>
      <c r="K658" s="120"/>
      <c r="L658" s="120"/>
      <c r="M658" s="120"/>
      <c r="N658" s="120"/>
      <c r="O658" s="120"/>
    </row>
    <row r="659">
      <c r="A659" s="131"/>
      <c r="B659" s="131"/>
      <c r="C659" s="131"/>
      <c r="D659" s="131"/>
      <c r="E659" s="131"/>
      <c r="F659" s="131"/>
      <c r="G659" s="131"/>
      <c r="H659" s="120"/>
      <c r="I659" s="120"/>
      <c r="J659" s="120"/>
      <c r="K659" s="120"/>
      <c r="L659" s="120"/>
      <c r="M659" s="120"/>
      <c r="N659" s="120"/>
      <c r="O659" s="120"/>
    </row>
    <row r="660">
      <c r="A660" s="131"/>
      <c r="B660" s="131"/>
      <c r="C660" s="131"/>
      <c r="D660" s="131"/>
      <c r="E660" s="131"/>
      <c r="F660" s="131"/>
      <c r="G660" s="131"/>
      <c r="H660" s="120"/>
      <c r="I660" s="120"/>
      <c r="J660" s="120"/>
      <c r="K660" s="120"/>
      <c r="L660" s="120"/>
      <c r="M660" s="120"/>
      <c r="N660" s="120"/>
      <c r="O660" s="120"/>
    </row>
    <row r="661">
      <c r="A661" s="131"/>
      <c r="B661" s="131"/>
      <c r="C661" s="131"/>
      <c r="D661" s="131"/>
      <c r="E661" s="131"/>
      <c r="F661" s="131"/>
      <c r="G661" s="131"/>
      <c r="H661" s="120"/>
      <c r="I661" s="120"/>
      <c r="J661" s="120"/>
      <c r="K661" s="120"/>
      <c r="L661" s="120"/>
      <c r="M661" s="120"/>
      <c r="N661" s="120"/>
      <c r="O661" s="120"/>
    </row>
    <row r="662">
      <c r="A662" s="131"/>
      <c r="B662" s="131"/>
      <c r="C662" s="131"/>
      <c r="D662" s="131"/>
      <c r="E662" s="131"/>
      <c r="F662" s="131"/>
      <c r="G662" s="131"/>
      <c r="H662" s="120"/>
      <c r="I662" s="120"/>
      <c r="J662" s="120"/>
      <c r="K662" s="120"/>
      <c r="L662" s="120"/>
      <c r="M662" s="120"/>
      <c r="N662" s="120"/>
      <c r="O662" s="120"/>
    </row>
    <row r="663">
      <c r="A663" s="131"/>
      <c r="B663" s="131"/>
      <c r="C663" s="131"/>
      <c r="D663" s="131"/>
      <c r="E663" s="131"/>
      <c r="F663" s="131"/>
      <c r="G663" s="131"/>
      <c r="H663" s="120"/>
      <c r="I663" s="120"/>
      <c r="J663" s="120"/>
      <c r="K663" s="120"/>
      <c r="L663" s="120"/>
      <c r="M663" s="120"/>
      <c r="N663" s="120"/>
      <c r="O663" s="120"/>
    </row>
    <row r="664">
      <c r="A664" s="131"/>
      <c r="B664" s="131"/>
      <c r="C664" s="131"/>
      <c r="D664" s="131"/>
      <c r="E664" s="131"/>
      <c r="F664" s="131"/>
      <c r="G664" s="131"/>
      <c r="H664" s="120"/>
      <c r="I664" s="120"/>
      <c r="J664" s="120"/>
      <c r="K664" s="120"/>
      <c r="L664" s="120"/>
      <c r="M664" s="120"/>
      <c r="N664" s="120"/>
      <c r="O664" s="120"/>
    </row>
    <row r="665">
      <c r="A665" s="131"/>
      <c r="B665" s="131"/>
      <c r="C665" s="131"/>
      <c r="D665" s="131"/>
      <c r="E665" s="131"/>
      <c r="F665" s="131"/>
      <c r="G665" s="131"/>
      <c r="H665" s="120"/>
      <c r="I665" s="120"/>
      <c r="J665" s="120"/>
      <c r="K665" s="120"/>
      <c r="L665" s="120"/>
      <c r="M665" s="120"/>
      <c r="N665" s="120"/>
      <c r="O665" s="120"/>
    </row>
    <row r="666">
      <c r="A666" s="131"/>
      <c r="B666" s="131"/>
      <c r="C666" s="131"/>
      <c r="D666" s="131"/>
      <c r="E666" s="131"/>
      <c r="F666" s="131"/>
      <c r="G666" s="131"/>
      <c r="H666" s="120"/>
      <c r="I666" s="120"/>
      <c r="J666" s="120"/>
      <c r="K666" s="120"/>
      <c r="L666" s="120"/>
      <c r="M666" s="120"/>
      <c r="N666" s="120"/>
      <c r="O666" s="120"/>
    </row>
    <row r="667">
      <c r="A667" s="131"/>
      <c r="B667" s="131"/>
      <c r="C667" s="131"/>
      <c r="D667" s="131"/>
      <c r="E667" s="131"/>
      <c r="F667" s="131"/>
      <c r="G667" s="131"/>
      <c r="H667" s="120"/>
      <c r="I667" s="120"/>
      <c r="J667" s="120"/>
      <c r="K667" s="120"/>
      <c r="L667" s="120"/>
      <c r="M667" s="120"/>
      <c r="N667" s="120"/>
      <c r="O667" s="120"/>
    </row>
    <row r="668">
      <c r="A668" s="131"/>
      <c r="B668" s="131"/>
      <c r="C668" s="131"/>
      <c r="D668" s="131"/>
      <c r="E668" s="131"/>
      <c r="F668" s="131"/>
      <c r="G668" s="131"/>
      <c r="H668" s="120"/>
      <c r="I668" s="120"/>
      <c r="J668" s="120"/>
      <c r="K668" s="120"/>
      <c r="L668" s="120"/>
      <c r="M668" s="120"/>
      <c r="N668" s="120"/>
      <c r="O668" s="120"/>
    </row>
    <row r="669">
      <c r="A669" s="131"/>
      <c r="B669" s="131"/>
      <c r="C669" s="131"/>
      <c r="D669" s="131"/>
      <c r="E669" s="131"/>
      <c r="F669" s="131"/>
      <c r="G669" s="131"/>
      <c r="H669" s="120"/>
      <c r="I669" s="120"/>
      <c r="J669" s="120"/>
      <c r="K669" s="120"/>
      <c r="L669" s="120"/>
      <c r="M669" s="120"/>
      <c r="N669" s="120"/>
      <c r="O669" s="120"/>
    </row>
    <row r="670">
      <c r="A670" s="131"/>
      <c r="B670" s="131"/>
      <c r="C670" s="131"/>
      <c r="D670" s="131"/>
      <c r="E670" s="131"/>
      <c r="F670" s="131"/>
      <c r="G670" s="131"/>
      <c r="H670" s="120"/>
      <c r="I670" s="120"/>
      <c r="J670" s="120"/>
      <c r="K670" s="120"/>
      <c r="L670" s="120"/>
      <c r="M670" s="120"/>
      <c r="N670" s="120"/>
      <c r="O670" s="120"/>
    </row>
    <row r="671">
      <c r="A671" s="131"/>
      <c r="B671" s="131"/>
      <c r="C671" s="131"/>
      <c r="D671" s="131"/>
      <c r="E671" s="131"/>
      <c r="F671" s="131"/>
      <c r="G671" s="131"/>
      <c r="H671" s="120"/>
      <c r="I671" s="120"/>
      <c r="J671" s="120"/>
      <c r="K671" s="120"/>
      <c r="L671" s="120"/>
      <c r="M671" s="120"/>
      <c r="N671" s="120"/>
      <c r="O671" s="120"/>
    </row>
    <row r="672">
      <c r="A672" s="131"/>
      <c r="B672" s="131"/>
      <c r="C672" s="131"/>
      <c r="D672" s="131"/>
      <c r="E672" s="131"/>
      <c r="F672" s="131"/>
      <c r="G672" s="131"/>
      <c r="H672" s="120"/>
      <c r="I672" s="120"/>
      <c r="J672" s="120"/>
      <c r="K672" s="120"/>
      <c r="L672" s="120"/>
      <c r="M672" s="120"/>
      <c r="N672" s="120"/>
      <c r="O672" s="120"/>
    </row>
    <row r="673">
      <c r="A673" s="131"/>
      <c r="B673" s="131"/>
      <c r="C673" s="131"/>
      <c r="D673" s="131"/>
      <c r="E673" s="131"/>
      <c r="F673" s="131"/>
      <c r="G673" s="131"/>
      <c r="H673" s="120"/>
      <c r="I673" s="120"/>
      <c r="J673" s="120"/>
      <c r="K673" s="120"/>
      <c r="L673" s="120"/>
      <c r="M673" s="120"/>
      <c r="N673" s="120"/>
      <c r="O673" s="120"/>
    </row>
    <row r="674">
      <c r="A674" s="131"/>
      <c r="B674" s="131"/>
      <c r="C674" s="131"/>
      <c r="D674" s="131"/>
      <c r="E674" s="131"/>
      <c r="F674" s="131"/>
      <c r="G674" s="131"/>
      <c r="H674" s="120"/>
      <c r="I674" s="120"/>
      <c r="J674" s="120"/>
      <c r="K674" s="120"/>
      <c r="L674" s="120"/>
      <c r="M674" s="120"/>
      <c r="N674" s="120"/>
      <c r="O674" s="120"/>
    </row>
    <row r="675">
      <c r="A675" s="131"/>
      <c r="B675" s="131"/>
      <c r="C675" s="131"/>
      <c r="D675" s="131"/>
      <c r="E675" s="131"/>
      <c r="F675" s="131"/>
      <c r="G675" s="131"/>
      <c r="H675" s="120"/>
      <c r="I675" s="120"/>
      <c r="J675" s="120"/>
      <c r="K675" s="120"/>
      <c r="L675" s="120"/>
      <c r="M675" s="120"/>
      <c r="N675" s="120"/>
      <c r="O675" s="120"/>
    </row>
    <row r="676">
      <c r="A676" s="131"/>
      <c r="B676" s="131"/>
      <c r="C676" s="131"/>
      <c r="D676" s="131"/>
      <c r="E676" s="131"/>
      <c r="F676" s="131"/>
      <c r="G676" s="131"/>
      <c r="H676" s="120"/>
      <c r="I676" s="120"/>
      <c r="J676" s="120"/>
      <c r="K676" s="120"/>
      <c r="L676" s="120"/>
      <c r="M676" s="120"/>
      <c r="N676" s="120"/>
      <c r="O676" s="120"/>
    </row>
    <row r="677">
      <c r="A677" s="131"/>
      <c r="B677" s="131"/>
      <c r="C677" s="131"/>
      <c r="D677" s="131"/>
      <c r="E677" s="131"/>
      <c r="F677" s="131"/>
      <c r="G677" s="131"/>
      <c r="H677" s="120"/>
      <c r="I677" s="120"/>
      <c r="J677" s="120"/>
      <c r="K677" s="120"/>
      <c r="L677" s="120"/>
      <c r="M677" s="120"/>
      <c r="N677" s="120"/>
      <c r="O677" s="120"/>
    </row>
    <row r="678">
      <c r="A678" s="131"/>
      <c r="B678" s="131"/>
      <c r="C678" s="131"/>
      <c r="D678" s="131"/>
      <c r="E678" s="131"/>
      <c r="F678" s="131"/>
      <c r="G678" s="131"/>
      <c r="H678" s="120"/>
      <c r="I678" s="120"/>
      <c r="J678" s="120"/>
      <c r="K678" s="120"/>
      <c r="L678" s="120"/>
      <c r="M678" s="120"/>
      <c r="N678" s="120"/>
      <c r="O678" s="120"/>
    </row>
    <row r="679">
      <c r="A679" s="131"/>
      <c r="B679" s="131"/>
      <c r="C679" s="131"/>
      <c r="D679" s="131"/>
      <c r="E679" s="131"/>
      <c r="F679" s="131"/>
      <c r="G679" s="131"/>
      <c r="H679" s="120"/>
      <c r="I679" s="120"/>
      <c r="J679" s="120"/>
      <c r="K679" s="120"/>
      <c r="L679" s="120"/>
      <c r="M679" s="120"/>
      <c r="N679" s="120"/>
      <c r="O679" s="120"/>
    </row>
    <row r="680">
      <c r="A680" s="131"/>
      <c r="B680" s="131"/>
      <c r="C680" s="131"/>
      <c r="D680" s="131"/>
      <c r="E680" s="131"/>
      <c r="F680" s="131"/>
      <c r="G680" s="131"/>
      <c r="H680" s="120"/>
      <c r="I680" s="120"/>
      <c r="J680" s="120"/>
      <c r="K680" s="120"/>
      <c r="L680" s="120"/>
      <c r="M680" s="120"/>
      <c r="N680" s="120"/>
      <c r="O680" s="120"/>
    </row>
    <row r="681">
      <c r="A681" s="131"/>
      <c r="B681" s="131"/>
      <c r="C681" s="131"/>
      <c r="D681" s="131"/>
      <c r="E681" s="131"/>
      <c r="F681" s="131"/>
      <c r="G681" s="131"/>
      <c r="H681" s="120"/>
      <c r="I681" s="120"/>
      <c r="J681" s="120"/>
      <c r="K681" s="120"/>
      <c r="L681" s="120"/>
      <c r="M681" s="120"/>
      <c r="N681" s="120"/>
      <c r="O681" s="120"/>
    </row>
    <row r="682">
      <c r="A682" s="131"/>
      <c r="B682" s="131"/>
      <c r="C682" s="131"/>
      <c r="D682" s="131"/>
      <c r="E682" s="131"/>
      <c r="F682" s="131"/>
      <c r="G682" s="131"/>
      <c r="H682" s="120"/>
      <c r="I682" s="120"/>
      <c r="J682" s="120"/>
      <c r="K682" s="120"/>
      <c r="L682" s="120"/>
      <c r="M682" s="120"/>
      <c r="N682" s="120"/>
      <c r="O682" s="120"/>
    </row>
    <row r="683">
      <c r="A683" s="131"/>
      <c r="B683" s="131"/>
      <c r="C683" s="131"/>
      <c r="D683" s="131"/>
      <c r="E683" s="131"/>
      <c r="F683" s="131"/>
      <c r="G683" s="131"/>
      <c r="H683" s="120"/>
      <c r="I683" s="120"/>
      <c r="J683" s="120"/>
      <c r="K683" s="120"/>
      <c r="L683" s="120"/>
      <c r="M683" s="120"/>
      <c r="N683" s="120"/>
      <c r="O683" s="120"/>
    </row>
    <row r="684">
      <c r="A684" s="131"/>
      <c r="B684" s="131"/>
      <c r="C684" s="131"/>
      <c r="D684" s="131"/>
      <c r="E684" s="131"/>
      <c r="F684" s="131"/>
      <c r="G684" s="131"/>
      <c r="H684" s="120"/>
      <c r="I684" s="120"/>
      <c r="J684" s="120"/>
      <c r="K684" s="120"/>
      <c r="L684" s="120"/>
      <c r="M684" s="120"/>
      <c r="N684" s="120"/>
      <c r="O684" s="120"/>
    </row>
    <row r="685">
      <c r="A685" s="131"/>
      <c r="B685" s="131"/>
      <c r="C685" s="131"/>
      <c r="D685" s="131"/>
      <c r="E685" s="131"/>
      <c r="F685" s="131"/>
      <c r="G685" s="131"/>
      <c r="H685" s="120"/>
      <c r="I685" s="120"/>
      <c r="J685" s="120"/>
      <c r="K685" s="120"/>
      <c r="L685" s="120"/>
      <c r="M685" s="120"/>
      <c r="N685" s="120"/>
      <c r="O685" s="120"/>
    </row>
    <row r="686">
      <c r="A686" s="131"/>
      <c r="B686" s="131"/>
      <c r="C686" s="131"/>
      <c r="D686" s="131"/>
      <c r="E686" s="131"/>
      <c r="F686" s="131"/>
      <c r="G686" s="131"/>
      <c r="H686" s="120"/>
      <c r="I686" s="120"/>
      <c r="J686" s="120"/>
      <c r="K686" s="120"/>
      <c r="L686" s="120"/>
      <c r="M686" s="120"/>
      <c r="N686" s="120"/>
      <c r="O686" s="120"/>
    </row>
    <row r="687">
      <c r="A687" s="131"/>
      <c r="B687" s="131"/>
      <c r="C687" s="131"/>
      <c r="D687" s="131"/>
      <c r="E687" s="131"/>
      <c r="F687" s="131"/>
      <c r="G687" s="131"/>
      <c r="H687" s="120"/>
      <c r="I687" s="120"/>
      <c r="J687" s="120"/>
      <c r="K687" s="120"/>
      <c r="L687" s="120"/>
      <c r="M687" s="120"/>
      <c r="N687" s="120"/>
      <c r="O687" s="120"/>
    </row>
    <row r="688">
      <c r="A688" s="131"/>
      <c r="B688" s="131"/>
      <c r="C688" s="131"/>
      <c r="D688" s="131"/>
      <c r="E688" s="131"/>
      <c r="F688" s="131"/>
      <c r="G688" s="131"/>
      <c r="H688" s="120"/>
      <c r="I688" s="120"/>
      <c r="J688" s="120"/>
      <c r="K688" s="120"/>
      <c r="L688" s="120"/>
      <c r="M688" s="120"/>
      <c r="N688" s="120"/>
      <c r="O688" s="120"/>
    </row>
    <row r="689">
      <c r="A689" s="131"/>
      <c r="B689" s="131"/>
      <c r="C689" s="131"/>
      <c r="D689" s="131"/>
      <c r="E689" s="131"/>
      <c r="F689" s="131"/>
      <c r="G689" s="131"/>
      <c r="H689" s="120"/>
      <c r="I689" s="120"/>
      <c r="J689" s="120"/>
      <c r="K689" s="120"/>
      <c r="L689" s="120"/>
      <c r="M689" s="120"/>
      <c r="N689" s="120"/>
      <c r="O689" s="120"/>
    </row>
    <row r="690">
      <c r="A690" s="131"/>
      <c r="B690" s="131"/>
      <c r="C690" s="131"/>
      <c r="D690" s="131"/>
      <c r="E690" s="131"/>
      <c r="F690" s="131"/>
      <c r="G690" s="131"/>
      <c r="H690" s="120"/>
      <c r="I690" s="120"/>
      <c r="J690" s="120"/>
      <c r="K690" s="120"/>
      <c r="L690" s="120"/>
      <c r="M690" s="120"/>
      <c r="N690" s="120"/>
      <c r="O690" s="120"/>
    </row>
    <row r="691">
      <c r="A691" s="131"/>
      <c r="B691" s="131"/>
      <c r="C691" s="131"/>
      <c r="D691" s="131"/>
      <c r="E691" s="131"/>
      <c r="F691" s="131"/>
      <c r="G691" s="131"/>
      <c r="H691" s="120"/>
      <c r="I691" s="120"/>
      <c r="J691" s="120"/>
      <c r="K691" s="120"/>
      <c r="L691" s="120"/>
      <c r="M691" s="120"/>
      <c r="N691" s="120"/>
      <c r="O691" s="120"/>
    </row>
    <row r="692">
      <c r="A692" s="131"/>
      <c r="B692" s="131"/>
      <c r="C692" s="131"/>
      <c r="D692" s="131"/>
      <c r="E692" s="131"/>
      <c r="F692" s="131"/>
      <c r="G692" s="131"/>
      <c r="H692" s="120"/>
      <c r="I692" s="120"/>
      <c r="J692" s="120"/>
      <c r="K692" s="120"/>
      <c r="L692" s="120"/>
      <c r="M692" s="120"/>
      <c r="N692" s="120"/>
      <c r="O692" s="120"/>
    </row>
    <row r="693">
      <c r="A693" s="131"/>
      <c r="B693" s="131"/>
      <c r="C693" s="131"/>
      <c r="D693" s="131"/>
      <c r="E693" s="131"/>
      <c r="F693" s="131"/>
      <c r="G693" s="131"/>
      <c r="H693" s="120"/>
      <c r="I693" s="120"/>
      <c r="J693" s="120"/>
      <c r="K693" s="120"/>
      <c r="L693" s="120"/>
      <c r="M693" s="120"/>
      <c r="N693" s="120"/>
      <c r="O693" s="120"/>
    </row>
    <row r="694">
      <c r="A694" s="131"/>
      <c r="B694" s="131"/>
      <c r="C694" s="131"/>
      <c r="D694" s="131"/>
      <c r="E694" s="131"/>
      <c r="F694" s="131"/>
      <c r="G694" s="131"/>
      <c r="H694" s="120"/>
      <c r="I694" s="120"/>
      <c r="J694" s="120"/>
      <c r="K694" s="120"/>
      <c r="L694" s="120"/>
      <c r="M694" s="120"/>
      <c r="N694" s="120"/>
      <c r="O694" s="120"/>
    </row>
    <row r="695">
      <c r="A695" s="131"/>
      <c r="B695" s="131"/>
      <c r="C695" s="131"/>
      <c r="D695" s="131"/>
      <c r="E695" s="131"/>
      <c r="F695" s="131"/>
      <c r="G695" s="131"/>
      <c r="H695" s="120"/>
      <c r="I695" s="120"/>
      <c r="J695" s="120"/>
      <c r="K695" s="120"/>
      <c r="L695" s="120"/>
      <c r="M695" s="120"/>
      <c r="N695" s="120"/>
      <c r="O695" s="120"/>
    </row>
    <row r="696">
      <c r="A696" s="131"/>
      <c r="B696" s="131"/>
      <c r="C696" s="131"/>
      <c r="D696" s="131"/>
      <c r="E696" s="131"/>
      <c r="F696" s="131"/>
      <c r="G696" s="131"/>
      <c r="H696" s="120"/>
      <c r="I696" s="120"/>
      <c r="J696" s="120"/>
      <c r="K696" s="120"/>
      <c r="L696" s="120"/>
      <c r="M696" s="120"/>
      <c r="N696" s="120"/>
      <c r="O696" s="120"/>
    </row>
    <row r="697">
      <c r="A697" s="131"/>
      <c r="B697" s="131"/>
      <c r="C697" s="131"/>
      <c r="D697" s="131"/>
      <c r="E697" s="131"/>
      <c r="F697" s="131"/>
      <c r="G697" s="131"/>
      <c r="H697" s="120"/>
      <c r="I697" s="120"/>
      <c r="J697" s="120"/>
      <c r="K697" s="120"/>
      <c r="L697" s="120"/>
      <c r="M697" s="120"/>
      <c r="N697" s="120"/>
      <c r="O697" s="120"/>
    </row>
    <row r="698">
      <c r="A698" s="131"/>
      <c r="B698" s="131"/>
      <c r="C698" s="131"/>
      <c r="D698" s="131"/>
      <c r="E698" s="131"/>
      <c r="F698" s="131"/>
      <c r="G698" s="131"/>
      <c r="H698" s="120"/>
      <c r="I698" s="120"/>
      <c r="J698" s="120"/>
      <c r="K698" s="120"/>
      <c r="L698" s="120"/>
      <c r="M698" s="120"/>
      <c r="N698" s="120"/>
      <c r="O698" s="120"/>
    </row>
    <row r="699">
      <c r="A699" s="131"/>
      <c r="B699" s="131"/>
      <c r="C699" s="131"/>
      <c r="D699" s="131"/>
      <c r="E699" s="131"/>
      <c r="F699" s="131"/>
      <c r="G699" s="131"/>
      <c r="H699" s="120"/>
      <c r="I699" s="120"/>
      <c r="J699" s="120"/>
      <c r="K699" s="120"/>
      <c r="L699" s="120"/>
      <c r="M699" s="120"/>
      <c r="N699" s="120"/>
      <c r="O699" s="120"/>
    </row>
    <row r="700">
      <c r="A700" s="131"/>
      <c r="B700" s="131"/>
      <c r="C700" s="131"/>
      <c r="D700" s="131"/>
      <c r="E700" s="131"/>
      <c r="F700" s="131"/>
      <c r="G700" s="131"/>
      <c r="H700" s="120"/>
      <c r="I700" s="120"/>
      <c r="J700" s="120"/>
      <c r="K700" s="120"/>
      <c r="L700" s="120"/>
      <c r="M700" s="120"/>
      <c r="N700" s="120"/>
      <c r="O700" s="120"/>
    </row>
    <row r="701">
      <c r="A701" s="131"/>
      <c r="B701" s="131"/>
      <c r="C701" s="131"/>
      <c r="D701" s="131"/>
      <c r="E701" s="131"/>
      <c r="F701" s="131"/>
      <c r="G701" s="131"/>
      <c r="H701" s="120"/>
      <c r="I701" s="120"/>
      <c r="J701" s="120"/>
      <c r="K701" s="120"/>
      <c r="L701" s="120"/>
      <c r="M701" s="120"/>
      <c r="N701" s="120"/>
      <c r="O701" s="120"/>
    </row>
    <row r="702">
      <c r="A702" s="131"/>
      <c r="B702" s="131"/>
      <c r="C702" s="131"/>
      <c r="D702" s="131"/>
      <c r="E702" s="131"/>
      <c r="F702" s="131"/>
      <c r="G702" s="131"/>
      <c r="H702" s="120"/>
      <c r="I702" s="120"/>
      <c r="J702" s="120"/>
      <c r="K702" s="120"/>
      <c r="L702" s="120"/>
      <c r="M702" s="120"/>
      <c r="N702" s="120"/>
      <c r="O702" s="120"/>
    </row>
    <row r="703">
      <c r="A703" s="131"/>
      <c r="B703" s="131"/>
      <c r="C703" s="131"/>
      <c r="D703" s="131"/>
      <c r="E703" s="131"/>
      <c r="F703" s="131"/>
      <c r="G703" s="131"/>
      <c r="H703" s="120"/>
      <c r="I703" s="120"/>
      <c r="J703" s="120"/>
      <c r="K703" s="120"/>
      <c r="L703" s="120"/>
      <c r="M703" s="120"/>
      <c r="N703" s="120"/>
      <c r="O703" s="120"/>
    </row>
    <row r="704">
      <c r="A704" s="131"/>
      <c r="B704" s="131"/>
      <c r="C704" s="131"/>
      <c r="D704" s="131"/>
      <c r="E704" s="131"/>
      <c r="F704" s="131"/>
      <c r="G704" s="131"/>
      <c r="H704" s="120"/>
      <c r="I704" s="120"/>
      <c r="J704" s="120"/>
      <c r="K704" s="120"/>
      <c r="L704" s="120"/>
      <c r="M704" s="120"/>
      <c r="N704" s="120"/>
      <c r="O704" s="120"/>
    </row>
    <row r="705">
      <c r="A705" s="131"/>
      <c r="B705" s="131"/>
      <c r="C705" s="131"/>
      <c r="D705" s="131"/>
      <c r="E705" s="131"/>
      <c r="F705" s="131"/>
      <c r="G705" s="131"/>
      <c r="H705" s="120"/>
      <c r="I705" s="120"/>
      <c r="J705" s="120"/>
      <c r="K705" s="120"/>
      <c r="L705" s="120"/>
      <c r="M705" s="120"/>
      <c r="N705" s="120"/>
      <c r="O705" s="120"/>
    </row>
    <row r="706">
      <c r="A706" s="131"/>
      <c r="B706" s="131"/>
      <c r="C706" s="131"/>
      <c r="D706" s="131"/>
      <c r="E706" s="131"/>
      <c r="F706" s="131"/>
      <c r="G706" s="131"/>
      <c r="H706" s="120"/>
      <c r="I706" s="120"/>
      <c r="J706" s="120"/>
      <c r="K706" s="120"/>
      <c r="L706" s="120"/>
      <c r="M706" s="120"/>
      <c r="N706" s="120"/>
      <c r="O706" s="120"/>
    </row>
    <row r="707">
      <c r="A707" s="131"/>
      <c r="B707" s="131"/>
      <c r="C707" s="131"/>
      <c r="D707" s="131"/>
      <c r="E707" s="131"/>
      <c r="F707" s="131"/>
      <c r="G707" s="131"/>
      <c r="H707" s="120"/>
      <c r="I707" s="120"/>
      <c r="J707" s="120"/>
      <c r="K707" s="120"/>
      <c r="L707" s="120"/>
      <c r="M707" s="120"/>
      <c r="N707" s="120"/>
      <c r="O707" s="120"/>
    </row>
    <row r="708">
      <c r="A708" s="131"/>
      <c r="B708" s="131"/>
      <c r="C708" s="131"/>
      <c r="D708" s="131"/>
      <c r="E708" s="131"/>
      <c r="F708" s="131"/>
      <c r="G708" s="131"/>
      <c r="H708" s="120"/>
      <c r="I708" s="120"/>
      <c r="J708" s="120"/>
      <c r="K708" s="120"/>
      <c r="L708" s="120"/>
      <c r="M708" s="120"/>
      <c r="N708" s="120"/>
      <c r="O708" s="120"/>
    </row>
    <row r="709">
      <c r="A709" s="131"/>
      <c r="B709" s="131"/>
      <c r="C709" s="131"/>
      <c r="D709" s="131"/>
      <c r="E709" s="131"/>
      <c r="F709" s="131"/>
      <c r="G709" s="131"/>
      <c r="H709" s="120"/>
      <c r="I709" s="120"/>
      <c r="J709" s="120"/>
      <c r="K709" s="120"/>
      <c r="L709" s="120"/>
      <c r="M709" s="120"/>
      <c r="N709" s="120"/>
      <c r="O709" s="120"/>
    </row>
    <row r="710">
      <c r="A710" s="131"/>
      <c r="B710" s="131"/>
      <c r="C710" s="131"/>
      <c r="D710" s="131"/>
      <c r="E710" s="131"/>
      <c r="F710" s="131"/>
      <c r="G710" s="131"/>
      <c r="H710" s="120"/>
      <c r="I710" s="120"/>
      <c r="J710" s="120"/>
      <c r="K710" s="120"/>
      <c r="L710" s="120"/>
      <c r="M710" s="120"/>
      <c r="N710" s="120"/>
      <c r="O710" s="120"/>
    </row>
    <row r="711">
      <c r="A711" s="131"/>
      <c r="B711" s="131"/>
      <c r="C711" s="131"/>
      <c r="D711" s="131"/>
      <c r="E711" s="131"/>
      <c r="F711" s="131"/>
      <c r="G711" s="131"/>
      <c r="H711" s="120"/>
      <c r="I711" s="120"/>
      <c r="J711" s="120"/>
      <c r="K711" s="120"/>
      <c r="L711" s="120"/>
      <c r="M711" s="120"/>
      <c r="N711" s="120"/>
      <c r="O711" s="120"/>
    </row>
    <row r="712">
      <c r="A712" s="131"/>
      <c r="B712" s="131"/>
      <c r="C712" s="131"/>
      <c r="D712" s="131"/>
      <c r="E712" s="131"/>
      <c r="F712" s="131"/>
      <c r="G712" s="131"/>
      <c r="H712" s="120"/>
      <c r="I712" s="120"/>
      <c r="J712" s="120"/>
      <c r="K712" s="120"/>
      <c r="L712" s="120"/>
      <c r="M712" s="120"/>
      <c r="N712" s="120"/>
      <c r="O712" s="120"/>
    </row>
    <row r="713">
      <c r="A713" s="131"/>
      <c r="B713" s="131"/>
      <c r="C713" s="131"/>
      <c r="D713" s="131"/>
      <c r="E713" s="131"/>
      <c r="F713" s="131"/>
      <c r="G713" s="131"/>
      <c r="H713" s="120"/>
      <c r="I713" s="120"/>
      <c r="J713" s="120"/>
      <c r="K713" s="120"/>
      <c r="L713" s="120"/>
      <c r="M713" s="120"/>
      <c r="N713" s="120"/>
      <c r="O713" s="120"/>
    </row>
    <row r="714">
      <c r="A714" s="131"/>
      <c r="B714" s="131"/>
      <c r="C714" s="131"/>
      <c r="D714" s="131"/>
      <c r="E714" s="131"/>
      <c r="F714" s="131"/>
      <c r="G714" s="131"/>
      <c r="H714" s="120"/>
      <c r="I714" s="120"/>
      <c r="J714" s="120"/>
      <c r="K714" s="120"/>
      <c r="L714" s="120"/>
      <c r="M714" s="120"/>
      <c r="N714" s="120"/>
      <c r="O714" s="120"/>
    </row>
    <row r="715">
      <c r="A715" s="131"/>
      <c r="B715" s="131"/>
      <c r="C715" s="131"/>
      <c r="D715" s="131"/>
      <c r="E715" s="131"/>
      <c r="F715" s="131"/>
      <c r="G715" s="131"/>
      <c r="H715" s="120"/>
      <c r="I715" s="120"/>
      <c r="J715" s="120"/>
      <c r="K715" s="120"/>
      <c r="L715" s="120"/>
      <c r="M715" s="120"/>
      <c r="N715" s="120"/>
      <c r="O715" s="120"/>
    </row>
    <row r="716">
      <c r="A716" s="131"/>
      <c r="B716" s="131"/>
      <c r="C716" s="131"/>
      <c r="D716" s="131"/>
      <c r="E716" s="131"/>
      <c r="F716" s="131"/>
      <c r="G716" s="131"/>
      <c r="H716" s="120"/>
      <c r="I716" s="120"/>
      <c r="J716" s="120"/>
      <c r="K716" s="120"/>
      <c r="L716" s="120"/>
      <c r="M716" s="120"/>
      <c r="N716" s="120"/>
      <c r="O716" s="120"/>
    </row>
    <row r="717">
      <c r="A717" s="131"/>
      <c r="B717" s="131"/>
      <c r="C717" s="131"/>
      <c r="D717" s="131"/>
      <c r="E717" s="131"/>
      <c r="F717" s="131"/>
      <c r="G717" s="131"/>
      <c r="H717" s="120"/>
      <c r="I717" s="120"/>
      <c r="J717" s="120"/>
      <c r="K717" s="120"/>
      <c r="L717" s="120"/>
      <c r="M717" s="120"/>
      <c r="N717" s="120"/>
      <c r="O717" s="120"/>
    </row>
    <row r="718">
      <c r="A718" s="131"/>
      <c r="B718" s="131"/>
      <c r="C718" s="131"/>
      <c r="D718" s="131"/>
      <c r="E718" s="131"/>
      <c r="F718" s="131"/>
      <c r="G718" s="131"/>
      <c r="H718" s="120"/>
      <c r="I718" s="120"/>
      <c r="J718" s="120"/>
      <c r="K718" s="120"/>
      <c r="L718" s="120"/>
      <c r="M718" s="120"/>
      <c r="N718" s="120"/>
      <c r="O718" s="120"/>
    </row>
    <row r="719">
      <c r="A719" s="131"/>
      <c r="B719" s="131"/>
      <c r="C719" s="131"/>
      <c r="D719" s="131"/>
      <c r="E719" s="131"/>
      <c r="F719" s="131"/>
      <c r="G719" s="131"/>
      <c r="H719" s="120"/>
      <c r="I719" s="120"/>
      <c r="J719" s="120"/>
      <c r="K719" s="120"/>
      <c r="L719" s="120"/>
      <c r="M719" s="120"/>
      <c r="N719" s="120"/>
      <c r="O719" s="120"/>
    </row>
    <row r="720">
      <c r="A720" s="131"/>
      <c r="B720" s="131"/>
      <c r="C720" s="131"/>
      <c r="D720" s="131"/>
      <c r="E720" s="131"/>
      <c r="F720" s="131"/>
      <c r="G720" s="131"/>
      <c r="H720" s="120"/>
      <c r="I720" s="120"/>
      <c r="J720" s="120"/>
      <c r="K720" s="120"/>
      <c r="L720" s="120"/>
      <c r="M720" s="120"/>
      <c r="N720" s="120"/>
      <c r="O720" s="120"/>
    </row>
    <row r="721">
      <c r="A721" s="131"/>
      <c r="B721" s="131"/>
      <c r="C721" s="131"/>
      <c r="D721" s="131"/>
      <c r="E721" s="131"/>
      <c r="F721" s="131"/>
      <c r="G721" s="131"/>
      <c r="H721" s="120"/>
      <c r="I721" s="120"/>
      <c r="J721" s="120"/>
      <c r="K721" s="120"/>
      <c r="L721" s="120"/>
      <c r="M721" s="120"/>
      <c r="N721" s="120"/>
      <c r="O721" s="120"/>
    </row>
    <row r="722">
      <c r="A722" s="131"/>
      <c r="B722" s="131"/>
      <c r="C722" s="131"/>
      <c r="D722" s="131"/>
      <c r="E722" s="131"/>
      <c r="F722" s="131"/>
      <c r="G722" s="131"/>
      <c r="H722" s="120"/>
      <c r="I722" s="120"/>
      <c r="J722" s="120"/>
      <c r="K722" s="120"/>
      <c r="L722" s="120"/>
      <c r="M722" s="120"/>
      <c r="N722" s="120"/>
      <c r="O722" s="120"/>
    </row>
    <row r="723">
      <c r="A723" s="131"/>
      <c r="B723" s="131"/>
      <c r="C723" s="131"/>
      <c r="D723" s="131"/>
      <c r="E723" s="131"/>
      <c r="F723" s="131"/>
      <c r="G723" s="131"/>
      <c r="H723" s="120"/>
      <c r="I723" s="120"/>
      <c r="J723" s="120"/>
      <c r="K723" s="120"/>
      <c r="L723" s="120"/>
      <c r="M723" s="120"/>
      <c r="N723" s="120"/>
      <c r="O723" s="120"/>
    </row>
    <row r="724">
      <c r="A724" s="131"/>
      <c r="B724" s="131"/>
      <c r="C724" s="131"/>
      <c r="D724" s="131"/>
      <c r="E724" s="131"/>
      <c r="F724" s="131"/>
      <c r="G724" s="131"/>
      <c r="H724" s="120"/>
      <c r="I724" s="120"/>
      <c r="J724" s="120"/>
      <c r="K724" s="120"/>
      <c r="L724" s="120"/>
      <c r="M724" s="120"/>
      <c r="N724" s="120"/>
      <c r="O724" s="120"/>
    </row>
    <row r="725">
      <c r="A725" s="131"/>
      <c r="B725" s="131"/>
      <c r="C725" s="131"/>
      <c r="D725" s="131"/>
      <c r="E725" s="131"/>
      <c r="F725" s="131"/>
      <c r="G725" s="131"/>
      <c r="H725" s="120"/>
      <c r="I725" s="120"/>
      <c r="J725" s="120"/>
      <c r="K725" s="120"/>
      <c r="L725" s="120"/>
      <c r="M725" s="120"/>
      <c r="N725" s="120"/>
      <c r="O725" s="120"/>
    </row>
    <row r="726">
      <c r="A726" s="131"/>
      <c r="B726" s="131"/>
      <c r="C726" s="131"/>
      <c r="D726" s="131"/>
      <c r="E726" s="131"/>
      <c r="F726" s="131"/>
      <c r="G726" s="131"/>
      <c r="H726" s="120"/>
      <c r="I726" s="120"/>
      <c r="J726" s="120"/>
      <c r="K726" s="120"/>
      <c r="L726" s="120"/>
      <c r="M726" s="120"/>
      <c r="N726" s="120"/>
      <c r="O726" s="120"/>
    </row>
    <row r="727">
      <c r="A727" s="131"/>
      <c r="B727" s="131"/>
      <c r="C727" s="131"/>
      <c r="D727" s="131"/>
      <c r="E727" s="131"/>
      <c r="F727" s="131"/>
      <c r="G727" s="131"/>
      <c r="H727" s="120"/>
      <c r="I727" s="120"/>
      <c r="J727" s="120"/>
      <c r="K727" s="120"/>
      <c r="L727" s="120"/>
      <c r="M727" s="120"/>
      <c r="N727" s="120"/>
      <c r="O727" s="120"/>
    </row>
    <row r="728">
      <c r="A728" s="131"/>
      <c r="B728" s="131"/>
      <c r="C728" s="131"/>
      <c r="D728" s="131"/>
      <c r="E728" s="131"/>
      <c r="F728" s="131"/>
      <c r="G728" s="131"/>
      <c r="H728" s="120"/>
      <c r="I728" s="120"/>
      <c r="J728" s="120"/>
      <c r="K728" s="120"/>
      <c r="L728" s="120"/>
      <c r="M728" s="120"/>
      <c r="N728" s="120"/>
      <c r="O728" s="120"/>
    </row>
    <row r="729">
      <c r="A729" s="131"/>
      <c r="B729" s="131"/>
      <c r="C729" s="131"/>
      <c r="D729" s="131"/>
      <c r="E729" s="131"/>
      <c r="F729" s="131"/>
      <c r="G729" s="131"/>
      <c r="H729" s="120"/>
      <c r="I729" s="120"/>
      <c r="J729" s="120"/>
      <c r="K729" s="120"/>
      <c r="L729" s="120"/>
      <c r="M729" s="120"/>
      <c r="N729" s="120"/>
      <c r="O729" s="120"/>
    </row>
    <row r="730">
      <c r="A730" s="131"/>
      <c r="B730" s="131"/>
      <c r="C730" s="131"/>
      <c r="D730" s="131"/>
      <c r="E730" s="131"/>
      <c r="F730" s="131"/>
      <c r="G730" s="131"/>
      <c r="H730" s="120"/>
      <c r="I730" s="120"/>
      <c r="J730" s="120"/>
      <c r="K730" s="120"/>
      <c r="L730" s="120"/>
      <c r="M730" s="120"/>
      <c r="N730" s="120"/>
      <c r="O730" s="120"/>
    </row>
    <row r="731">
      <c r="A731" s="131"/>
      <c r="B731" s="131"/>
      <c r="C731" s="131"/>
      <c r="D731" s="131"/>
      <c r="E731" s="131"/>
      <c r="F731" s="131"/>
      <c r="G731" s="131"/>
      <c r="H731" s="120"/>
      <c r="I731" s="120"/>
      <c r="J731" s="120"/>
      <c r="K731" s="120"/>
      <c r="L731" s="120"/>
      <c r="M731" s="120"/>
      <c r="N731" s="120"/>
      <c r="O731" s="120"/>
    </row>
    <row r="732">
      <c r="A732" s="131"/>
      <c r="B732" s="131"/>
      <c r="C732" s="131"/>
      <c r="D732" s="131"/>
      <c r="E732" s="131"/>
      <c r="F732" s="131"/>
      <c r="G732" s="131"/>
      <c r="H732" s="120"/>
      <c r="I732" s="120"/>
      <c r="J732" s="120"/>
      <c r="K732" s="120"/>
      <c r="L732" s="120"/>
      <c r="M732" s="120"/>
      <c r="N732" s="120"/>
      <c r="O732" s="120"/>
    </row>
    <row r="733">
      <c r="A733" s="131"/>
      <c r="B733" s="131"/>
      <c r="C733" s="131"/>
      <c r="D733" s="131"/>
      <c r="E733" s="131"/>
      <c r="F733" s="131"/>
      <c r="G733" s="131"/>
      <c r="H733" s="120"/>
      <c r="I733" s="120"/>
      <c r="J733" s="120"/>
      <c r="K733" s="120"/>
      <c r="L733" s="120"/>
      <c r="M733" s="120"/>
      <c r="N733" s="120"/>
      <c r="O733" s="120"/>
    </row>
    <row r="734">
      <c r="A734" s="131"/>
      <c r="B734" s="131"/>
      <c r="C734" s="131"/>
      <c r="D734" s="131"/>
      <c r="E734" s="131"/>
      <c r="F734" s="131"/>
      <c r="G734" s="131"/>
      <c r="H734" s="120"/>
      <c r="I734" s="120"/>
      <c r="J734" s="120"/>
      <c r="K734" s="120"/>
      <c r="L734" s="120"/>
      <c r="M734" s="120"/>
      <c r="N734" s="120"/>
      <c r="O734" s="120"/>
    </row>
    <row r="735">
      <c r="A735" s="131"/>
      <c r="B735" s="131"/>
      <c r="C735" s="131"/>
      <c r="D735" s="131"/>
      <c r="E735" s="131"/>
      <c r="F735" s="131"/>
      <c r="G735" s="131"/>
      <c r="H735" s="120"/>
      <c r="I735" s="120"/>
      <c r="J735" s="120"/>
      <c r="K735" s="120"/>
      <c r="L735" s="120"/>
      <c r="M735" s="120"/>
      <c r="N735" s="120"/>
      <c r="O735" s="120"/>
    </row>
    <row r="736">
      <c r="A736" s="131"/>
      <c r="B736" s="131"/>
      <c r="C736" s="131"/>
      <c r="D736" s="131"/>
      <c r="E736" s="131"/>
      <c r="F736" s="131"/>
      <c r="G736" s="131"/>
      <c r="H736" s="120"/>
      <c r="I736" s="120"/>
      <c r="J736" s="120"/>
      <c r="K736" s="120"/>
      <c r="L736" s="120"/>
      <c r="M736" s="120"/>
      <c r="N736" s="120"/>
      <c r="O736" s="120"/>
    </row>
    <row r="737">
      <c r="A737" s="131"/>
      <c r="B737" s="131"/>
      <c r="C737" s="131"/>
      <c r="D737" s="131"/>
      <c r="E737" s="131"/>
      <c r="F737" s="131"/>
      <c r="G737" s="131"/>
      <c r="H737" s="120"/>
      <c r="I737" s="120"/>
      <c r="J737" s="120"/>
      <c r="K737" s="120"/>
      <c r="L737" s="120"/>
      <c r="M737" s="120"/>
      <c r="N737" s="120"/>
      <c r="O737" s="120"/>
    </row>
    <row r="738">
      <c r="A738" s="131"/>
      <c r="B738" s="131"/>
      <c r="C738" s="131"/>
      <c r="D738" s="131"/>
      <c r="E738" s="131"/>
      <c r="F738" s="131"/>
      <c r="G738" s="131"/>
      <c r="H738" s="120"/>
      <c r="I738" s="120"/>
      <c r="J738" s="120"/>
      <c r="K738" s="120"/>
      <c r="L738" s="120"/>
      <c r="M738" s="120"/>
      <c r="N738" s="120"/>
      <c r="O738" s="120"/>
    </row>
    <row r="739">
      <c r="A739" s="131"/>
      <c r="B739" s="131"/>
      <c r="C739" s="131"/>
      <c r="D739" s="131"/>
      <c r="E739" s="131"/>
      <c r="F739" s="131"/>
      <c r="G739" s="131"/>
      <c r="H739" s="120"/>
      <c r="I739" s="120"/>
      <c r="J739" s="120"/>
      <c r="K739" s="120"/>
      <c r="L739" s="120"/>
      <c r="M739" s="120"/>
      <c r="N739" s="120"/>
      <c r="O739" s="120"/>
    </row>
    <row r="740">
      <c r="A740" s="131"/>
      <c r="B740" s="131"/>
      <c r="C740" s="131"/>
      <c r="D740" s="131"/>
      <c r="E740" s="131"/>
      <c r="F740" s="131"/>
      <c r="G740" s="131"/>
      <c r="H740" s="120"/>
      <c r="I740" s="120"/>
      <c r="J740" s="120"/>
      <c r="K740" s="120"/>
      <c r="L740" s="120"/>
      <c r="M740" s="120"/>
      <c r="N740" s="120"/>
      <c r="O740" s="120"/>
    </row>
    <row r="741">
      <c r="A741" s="131"/>
      <c r="B741" s="131"/>
      <c r="C741" s="131"/>
      <c r="D741" s="131"/>
      <c r="E741" s="131"/>
      <c r="F741" s="131"/>
      <c r="G741" s="131"/>
      <c r="H741" s="120"/>
      <c r="I741" s="120"/>
      <c r="J741" s="120"/>
      <c r="K741" s="120"/>
      <c r="L741" s="120"/>
      <c r="M741" s="120"/>
      <c r="N741" s="120"/>
      <c r="O741" s="120"/>
    </row>
    <row r="742">
      <c r="A742" s="131"/>
      <c r="B742" s="131"/>
      <c r="C742" s="131"/>
      <c r="D742" s="131"/>
      <c r="E742" s="131"/>
      <c r="F742" s="131"/>
      <c r="G742" s="131"/>
      <c r="H742" s="120"/>
      <c r="I742" s="120"/>
      <c r="J742" s="120"/>
      <c r="K742" s="120"/>
      <c r="L742" s="120"/>
      <c r="M742" s="120"/>
      <c r="N742" s="120"/>
      <c r="O742" s="120"/>
    </row>
    <row r="743">
      <c r="A743" s="131"/>
      <c r="B743" s="131"/>
      <c r="C743" s="131"/>
      <c r="D743" s="131"/>
      <c r="E743" s="131"/>
      <c r="F743" s="131"/>
      <c r="G743" s="131"/>
      <c r="H743" s="120"/>
      <c r="I743" s="120"/>
      <c r="J743" s="120"/>
      <c r="K743" s="120"/>
      <c r="L743" s="120"/>
      <c r="M743" s="120"/>
      <c r="N743" s="120"/>
      <c r="O743" s="120"/>
    </row>
    <row r="744">
      <c r="A744" s="131"/>
      <c r="B744" s="131"/>
      <c r="C744" s="131"/>
      <c r="D744" s="131"/>
      <c r="E744" s="131"/>
      <c r="F744" s="131"/>
      <c r="G744" s="131"/>
      <c r="H744" s="120"/>
      <c r="I744" s="120"/>
      <c r="J744" s="120"/>
      <c r="K744" s="120"/>
      <c r="L744" s="120"/>
      <c r="M744" s="120"/>
      <c r="N744" s="120"/>
      <c r="O744" s="120"/>
    </row>
    <row r="745">
      <c r="A745" s="131"/>
      <c r="B745" s="131"/>
      <c r="C745" s="131"/>
      <c r="D745" s="131"/>
      <c r="E745" s="131"/>
      <c r="F745" s="131"/>
      <c r="G745" s="131"/>
      <c r="H745" s="120"/>
      <c r="I745" s="120"/>
      <c r="J745" s="120"/>
      <c r="K745" s="120"/>
      <c r="L745" s="120"/>
      <c r="M745" s="120"/>
      <c r="N745" s="120"/>
      <c r="O745" s="120"/>
    </row>
    <row r="746">
      <c r="A746" s="131"/>
      <c r="B746" s="131"/>
      <c r="C746" s="131"/>
      <c r="D746" s="131"/>
      <c r="E746" s="131"/>
      <c r="F746" s="131"/>
      <c r="G746" s="131"/>
      <c r="H746" s="120"/>
      <c r="I746" s="120"/>
      <c r="J746" s="120"/>
      <c r="K746" s="120"/>
      <c r="L746" s="120"/>
      <c r="M746" s="120"/>
      <c r="N746" s="120"/>
      <c r="O746" s="120"/>
    </row>
    <row r="747">
      <c r="A747" s="131"/>
      <c r="B747" s="131"/>
      <c r="C747" s="131"/>
      <c r="D747" s="131"/>
      <c r="E747" s="131"/>
      <c r="F747" s="131"/>
      <c r="G747" s="131"/>
      <c r="H747" s="120"/>
      <c r="I747" s="120"/>
      <c r="J747" s="120"/>
      <c r="K747" s="120"/>
      <c r="L747" s="120"/>
      <c r="M747" s="120"/>
      <c r="N747" s="120"/>
      <c r="O747" s="120"/>
    </row>
    <row r="748">
      <c r="A748" s="131"/>
      <c r="B748" s="131"/>
      <c r="C748" s="131"/>
      <c r="D748" s="131"/>
      <c r="E748" s="131"/>
      <c r="F748" s="131"/>
      <c r="G748" s="131"/>
      <c r="H748" s="120"/>
      <c r="I748" s="120"/>
      <c r="J748" s="120"/>
      <c r="K748" s="120"/>
      <c r="L748" s="120"/>
      <c r="M748" s="120"/>
      <c r="N748" s="120"/>
      <c r="O748" s="120"/>
    </row>
    <row r="749">
      <c r="A749" s="131"/>
      <c r="B749" s="131"/>
      <c r="C749" s="131"/>
      <c r="D749" s="131"/>
      <c r="E749" s="131"/>
      <c r="F749" s="131"/>
      <c r="G749" s="131"/>
      <c r="H749" s="120"/>
      <c r="I749" s="120"/>
      <c r="J749" s="120"/>
      <c r="K749" s="120"/>
      <c r="L749" s="120"/>
      <c r="M749" s="120"/>
      <c r="N749" s="120"/>
      <c r="O749" s="120"/>
    </row>
    <row r="750">
      <c r="A750" s="131"/>
      <c r="B750" s="131"/>
      <c r="C750" s="131"/>
      <c r="D750" s="131"/>
      <c r="E750" s="131"/>
      <c r="F750" s="131"/>
      <c r="G750" s="131"/>
      <c r="H750" s="120"/>
      <c r="I750" s="120"/>
      <c r="J750" s="120"/>
      <c r="K750" s="120"/>
      <c r="L750" s="120"/>
      <c r="M750" s="120"/>
      <c r="N750" s="120"/>
      <c r="O750" s="120"/>
    </row>
    <row r="751">
      <c r="A751" s="131"/>
      <c r="B751" s="131"/>
      <c r="C751" s="131"/>
      <c r="D751" s="131"/>
      <c r="E751" s="131"/>
      <c r="F751" s="131"/>
      <c r="G751" s="131"/>
      <c r="H751" s="120"/>
      <c r="I751" s="120"/>
      <c r="J751" s="120"/>
      <c r="K751" s="120"/>
      <c r="L751" s="120"/>
      <c r="M751" s="120"/>
      <c r="N751" s="120"/>
      <c r="O751" s="120"/>
    </row>
    <row r="752">
      <c r="A752" s="131"/>
      <c r="B752" s="131"/>
      <c r="C752" s="131"/>
      <c r="D752" s="131"/>
      <c r="E752" s="131"/>
      <c r="F752" s="131"/>
      <c r="G752" s="131"/>
      <c r="H752" s="120"/>
      <c r="I752" s="120"/>
      <c r="J752" s="120"/>
      <c r="K752" s="120"/>
      <c r="L752" s="120"/>
      <c r="M752" s="120"/>
      <c r="N752" s="120"/>
      <c r="O752" s="120"/>
    </row>
    <row r="753">
      <c r="A753" s="131"/>
      <c r="B753" s="131"/>
      <c r="C753" s="131"/>
      <c r="D753" s="131"/>
      <c r="E753" s="131"/>
      <c r="F753" s="131"/>
      <c r="G753" s="131"/>
      <c r="H753" s="120"/>
      <c r="I753" s="120"/>
      <c r="J753" s="120"/>
      <c r="K753" s="120"/>
      <c r="L753" s="120"/>
      <c r="M753" s="120"/>
      <c r="N753" s="120"/>
      <c r="O753" s="120"/>
    </row>
    <row r="754">
      <c r="A754" s="131"/>
      <c r="B754" s="131"/>
      <c r="C754" s="131"/>
      <c r="D754" s="131"/>
      <c r="E754" s="131"/>
      <c r="F754" s="131"/>
      <c r="G754" s="131"/>
      <c r="H754" s="120"/>
      <c r="I754" s="120"/>
      <c r="J754" s="120"/>
      <c r="K754" s="120"/>
      <c r="L754" s="120"/>
      <c r="M754" s="120"/>
      <c r="N754" s="120"/>
      <c r="O754" s="120"/>
    </row>
    <row r="755">
      <c r="A755" s="131"/>
      <c r="B755" s="131"/>
      <c r="C755" s="131"/>
      <c r="D755" s="131"/>
      <c r="E755" s="131"/>
      <c r="F755" s="131"/>
      <c r="G755" s="131"/>
      <c r="H755" s="120"/>
      <c r="I755" s="120"/>
      <c r="J755" s="120"/>
      <c r="K755" s="120"/>
      <c r="L755" s="120"/>
      <c r="M755" s="120"/>
      <c r="N755" s="120"/>
      <c r="O755" s="120"/>
    </row>
    <row r="756">
      <c r="A756" s="131"/>
      <c r="B756" s="131"/>
      <c r="C756" s="131"/>
      <c r="D756" s="131"/>
      <c r="E756" s="131"/>
      <c r="F756" s="131"/>
      <c r="G756" s="131"/>
      <c r="H756" s="120"/>
      <c r="I756" s="120"/>
      <c r="J756" s="120"/>
      <c r="K756" s="120"/>
      <c r="L756" s="120"/>
      <c r="M756" s="120"/>
      <c r="N756" s="120"/>
      <c r="O756" s="120"/>
    </row>
    <row r="757">
      <c r="A757" s="131"/>
      <c r="B757" s="131"/>
      <c r="C757" s="131"/>
      <c r="D757" s="131"/>
      <c r="E757" s="131"/>
      <c r="F757" s="131"/>
      <c r="G757" s="131"/>
      <c r="H757" s="120"/>
      <c r="I757" s="120"/>
      <c r="J757" s="120"/>
      <c r="K757" s="120"/>
      <c r="L757" s="120"/>
      <c r="M757" s="120"/>
      <c r="N757" s="120"/>
      <c r="O757" s="120"/>
    </row>
    <row r="758">
      <c r="A758" s="131"/>
      <c r="B758" s="131"/>
      <c r="C758" s="131"/>
      <c r="D758" s="131"/>
      <c r="E758" s="131"/>
      <c r="F758" s="131"/>
      <c r="G758" s="131"/>
      <c r="H758" s="120"/>
      <c r="I758" s="120"/>
      <c r="J758" s="120"/>
      <c r="K758" s="120"/>
      <c r="L758" s="120"/>
      <c r="M758" s="120"/>
      <c r="N758" s="120"/>
      <c r="O758" s="120"/>
    </row>
    <row r="759">
      <c r="A759" s="131"/>
      <c r="B759" s="131"/>
      <c r="C759" s="131"/>
      <c r="D759" s="131"/>
      <c r="E759" s="131"/>
      <c r="F759" s="131"/>
      <c r="G759" s="131"/>
      <c r="H759" s="120"/>
      <c r="I759" s="120"/>
      <c r="J759" s="120"/>
      <c r="K759" s="120"/>
      <c r="L759" s="120"/>
      <c r="M759" s="120"/>
      <c r="N759" s="120"/>
      <c r="O759" s="120"/>
    </row>
    <row r="760">
      <c r="A760" s="131"/>
      <c r="B760" s="131"/>
      <c r="C760" s="131"/>
      <c r="D760" s="131"/>
      <c r="E760" s="131"/>
      <c r="F760" s="131"/>
      <c r="G760" s="131"/>
      <c r="H760" s="120"/>
      <c r="I760" s="120"/>
      <c r="J760" s="120"/>
      <c r="K760" s="120"/>
      <c r="L760" s="120"/>
      <c r="M760" s="120"/>
      <c r="N760" s="120"/>
      <c r="O760" s="120"/>
    </row>
    <row r="761">
      <c r="A761" s="131"/>
      <c r="B761" s="131"/>
      <c r="C761" s="131"/>
      <c r="D761" s="131"/>
      <c r="E761" s="131"/>
      <c r="F761" s="131"/>
      <c r="G761" s="131"/>
      <c r="H761" s="120"/>
      <c r="I761" s="120"/>
      <c r="J761" s="120"/>
      <c r="K761" s="120"/>
      <c r="L761" s="120"/>
      <c r="M761" s="120"/>
      <c r="N761" s="120"/>
      <c r="O761" s="120"/>
    </row>
    <row r="762">
      <c r="A762" s="131"/>
      <c r="B762" s="131"/>
      <c r="C762" s="131"/>
      <c r="D762" s="131"/>
      <c r="E762" s="131"/>
      <c r="F762" s="131"/>
      <c r="G762" s="131"/>
      <c r="H762" s="120"/>
      <c r="I762" s="120"/>
      <c r="J762" s="120"/>
      <c r="K762" s="120"/>
      <c r="L762" s="120"/>
      <c r="M762" s="120"/>
      <c r="N762" s="120"/>
      <c r="O762" s="120"/>
    </row>
    <row r="763">
      <c r="A763" s="131"/>
      <c r="B763" s="131"/>
      <c r="C763" s="131"/>
      <c r="D763" s="131"/>
      <c r="E763" s="131"/>
      <c r="F763" s="131"/>
      <c r="G763" s="131"/>
      <c r="H763" s="120"/>
      <c r="I763" s="120"/>
      <c r="J763" s="120"/>
      <c r="K763" s="120"/>
      <c r="L763" s="120"/>
      <c r="M763" s="120"/>
      <c r="N763" s="120"/>
      <c r="O763" s="120"/>
    </row>
    <row r="764">
      <c r="A764" s="131"/>
      <c r="B764" s="131"/>
      <c r="C764" s="131"/>
      <c r="D764" s="131"/>
      <c r="E764" s="131"/>
      <c r="F764" s="131"/>
      <c r="G764" s="131"/>
      <c r="H764" s="120"/>
      <c r="I764" s="120"/>
      <c r="J764" s="120"/>
      <c r="K764" s="120"/>
      <c r="L764" s="120"/>
      <c r="M764" s="120"/>
      <c r="N764" s="120"/>
      <c r="O764" s="120"/>
    </row>
    <row r="765">
      <c r="A765" s="131"/>
      <c r="B765" s="131"/>
      <c r="C765" s="131"/>
      <c r="D765" s="131"/>
      <c r="E765" s="131"/>
      <c r="F765" s="131"/>
      <c r="G765" s="131"/>
      <c r="H765" s="120"/>
      <c r="I765" s="120"/>
      <c r="J765" s="120"/>
      <c r="K765" s="120"/>
      <c r="L765" s="120"/>
      <c r="M765" s="120"/>
      <c r="N765" s="120"/>
      <c r="O765" s="120"/>
    </row>
    <row r="766">
      <c r="A766" s="131"/>
      <c r="B766" s="131"/>
      <c r="C766" s="131"/>
      <c r="D766" s="131"/>
      <c r="E766" s="131"/>
      <c r="F766" s="131"/>
      <c r="G766" s="131"/>
      <c r="H766" s="120"/>
      <c r="I766" s="120"/>
      <c r="J766" s="120"/>
      <c r="K766" s="120"/>
      <c r="L766" s="120"/>
      <c r="M766" s="120"/>
      <c r="N766" s="120"/>
      <c r="O766" s="120"/>
    </row>
    <row r="767">
      <c r="A767" s="131"/>
      <c r="B767" s="131"/>
      <c r="C767" s="131"/>
      <c r="D767" s="131"/>
      <c r="E767" s="131"/>
      <c r="F767" s="131"/>
      <c r="G767" s="131"/>
      <c r="H767" s="120"/>
      <c r="I767" s="120"/>
      <c r="J767" s="120"/>
      <c r="K767" s="120"/>
      <c r="L767" s="120"/>
      <c r="M767" s="120"/>
      <c r="N767" s="120"/>
      <c r="O767" s="120"/>
    </row>
    <row r="768">
      <c r="A768" s="131"/>
      <c r="B768" s="131"/>
      <c r="C768" s="131"/>
      <c r="D768" s="131"/>
      <c r="E768" s="131"/>
      <c r="F768" s="131"/>
      <c r="G768" s="131"/>
      <c r="H768" s="120"/>
      <c r="I768" s="120"/>
      <c r="J768" s="120"/>
      <c r="K768" s="120"/>
      <c r="L768" s="120"/>
      <c r="M768" s="120"/>
      <c r="N768" s="120"/>
      <c r="O768" s="120"/>
    </row>
    <row r="769">
      <c r="A769" s="131"/>
      <c r="B769" s="131"/>
      <c r="C769" s="131"/>
      <c r="D769" s="131"/>
      <c r="E769" s="131"/>
      <c r="F769" s="131"/>
      <c r="G769" s="131"/>
      <c r="H769" s="120"/>
      <c r="I769" s="120"/>
      <c r="J769" s="120"/>
      <c r="K769" s="120"/>
      <c r="L769" s="120"/>
      <c r="M769" s="120"/>
      <c r="N769" s="120"/>
      <c r="O769" s="120"/>
    </row>
    <row r="770">
      <c r="A770" s="131"/>
      <c r="B770" s="131"/>
      <c r="C770" s="131"/>
      <c r="D770" s="131"/>
      <c r="E770" s="131"/>
      <c r="F770" s="131"/>
      <c r="G770" s="131"/>
      <c r="H770" s="120"/>
      <c r="I770" s="120"/>
      <c r="J770" s="120"/>
      <c r="K770" s="120"/>
      <c r="L770" s="120"/>
      <c r="M770" s="120"/>
      <c r="N770" s="120"/>
      <c r="O770" s="120"/>
    </row>
    <row r="771">
      <c r="A771" s="131"/>
      <c r="B771" s="131"/>
      <c r="C771" s="131"/>
      <c r="D771" s="131"/>
      <c r="E771" s="131"/>
      <c r="F771" s="131"/>
      <c r="G771" s="131"/>
      <c r="H771" s="120"/>
      <c r="I771" s="120"/>
      <c r="J771" s="120"/>
      <c r="K771" s="120"/>
      <c r="L771" s="120"/>
      <c r="M771" s="120"/>
      <c r="N771" s="120"/>
      <c r="O771" s="120"/>
    </row>
    <row r="772">
      <c r="A772" s="131"/>
      <c r="B772" s="131"/>
      <c r="C772" s="131"/>
      <c r="D772" s="131"/>
      <c r="E772" s="131"/>
      <c r="F772" s="131"/>
      <c r="G772" s="131"/>
      <c r="H772" s="120"/>
      <c r="I772" s="120"/>
      <c r="J772" s="120"/>
      <c r="K772" s="120"/>
      <c r="L772" s="120"/>
      <c r="M772" s="120"/>
      <c r="N772" s="120"/>
      <c r="O772" s="120"/>
    </row>
    <row r="773">
      <c r="A773" s="131"/>
      <c r="B773" s="131"/>
      <c r="C773" s="131"/>
      <c r="D773" s="131"/>
      <c r="E773" s="131"/>
      <c r="F773" s="131"/>
      <c r="G773" s="131"/>
      <c r="H773" s="120"/>
      <c r="I773" s="120"/>
      <c r="J773" s="120"/>
      <c r="K773" s="120"/>
      <c r="L773" s="120"/>
      <c r="M773" s="120"/>
      <c r="N773" s="120"/>
      <c r="O773" s="120"/>
    </row>
    <row r="774">
      <c r="A774" s="131"/>
      <c r="B774" s="131"/>
      <c r="C774" s="131"/>
      <c r="D774" s="131"/>
      <c r="E774" s="131"/>
      <c r="F774" s="131"/>
      <c r="G774" s="131"/>
      <c r="H774" s="120"/>
      <c r="I774" s="120"/>
      <c r="J774" s="120"/>
      <c r="K774" s="120"/>
      <c r="L774" s="120"/>
      <c r="M774" s="120"/>
      <c r="N774" s="120"/>
      <c r="O774" s="120"/>
    </row>
    <row r="775">
      <c r="A775" s="131"/>
      <c r="B775" s="131"/>
      <c r="C775" s="131"/>
      <c r="D775" s="131"/>
      <c r="E775" s="131"/>
      <c r="F775" s="131"/>
      <c r="G775" s="131"/>
      <c r="H775" s="120"/>
      <c r="I775" s="120"/>
      <c r="J775" s="120"/>
      <c r="K775" s="120"/>
      <c r="L775" s="120"/>
      <c r="M775" s="120"/>
      <c r="N775" s="120"/>
      <c r="O775" s="120"/>
    </row>
    <row r="776">
      <c r="A776" s="131"/>
      <c r="B776" s="131"/>
      <c r="C776" s="131"/>
      <c r="D776" s="131"/>
      <c r="E776" s="131"/>
      <c r="F776" s="131"/>
      <c r="G776" s="131"/>
      <c r="H776" s="120"/>
      <c r="I776" s="120"/>
      <c r="J776" s="120"/>
      <c r="K776" s="120"/>
      <c r="L776" s="120"/>
      <c r="M776" s="120"/>
      <c r="N776" s="120"/>
      <c r="O776" s="120"/>
    </row>
    <row r="777">
      <c r="A777" s="131"/>
      <c r="B777" s="131"/>
      <c r="C777" s="131"/>
      <c r="D777" s="131"/>
      <c r="E777" s="131"/>
      <c r="F777" s="131"/>
      <c r="G777" s="131"/>
      <c r="H777" s="120"/>
      <c r="I777" s="120"/>
      <c r="J777" s="120"/>
      <c r="K777" s="120"/>
      <c r="L777" s="120"/>
      <c r="M777" s="120"/>
      <c r="N777" s="120"/>
      <c r="O777" s="120"/>
    </row>
    <row r="778">
      <c r="A778" s="131"/>
      <c r="B778" s="131"/>
      <c r="C778" s="131"/>
      <c r="D778" s="131"/>
      <c r="E778" s="131"/>
      <c r="F778" s="131"/>
      <c r="G778" s="131"/>
      <c r="H778" s="120"/>
      <c r="I778" s="120"/>
      <c r="J778" s="120"/>
      <c r="K778" s="120"/>
      <c r="L778" s="120"/>
      <c r="M778" s="120"/>
      <c r="N778" s="120"/>
      <c r="O778" s="120"/>
    </row>
    <row r="779">
      <c r="A779" s="131"/>
      <c r="B779" s="131"/>
      <c r="C779" s="131"/>
      <c r="D779" s="131"/>
      <c r="E779" s="131"/>
      <c r="F779" s="131"/>
      <c r="G779" s="131"/>
      <c r="H779" s="120"/>
      <c r="I779" s="120"/>
      <c r="J779" s="120"/>
      <c r="K779" s="120"/>
      <c r="L779" s="120"/>
      <c r="M779" s="120"/>
      <c r="N779" s="120"/>
      <c r="O779" s="120"/>
    </row>
    <row r="780">
      <c r="A780" s="131"/>
      <c r="B780" s="131"/>
      <c r="C780" s="131"/>
      <c r="D780" s="131"/>
      <c r="E780" s="131"/>
      <c r="F780" s="131"/>
      <c r="G780" s="131"/>
      <c r="H780" s="120"/>
      <c r="I780" s="120"/>
      <c r="J780" s="120"/>
      <c r="K780" s="120"/>
      <c r="L780" s="120"/>
      <c r="M780" s="120"/>
      <c r="N780" s="120"/>
      <c r="O780" s="120"/>
    </row>
    <row r="781">
      <c r="A781" s="131"/>
      <c r="B781" s="131"/>
      <c r="C781" s="131"/>
      <c r="D781" s="131"/>
      <c r="E781" s="131"/>
      <c r="F781" s="131"/>
      <c r="G781" s="131"/>
      <c r="H781" s="120"/>
      <c r="I781" s="120"/>
      <c r="J781" s="120"/>
      <c r="K781" s="120"/>
      <c r="L781" s="120"/>
      <c r="M781" s="120"/>
      <c r="N781" s="120"/>
      <c r="O781" s="120"/>
    </row>
    <row r="782">
      <c r="A782" s="131"/>
      <c r="B782" s="131"/>
      <c r="C782" s="131"/>
      <c r="D782" s="131"/>
      <c r="E782" s="131"/>
      <c r="F782" s="131"/>
      <c r="G782" s="131"/>
      <c r="H782" s="120"/>
      <c r="I782" s="120"/>
      <c r="J782" s="120"/>
      <c r="K782" s="120"/>
      <c r="L782" s="120"/>
      <c r="M782" s="120"/>
      <c r="N782" s="120"/>
      <c r="O782" s="120"/>
    </row>
    <row r="783">
      <c r="A783" s="131"/>
      <c r="B783" s="131"/>
      <c r="C783" s="131"/>
      <c r="D783" s="131"/>
      <c r="E783" s="131"/>
      <c r="F783" s="131"/>
      <c r="G783" s="131"/>
      <c r="H783" s="120"/>
      <c r="I783" s="120"/>
      <c r="J783" s="120"/>
      <c r="K783" s="120"/>
      <c r="L783" s="120"/>
      <c r="M783" s="120"/>
      <c r="N783" s="120"/>
      <c r="O783" s="120"/>
    </row>
    <row r="784">
      <c r="A784" s="131"/>
      <c r="B784" s="131"/>
      <c r="C784" s="131"/>
      <c r="D784" s="131"/>
      <c r="E784" s="131"/>
      <c r="F784" s="131"/>
      <c r="G784" s="131"/>
      <c r="H784" s="120"/>
      <c r="I784" s="120"/>
      <c r="J784" s="120"/>
      <c r="K784" s="120"/>
      <c r="L784" s="120"/>
      <c r="M784" s="120"/>
      <c r="N784" s="120"/>
      <c r="O784" s="120"/>
    </row>
    <row r="785">
      <c r="A785" s="131"/>
      <c r="B785" s="131"/>
      <c r="C785" s="131"/>
      <c r="D785" s="131"/>
      <c r="E785" s="131"/>
      <c r="F785" s="131"/>
      <c r="G785" s="131"/>
      <c r="H785" s="120"/>
      <c r="I785" s="120"/>
      <c r="J785" s="120"/>
      <c r="K785" s="120"/>
      <c r="L785" s="120"/>
      <c r="M785" s="120"/>
      <c r="N785" s="120"/>
      <c r="O785" s="120"/>
    </row>
    <row r="786">
      <c r="A786" s="131"/>
      <c r="B786" s="131"/>
      <c r="C786" s="131"/>
      <c r="D786" s="131"/>
      <c r="E786" s="131"/>
      <c r="F786" s="131"/>
      <c r="G786" s="131"/>
      <c r="H786" s="120"/>
      <c r="I786" s="120"/>
      <c r="J786" s="120"/>
      <c r="K786" s="120"/>
      <c r="L786" s="120"/>
      <c r="M786" s="120"/>
      <c r="N786" s="120"/>
      <c r="O786" s="120"/>
    </row>
    <row r="787">
      <c r="A787" s="131"/>
      <c r="B787" s="131"/>
      <c r="C787" s="131"/>
      <c r="D787" s="131"/>
      <c r="E787" s="131"/>
      <c r="F787" s="131"/>
      <c r="G787" s="131"/>
      <c r="H787" s="120"/>
      <c r="I787" s="120"/>
      <c r="J787" s="120"/>
      <c r="K787" s="120"/>
      <c r="L787" s="120"/>
      <c r="M787" s="120"/>
      <c r="N787" s="120"/>
      <c r="O787" s="120"/>
    </row>
    <row r="788">
      <c r="A788" s="131"/>
      <c r="B788" s="131"/>
      <c r="C788" s="131"/>
      <c r="D788" s="131"/>
      <c r="E788" s="131"/>
      <c r="F788" s="131"/>
      <c r="G788" s="131"/>
      <c r="H788" s="120"/>
      <c r="I788" s="120"/>
      <c r="J788" s="120"/>
      <c r="K788" s="120"/>
      <c r="L788" s="120"/>
      <c r="M788" s="120"/>
      <c r="N788" s="120"/>
      <c r="O788" s="120"/>
    </row>
    <row r="789">
      <c r="A789" s="131"/>
      <c r="B789" s="131"/>
      <c r="C789" s="131"/>
      <c r="D789" s="131"/>
      <c r="E789" s="131"/>
      <c r="F789" s="131"/>
      <c r="G789" s="131"/>
      <c r="H789" s="120"/>
      <c r="I789" s="120"/>
      <c r="J789" s="120"/>
      <c r="K789" s="120"/>
      <c r="L789" s="120"/>
      <c r="M789" s="120"/>
      <c r="N789" s="120"/>
      <c r="O789" s="120"/>
    </row>
    <row r="790">
      <c r="A790" s="131"/>
      <c r="B790" s="131"/>
      <c r="C790" s="131"/>
      <c r="D790" s="131"/>
      <c r="E790" s="131"/>
      <c r="F790" s="131"/>
      <c r="G790" s="131"/>
      <c r="H790" s="120"/>
      <c r="I790" s="120"/>
      <c r="J790" s="120"/>
      <c r="K790" s="120"/>
      <c r="L790" s="120"/>
      <c r="M790" s="120"/>
      <c r="N790" s="120"/>
      <c r="O790" s="120"/>
    </row>
    <row r="791">
      <c r="A791" s="131"/>
      <c r="B791" s="131"/>
      <c r="C791" s="131"/>
      <c r="D791" s="131"/>
      <c r="E791" s="131"/>
      <c r="F791" s="131"/>
      <c r="G791" s="131"/>
      <c r="H791" s="120"/>
      <c r="I791" s="120"/>
      <c r="J791" s="120"/>
      <c r="K791" s="120"/>
      <c r="L791" s="120"/>
      <c r="M791" s="120"/>
      <c r="N791" s="120"/>
      <c r="O791" s="120"/>
    </row>
    <row r="792">
      <c r="A792" s="131"/>
      <c r="B792" s="131"/>
      <c r="C792" s="131"/>
      <c r="D792" s="131"/>
      <c r="E792" s="131"/>
      <c r="F792" s="131"/>
      <c r="G792" s="131"/>
      <c r="H792" s="120"/>
      <c r="I792" s="120"/>
      <c r="J792" s="120"/>
      <c r="K792" s="120"/>
      <c r="L792" s="120"/>
      <c r="M792" s="120"/>
      <c r="N792" s="120"/>
      <c r="O792" s="120"/>
    </row>
    <row r="793">
      <c r="A793" s="131"/>
      <c r="B793" s="131"/>
      <c r="C793" s="131"/>
      <c r="D793" s="131"/>
      <c r="E793" s="131"/>
      <c r="F793" s="131"/>
      <c r="G793" s="131"/>
      <c r="H793" s="120"/>
      <c r="I793" s="120"/>
      <c r="J793" s="120"/>
      <c r="K793" s="120"/>
      <c r="L793" s="120"/>
      <c r="M793" s="120"/>
      <c r="N793" s="120"/>
      <c r="O793" s="120"/>
    </row>
    <row r="794">
      <c r="A794" s="131"/>
      <c r="B794" s="131"/>
      <c r="C794" s="131"/>
      <c r="D794" s="131"/>
      <c r="E794" s="131"/>
      <c r="F794" s="131"/>
      <c r="G794" s="131"/>
      <c r="H794" s="120"/>
      <c r="I794" s="120"/>
      <c r="J794" s="120"/>
      <c r="K794" s="120"/>
      <c r="L794" s="120"/>
      <c r="M794" s="120"/>
      <c r="N794" s="120"/>
      <c r="O794" s="120"/>
    </row>
    <row r="795">
      <c r="A795" s="131"/>
      <c r="B795" s="131"/>
      <c r="C795" s="131"/>
      <c r="D795" s="131"/>
      <c r="E795" s="131"/>
      <c r="F795" s="131"/>
      <c r="G795" s="131"/>
      <c r="H795" s="120"/>
      <c r="I795" s="120"/>
      <c r="J795" s="120"/>
      <c r="K795" s="120"/>
      <c r="L795" s="120"/>
      <c r="M795" s="120"/>
      <c r="N795" s="120"/>
      <c r="O795" s="120"/>
    </row>
    <row r="796">
      <c r="A796" s="131"/>
      <c r="B796" s="131"/>
      <c r="C796" s="131"/>
      <c r="D796" s="131"/>
      <c r="E796" s="131"/>
      <c r="F796" s="131"/>
      <c r="G796" s="131"/>
      <c r="H796" s="120"/>
      <c r="I796" s="120"/>
      <c r="J796" s="120"/>
      <c r="K796" s="120"/>
      <c r="L796" s="120"/>
      <c r="M796" s="120"/>
      <c r="N796" s="120"/>
      <c r="O796" s="120"/>
    </row>
    <row r="797">
      <c r="A797" s="131"/>
      <c r="B797" s="131"/>
      <c r="C797" s="131"/>
      <c r="D797" s="131"/>
      <c r="E797" s="131"/>
      <c r="F797" s="131"/>
      <c r="G797" s="131"/>
      <c r="H797" s="120"/>
      <c r="I797" s="120"/>
      <c r="J797" s="120"/>
      <c r="K797" s="120"/>
      <c r="L797" s="120"/>
      <c r="M797" s="120"/>
      <c r="N797" s="120"/>
      <c r="O797" s="120"/>
    </row>
    <row r="798">
      <c r="A798" s="131"/>
      <c r="B798" s="131"/>
      <c r="C798" s="131"/>
      <c r="D798" s="131"/>
      <c r="E798" s="131"/>
      <c r="F798" s="131"/>
      <c r="G798" s="131"/>
      <c r="H798" s="120"/>
      <c r="I798" s="120"/>
      <c r="J798" s="120"/>
      <c r="K798" s="120"/>
      <c r="L798" s="120"/>
      <c r="M798" s="120"/>
      <c r="N798" s="120"/>
      <c r="O798" s="120"/>
    </row>
    <row r="799">
      <c r="A799" s="131"/>
      <c r="B799" s="131"/>
      <c r="C799" s="131"/>
      <c r="D799" s="131"/>
      <c r="E799" s="131"/>
      <c r="F799" s="131"/>
      <c r="G799" s="131"/>
      <c r="H799" s="120"/>
      <c r="I799" s="120"/>
      <c r="J799" s="120"/>
      <c r="K799" s="120"/>
      <c r="L799" s="120"/>
      <c r="M799" s="120"/>
      <c r="N799" s="120"/>
      <c r="O799" s="120"/>
    </row>
    <row r="800">
      <c r="A800" s="131"/>
      <c r="B800" s="131"/>
      <c r="C800" s="131"/>
      <c r="D800" s="131"/>
      <c r="E800" s="131"/>
      <c r="F800" s="131"/>
      <c r="G800" s="131"/>
      <c r="H800" s="120"/>
      <c r="I800" s="120"/>
      <c r="J800" s="120"/>
      <c r="K800" s="120"/>
      <c r="L800" s="120"/>
      <c r="M800" s="120"/>
      <c r="N800" s="120"/>
      <c r="O800" s="120"/>
    </row>
    <row r="801">
      <c r="A801" s="131"/>
      <c r="B801" s="131"/>
      <c r="C801" s="131"/>
      <c r="D801" s="131"/>
      <c r="E801" s="131"/>
      <c r="F801" s="131"/>
      <c r="G801" s="131"/>
      <c r="H801" s="120"/>
      <c r="I801" s="120"/>
      <c r="J801" s="120"/>
      <c r="K801" s="120"/>
      <c r="L801" s="120"/>
      <c r="M801" s="120"/>
      <c r="N801" s="120"/>
      <c r="O801" s="120"/>
    </row>
    <row r="802">
      <c r="A802" s="131"/>
      <c r="B802" s="131"/>
      <c r="C802" s="131"/>
      <c r="D802" s="131"/>
      <c r="E802" s="131"/>
      <c r="F802" s="131"/>
      <c r="G802" s="131"/>
      <c r="H802" s="120"/>
      <c r="I802" s="120"/>
      <c r="J802" s="120"/>
      <c r="K802" s="120"/>
      <c r="L802" s="120"/>
      <c r="M802" s="120"/>
      <c r="N802" s="120"/>
      <c r="O802" s="120"/>
    </row>
    <row r="803">
      <c r="A803" s="131"/>
      <c r="B803" s="131"/>
      <c r="C803" s="131"/>
      <c r="D803" s="131"/>
      <c r="E803" s="131"/>
      <c r="F803" s="131"/>
      <c r="G803" s="131"/>
      <c r="H803" s="120"/>
      <c r="I803" s="120"/>
      <c r="J803" s="120"/>
      <c r="K803" s="120"/>
      <c r="L803" s="120"/>
      <c r="M803" s="120"/>
      <c r="N803" s="120"/>
      <c r="O803" s="120"/>
    </row>
    <row r="804">
      <c r="A804" s="131"/>
      <c r="B804" s="131"/>
      <c r="C804" s="131"/>
      <c r="D804" s="131"/>
      <c r="E804" s="131"/>
      <c r="F804" s="131"/>
      <c r="G804" s="131"/>
      <c r="H804" s="120"/>
      <c r="I804" s="120"/>
      <c r="J804" s="120"/>
      <c r="K804" s="120"/>
      <c r="L804" s="120"/>
      <c r="M804" s="120"/>
      <c r="N804" s="120"/>
      <c r="O804" s="120"/>
    </row>
    <row r="805">
      <c r="A805" s="131"/>
      <c r="B805" s="131"/>
      <c r="C805" s="131"/>
      <c r="D805" s="131"/>
      <c r="E805" s="131"/>
      <c r="F805" s="131"/>
      <c r="G805" s="131"/>
      <c r="H805" s="120"/>
      <c r="I805" s="120"/>
      <c r="J805" s="120"/>
      <c r="K805" s="120"/>
      <c r="L805" s="120"/>
      <c r="M805" s="120"/>
      <c r="N805" s="120"/>
      <c r="O805" s="120"/>
    </row>
    <row r="806">
      <c r="A806" s="131"/>
      <c r="B806" s="131"/>
      <c r="C806" s="131"/>
      <c r="D806" s="131"/>
      <c r="E806" s="131"/>
      <c r="F806" s="131"/>
      <c r="G806" s="131"/>
      <c r="H806" s="120"/>
      <c r="I806" s="120"/>
      <c r="J806" s="120"/>
      <c r="K806" s="120"/>
      <c r="L806" s="120"/>
      <c r="M806" s="120"/>
      <c r="N806" s="120"/>
      <c r="O806" s="120"/>
    </row>
    <row r="807">
      <c r="A807" s="131"/>
      <c r="B807" s="131"/>
      <c r="C807" s="131"/>
      <c r="D807" s="131"/>
      <c r="E807" s="131"/>
      <c r="F807" s="131"/>
      <c r="G807" s="131"/>
      <c r="H807" s="120"/>
      <c r="I807" s="120"/>
      <c r="J807" s="120"/>
      <c r="K807" s="120"/>
      <c r="L807" s="120"/>
      <c r="M807" s="120"/>
      <c r="N807" s="120"/>
      <c r="O807" s="120"/>
    </row>
    <row r="808">
      <c r="A808" s="131"/>
      <c r="B808" s="131"/>
      <c r="C808" s="131"/>
      <c r="D808" s="131"/>
      <c r="E808" s="131"/>
      <c r="F808" s="131"/>
      <c r="G808" s="131"/>
      <c r="H808" s="120"/>
      <c r="I808" s="120"/>
      <c r="J808" s="120"/>
      <c r="K808" s="120"/>
      <c r="L808" s="120"/>
      <c r="M808" s="120"/>
      <c r="N808" s="120"/>
      <c r="O808" s="120"/>
    </row>
    <row r="809">
      <c r="A809" s="131"/>
      <c r="B809" s="131"/>
      <c r="C809" s="131"/>
      <c r="D809" s="131"/>
      <c r="E809" s="131"/>
      <c r="F809" s="131"/>
      <c r="G809" s="131"/>
      <c r="H809" s="120"/>
      <c r="I809" s="120"/>
      <c r="J809" s="120"/>
      <c r="K809" s="120"/>
      <c r="L809" s="120"/>
      <c r="M809" s="120"/>
      <c r="N809" s="120"/>
      <c r="O809" s="120"/>
    </row>
    <row r="810">
      <c r="A810" s="131"/>
      <c r="B810" s="131"/>
      <c r="C810" s="131"/>
      <c r="D810" s="131"/>
      <c r="E810" s="131"/>
      <c r="F810" s="131"/>
      <c r="G810" s="131"/>
      <c r="H810" s="120"/>
      <c r="I810" s="120"/>
      <c r="J810" s="120"/>
      <c r="K810" s="120"/>
      <c r="L810" s="120"/>
      <c r="M810" s="120"/>
      <c r="N810" s="120"/>
      <c r="O810" s="120"/>
    </row>
    <row r="811">
      <c r="A811" s="131"/>
      <c r="B811" s="131"/>
      <c r="C811" s="131"/>
      <c r="D811" s="131"/>
      <c r="E811" s="131"/>
      <c r="F811" s="131"/>
      <c r="G811" s="131"/>
      <c r="H811" s="120"/>
      <c r="I811" s="120"/>
      <c r="J811" s="120"/>
      <c r="K811" s="120"/>
      <c r="L811" s="120"/>
      <c r="M811" s="120"/>
      <c r="N811" s="120"/>
      <c r="O811" s="120"/>
    </row>
    <row r="812">
      <c r="A812" s="131"/>
      <c r="B812" s="131"/>
      <c r="C812" s="131"/>
      <c r="D812" s="131"/>
      <c r="E812" s="131"/>
      <c r="F812" s="131"/>
      <c r="G812" s="131"/>
      <c r="H812" s="120"/>
      <c r="I812" s="120"/>
      <c r="J812" s="120"/>
      <c r="K812" s="120"/>
      <c r="L812" s="120"/>
      <c r="M812" s="120"/>
      <c r="N812" s="120"/>
      <c r="O812" s="120"/>
    </row>
    <row r="813">
      <c r="A813" s="131"/>
      <c r="B813" s="131"/>
      <c r="C813" s="131"/>
      <c r="D813" s="131"/>
      <c r="E813" s="131"/>
      <c r="F813" s="131"/>
      <c r="G813" s="131"/>
      <c r="H813" s="120"/>
      <c r="I813" s="120"/>
      <c r="J813" s="120"/>
      <c r="K813" s="120"/>
      <c r="L813" s="120"/>
      <c r="M813" s="120"/>
      <c r="N813" s="120"/>
      <c r="O813" s="120"/>
    </row>
    <row r="814">
      <c r="A814" s="131"/>
      <c r="B814" s="131"/>
      <c r="C814" s="131"/>
      <c r="D814" s="131"/>
      <c r="E814" s="131"/>
      <c r="F814" s="131"/>
      <c r="G814" s="131"/>
      <c r="H814" s="120"/>
      <c r="I814" s="120"/>
      <c r="J814" s="120"/>
      <c r="K814" s="120"/>
      <c r="L814" s="120"/>
      <c r="M814" s="120"/>
      <c r="N814" s="120"/>
      <c r="O814" s="120"/>
    </row>
    <row r="815">
      <c r="A815" s="131"/>
      <c r="B815" s="131"/>
      <c r="C815" s="131"/>
      <c r="D815" s="131"/>
      <c r="E815" s="131"/>
      <c r="F815" s="131"/>
      <c r="G815" s="131"/>
      <c r="H815" s="120"/>
      <c r="I815" s="120"/>
      <c r="J815" s="120"/>
      <c r="K815" s="120"/>
      <c r="L815" s="120"/>
      <c r="M815" s="120"/>
      <c r="N815" s="120"/>
      <c r="O815" s="120"/>
    </row>
    <row r="816">
      <c r="A816" s="131"/>
      <c r="B816" s="131"/>
      <c r="C816" s="131"/>
      <c r="D816" s="131"/>
      <c r="E816" s="131"/>
      <c r="F816" s="131"/>
      <c r="G816" s="131"/>
      <c r="H816" s="120"/>
      <c r="I816" s="120"/>
      <c r="J816" s="120"/>
      <c r="K816" s="120"/>
      <c r="L816" s="120"/>
      <c r="M816" s="120"/>
      <c r="N816" s="120"/>
      <c r="O816" s="120"/>
    </row>
    <row r="817">
      <c r="A817" s="131"/>
      <c r="B817" s="131"/>
      <c r="C817" s="131"/>
      <c r="D817" s="131"/>
      <c r="E817" s="131"/>
      <c r="F817" s="131"/>
      <c r="G817" s="131"/>
      <c r="H817" s="120"/>
      <c r="I817" s="120"/>
      <c r="J817" s="120"/>
      <c r="K817" s="120"/>
      <c r="L817" s="120"/>
      <c r="M817" s="120"/>
      <c r="N817" s="120"/>
      <c r="O817" s="120"/>
    </row>
    <row r="818">
      <c r="A818" s="131"/>
      <c r="B818" s="131"/>
      <c r="C818" s="131"/>
      <c r="D818" s="131"/>
      <c r="E818" s="131"/>
      <c r="F818" s="131"/>
      <c r="G818" s="131"/>
      <c r="H818" s="120"/>
      <c r="I818" s="120"/>
      <c r="J818" s="120"/>
      <c r="K818" s="120"/>
      <c r="L818" s="120"/>
      <c r="M818" s="120"/>
      <c r="N818" s="120"/>
      <c r="O818" s="120"/>
    </row>
    <row r="819">
      <c r="A819" s="131"/>
      <c r="B819" s="131"/>
      <c r="C819" s="131"/>
      <c r="D819" s="131"/>
      <c r="E819" s="131"/>
      <c r="F819" s="131"/>
      <c r="G819" s="131"/>
      <c r="H819" s="120"/>
      <c r="I819" s="120"/>
      <c r="J819" s="120"/>
      <c r="K819" s="120"/>
      <c r="L819" s="120"/>
      <c r="M819" s="120"/>
      <c r="N819" s="120"/>
      <c r="O819" s="120"/>
    </row>
    <row r="820">
      <c r="A820" s="131"/>
      <c r="B820" s="131"/>
      <c r="C820" s="131"/>
      <c r="D820" s="131"/>
      <c r="E820" s="131"/>
      <c r="F820" s="131"/>
      <c r="G820" s="131"/>
      <c r="H820" s="120"/>
      <c r="I820" s="120"/>
      <c r="J820" s="120"/>
      <c r="K820" s="120"/>
      <c r="L820" s="120"/>
      <c r="M820" s="120"/>
      <c r="N820" s="120"/>
      <c r="O820" s="120"/>
    </row>
    <row r="821">
      <c r="A821" s="131"/>
      <c r="B821" s="131"/>
      <c r="C821" s="131"/>
      <c r="D821" s="131"/>
      <c r="E821" s="131"/>
      <c r="F821" s="131"/>
      <c r="G821" s="131"/>
      <c r="H821" s="120"/>
      <c r="I821" s="120"/>
      <c r="J821" s="120"/>
      <c r="K821" s="120"/>
      <c r="L821" s="120"/>
      <c r="M821" s="120"/>
      <c r="N821" s="120"/>
      <c r="O821" s="120"/>
    </row>
    <row r="822">
      <c r="A822" s="131"/>
      <c r="B822" s="131"/>
      <c r="C822" s="131"/>
      <c r="D822" s="131"/>
      <c r="E822" s="131"/>
      <c r="F822" s="131"/>
      <c r="G822" s="131"/>
      <c r="H822" s="120"/>
      <c r="I822" s="120"/>
      <c r="J822" s="120"/>
      <c r="K822" s="120"/>
      <c r="L822" s="120"/>
      <c r="M822" s="120"/>
      <c r="N822" s="120"/>
      <c r="O822" s="120"/>
    </row>
    <row r="823">
      <c r="A823" s="131"/>
      <c r="B823" s="131"/>
      <c r="C823" s="131"/>
      <c r="D823" s="131"/>
      <c r="E823" s="131"/>
      <c r="F823" s="131"/>
      <c r="G823" s="131"/>
      <c r="H823" s="120"/>
      <c r="I823" s="120"/>
      <c r="J823" s="120"/>
      <c r="K823" s="120"/>
      <c r="L823" s="120"/>
      <c r="M823" s="120"/>
      <c r="N823" s="120"/>
      <c r="O823" s="120"/>
    </row>
    <row r="824">
      <c r="A824" s="131"/>
      <c r="B824" s="131"/>
      <c r="C824" s="131"/>
      <c r="D824" s="131"/>
      <c r="E824" s="131"/>
      <c r="F824" s="131"/>
      <c r="G824" s="131"/>
      <c r="H824" s="120"/>
      <c r="I824" s="120"/>
      <c r="J824" s="120"/>
      <c r="K824" s="120"/>
      <c r="L824" s="120"/>
      <c r="M824" s="120"/>
      <c r="N824" s="120"/>
      <c r="O824" s="120"/>
    </row>
    <row r="825">
      <c r="A825" s="131"/>
      <c r="B825" s="131"/>
      <c r="C825" s="131"/>
      <c r="D825" s="131"/>
      <c r="E825" s="131"/>
      <c r="F825" s="131"/>
      <c r="G825" s="131"/>
      <c r="H825" s="120"/>
      <c r="I825" s="120"/>
      <c r="J825" s="120"/>
      <c r="K825" s="120"/>
      <c r="L825" s="120"/>
      <c r="M825" s="120"/>
      <c r="N825" s="120"/>
      <c r="O825" s="120"/>
    </row>
    <row r="826">
      <c r="A826" s="131"/>
      <c r="B826" s="131"/>
      <c r="C826" s="131"/>
      <c r="D826" s="131"/>
      <c r="E826" s="131"/>
      <c r="F826" s="131"/>
      <c r="G826" s="131"/>
      <c r="H826" s="120"/>
      <c r="I826" s="120"/>
      <c r="J826" s="120"/>
      <c r="K826" s="120"/>
      <c r="L826" s="120"/>
      <c r="M826" s="120"/>
      <c r="N826" s="120"/>
      <c r="O826" s="120"/>
    </row>
    <row r="827">
      <c r="A827" s="131"/>
      <c r="B827" s="131"/>
      <c r="C827" s="131"/>
      <c r="D827" s="131"/>
      <c r="E827" s="131"/>
      <c r="F827" s="131"/>
      <c r="G827" s="131"/>
      <c r="H827" s="120"/>
      <c r="I827" s="120"/>
      <c r="J827" s="120"/>
      <c r="K827" s="120"/>
      <c r="L827" s="120"/>
      <c r="M827" s="120"/>
      <c r="N827" s="120"/>
      <c r="O827" s="120"/>
    </row>
    <row r="828">
      <c r="A828" s="131"/>
      <c r="B828" s="131"/>
      <c r="C828" s="131"/>
      <c r="D828" s="131"/>
      <c r="E828" s="131"/>
      <c r="F828" s="131"/>
      <c r="G828" s="131"/>
      <c r="H828" s="120"/>
      <c r="I828" s="120"/>
      <c r="J828" s="120"/>
      <c r="K828" s="120"/>
      <c r="L828" s="120"/>
      <c r="M828" s="120"/>
      <c r="N828" s="120"/>
      <c r="O828" s="120"/>
    </row>
    <row r="829">
      <c r="A829" s="131"/>
      <c r="B829" s="131"/>
      <c r="C829" s="131"/>
      <c r="D829" s="131"/>
      <c r="E829" s="131"/>
      <c r="F829" s="131"/>
      <c r="G829" s="131"/>
      <c r="H829" s="120"/>
      <c r="I829" s="120"/>
      <c r="J829" s="120"/>
      <c r="K829" s="120"/>
      <c r="L829" s="120"/>
      <c r="M829" s="120"/>
      <c r="N829" s="120"/>
      <c r="O829" s="120"/>
    </row>
    <row r="830">
      <c r="A830" s="131"/>
      <c r="B830" s="131"/>
      <c r="C830" s="131"/>
      <c r="D830" s="131"/>
      <c r="E830" s="131"/>
      <c r="F830" s="131"/>
      <c r="G830" s="131"/>
      <c r="H830" s="120"/>
      <c r="I830" s="120"/>
      <c r="J830" s="120"/>
      <c r="K830" s="120"/>
      <c r="L830" s="120"/>
      <c r="M830" s="120"/>
      <c r="N830" s="120"/>
      <c r="O830" s="120"/>
    </row>
    <row r="831">
      <c r="A831" s="131"/>
      <c r="B831" s="131"/>
      <c r="C831" s="131"/>
      <c r="D831" s="131"/>
      <c r="E831" s="131"/>
      <c r="F831" s="131"/>
      <c r="G831" s="131"/>
      <c r="H831" s="120"/>
      <c r="I831" s="120"/>
      <c r="J831" s="120"/>
      <c r="K831" s="120"/>
      <c r="L831" s="120"/>
      <c r="M831" s="120"/>
      <c r="N831" s="120"/>
      <c r="O831" s="120"/>
    </row>
    <row r="832">
      <c r="A832" s="131"/>
      <c r="B832" s="131"/>
      <c r="C832" s="131"/>
      <c r="D832" s="131"/>
      <c r="E832" s="131"/>
      <c r="F832" s="131"/>
      <c r="G832" s="131"/>
      <c r="H832" s="120"/>
      <c r="I832" s="120"/>
      <c r="J832" s="120"/>
      <c r="K832" s="120"/>
      <c r="L832" s="120"/>
      <c r="M832" s="120"/>
      <c r="N832" s="120"/>
      <c r="O832" s="120"/>
    </row>
    <row r="833">
      <c r="A833" s="131"/>
      <c r="B833" s="131"/>
      <c r="C833" s="131"/>
      <c r="D833" s="131"/>
      <c r="E833" s="131"/>
      <c r="F833" s="131"/>
      <c r="G833" s="131"/>
      <c r="H833" s="120"/>
      <c r="I833" s="120"/>
      <c r="J833" s="120"/>
      <c r="K833" s="120"/>
      <c r="L833" s="120"/>
      <c r="M833" s="120"/>
      <c r="N833" s="120"/>
      <c r="O833" s="120"/>
    </row>
    <row r="834">
      <c r="A834" s="131"/>
      <c r="B834" s="131"/>
      <c r="C834" s="131"/>
      <c r="D834" s="131"/>
      <c r="E834" s="131"/>
      <c r="F834" s="131"/>
      <c r="G834" s="131"/>
      <c r="H834" s="120"/>
      <c r="I834" s="120"/>
      <c r="J834" s="120"/>
      <c r="K834" s="120"/>
      <c r="L834" s="120"/>
      <c r="M834" s="120"/>
      <c r="N834" s="120"/>
      <c r="O834" s="120"/>
    </row>
    <row r="835">
      <c r="A835" s="131"/>
      <c r="B835" s="131"/>
      <c r="C835" s="131"/>
      <c r="D835" s="131"/>
      <c r="E835" s="131"/>
      <c r="F835" s="131"/>
      <c r="G835" s="131"/>
      <c r="H835" s="120"/>
      <c r="I835" s="120"/>
      <c r="J835" s="120"/>
      <c r="K835" s="120"/>
      <c r="L835" s="120"/>
      <c r="M835" s="120"/>
      <c r="N835" s="120"/>
      <c r="O835" s="120"/>
    </row>
    <row r="836">
      <c r="A836" s="131"/>
      <c r="B836" s="131"/>
      <c r="C836" s="131"/>
      <c r="D836" s="131"/>
      <c r="E836" s="131"/>
      <c r="F836" s="131"/>
      <c r="G836" s="131"/>
      <c r="H836" s="120"/>
      <c r="I836" s="120"/>
      <c r="J836" s="120"/>
      <c r="K836" s="120"/>
      <c r="L836" s="120"/>
      <c r="M836" s="120"/>
      <c r="N836" s="120"/>
      <c r="O836" s="120"/>
    </row>
    <row r="837">
      <c r="A837" s="131"/>
      <c r="B837" s="131"/>
      <c r="C837" s="131"/>
      <c r="D837" s="131"/>
      <c r="E837" s="131"/>
      <c r="F837" s="131"/>
      <c r="G837" s="131"/>
      <c r="H837" s="120"/>
      <c r="I837" s="120"/>
      <c r="J837" s="120"/>
      <c r="K837" s="120"/>
      <c r="L837" s="120"/>
      <c r="M837" s="120"/>
      <c r="N837" s="120"/>
      <c r="O837" s="120"/>
    </row>
    <row r="838">
      <c r="A838" s="131"/>
      <c r="B838" s="131"/>
      <c r="C838" s="131"/>
      <c r="D838" s="131"/>
      <c r="E838" s="131"/>
      <c r="F838" s="131"/>
      <c r="G838" s="131"/>
      <c r="H838" s="120"/>
      <c r="I838" s="120"/>
      <c r="J838" s="120"/>
      <c r="K838" s="120"/>
      <c r="L838" s="120"/>
      <c r="M838" s="120"/>
      <c r="N838" s="120"/>
      <c r="O838" s="120"/>
    </row>
    <row r="839">
      <c r="A839" s="131"/>
      <c r="B839" s="131"/>
      <c r="C839" s="131"/>
      <c r="D839" s="131"/>
      <c r="E839" s="131"/>
      <c r="F839" s="131"/>
      <c r="G839" s="131"/>
      <c r="H839" s="120"/>
      <c r="I839" s="120"/>
      <c r="J839" s="120"/>
      <c r="K839" s="120"/>
      <c r="L839" s="120"/>
      <c r="M839" s="120"/>
      <c r="N839" s="120"/>
      <c r="O839" s="120"/>
    </row>
    <row r="840">
      <c r="A840" s="131"/>
      <c r="B840" s="131"/>
      <c r="C840" s="131"/>
      <c r="D840" s="131"/>
      <c r="E840" s="131"/>
      <c r="F840" s="131"/>
      <c r="G840" s="131"/>
      <c r="H840" s="120"/>
      <c r="I840" s="120"/>
      <c r="J840" s="120"/>
      <c r="K840" s="120"/>
      <c r="L840" s="120"/>
      <c r="M840" s="120"/>
      <c r="N840" s="120"/>
      <c r="O840" s="120"/>
    </row>
    <row r="841">
      <c r="A841" s="131"/>
      <c r="B841" s="131"/>
      <c r="C841" s="131"/>
      <c r="D841" s="131"/>
      <c r="E841" s="131"/>
      <c r="F841" s="131"/>
      <c r="G841" s="131"/>
      <c r="H841" s="120"/>
      <c r="I841" s="120"/>
      <c r="J841" s="120"/>
      <c r="K841" s="120"/>
      <c r="L841" s="120"/>
      <c r="M841" s="120"/>
      <c r="N841" s="120"/>
      <c r="O841" s="120"/>
    </row>
    <row r="842">
      <c r="A842" s="131"/>
      <c r="B842" s="131"/>
      <c r="C842" s="131"/>
      <c r="D842" s="131"/>
      <c r="E842" s="131"/>
      <c r="F842" s="131"/>
      <c r="G842" s="131"/>
      <c r="H842" s="120"/>
      <c r="I842" s="120"/>
      <c r="J842" s="120"/>
      <c r="K842" s="120"/>
      <c r="L842" s="120"/>
      <c r="M842" s="120"/>
      <c r="N842" s="120"/>
      <c r="O842" s="120"/>
    </row>
    <row r="843">
      <c r="A843" s="131"/>
      <c r="B843" s="131"/>
      <c r="C843" s="131"/>
      <c r="D843" s="131"/>
      <c r="E843" s="131"/>
      <c r="F843" s="131"/>
      <c r="G843" s="131"/>
      <c r="H843" s="120"/>
      <c r="I843" s="120"/>
      <c r="J843" s="120"/>
      <c r="K843" s="120"/>
      <c r="L843" s="120"/>
      <c r="M843" s="120"/>
      <c r="N843" s="120"/>
      <c r="O843" s="120"/>
    </row>
    <row r="844">
      <c r="A844" s="131"/>
      <c r="B844" s="131"/>
      <c r="C844" s="131"/>
      <c r="D844" s="131"/>
      <c r="E844" s="131"/>
      <c r="F844" s="131"/>
      <c r="G844" s="131"/>
      <c r="H844" s="120"/>
      <c r="I844" s="120"/>
      <c r="J844" s="120"/>
      <c r="K844" s="120"/>
      <c r="L844" s="120"/>
      <c r="M844" s="120"/>
      <c r="N844" s="120"/>
      <c r="O844" s="120"/>
    </row>
    <row r="845">
      <c r="A845" s="131"/>
      <c r="B845" s="131"/>
      <c r="C845" s="131"/>
      <c r="D845" s="131"/>
      <c r="E845" s="131"/>
      <c r="F845" s="131"/>
      <c r="G845" s="131"/>
      <c r="H845" s="120"/>
      <c r="I845" s="120"/>
      <c r="J845" s="120"/>
      <c r="K845" s="120"/>
      <c r="L845" s="120"/>
      <c r="M845" s="120"/>
      <c r="N845" s="120"/>
      <c r="O845" s="120"/>
    </row>
    <row r="846">
      <c r="A846" s="131"/>
      <c r="B846" s="131"/>
      <c r="C846" s="131"/>
      <c r="D846" s="131"/>
      <c r="E846" s="131"/>
      <c r="F846" s="131"/>
      <c r="G846" s="131"/>
      <c r="H846" s="120"/>
      <c r="I846" s="120"/>
      <c r="J846" s="120"/>
      <c r="K846" s="120"/>
      <c r="L846" s="120"/>
      <c r="M846" s="120"/>
      <c r="N846" s="120"/>
      <c r="O846" s="120"/>
    </row>
    <row r="847">
      <c r="A847" s="131"/>
      <c r="B847" s="131"/>
      <c r="C847" s="131"/>
      <c r="D847" s="131"/>
      <c r="E847" s="131"/>
      <c r="F847" s="131"/>
      <c r="G847" s="131"/>
      <c r="H847" s="120"/>
      <c r="I847" s="120"/>
      <c r="J847" s="120"/>
      <c r="K847" s="120"/>
      <c r="L847" s="120"/>
      <c r="M847" s="120"/>
      <c r="N847" s="120"/>
      <c r="O847" s="120"/>
    </row>
    <row r="848">
      <c r="A848" s="131"/>
      <c r="B848" s="131"/>
      <c r="C848" s="131"/>
      <c r="D848" s="131"/>
      <c r="E848" s="131"/>
      <c r="F848" s="131"/>
      <c r="G848" s="131"/>
      <c r="H848" s="120"/>
      <c r="I848" s="120"/>
      <c r="J848" s="120"/>
      <c r="K848" s="120"/>
      <c r="L848" s="120"/>
      <c r="M848" s="120"/>
      <c r="N848" s="120"/>
      <c r="O848" s="120"/>
    </row>
    <row r="849">
      <c r="A849" s="131"/>
      <c r="B849" s="131"/>
      <c r="C849" s="131"/>
      <c r="D849" s="131"/>
      <c r="E849" s="131"/>
      <c r="F849" s="131"/>
      <c r="G849" s="131"/>
      <c r="H849" s="120"/>
      <c r="I849" s="120"/>
      <c r="J849" s="120"/>
      <c r="K849" s="120"/>
      <c r="L849" s="120"/>
      <c r="M849" s="120"/>
      <c r="N849" s="120"/>
      <c r="O849" s="120"/>
    </row>
    <row r="850">
      <c r="A850" s="131"/>
      <c r="B850" s="131"/>
      <c r="C850" s="131"/>
      <c r="D850" s="131"/>
      <c r="E850" s="131"/>
      <c r="F850" s="131"/>
      <c r="G850" s="131"/>
      <c r="H850" s="120"/>
      <c r="I850" s="120"/>
      <c r="J850" s="120"/>
      <c r="K850" s="120"/>
      <c r="L850" s="120"/>
      <c r="M850" s="120"/>
      <c r="N850" s="120"/>
      <c r="O850" s="120"/>
    </row>
    <row r="851">
      <c r="A851" s="131"/>
      <c r="B851" s="131"/>
      <c r="C851" s="131"/>
      <c r="D851" s="131"/>
      <c r="E851" s="131"/>
      <c r="F851" s="131"/>
      <c r="G851" s="131"/>
      <c r="H851" s="120"/>
      <c r="I851" s="120"/>
      <c r="J851" s="120"/>
      <c r="K851" s="120"/>
      <c r="L851" s="120"/>
      <c r="M851" s="120"/>
      <c r="N851" s="120"/>
      <c r="O851" s="120"/>
    </row>
    <row r="852">
      <c r="A852" s="131"/>
      <c r="B852" s="131"/>
      <c r="C852" s="131"/>
      <c r="D852" s="131"/>
      <c r="E852" s="131"/>
      <c r="F852" s="131"/>
      <c r="G852" s="131"/>
      <c r="H852" s="120"/>
      <c r="I852" s="120"/>
      <c r="J852" s="120"/>
      <c r="K852" s="120"/>
      <c r="L852" s="120"/>
      <c r="M852" s="120"/>
      <c r="N852" s="120"/>
      <c r="O852" s="120"/>
    </row>
    <row r="853">
      <c r="A853" s="131"/>
      <c r="B853" s="131"/>
      <c r="C853" s="131"/>
      <c r="D853" s="131"/>
      <c r="E853" s="131"/>
      <c r="F853" s="131"/>
      <c r="G853" s="131"/>
      <c r="H853" s="120"/>
      <c r="I853" s="120"/>
      <c r="J853" s="120"/>
      <c r="K853" s="120"/>
      <c r="L853" s="120"/>
      <c r="M853" s="120"/>
      <c r="N853" s="120"/>
      <c r="O853" s="120"/>
    </row>
    <row r="854">
      <c r="A854" s="131"/>
      <c r="B854" s="131"/>
      <c r="C854" s="131"/>
      <c r="D854" s="131"/>
      <c r="E854" s="131"/>
      <c r="F854" s="131"/>
      <c r="G854" s="131"/>
      <c r="H854" s="120"/>
      <c r="I854" s="120"/>
      <c r="J854" s="120"/>
      <c r="K854" s="120"/>
      <c r="L854" s="120"/>
      <c r="M854" s="120"/>
      <c r="N854" s="120"/>
      <c r="O854" s="120"/>
    </row>
    <row r="855">
      <c r="A855" s="131"/>
      <c r="B855" s="131"/>
      <c r="C855" s="131"/>
      <c r="D855" s="131"/>
      <c r="E855" s="131"/>
      <c r="F855" s="131"/>
      <c r="G855" s="131"/>
      <c r="H855" s="120"/>
      <c r="I855" s="120"/>
      <c r="J855" s="120"/>
      <c r="K855" s="120"/>
      <c r="L855" s="120"/>
      <c r="M855" s="120"/>
      <c r="N855" s="120"/>
      <c r="O855" s="120"/>
    </row>
    <row r="856">
      <c r="A856" s="131"/>
      <c r="B856" s="131"/>
      <c r="C856" s="131"/>
      <c r="D856" s="131"/>
      <c r="E856" s="131"/>
      <c r="F856" s="131"/>
      <c r="G856" s="131"/>
      <c r="H856" s="120"/>
      <c r="I856" s="120"/>
      <c r="J856" s="120"/>
      <c r="K856" s="120"/>
      <c r="L856" s="120"/>
      <c r="M856" s="120"/>
      <c r="N856" s="120"/>
      <c r="O856" s="120"/>
    </row>
    <row r="857">
      <c r="A857" s="131"/>
      <c r="B857" s="131"/>
      <c r="C857" s="131"/>
      <c r="D857" s="131"/>
      <c r="E857" s="131"/>
      <c r="F857" s="131"/>
      <c r="G857" s="131"/>
      <c r="H857" s="120"/>
      <c r="I857" s="120"/>
      <c r="J857" s="120"/>
      <c r="K857" s="120"/>
      <c r="L857" s="120"/>
      <c r="M857" s="120"/>
      <c r="N857" s="120"/>
      <c r="O857" s="120"/>
    </row>
    <row r="858">
      <c r="A858" s="131"/>
      <c r="B858" s="131"/>
      <c r="C858" s="131"/>
      <c r="D858" s="131"/>
      <c r="E858" s="131"/>
      <c r="F858" s="131"/>
      <c r="G858" s="131"/>
      <c r="H858" s="120"/>
      <c r="I858" s="120"/>
      <c r="J858" s="120"/>
      <c r="K858" s="120"/>
      <c r="L858" s="120"/>
      <c r="M858" s="120"/>
      <c r="N858" s="120"/>
      <c r="O858" s="120"/>
    </row>
    <row r="859">
      <c r="A859" s="131"/>
      <c r="B859" s="131"/>
      <c r="C859" s="131"/>
      <c r="D859" s="131"/>
      <c r="E859" s="131"/>
      <c r="F859" s="131"/>
      <c r="G859" s="131"/>
      <c r="H859" s="120"/>
      <c r="I859" s="120"/>
      <c r="J859" s="120"/>
      <c r="K859" s="120"/>
      <c r="L859" s="120"/>
      <c r="M859" s="120"/>
      <c r="N859" s="120"/>
      <c r="O859" s="120"/>
    </row>
    <row r="860">
      <c r="A860" s="131"/>
      <c r="B860" s="131"/>
      <c r="C860" s="131"/>
      <c r="D860" s="131"/>
      <c r="E860" s="131"/>
      <c r="F860" s="131"/>
      <c r="G860" s="131"/>
      <c r="H860" s="120"/>
      <c r="I860" s="120"/>
      <c r="J860" s="120"/>
      <c r="K860" s="120"/>
      <c r="L860" s="120"/>
      <c r="M860" s="120"/>
      <c r="N860" s="120"/>
      <c r="O860" s="120"/>
    </row>
    <row r="861">
      <c r="A861" s="131"/>
      <c r="B861" s="131"/>
      <c r="C861" s="131"/>
      <c r="D861" s="131"/>
      <c r="E861" s="131"/>
      <c r="F861" s="131"/>
      <c r="G861" s="131"/>
      <c r="H861" s="120"/>
      <c r="I861" s="120"/>
      <c r="J861" s="120"/>
      <c r="K861" s="120"/>
      <c r="L861" s="120"/>
      <c r="M861" s="120"/>
      <c r="N861" s="120"/>
      <c r="O861" s="120"/>
    </row>
    <row r="862">
      <c r="A862" s="131"/>
      <c r="B862" s="131"/>
      <c r="C862" s="131"/>
      <c r="D862" s="131"/>
      <c r="E862" s="131"/>
      <c r="F862" s="131"/>
      <c r="G862" s="131"/>
      <c r="H862" s="120"/>
      <c r="I862" s="120"/>
      <c r="J862" s="120"/>
      <c r="K862" s="120"/>
      <c r="L862" s="120"/>
      <c r="M862" s="120"/>
      <c r="N862" s="120"/>
      <c r="O862" s="120"/>
    </row>
    <row r="863">
      <c r="A863" s="131"/>
      <c r="B863" s="131"/>
      <c r="C863" s="131"/>
      <c r="D863" s="131"/>
      <c r="E863" s="131"/>
      <c r="F863" s="131"/>
      <c r="G863" s="131"/>
      <c r="H863" s="120"/>
      <c r="I863" s="120"/>
      <c r="J863" s="120"/>
      <c r="K863" s="120"/>
      <c r="L863" s="120"/>
      <c r="M863" s="120"/>
      <c r="N863" s="120"/>
      <c r="O863" s="120"/>
    </row>
    <row r="864">
      <c r="A864" s="131"/>
      <c r="B864" s="131"/>
      <c r="C864" s="131"/>
      <c r="D864" s="131"/>
      <c r="E864" s="131"/>
      <c r="F864" s="131"/>
      <c r="G864" s="131"/>
      <c r="H864" s="120"/>
      <c r="I864" s="120"/>
      <c r="J864" s="120"/>
      <c r="K864" s="120"/>
      <c r="L864" s="120"/>
      <c r="M864" s="120"/>
      <c r="N864" s="120"/>
      <c r="O864" s="120"/>
    </row>
    <row r="865">
      <c r="A865" s="131"/>
      <c r="B865" s="131"/>
      <c r="C865" s="131"/>
      <c r="D865" s="131"/>
      <c r="E865" s="131"/>
      <c r="F865" s="131"/>
      <c r="G865" s="131"/>
      <c r="H865" s="120"/>
      <c r="I865" s="120"/>
      <c r="J865" s="120"/>
      <c r="K865" s="120"/>
      <c r="L865" s="120"/>
      <c r="M865" s="120"/>
      <c r="N865" s="120"/>
      <c r="O865" s="120"/>
    </row>
    <row r="866">
      <c r="A866" s="131"/>
      <c r="B866" s="131"/>
      <c r="C866" s="131"/>
      <c r="D866" s="131"/>
      <c r="E866" s="131"/>
      <c r="F866" s="131"/>
      <c r="G866" s="131"/>
      <c r="H866" s="120"/>
      <c r="I866" s="120"/>
      <c r="J866" s="120"/>
      <c r="K866" s="120"/>
      <c r="L866" s="120"/>
      <c r="M866" s="120"/>
      <c r="N866" s="120"/>
      <c r="O866" s="120"/>
    </row>
    <row r="867">
      <c r="A867" s="131"/>
      <c r="B867" s="131"/>
      <c r="C867" s="131"/>
      <c r="D867" s="131"/>
      <c r="E867" s="131"/>
      <c r="F867" s="131"/>
      <c r="G867" s="131"/>
      <c r="H867" s="120"/>
      <c r="I867" s="120"/>
      <c r="J867" s="120"/>
      <c r="K867" s="120"/>
      <c r="L867" s="120"/>
      <c r="M867" s="120"/>
      <c r="N867" s="120"/>
      <c r="O867" s="120"/>
    </row>
    <row r="868">
      <c r="A868" s="131"/>
      <c r="B868" s="131"/>
      <c r="C868" s="131"/>
      <c r="D868" s="131"/>
      <c r="E868" s="131"/>
      <c r="F868" s="131"/>
      <c r="G868" s="131"/>
      <c r="H868" s="120"/>
      <c r="I868" s="120"/>
      <c r="J868" s="120"/>
      <c r="K868" s="120"/>
      <c r="L868" s="120"/>
      <c r="M868" s="120"/>
      <c r="N868" s="120"/>
      <c r="O868" s="120"/>
    </row>
    <row r="869">
      <c r="A869" s="131"/>
      <c r="B869" s="131"/>
      <c r="C869" s="131"/>
      <c r="D869" s="131"/>
      <c r="E869" s="131"/>
      <c r="F869" s="131"/>
      <c r="G869" s="131"/>
      <c r="H869" s="120"/>
      <c r="I869" s="120"/>
      <c r="J869" s="120"/>
      <c r="K869" s="120"/>
      <c r="L869" s="120"/>
      <c r="M869" s="120"/>
      <c r="N869" s="120"/>
      <c r="O869" s="120"/>
    </row>
    <row r="870">
      <c r="A870" s="131"/>
      <c r="B870" s="131"/>
      <c r="C870" s="131"/>
      <c r="D870" s="131"/>
      <c r="E870" s="131"/>
      <c r="F870" s="131"/>
      <c r="G870" s="131"/>
      <c r="H870" s="120"/>
      <c r="I870" s="120"/>
      <c r="J870" s="120"/>
      <c r="K870" s="120"/>
      <c r="L870" s="120"/>
      <c r="M870" s="120"/>
      <c r="N870" s="120"/>
      <c r="O870" s="120"/>
    </row>
    <row r="871">
      <c r="A871" s="131"/>
      <c r="B871" s="131"/>
      <c r="C871" s="131"/>
      <c r="D871" s="131"/>
      <c r="E871" s="131"/>
      <c r="F871" s="131"/>
      <c r="G871" s="131"/>
      <c r="H871" s="120"/>
      <c r="I871" s="120"/>
      <c r="J871" s="120"/>
      <c r="K871" s="120"/>
      <c r="L871" s="120"/>
      <c r="M871" s="120"/>
      <c r="N871" s="120"/>
      <c r="O871" s="120"/>
    </row>
    <row r="872">
      <c r="A872" s="131"/>
      <c r="B872" s="131"/>
      <c r="C872" s="131"/>
      <c r="D872" s="131"/>
      <c r="E872" s="131"/>
      <c r="F872" s="131"/>
      <c r="G872" s="131"/>
      <c r="H872" s="120"/>
      <c r="I872" s="120"/>
      <c r="J872" s="120"/>
      <c r="K872" s="120"/>
      <c r="L872" s="120"/>
      <c r="M872" s="120"/>
      <c r="N872" s="120"/>
      <c r="O872" s="120"/>
    </row>
    <row r="873">
      <c r="A873" s="131"/>
      <c r="B873" s="131"/>
      <c r="C873" s="131"/>
      <c r="D873" s="131"/>
      <c r="E873" s="131"/>
      <c r="F873" s="131"/>
      <c r="G873" s="131"/>
      <c r="H873" s="120"/>
      <c r="I873" s="120"/>
      <c r="J873" s="120"/>
      <c r="K873" s="120"/>
      <c r="L873" s="120"/>
      <c r="M873" s="120"/>
      <c r="N873" s="120"/>
      <c r="O873" s="120"/>
    </row>
    <row r="874">
      <c r="A874" s="131"/>
      <c r="B874" s="131"/>
      <c r="C874" s="131"/>
      <c r="D874" s="131"/>
      <c r="E874" s="131"/>
      <c r="F874" s="131"/>
      <c r="G874" s="131"/>
      <c r="H874" s="120"/>
      <c r="I874" s="120"/>
      <c r="J874" s="120"/>
      <c r="K874" s="120"/>
      <c r="L874" s="120"/>
      <c r="M874" s="120"/>
      <c r="N874" s="120"/>
      <c r="O874" s="120"/>
    </row>
    <row r="875">
      <c r="A875" s="131"/>
      <c r="B875" s="131"/>
      <c r="C875" s="131"/>
      <c r="D875" s="131"/>
      <c r="E875" s="131"/>
      <c r="F875" s="131"/>
      <c r="G875" s="131"/>
      <c r="H875" s="120"/>
      <c r="I875" s="120"/>
      <c r="J875" s="120"/>
      <c r="K875" s="120"/>
      <c r="L875" s="120"/>
      <c r="M875" s="120"/>
      <c r="N875" s="120"/>
      <c r="O875" s="120"/>
    </row>
    <row r="876">
      <c r="A876" s="131"/>
      <c r="B876" s="131"/>
      <c r="C876" s="131"/>
      <c r="D876" s="131"/>
      <c r="E876" s="131"/>
      <c r="F876" s="131"/>
      <c r="G876" s="131"/>
      <c r="H876" s="120"/>
      <c r="I876" s="120"/>
      <c r="J876" s="120"/>
      <c r="K876" s="120"/>
      <c r="L876" s="120"/>
      <c r="M876" s="120"/>
      <c r="N876" s="120"/>
      <c r="O876" s="120"/>
    </row>
    <row r="877">
      <c r="A877" s="131"/>
      <c r="B877" s="131"/>
      <c r="C877" s="131"/>
      <c r="D877" s="131"/>
      <c r="E877" s="131"/>
      <c r="F877" s="131"/>
      <c r="G877" s="131"/>
      <c r="H877" s="120"/>
      <c r="I877" s="120"/>
      <c r="J877" s="120"/>
      <c r="K877" s="120"/>
      <c r="L877" s="120"/>
      <c r="M877" s="120"/>
      <c r="N877" s="120"/>
      <c r="O877" s="120"/>
    </row>
    <row r="878">
      <c r="A878" s="131"/>
      <c r="B878" s="131"/>
      <c r="C878" s="131"/>
      <c r="D878" s="131"/>
      <c r="E878" s="131"/>
      <c r="F878" s="131"/>
      <c r="G878" s="131"/>
      <c r="H878" s="120"/>
      <c r="I878" s="120"/>
      <c r="J878" s="120"/>
      <c r="K878" s="120"/>
      <c r="L878" s="120"/>
      <c r="M878" s="120"/>
      <c r="N878" s="120"/>
      <c r="O878" s="120"/>
    </row>
    <row r="879">
      <c r="A879" s="131"/>
      <c r="B879" s="131"/>
      <c r="C879" s="131"/>
      <c r="D879" s="131"/>
      <c r="E879" s="131"/>
      <c r="F879" s="131"/>
      <c r="G879" s="131"/>
      <c r="H879" s="120"/>
      <c r="I879" s="120"/>
      <c r="J879" s="120"/>
      <c r="K879" s="120"/>
      <c r="L879" s="120"/>
      <c r="M879" s="120"/>
      <c r="N879" s="120"/>
      <c r="O879" s="120"/>
    </row>
    <row r="880">
      <c r="A880" s="131"/>
      <c r="B880" s="131"/>
      <c r="C880" s="131"/>
      <c r="D880" s="131"/>
      <c r="E880" s="131"/>
      <c r="F880" s="131"/>
      <c r="G880" s="131"/>
      <c r="H880" s="120"/>
      <c r="I880" s="120"/>
      <c r="J880" s="120"/>
      <c r="K880" s="120"/>
      <c r="L880" s="120"/>
      <c r="M880" s="120"/>
      <c r="N880" s="120"/>
      <c r="O880" s="120"/>
    </row>
    <row r="881">
      <c r="A881" s="131"/>
      <c r="B881" s="131"/>
      <c r="C881" s="131"/>
      <c r="D881" s="131"/>
      <c r="E881" s="131"/>
      <c r="F881" s="131"/>
      <c r="G881" s="131"/>
      <c r="H881" s="120"/>
      <c r="I881" s="120"/>
      <c r="J881" s="120"/>
      <c r="K881" s="120"/>
      <c r="L881" s="120"/>
      <c r="M881" s="120"/>
      <c r="N881" s="120"/>
      <c r="O881" s="120"/>
    </row>
    <row r="882">
      <c r="A882" s="131"/>
      <c r="B882" s="131"/>
      <c r="C882" s="131"/>
      <c r="D882" s="131"/>
      <c r="E882" s="131"/>
      <c r="F882" s="131"/>
      <c r="G882" s="131"/>
      <c r="H882" s="120"/>
      <c r="I882" s="120"/>
      <c r="J882" s="120"/>
      <c r="K882" s="120"/>
      <c r="L882" s="120"/>
      <c r="M882" s="120"/>
      <c r="N882" s="120"/>
      <c r="O882" s="120"/>
    </row>
    <row r="883">
      <c r="A883" s="131"/>
      <c r="B883" s="131"/>
      <c r="C883" s="131"/>
      <c r="D883" s="131"/>
      <c r="E883" s="131"/>
      <c r="F883" s="131"/>
      <c r="G883" s="131"/>
      <c r="H883" s="120"/>
      <c r="I883" s="120"/>
      <c r="J883" s="120"/>
      <c r="K883" s="120"/>
      <c r="L883" s="120"/>
      <c r="M883" s="120"/>
      <c r="N883" s="120"/>
      <c r="O883" s="120"/>
    </row>
    <row r="884">
      <c r="A884" s="131"/>
      <c r="B884" s="131"/>
      <c r="C884" s="131"/>
      <c r="D884" s="131"/>
      <c r="E884" s="131"/>
      <c r="F884" s="131"/>
      <c r="G884" s="131"/>
      <c r="H884" s="120"/>
      <c r="I884" s="120"/>
      <c r="J884" s="120"/>
      <c r="K884" s="120"/>
      <c r="L884" s="120"/>
      <c r="M884" s="120"/>
      <c r="N884" s="120"/>
      <c r="O884" s="120"/>
    </row>
    <row r="885">
      <c r="A885" s="131"/>
      <c r="B885" s="131"/>
      <c r="C885" s="131"/>
      <c r="D885" s="131"/>
      <c r="E885" s="131"/>
      <c r="F885" s="131"/>
      <c r="G885" s="131"/>
      <c r="H885" s="120"/>
      <c r="I885" s="120"/>
      <c r="J885" s="120"/>
      <c r="K885" s="120"/>
      <c r="L885" s="120"/>
      <c r="M885" s="120"/>
      <c r="N885" s="120"/>
      <c r="O885" s="120"/>
    </row>
    <row r="886">
      <c r="A886" s="131"/>
      <c r="B886" s="131"/>
      <c r="C886" s="131"/>
      <c r="D886" s="131"/>
      <c r="E886" s="131"/>
      <c r="F886" s="131"/>
      <c r="G886" s="131"/>
      <c r="H886" s="120"/>
      <c r="I886" s="120"/>
      <c r="J886" s="120"/>
      <c r="K886" s="120"/>
      <c r="L886" s="120"/>
      <c r="M886" s="120"/>
      <c r="N886" s="120"/>
      <c r="O886" s="120"/>
    </row>
    <row r="887">
      <c r="A887" s="131"/>
      <c r="B887" s="131"/>
      <c r="C887" s="131"/>
      <c r="D887" s="131"/>
      <c r="E887" s="131"/>
      <c r="F887" s="131"/>
      <c r="G887" s="131"/>
      <c r="H887" s="120"/>
      <c r="I887" s="120"/>
      <c r="J887" s="120"/>
      <c r="K887" s="120"/>
      <c r="L887" s="120"/>
      <c r="M887" s="120"/>
      <c r="N887" s="120"/>
      <c r="O887" s="120"/>
    </row>
    <row r="888">
      <c r="A888" s="131"/>
      <c r="B888" s="131"/>
      <c r="C888" s="131"/>
      <c r="D888" s="131"/>
      <c r="E888" s="131"/>
      <c r="F888" s="131"/>
      <c r="G888" s="131"/>
      <c r="H888" s="120"/>
      <c r="I888" s="120"/>
      <c r="J888" s="120"/>
      <c r="K888" s="120"/>
      <c r="L888" s="120"/>
      <c r="M888" s="120"/>
      <c r="N888" s="120"/>
      <c r="O888" s="120"/>
    </row>
    <row r="889">
      <c r="A889" s="131"/>
      <c r="B889" s="131"/>
      <c r="C889" s="131"/>
      <c r="D889" s="131"/>
      <c r="E889" s="131"/>
      <c r="F889" s="131"/>
      <c r="G889" s="131"/>
      <c r="H889" s="120"/>
      <c r="I889" s="120"/>
      <c r="J889" s="120"/>
      <c r="K889" s="120"/>
      <c r="L889" s="120"/>
      <c r="M889" s="120"/>
      <c r="N889" s="120"/>
      <c r="O889" s="120"/>
    </row>
    <row r="890">
      <c r="A890" s="131"/>
      <c r="B890" s="131"/>
      <c r="C890" s="131"/>
      <c r="D890" s="131"/>
      <c r="E890" s="131"/>
      <c r="F890" s="131"/>
      <c r="G890" s="131"/>
      <c r="H890" s="120"/>
      <c r="I890" s="120"/>
      <c r="J890" s="120"/>
      <c r="K890" s="120"/>
      <c r="L890" s="120"/>
      <c r="M890" s="120"/>
      <c r="N890" s="120"/>
      <c r="O890" s="120"/>
    </row>
    <row r="891">
      <c r="A891" s="131"/>
      <c r="B891" s="131"/>
      <c r="C891" s="131"/>
      <c r="D891" s="131"/>
      <c r="E891" s="131"/>
      <c r="F891" s="131"/>
      <c r="G891" s="131"/>
      <c r="H891" s="120"/>
      <c r="I891" s="120"/>
      <c r="J891" s="120"/>
      <c r="K891" s="120"/>
      <c r="L891" s="120"/>
      <c r="M891" s="120"/>
      <c r="N891" s="120"/>
      <c r="O891" s="120"/>
    </row>
    <row r="892">
      <c r="A892" s="131"/>
      <c r="B892" s="131"/>
      <c r="C892" s="131"/>
      <c r="D892" s="131"/>
      <c r="E892" s="131"/>
      <c r="F892" s="131"/>
      <c r="G892" s="131"/>
      <c r="H892" s="120"/>
      <c r="I892" s="120"/>
      <c r="J892" s="120"/>
      <c r="K892" s="120"/>
      <c r="L892" s="120"/>
      <c r="M892" s="120"/>
      <c r="N892" s="120"/>
      <c r="O892" s="120"/>
    </row>
    <row r="893">
      <c r="A893" s="131"/>
      <c r="B893" s="131"/>
      <c r="C893" s="131"/>
      <c r="D893" s="131"/>
      <c r="E893" s="131"/>
      <c r="F893" s="131"/>
      <c r="G893" s="131"/>
      <c r="H893" s="120"/>
      <c r="I893" s="120"/>
      <c r="J893" s="120"/>
      <c r="K893" s="120"/>
      <c r="L893" s="120"/>
      <c r="M893" s="120"/>
      <c r="N893" s="120"/>
      <c r="O893" s="120"/>
    </row>
    <row r="894">
      <c r="A894" s="131"/>
      <c r="B894" s="131"/>
      <c r="C894" s="131"/>
      <c r="D894" s="131"/>
      <c r="E894" s="131"/>
      <c r="F894" s="131"/>
      <c r="G894" s="131"/>
      <c r="H894" s="120"/>
      <c r="I894" s="120"/>
      <c r="J894" s="120"/>
      <c r="K894" s="120"/>
      <c r="L894" s="120"/>
      <c r="M894" s="120"/>
      <c r="N894" s="120"/>
      <c r="O894" s="120"/>
    </row>
    <row r="895">
      <c r="A895" s="131"/>
      <c r="B895" s="131"/>
      <c r="C895" s="131"/>
      <c r="D895" s="131"/>
      <c r="E895" s="131"/>
      <c r="F895" s="131"/>
      <c r="G895" s="131"/>
      <c r="H895" s="120"/>
      <c r="I895" s="120"/>
      <c r="J895" s="120"/>
      <c r="K895" s="120"/>
      <c r="L895" s="120"/>
      <c r="M895" s="120"/>
      <c r="N895" s="120"/>
      <c r="O895" s="120"/>
    </row>
    <row r="896">
      <c r="A896" s="131"/>
      <c r="B896" s="131"/>
      <c r="C896" s="131"/>
      <c r="D896" s="131"/>
      <c r="E896" s="131"/>
      <c r="F896" s="131"/>
      <c r="G896" s="131"/>
      <c r="H896" s="120"/>
      <c r="I896" s="120"/>
      <c r="J896" s="120"/>
      <c r="K896" s="120"/>
      <c r="L896" s="120"/>
      <c r="M896" s="120"/>
      <c r="N896" s="120"/>
      <c r="O896" s="120"/>
    </row>
    <row r="897">
      <c r="A897" s="131"/>
      <c r="B897" s="131"/>
      <c r="C897" s="131"/>
      <c r="D897" s="131"/>
      <c r="E897" s="131"/>
      <c r="F897" s="131"/>
      <c r="G897" s="131"/>
      <c r="H897" s="120"/>
      <c r="I897" s="120"/>
      <c r="J897" s="120"/>
      <c r="K897" s="120"/>
      <c r="L897" s="120"/>
      <c r="M897" s="120"/>
      <c r="N897" s="120"/>
      <c r="O897" s="120"/>
    </row>
    <row r="898">
      <c r="A898" s="131"/>
      <c r="B898" s="131"/>
      <c r="C898" s="131"/>
      <c r="D898" s="131"/>
      <c r="E898" s="131"/>
      <c r="F898" s="131"/>
      <c r="G898" s="131"/>
      <c r="H898" s="120"/>
      <c r="I898" s="120"/>
      <c r="J898" s="120"/>
      <c r="K898" s="120"/>
      <c r="L898" s="120"/>
      <c r="M898" s="120"/>
      <c r="N898" s="120"/>
      <c r="O898" s="120"/>
    </row>
    <row r="899">
      <c r="A899" s="131"/>
      <c r="B899" s="131"/>
      <c r="C899" s="131"/>
      <c r="D899" s="131"/>
      <c r="E899" s="131"/>
      <c r="F899" s="131"/>
      <c r="G899" s="131"/>
      <c r="H899" s="120"/>
      <c r="I899" s="120"/>
      <c r="J899" s="120"/>
      <c r="K899" s="120"/>
      <c r="L899" s="120"/>
      <c r="M899" s="120"/>
      <c r="N899" s="120"/>
      <c r="O899" s="120"/>
    </row>
    <row r="900">
      <c r="A900" s="131"/>
      <c r="B900" s="131"/>
      <c r="C900" s="131"/>
      <c r="D900" s="131"/>
      <c r="E900" s="131"/>
      <c r="F900" s="131"/>
      <c r="G900" s="131"/>
      <c r="H900" s="120"/>
      <c r="I900" s="120"/>
      <c r="J900" s="120"/>
      <c r="K900" s="120"/>
      <c r="L900" s="120"/>
      <c r="M900" s="120"/>
      <c r="N900" s="120"/>
      <c r="O900" s="120"/>
    </row>
    <row r="901">
      <c r="A901" s="131"/>
      <c r="B901" s="131"/>
      <c r="C901" s="131"/>
      <c r="D901" s="131"/>
      <c r="E901" s="131"/>
      <c r="F901" s="131"/>
      <c r="G901" s="131"/>
      <c r="H901" s="120"/>
      <c r="I901" s="120"/>
      <c r="J901" s="120"/>
      <c r="K901" s="120"/>
      <c r="L901" s="120"/>
      <c r="M901" s="120"/>
      <c r="N901" s="120"/>
      <c r="O901" s="120"/>
    </row>
    <row r="902">
      <c r="A902" s="131"/>
      <c r="B902" s="131"/>
      <c r="C902" s="131"/>
      <c r="D902" s="131"/>
      <c r="E902" s="131"/>
      <c r="F902" s="131"/>
      <c r="G902" s="131"/>
      <c r="H902" s="120"/>
      <c r="I902" s="120"/>
      <c r="J902" s="120"/>
      <c r="K902" s="120"/>
      <c r="L902" s="120"/>
      <c r="M902" s="120"/>
      <c r="N902" s="120"/>
      <c r="O902" s="120"/>
    </row>
    <row r="903">
      <c r="A903" s="131"/>
      <c r="B903" s="131"/>
      <c r="C903" s="131"/>
      <c r="D903" s="131"/>
      <c r="E903" s="131"/>
      <c r="F903" s="131"/>
      <c r="G903" s="131"/>
      <c r="H903" s="120"/>
      <c r="I903" s="120"/>
      <c r="J903" s="120"/>
      <c r="K903" s="120"/>
      <c r="L903" s="120"/>
      <c r="M903" s="120"/>
      <c r="N903" s="120"/>
      <c r="O903" s="120"/>
    </row>
    <row r="904">
      <c r="A904" s="131"/>
      <c r="B904" s="131"/>
      <c r="C904" s="131"/>
      <c r="D904" s="131"/>
      <c r="E904" s="131"/>
      <c r="F904" s="131"/>
      <c r="G904" s="131"/>
      <c r="H904" s="120"/>
      <c r="I904" s="120"/>
      <c r="J904" s="120"/>
      <c r="K904" s="120"/>
      <c r="L904" s="120"/>
      <c r="M904" s="120"/>
      <c r="N904" s="120"/>
      <c r="O904" s="120"/>
    </row>
    <row r="905">
      <c r="A905" s="131"/>
      <c r="B905" s="131"/>
      <c r="C905" s="131"/>
      <c r="D905" s="131"/>
      <c r="E905" s="131"/>
      <c r="F905" s="131"/>
      <c r="G905" s="131"/>
      <c r="H905" s="120"/>
      <c r="I905" s="120"/>
      <c r="J905" s="120"/>
      <c r="K905" s="120"/>
      <c r="L905" s="120"/>
      <c r="M905" s="120"/>
      <c r="N905" s="120"/>
      <c r="O905" s="120"/>
    </row>
    <row r="906">
      <c r="A906" s="131"/>
      <c r="B906" s="131"/>
      <c r="C906" s="131"/>
      <c r="D906" s="131"/>
      <c r="E906" s="131"/>
      <c r="F906" s="131"/>
      <c r="G906" s="131"/>
      <c r="H906" s="120"/>
      <c r="I906" s="120"/>
      <c r="J906" s="120"/>
      <c r="K906" s="120"/>
      <c r="L906" s="120"/>
      <c r="M906" s="120"/>
      <c r="N906" s="120"/>
      <c r="O906" s="120"/>
    </row>
    <row r="907">
      <c r="A907" s="131"/>
      <c r="B907" s="131"/>
      <c r="C907" s="131"/>
      <c r="D907" s="131"/>
      <c r="E907" s="131"/>
      <c r="F907" s="131"/>
      <c r="G907" s="131"/>
      <c r="H907" s="120"/>
      <c r="I907" s="120"/>
      <c r="J907" s="120"/>
      <c r="K907" s="120"/>
      <c r="L907" s="120"/>
      <c r="M907" s="120"/>
      <c r="N907" s="120"/>
      <c r="O907" s="120"/>
    </row>
    <row r="908">
      <c r="A908" s="131"/>
      <c r="B908" s="131"/>
      <c r="C908" s="131"/>
      <c r="D908" s="131"/>
      <c r="E908" s="131"/>
      <c r="F908" s="131"/>
      <c r="G908" s="131"/>
      <c r="H908" s="120"/>
      <c r="I908" s="120"/>
      <c r="J908" s="120"/>
      <c r="K908" s="120"/>
      <c r="L908" s="120"/>
      <c r="M908" s="120"/>
      <c r="N908" s="120"/>
      <c r="O908" s="120"/>
    </row>
    <row r="909">
      <c r="A909" s="131"/>
      <c r="B909" s="131"/>
      <c r="C909" s="131"/>
      <c r="D909" s="131"/>
      <c r="E909" s="131"/>
      <c r="F909" s="131"/>
      <c r="G909" s="131"/>
      <c r="H909" s="120"/>
      <c r="I909" s="120"/>
      <c r="J909" s="120"/>
      <c r="K909" s="120"/>
      <c r="L909" s="120"/>
      <c r="M909" s="120"/>
      <c r="N909" s="120"/>
      <c r="O909" s="120"/>
    </row>
    <row r="910">
      <c r="A910" s="131"/>
      <c r="B910" s="131"/>
      <c r="C910" s="131"/>
      <c r="D910" s="131"/>
      <c r="E910" s="131"/>
      <c r="F910" s="131"/>
      <c r="G910" s="131"/>
      <c r="H910" s="120"/>
      <c r="I910" s="120"/>
      <c r="J910" s="120"/>
      <c r="K910" s="120"/>
      <c r="L910" s="120"/>
      <c r="M910" s="120"/>
      <c r="N910" s="120"/>
      <c r="O910" s="120"/>
    </row>
    <row r="911">
      <c r="A911" s="131"/>
      <c r="B911" s="131"/>
      <c r="C911" s="131"/>
      <c r="D911" s="131"/>
      <c r="E911" s="131"/>
      <c r="F911" s="131"/>
      <c r="G911" s="131"/>
      <c r="H911" s="120"/>
      <c r="I911" s="120"/>
      <c r="J911" s="120"/>
      <c r="K911" s="120"/>
      <c r="L911" s="120"/>
      <c r="M911" s="120"/>
      <c r="N911" s="120"/>
      <c r="O911" s="120"/>
    </row>
    <row r="912">
      <c r="A912" s="131"/>
      <c r="B912" s="131"/>
      <c r="C912" s="131"/>
      <c r="D912" s="131"/>
      <c r="E912" s="131"/>
      <c r="F912" s="131"/>
      <c r="G912" s="131"/>
      <c r="H912" s="120"/>
      <c r="I912" s="120"/>
      <c r="J912" s="120"/>
      <c r="K912" s="120"/>
      <c r="L912" s="120"/>
      <c r="M912" s="120"/>
      <c r="N912" s="120"/>
      <c r="O912" s="120"/>
    </row>
    <row r="913">
      <c r="A913" s="131"/>
      <c r="B913" s="131"/>
      <c r="C913" s="131"/>
      <c r="D913" s="131"/>
      <c r="E913" s="131"/>
      <c r="F913" s="131"/>
      <c r="G913" s="131"/>
      <c r="H913" s="120"/>
      <c r="I913" s="120"/>
      <c r="J913" s="120"/>
      <c r="K913" s="120"/>
      <c r="L913" s="120"/>
      <c r="M913" s="120"/>
      <c r="N913" s="120"/>
      <c r="O913" s="120"/>
    </row>
    <row r="914">
      <c r="A914" s="131"/>
      <c r="B914" s="131"/>
      <c r="C914" s="131"/>
      <c r="D914" s="131"/>
      <c r="E914" s="131"/>
      <c r="F914" s="131"/>
      <c r="G914" s="131"/>
      <c r="H914" s="120"/>
      <c r="I914" s="120"/>
      <c r="J914" s="120"/>
      <c r="K914" s="120"/>
      <c r="L914" s="120"/>
      <c r="M914" s="120"/>
      <c r="N914" s="120"/>
      <c r="O914" s="120"/>
    </row>
    <row r="915">
      <c r="A915" s="131"/>
      <c r="B915" s="131"/>
      <c r="C915" s="131"/>
      <c r="D915" s="131"/>
      <c r="E915" s="131"/>
      <c r="F915" s="131"/>
      <c r="G915" s="131"/>
      <c r="H915" s="120"/>
      <c r="I915" s="120"/>
      <c r="J915" s="120"/>
      <c r="K915" s="120"/>
      <c r="L915" s="120"/>
      <c r="M915" s="120"/>
      <c r="N915" s="120"/>
      <c r="O915" s="120"/>
    </row>
    <row r="916">
      <c r="A916" s="131"/>
      <c r="B916" s="131"/>
      <c r="C916" s="131"/>
      <c r="D916" s="131"/>
      <c r="E916" s="131"/>
      <c r="F916" s="131"/>
      <c r="G916" s="131"/>
      <c r="H916" s="120"/>
      <c r="I916" s="120"/>
      <c r="J916" s="120"/>
      <c r="K916" s="120"/>
      <c r="L916" s="120"/>
      <c r="M916" s="120"/>
      <c r="N916" s="120"/>
      <c r="O916" s="120"/>
    </row>
    <row r="917">
      <c r="A917" s="131"/>
      <c r="B917" s="131"/>
      <c r="C917" s="131"/>
      <c r="D917" s="131"/>
      <c r="E917" s="131"/>
      <c r="F917" s="131"/>
      <c r="G917" s="131"/>
      <c r="H917" s="120"/>
      <c r="I917" s="120"/>
      <c r="J917" s="120"/>
      <c r="K917" s="120"/>
      <c r="L917" s="120"/>
      <c r="M917" s="120"/>
      <c r="N917" s="120"/>
      <c r="O917" s="120"/>
    </row>
    <row r="918">
      <c r="A918" s="131"/>
      <c r="B918" s="131"/>
      <c r="C918" s="131"/>
      <c r="D918" s="131"/>
      <c r="E918" s="131"/>
      <c r="F918" s="131"/>
      <c r="G918" s="131"/>
      <c r="H918" s="120"/>
      <c r="I918" s="120"/>
      <c r="J918" s="120"/>
      <c r="K918" s="120"/>
      <c r="L918" s="120"/>
      <c r="M918" s="120"/>
      <c r="N918" s="120"/>
      <c r="O918" s="120"/>
    </row>
    <row r="919">
      <c r="A919" s="131"/>
      <c r="B919" s="131"/>
      <c r="C919" s="131"/>
      <c r="D919" s="131"/>
      <c r="E919" s="131"/>
      <c r="F919" s="131"/>
      <c r="G919" s="131"/>
      <c r="H919" s="120"/>
      <c r="I919" s="120"/>
      <c r="J919" s="120"/>
      <c r="K919" s="120"/>
      <c r="L919" s="120"/>
      <c r="M919" s="120"/>
      <c r="N919" s="120"/>
      <c r="O919" s="120"/>
    </row>
    <row r="920">
      <c r="A920" s="131"/>
      <c r="B920" s="131"/>
      <c r="C920" s="131"/>
      <c r="D920" s="131"/>
      <c r="E920" s="131"/>
      <c r="F920" s="131"/>
      <c r="G920" s="131"/>
      <c r="H920" s="120"/>
      <c r="I920" s="120"/>
      <c r="J920" s="120"/>
      <c r="K920" s="120"/>
      <c r="L920" s="120"/>
      <c r="M920" s="120"/>
      <c r="N920" s="120"/>
      <c r="O920" s="120"/>
    </row>
    <row r="921">
      <c r="A921" s="131"/>
      <c r="B921" s="131"/>
      <c r="C921" s="131"/>
      <c r="D921" s="131"/>
      <c r="E921" s="131"/>
      <c r="F921" s="131"/>
      <c r="G921" s="131"/>
      <c r="H921" s="120"/>
      <c r="I921" s="120"/>
      <c r="J921" s="120"/>
      <c r="K921" s="120"/>
      <c r="L921" s="120"/>
      <c r="M921" s="120"/>
      <c r="N921" s="120"/>
      <c r="O921" s="120"/>
    </row>
    <row r="922">
      <c r="A922" s="131"/>
      <c r="B922" s="131"/>
      <c r="C922" s="131"/>
      <c r="D922" s="131"/>
      <c r="E922" s="131"/>
      <c r="F922" s="131"/>
      <c r="G922" s="131"/>
      <c r="H922" s="120"/>
      <c r="I922" s="120"/>
      <c r="J922" s="120"/>
      <c r="K922" s="120"/>
      <c r="L922" s="120"/>
      <c r="M922" s="120"/>
      <c r="N922" s="120"/>
      <c r="O922" s="120"/>
    </row>
    <row r="923">
      <c r="A923" s="131"/>
      <c r="B923" s="131"/>
      <c r="C923" s="131"/>
      <c r="D923" s="131"/>
      <c r="E923" s="131"/>
      <c r="F923" s="131"/>
      <c r="G923" s="131"/>
      <c r="H923" s="120"/>
      <c r="I923" s="120"/>
      <c r="J923" s="120"/>
      <c r="K923" s="120"/>
      <c r="L923" s="120"/>
      <c r="M923" s="120"/>
      <c r="N923" s="120"/>
      <c r="O923" s="120"/>
    </row>
    <row r="924">
      <c r="A924" s="131"/>
      <c r="B924" s="131"/>
      <c r="C924" s="131"/>
      <c r="D924" s="131"/>
      <c r="E924" s="131"/>
      <c r="F924" s="131"/>
      <c r="G924" s="131"/>
      <c r="H924" s="120"/>
      <c r="I924" s="120"/>
      <c r="J924" s="120"/>
      <c r="K924" s="120"/>
      <c r="L924" s="120"/>
      <c r="M924" s="120"/>
      <c r="N924" s="120"/>
      <c r="O924" s="120"/>
    </row>
    <row r="925">
      <c r="A925" s="131"/>
      <c r="B925" s="131"/>
      <c r="C925" s="131"/>
      <c r="D925" s="131"/>
      <c r="E925" s="131"/>
      <c r="F925" s="131"/>
      <c r="G925" s="131"/>
      <c r="H925" s="120"/>
      <c r="I925" s="120"/>
      <c r="J925" s="120"/>
      <c r="K925" s="120"/>
      <c r="L925" s="120"/>
      <c r="M925" s="120"/>
      <c r="N925" s="120"/>
      <c r="O925" s="120"/>
    </row>
    <row r="926">
      <c r="A926" s="131"/>
      <c r="B926" s="131"/>
      <c r="C926" s="131"/>
      <c r="D926" s="131"/>
      <c r="E926" s="131"/>
      <c r="F926" s="131"/>
      <c r="G926" s="131"/>
      <c r="H926" s="120"/>
      <c r="I926" s="120"/>
      <c r="J926" s="120"/>
      <c r="K926" s="120"/>
      <c r="L926" s="120"/>
      <c r="M926" s="120"/>
      <c r="N926" s="120"/>
      <c r="O926" s="120"/>
    </row>
    <row r="927">
      <c r="A927" s="131"/>
      <c r="B927" s="131"/>
      <c r="C927" s="131"/>
      <c r="D927" s="131"/>
      <c r="E927" s="131"/>
      <c r="F927" s="131"/>
      <c r="G927" s="131"/>
      <c r="H927" s="120"/>
      <c r="I927" s="120"/>
      <c r="J927" s="120"/>
      <c r="K927" s="120"/>
      <c r="L927" s="120"/>
      <c r="M927" s="120"/>
      <c r="N927" s="120"/>
      <c r="O927" s="120"/>
    </row>
    <row r="928">
      <c r="A928" s="131"/>
      <c r="B928" s="131"/>
      <c r="C928" s="131"/>
      <c r="D928" s="131"/>
      <c r="E928" s="131"/>
      <c r="F928" s="131"/>
      <c r="G928" s="131"/>
      <c r="H928" s="120"/>
      <c r="I928" s="120"/>
      <c r="J928" s="120"/>
      <c r="K928" s="120"/>
      <c r="L928" s="120"/>
      <c r="M928" s="120"/>
      <c r="N928" s="120"/>
      <c r="O928" s="120"/>
    </row>
    <row r="929">
      <c r="A929" s="131"/>
      <c r="B929" s="131"/>
      <c r="C929" s="131"/>
      <c r="D929" s="131"/>
      <c r="E929" s="131"/>
      <c r="F929" s="131"/>
      <c r="G929" s="131"/>
      <c r="H929" s="120"/>
      <c r="I929" s="120"/>
      <c r="J929" s="120"/>
      <c r="K929" s="120"/>
      <c r="L929" s="120"/>
      <c r="M929" s="120"/>
      <c r="N929" s="120"/>
      <c r="O929" s="120"/>
    </row>
    <row r="930">
      <c r="A930" s="131"/>
      <c r="B930" s="131"/>
      <c r="C930" s="131"/>
      <c r="D930" s="131"/>
      <c r="E930" s="131"/>
      <c r="F930" s="131"/>
      <c r="G930" s="131"/>
      <c r="H930" s="120"/>
      <c r="I930" s="120"/>
      <c r="J930" s="120"/>
      <c r="K930" s="120"/>
      <c r="L930" s="120"/>
      <c r="M930" s="120"/>
      <c r="N930" s="120"/>
      <c r="O930" s="120"/>
    </row>
    <row r="931">
      <c r="A931" s="131"/>
      <c r="B931" s="131"/>
      <c r="C931" s="131"/>
      <c r="D931" s="131"/>
      <c r="E931" s="131"/>
      <c r="F931" s="131"/>
      <c r="G931" s="131"/>
      <c r="H931" s="120"/>
      <c r="I931" s="120"/>
      <c r="J931" s="120"/>
      <c r="K931" s="120"/>
      <c r="L931" s="120"/>
      <c r="M931" s="120"/>
      <c r="N931" s="120"/>
      <c r="O931" s="120"/>
    </row>
    <row r="932">
      <c r="A932" s="131"/>
      <c r="B932" s="131"/>
      <c r="C932" s="131"/>
      <c r="D932" s="131"/>
      <c r="E932" s="131"/>
      <c r="F932" s="131"/>
      <c r="G932" s="131"/>
      <c r="H932" s="120"/>
      <c r="I932" s="120"/>
      <c r="J932" s="120"/>
      <c r="K932" s="120"/>
      <c r="L932" s="120"/>
      <c r="M932" s="120"/>
      <c r="N932" s="120"/>
      <c r="O932" s="120"/>
    </row>
    <row r="933">
      <c r="A933" s="131"/>
      <c r="B933" s="131"/>
      <c r="C933" s="131"/>
      <c r="D933" s="131"/>
      <c r="E933" s="131"/>
      <c r="F933" s="131"/>
      <c r="G933" s="131"/>
      <c r="H933" s="120"/>
      <c r="I933" s="120"/>
      <c r="J933" s="120"/>
      <c r="K933" s="120"/>
      <c r="L933" s="120"/>
      <c r="M933" s="120"/>
      <c r="N933" s="120"/>
      <c r="O933" s="120"/>
    </row>
    <row r="934">
      <c r="A934" s="131"/>
      <c r="B934" s="131"/>
      <c r="C934" s="131"/>
      <c r="D934" s="131"/>
      <c r="E934" s="131"/>
      <c r="F934" s="131"/>
      <c r="G934" s="131"/>
      <c r="H934" s="120"/>
      <c r="I934" s="120"/>
      <c r="J934" s="120"/>
      <c r="K934" s="120"/>
      <c r="L934" s="120"/>
      <c r="M934" s="120"/>
      <c r="N934" s="120"/>
      <c r="O934" s="120"/>
    </row>
    <row r="935">
      <c r="A935" s="131"/>
      <c r="B935" s="131"/>
      <c r="C935" s="131"/>
      <c r="D935" s="131"/>
      <c r="E935" s="131"/>
      <c r="F935" s="131"/>
      <c r="G935" s="131"/>
      <c r="H935" s="120"/>
      <c r="I935" s="120"/>
      <c r="J935" s="120"/>
      <c r="K935" s="120"/>
      <c r="L935" s="120"/>
      <c r="M935" s="120"/>
      <c r="N935" s="120"/>
      <c r="O935" s="120"/>
    </row>
    <row r="936">
      <c r="A936" s="131"/>
      <c r="B936" s="131"/>
      <c r="C936" s="131"/>
      <c r="D936" s="131"/>
      <c r="E936" s="131"/>
      <c r="F936" s="131"/>
      <c r="G936" s="131"/>
      <c r="H936" s="120"/>
      <c r="I936" s="120"/>
      <c r="J936" s="120"/>
      <c r="K936" s="120"/>
      <c r="L936" s="120"/>
      <c r="M936" s="120"/>
      <c r="N936" s="120"/>
      <c r="O936" s="120"/>
    </row>
    <row r="937">
      <c r="A937" s="131"/>
      <c r="B937" s="131"/>
      <c r="C937" s="131"/>
      <c r="D937" s="131"/>
      <c r="E937" s="131"/>
      <c r="F937" s="131"/>
      <c r="G937" s="131"/>
      <c r="H937" s="120"/>
      <c r="I937" s="120"/>
      <c r="J937" s="120"/>
      <c r="K937" s="120"/>
      <c r="L937" s="120"/>
      <c r="M937" s="120"/>
      <c r="N937" s="120"/>
      <c r="O937" s="120"/>
    </row>
    <row r="938">
      <c r="A938" s="131"/>
      <c r="B938" s="131"/>
      <c r="C938" s="131"/>
      <c r="D938" s="131"/>
      <c r="E938" s="131"/>
      <c r="F938" s="131"/>
      <c r="G938" s="131"/>
      <c r="H938" s="120"/>
      <c r="I938" s="120"/>
      <c r="J938" s="120"/>
      <c r="K938" s="120"/>
      <c r="L938" s="120"/>
      <c r="M938" s="120"/>
      <c r="N938" s="120"/>
      <c r="O938" s="120"/>
    </row>
    <row r="939">
      <c r="A939" s="131"/>
      <c r="B939" s="131"/>
      <c r="C939" s="131"/>
      <c r="D939" s="131"/>
      <c r="E939" s="131"/>
      <c r="F939" s="131"/>
      <c r="G939" s="131"/>
      <c r="H939" s="120"/>
      <c r="I939" s="120"/>
      <c r="J939" s="120"/>
      <c r="K939" s="120"/>
      <c r="L939" s="120"/>
      <c r="M939" s="120"/>
      <c r="N939" s="120"/>
      <c r="O939" s="120"/>
    </row>
    <row r="940">
      <c r="A940" s="131"/>
      <c r="B940" s="131"/>
      <c r="C940" s="131"/>
      <c r="D940" s="131"/>
      <c r="E940" s="131"/>
      <c r="F940" s="131"/>
      <c r="G940" s="131"/>
      <c r="H940" s="120"/>
      <c r="I940" s="120"/>
      <c r="J940" s="120"/>
      <c r="K940" s="120"/>
      <c r="L940" s="120"/>
      <c r="M940" s="120"/>
      <c r="N940" s="120"/>
      <c r="O940" s="120"/>
    </row>
    <row r="941">
      <c r="A941" s="131"/>
      <c r="B941" s="131"/>
      <c r="C941" s="131"/>
      <c r="D941" s="131"/>
      <c r="E941" s="131"/>
      <c r="F941" s="131"/>
      <c r="G941" s="131"/>
      <c r="H941" s="120"/>
      <c r="I941" s="120"/>
      <c r="J941" s="120"/>
      <c r="K941" s="120"/>
      <c r="L941" s="120"/>
      <c r="M941" s="120"/>
      <c r="N941" s="120"/>
      <c r="O941" s="120"/>
    </row>
    <row r="942">
      <c r="A942" s="131"/>
      <c r="B942" s="131"/>
      <c r="C942" s="131"/>
      <c r="D942" s="131"/>
      <c r="E942" s="131"/>
      <c r="F942" s="131"/>
      <c r="G942" s="131"/>
      <c r="H942" s="120"/>
      <c r="I942" s="120"/>
      <c r="J942" s="120"/>
      <c r="K942" s="120"/>
      <c r="L942" s="120"/>
      <c r="M942" s="120"/>
      <c r="N942" s="120"/>
      <c r="O942" s="120"/>
    </row>
    <row r="943">
      <c r="A943" s="131"/>
      <c r="B943" s="131"/>
      <c r="C943" s="131"/>
      <c r="D943" s="131"/>
      <c r="E943" s="131"/>
      <c r="F943" s="131"/>
      <c r="G943" s="131"/>
      <c r="H943" s="120"/>
      <c r="I943" s="120"/>
      <c r="J943" s="120"/>
      <c r="K943" s="120"/>
      <c r="L943" s="120"/>
      <c r="M943" s="120"/>
      <c r="N943" s="120"/>
      <c r="O943" s="120"/>
    </row>
    <row r="944">
      <c r="A944" s="131"/>
      <c r="B944" s="131"/>
      <c r="C944" s="131"/>
      <c r="D944" s="131"/>
      <c r="E944" s="131"/>
      <c r="F944" s="131"/>
      <c r="G944" s="131"/>
      <c r="H944" s="120"/>
      <c r="I944" s="120"/>
      <c r="J944" s="120"/>
      <c r="K944" s="120"/>
      <c r="L944" s="120"/>
      <c r="M944" s="120"/>
      <c r="N944" s="120"/>
      <c r="O944" s="120"/>
    </row>
    <row r="945">
      <c r="A945" s="131"/>
      <c r="B945" s="131"/>
      <c r="C945" s="131"/>
      <c r="D945" s="131"/>
      <c r="E945" s="131"/>
      <c r="F945" s="131"/>
      <c r="G945" s="131"/>
      <c r="H945" s="120"/>
      <c r="I945" s="120"/>
      <c r="J945" s="120"/>
      <c r="K945" s="120"/>
      <c r="L945" s="120"/>
      <c r="M945" s="120"/>
      <c r="N945" s="120"/>
      <c r="O945" s="120"/>
    </row>
    <row r="946">
      <c r="A946" s="131"/>
      <c r="B946" s="131"/>
      <c r="C946" s="131"/>
      <c r="D946" s="131"/>
      <c r="E946" s="131"/>
      <c r="F946" s="131"/>
      <c r="G946" s="131"/>
      <c r="H946" s="120"/>
      <c r="I946" s="120"/>
      <c r="J946" s="120"/>
      <c r="K946" s="120"/>
      <c r="L946" s="120"/>
      <c r="M946" s="120"/>
      <c r="N946" s="120"/>
      <c r="O946" s="120"/>
    </row>
    <row r="947">
      <c r="A947" s="131"/>
      <c r="B947" s="131"/>
      <c r="C947" s="131"/>
      <c r="D947" s="131"/>
      <c r="E947" s="131"/>
      <c r="F947" s="131"/>
      <c r="G947" s="131"/>
      <c r="H947" s="120"/>
      <c r="I947" s="120"/>
      <c r="J947" s="120"/>
      <c r="K947" s="120"/>
      <c r="L947" s="120"/>
      <c r="M947" s="120"/>
      <c r="N947" s="120"/>
      <c r="O947" s="120"/>
    </row>
    <row r="948">
      <c r="A948" s="131"/>
      <c r="B948" s="131"/>
      <c r="C948" s="131"/>
      <c r="D948" s="131"/>
      <c r="E948" s="131"/>
      <c r="F948" s="131"/>
      <c r="G948" s="131"/>
      <c r="H948" s="120"/>
      <c r="I948" s="120"/>
      <c r="J948" s="120"/>
      <c r="K948" s="120"/>
      <c r="L948" s="120"/>
      <c r="M948" s="120"/>
      <c r="N948" s="120"/>
      <c r="O948" s="120"/>
    </row>
    <row r="949">
      <c r="A949" s="131"/>
      <c r="B949" s="131"/>
      <c r="C949" s="131"/>
      <c r="D949" s="131"/>
      <c r="E949" s="131"/>
      <c r="F949" s="131"/>
      <c r="G949" s="131"/>
      <c r="H949" s="120"/>
      <c r="I949" s="120"/>
      <c r="J949" s="120"/>
      <c r="K949" s="120"/>
      <c r="L949" s="120"/>
      <c r="M949" s="120"/>
      <c r="N949" s="120"/>
      <c r="O949" s="120"/>
    </row>
    <row r="950">
      <c r="A950" s="131"/>
      <c r="B950" s="131"/>
      <c r="C950" s="131"/>
      <c r="D950" s="131"/>
      <c r="E950" s="131"/>
      <c r="F950" s="131"/>
      <c r="G950" s="131"/>
      <c r="H950" s="120"/>
      <c r="I950" s="120"/>
      <c r="J950" s="120"/>
      <c r="K950" s="120"/>
      <c r="L950" s="120"/>
      <c r="M950" s="120"/>
      <c r="N950" s="120"/>
      <c r="O950" s="120"/>
    </row>
    <row r="951">
      <c r="A951" s="131"/>
      <c r="B951" s="131"/>
      <c r="C951" s="131"/>
      <c r="D951" s="131"/>
      <c r="E951" s="131"/>
      <c r="F951" s="131"/>
      <c r="G951" s="131"/>
      <c r="H951" s="120"/>
      <c r="I951" s="120"/>
      <c r="J951" s="120"/>
      <c r="K951" s="120"/>
      <c r="L951" s="120"/>
      <c r="M951" s="120"/>
      <c r="N951" s="120"/>
      <c r="O951" s="120"/>
    </row>
    <row r="952">
      <c r="A952" s="131"/>
      <c r="B952" s="131"/>
      <c r="C952" s="131"/>
      <c r="D952" s="131"/>
      <c r="E952" s="131"/>
      <c r="F952" s="131"/>
      <c r="G952" s="131"/>
      <c r="H952" s="120"/>
      <c r="I952" s="120"/>
      <c r="J952" s="120"/>
      <c r="K952" s="120"/>
      <c r="L952" s="120"/>
      <c r="M952" s="120"/>
      <c r="N952" s="120"/>
      <c r="O952" s="120"/>
    </row>
    <row r="953">
      <c r="A953" s="131"/>
      <c r="B953" s="131"/>
      <c r="C953" s="131"/>
      <c r="D953" s="131"/>
      <c r="E953" s="131"/>
      <c r="F953" s="131"/>
      <c r="G953" s="131"/>
      <c r="H953" s="120"/>
      <c r="I953" s="120"/>
      <c r="J953" s="120"/>
      <c r="K953" s="120"/>
      <c r="L953" s="120"/>
      <c r="M953" s="120"/>
      <c r="N953" s="120"/>
      <c r="O953" s="120"/>
    </row>
    <row r="954">
      <c r="A954" s="131"/>
      <c r="B954" s="131"/>
      <c r="C954" s="131"/>
      <c r="D954" s="131"/>
      <c r="E954" s="131"/>
      <c r="F954" s="131"/>
      <c r="G954" s="131"/>
      <c r="H954" s="120"/>
      <c r="I954" s="120"/>
      <c r="J954" s="120"/>
      <c r="K954" s="120"/>
      <c r="L954" s="120"/>
      <c r="M954" s="120"/>
      <c r="N954" s="120"/>
      <c r="O954" s="120"/>
    </row>
    <row r="955">
      <c r="A955" s="131"/>
      <c r="B955" s="131"/>
      <c r="C955" s="131"/>
      <c r="D955" s="131"/>
      <c r="E955" s="131"/>
      <c r="F955" s="131"/>
      <c r="G955" s="131"/>
      <c r="H955" s="120"/>
      <c r="I955" s="120"/>
      <c r="J955" s="120"/>
      <c r="K955" s="120"/>
      <c r="L955" s="120"/>
      <c r="M955" s="120"/>
      <c r="N955" s="120"/>
      <c r="O955" s="120"/>
    </row>
    <row r="956">
      <c r="A956" s="131"/>
      <c r="B956" s="131"/>
      <c r="C956" s="131"/>
      <c r="D956" s="131"/>
      <c r="E956" s="131"/>
      <c r="F956" s="131"/>
      <c r="G956" s="131"/>
      <c r="H956" s="120"/>
      <c r="I956" s="120"/>
      <c r="J956" s="120"/>
      <c r="K956" s="120"/>
      <c r="L956" s="120"/>
      <c r="M956" s="120"/>
      <c r="N956" s="120"/>
      <c r="O956" s="120"/>
    </row>
    <row r="957">
      <c r="A957" s="131"/>
      <c r="B957" s="131"/>
      <c r="C957" s="131"/>
      <c r="D957" s="131"/>
      <c r="E957" s="131"/>
      <c r="F957" s="131"/>
      <c r="G957" s="131"/>
      <c r="H957" s="120"/>
      <c r="I957" s="120"/>
      <c r="J957" s="120"/>
      <c r="K957" s="120"/>
      <c r="L957" s="120"/>
      <c r="M957" s="120"/>
      <c r="N957" s="120"/>
      <c r="O957" s="120"/>
    </row>
    <row r="958">
      <c r="A958" s="131"/>
      <c r="B958" s="131"/>
      <c r="C958" s="131"/>
      <c r="D958" s="131"/>
      <c r="E958" s="131"/>
      <c r="F958" s="131"/>
      <c r="G958" s="131"/>
      <c r="H958" s="120"/>
      <c r="I958" s="120"/>
      <c r="J958" s="120"/>
      <c r="K958" s="120"/>
      <c r="L958" s="120"/>
      <c r="M958" s="120"/>
      <c r="N958" s="120"/>
      <c r="O958" s="120"/>
    </row>
    <row r="959">
      <c r="A959" s="131"/>
      <c r="B959" s="131"/>
      <c r="C959" s="131"/>
      <c r="D959" s="131"/>
      <c r="E959" s="131"/>
      <c r="F959" s="131"/>
      <c r="G959" s="131"/>
      <c r="H959" s="120"/>
      <c r="I959" s="120"/>
      <c r="J959" s="120"/>
      <c r="K959" s="120"/>
      <c r="L959" s="120"/>
      <c r="M959" s="120"/>
      <c r="N959" s="120"/>
      <c r="O959" s="120"/>
    </row>
    <row r="960">
      <c r="A960" s="131"/>
      <c r="B960" s="131"/>
      <c r="C960" s="131"/>
      <c r="D960" s="131"/>
      <c r="E960" s="131"/>
      <c r="F960" s="131"/>
      <c r="G960" s="131"/>
      <c r="H960" s="120"/>
      <c r="I960" s="120"/>
      <c r="J960" s="120"/>
      <c r="K960" s="120"/>
      <c r="L960" s="120"/>
      <c r="M960" s="120"/>
      <c r="N960" s="120"/>
      <c r="O960" s="120"/>
    </row>
    <row r="961">
      <c r="A961" s="131"/>
      <c r="B961" s="131"/>
      <c r="C961" s="131"/>
      <c r="D961" s="131"/>
      <c r="E961" s="131"/>
      <c r="F961" s="131"/>
      <c r="G961" s="131"/>
      <c r="H961" s="120"/>
      <c r="I961" s="120"/>
      <c r="J961" s="120"/>
      <c r="K961" s="120"/>
      <c r="L961" s="120"/>
      <c r="M961" s="120"/>
      <c r="N961" s="120"/>
      <c r="O961" s="120"/>
    </row>
    <row r="962">
      <c r="A962" s="131"/>
      <c r="B962" s="131"/>
      <c r="C962" s="131"/>
      <c r="D962" s="131"/>
      <c r="E962" s="131"/>
      <c r="F962" s="131"/>
      <c r="G962" s="131"/>
      <c r="H962" s="120"/>
      <c r="I962" s="120"/>
      <c r="J962" s="120"/>
      <c r="K962" s="120"/>
      <c r="L962" s="120"/>
      <c r="M962" s="120"/>
      <c r="N962" s="120"/>
      <c r="O962" s="120"/>
    </row>
    <row r="963">
      <c r="A963" s="131"/>
      <c r="B963" s="131"/>
      <c r="C963" s="131"/>
      <c r="D963" s="131"/>
      <c r="E963" s="131"/>
      <c r="F963" s="131"/>
      <c r="G963" s="131"/>
      <c r="H963" s="120"/>
      <c r="I963" s="120"/>
      <c r="J963" s="120"/>
      <c r="K963" s="120"/>
      <c r="L963" s="120"/>
      <c r="M963" s="120"/>
      <c r="N963" s="120"/>
      <c r="O963" s="120"/>
    </row>
    <row r="964">
      <c r="A964" s="131"/>
      <c r="B964" s="131"/>
      <c r="C964" s="131"/>
      <c r="D964" s="131"/>
      <c r="E964" s="131"/>
      <c r="F964" s="131"/>
      <c r="G964" s="131"/>
      <c r="H964" s="120"/>
      <c r="I964" s="120"/>
      <c r="J964" s="120"/>
      <c r="K964" s="120"/>
      <c r="L964" s="120"/>
      <c r="M964" s="120"/>
      <c r="N964" s="120"/>
      <c r="O964" s="120"/>
    </row>
    <row r="965">
      <c r="A965" s="131"/>
      <c r="B965" s="131"/>
      <c r="C965" s="131"/>
      <c r="D965" s="131"/>
      <c r="E965" s="131"/>
      <c r="F965" s="131"/>
      <c r="G965" s="131"/>
      <c r="H965" s="120"/>
      <c r="I965" s="120"/>
      <c r="J965" s="120"/>
      <c r="K965" s="120"/>
      <c r="L965" s="120"/>
      <c r="M965" s="120"/>
      <c r="N965" s="120"/>
      <c r="O965" s="120"/>
    </row>
    <row r="966">
      <c r="A966" s="131"/>
      <c r="B966" s="131"/>
      <c r="C966" s="131"/>
      <c r="D966" s="131"/>
      <c r="E966" s="131"/>
      <c r="F966" s="131"/>
      <c r="G966" s="131"/>
      <c r="H966" s="120"/>
      <c r="I966" s="120"/>
      <c r="J966" s="120"/>
      <c r="K966" s="120"/>
      <c r="L966" s="120"/>
      <c r="M966" s="120"/>
      <c r="N966" s="120"/>
      <c r="O966" s="120"/>
    </row>
    <row r="967">
      <c r="A967" s="131"/>
      <c r="B967" s="131"/>
      <c r="C967" s="131"/>
      <c r="D967" s="131"/>
      <c r="E967" s="131"/>
      <c r="F967" s="131"/>
      <c r="G967" s="131"/>
      <c r="H967" s="120"/>
      <c r="I967" s="120"/>
      <c r="J967" s="120"/>
      <c r="K967" s="120"/>
      <c r="L967" s="120"/>
      <c r="M967" s="120"/>
      <c r="N967" s="120"/>
      <c r="O967" s="120"/>
    </row>
    <row r="968">
      <c r="A968" s="131"/>
      <c r="B968" s="131"/>
      <c r="C968" s="131"/>
      <c r="D968" s="131"/>
      <c r="E968" s="131"/>
      <c r="F968" s="131"/>
      <c r="G968" s="131"/>
      <c r="H968" s="120"/>
      <c r="I968" s="120"/>
      <c r="J968" s="120"/>
      <c r="K968" s="120"/>
      <c r="L968" s="120"/>
      <c r="M968" s="120"/>
      <c r="N968" s="120"/>
      <c r="O968" s="120"/>
    </row>
    <row r="969">
      <c r="A969" s="131"/>
      <c r="B969" s="131"/>
      <c r="C969" s="131"/>
      <c r="D969" s="131"/>
      <c r="E969" s="131"/>
      <c r="F969" s="131"/>
      <c r="G969" s="131"/>
      <c r="H969" s="120"/>
      <c r="I969" s="120"/>
      <c r="J969" s="120"/>
      <c r="K969" s="120"/>
      <c r="L969" s="120"/>
      <c r="M969" s="120"/>
      <c r="N969" s="120"/>
      <c r="O969" s="120"/>
    </row>
    <row r="970">
      <c r="A970" s="131"/>
      <c r="B970" s="131"/>
      <c r="C970" s="131"/>
      <c r="D970" s="131"/>
      <c r="E970" s="131"/>
      <c r="F970" s="131"/>
      <c r="G970" s="131"/>
      <c r="H970" s="120"/>
      <c r="I970" s="120"/>
      <c r="J970" s="120"/>
      <c r="K970" s="120"/>
      <c r="L970" s="120"/>
      <c r="M970" s="120"/>
      <c r="N970" s="120"/>
      <c r="O970" s="120"/>
    </row>
    <row r="971">
      <c r="A971" s="131"/>
      <c r="B971" s="131"/>
      <c r="C971" s="131"/>
      <c r="D971" s="131"/>
      <c r="E971" s="131"/>
      <c r="F971" s="131"/>
      <c r="G971" s="131"/>
      <c r="H971" s="120"/>
      <c r="I971" s="120"/>
      <c r="J971" s="120"/>
      <c r="K971" s="120"/>
      <c r="L971" s="120"/>
      <c r="M971" s="120"/>
      <c r="N971" s="120"/>
      <c r="O971" s="120"/>
    </row>
    <row r="972">
      <c r="A972" s="131"/>
      <c r="B972" s="131"/>
      <c r="C972" s="131"/>
      <c r="D972" s="131"/>
      <c r="E972" s="131"/>
      <c r="F972" s="131"/>
      <c r="G972" s="131"/>
      <c r="H972" s="120"/>
      <c r="I972" s="120"/>
      <c r="J972" s="120"/>
      <c r="K972" s="120"/>
      <c r="L972" s="120"/>
      <c r="M972" s="120"/>
      <c r="N972" s="120"/>
      <c r="O972" s="120"/>
    </row>
    <row r="973">
      <c r="A973" s="131"/>
      <c r="B973" s="131"/>
      <c r="C973" s="131"/>
      <c r="D973" s="131"/>
      <c r="E973" s="131"/>
      <c r="F973" s="131"/>
      <c r="G973" s="131"/>
      <c r="H973" s="120"/>
      <c r="I973" s="120"/>
      <c r="J973" s="120"/>
      <c r="K973" s="120"/>
      <c r="L973" s="120"/>
      <c r="M973" s="120"/>
      <c r="N973" s="120"/>
      <c r="O973" s="12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63"/>
    <col customWidth="1" min="2" max="2" width="8.88"/>
    <col customWidth="1" min="3" max="3" width="20.63"/>
    <col customWidth="1" min="4" max="4" width="11.0"/>
    <col customWidth="1" min="5" max="5" width="14.75"/>
    <col customWidth="1" min="6" max="6" width="19.0"/>
    <col customWidth="1" min="7" max="7" width="14.5"/>
  </cols>
  <sheetData>
    <row r="1">
      <c r="A1" s="132" t="s">
        <v>4385</v>
      </c>
      <c r="B1" s="133"/>
      <c r="C1" s="133"/>
      <c r="D1" s="133"/>
      <c r="E1" s="134"/>
      <c r="F1" s="135"/>
      <c r="G1" s="135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>
      <c r="A2" s="137" t="s">
        <v>4386</v>
      </c>
      <c r="B2" s="137" t="s">
        <v>4387</v>
      </c>
      <c r="C2" s="137" t="s">
        <v>4388</v>
      </c>
      <c r="D2" s="137" t="s">
        <v>4389</v>
      </c>
      <c r="E2" s="134"/>
      <c r="F2" s="135"/>
      <c r="G2" s="135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>
      <c r="A3" s="35" t="s">
        <v>4390</v>
      </c>
      <c r="B3" s="35" t="s">
        <v>4391</v>
      </c>
      <c r="C3" s="35" t="s">
        <v>4392</v>
      </c>
      <c r="D3" s="35" t="s">
        <v>4355</v>
      </c>
      <c r="E3" s="138"/>
    </row>
    <row r="4">
      <c r="A4" s="35" t="s">
        <v>4393</v>
      </c>
      <c r="B4" s="35" t="s">
        <v>4391</v>
      </c>
      <c r="C4" s="35" t="s">
        <v>4392</v>
      </c>
      <c r="D4" s="35" t="s">
        <v>4355</v>
      </c>
      <c r="E4" s="138"/>
    </row>
    <row r="5">
      <c r="A5" s="139" t="s">
        <v>4394</v>
      </c>
      <c r="B5" s="35" t="s">
        <v>4391</v>
      </c>
      <c r="C5" s="139" t="s">
        <v>4395</v>
      </c>
      <c r="D5" s="35" t="s">
        <v>4355</v>
      </c>
      <c r="E5" s="138"/>
    </row>
    <row r="6">
      <c r="A6" s="139" t="s">
        <v>4396</v>
      </c>
      <c r="B6" s="35" t="s">
        <v>4391</v>
      </c>
      <c r="C6" s="139" t="s">
        <v>4395</v>
      </c>
      <c r="D6" s="35" t="s">
        <v>4355</v>
      </c>
      <c r="E6" s="138"/>
    </row>
    <row r="7">
      <c r="A7" s="35" t="s">
        <v>4397</v>
      </c>
      <c r="B7" s="35" t="s">
        <v>4391</v>
      </c>
      <c r="C7" s="35" t="s">
        <v>4398</v>
      </c>
      <c r="D7" s="35" t="s">
        <v>4355</v>
      </c>
      <c r="E7" s="138"/>
    </row>
    <row r="8">
      <c r="A8" s="35" t="s">
        <v>4399</v>
      </c>
      <c r="B8" s="35" t="s">
        <v>4391</v>
      </c>
      <c r="C8" s="35" t="s">
        <v>4398</v>
      </c>
      <c r="D8" s="35" t="s">
        <v>4355</v>
      </c>
      <c r="E8" s="138"/>
    </row>
    <row r="9">
      <c r="A9" s="139" t="s">
        <v>4400</v>
      </c>
      <c r="B9" s="35" t="s">
        <v>4401</v>
      </c>
      <c r="C9" s="139" t="s">
        <v>4402</v>
      </c>
      <c r="D9" s="35" t="s">
        <v>4403</v>
      </c>
      <c r="E9" s="138"/>
    </row>
    <row r="10">
      <c r="A10" s="139" t="s">
        <v>4404</v>
      </c>
      <c r="B10" s="35" t="s">
        <v>4401</v>
      </c>
      <c r="C10" s="139" t="s">
        <v>4402</v>
      </c>
      <c r="D10" s="35" t="s">
        <v>4403</v>
      </c>
      <c r="E10" s="138"/>
    </row>
    <row r="11">
      <c r="A11" s="139" t="s">
        <v>4405</v>
      </c>
      <c r="B11" s="35" t="s">
        <v>4401</v>
      </c>
      <c r="C11" s="139" t="s">
        <v>4402</v>
      </c>
      <c r="D11" s="35" t="s">
        <v>4403</v>
      </c>
      <c r="E11" s="138"/>
    </row>
    <row r="12">
      <c r="A12" s="139" t="s">
        <v>4406</v>
      </c>
      <c r="B12" s="35" t="s">
        <v>4401</v>
      </c>
      <c r="C12" s="139" t="s">
        <v>4407</v>
      </c>
      <c r="D12" s="35" t="s">
        <v>4408</v>
      </c>
      <c r="E12" s="138"/>
    </row>
    <row r="13">
      <c r="A13" s="139" t="s">
        <v>4409</v>
      </c>
      <c r="B13" s="35" t="s">
        <v>4401</v>
      </c>
      <c r="C13" s="139" t="s">
        <v>4407</v>
      </c>
      <c r="D13" s="35" t="s">
        <v>4408</v>
      </c>
      <c r="E13" s="138"/>
    </row>
    <row r="14">
      <c r="A14" s="139" t="s">
        <v>4410</v>
      </c>
      <c r="B14" s="35" t="s">
        <v>4401</v>
      </c>
      <c r="C14" s="139" t="s">
        <v>4407</v>
      </c>
      <c r="D14" s="35" t="s">
        <v>4408</v>
      </c>
      <c r="E14" s="138"/>
    </row>
    <row r="15">
      <c r="A15" s="35" t="s">
        <v>4411</v>
      </c>
      <c r="B15" s="35" t="s">
        <v>4401</v>
      </c>
      <c r="C15" s="35" t="s">
        <v>4412</v>
      </c>
      <c r="D15" s="35" t="s">
        <v>4413</v>
      </c>
      <c r="E15" s="138"/>
    </row>
    <row r="16">
      <c r="A16" s="35" t="s">
        <v>4414</v>
      </c>
      <c r="B16" s="35" t="s">
        <v>4401</v>
      </c>
      <c r="C16" s="35" t="s">
        <v>4412</v>
      </c>
      <c r="D16" s="35" t="s">
        <v>4413</v>
      </c>
      <c r="E16" s="138"/>
    </row>
    <row r="17">
      <c r="A17" s="139" t="s">
        <v>4415</v>
      </c>
      <c r="B17" s="35" t="s">
        <v>4401</v>
      </c>
      <c r="C17" s="139" t="s">
        <v>4416</v>
      </c>
      <c r="D17" s="35" t="s">
        <v>4413</v>
      </c>
      <c r="E17" s="138"/>
    </row>
    <row r="18">
      <c r="A18" s="139" t="s">
        <v>4417</v>
      </c>
      <c r="B18" s="35" t="s">
        <v>4401</v>
      </c>
      <c r="C18" s="139" t="s">
        <v>4416</v>
      </c>
      <c r="D18" s="35" t="s">
        <v>4413</v>
      </c>
      <c r="E18" s="138"/>
    </row>
    <row r="19">
      <c r="A19" s="139" t="s">
        <v>4418</v>
      </c>
      <c r="B19" s="35" t="s">
        <v>4401</v>
      </c>
      <c r="C19" s="139" t="s">
        <v>4419</v>
      </c>
      <c r="D19" s="35" t="s">
        <v>4420</v>
      </c>
      <c r="E19" s="138"/>
    </row>
    <row r="20">
      <c r="A20" s="139" t="s">
        <v>4421</v>
      </c>
      <c r="B20" s="35" t="s">
        <v>4401</v>
      </c>
      <c r="C20" s="139" t="s">
        <v>4419</v>
      </c>
      <c r="D20" s="35" t="s">
        <v>4420</v>
      </c>
      <c r="E20" s="138"/>
    </row>
    <row r="21">
      <c r="A21" s="35" t="s">
        <v>4422</v>
      </c>
      <c r="B21" s="35" t="s">
        <v>4401</v>
      </c>
      <c r="C21" s="35" t="s">
        <v>4423</v>
      </c>
      <c r="D21" s="35" t="s">
        <v>4424</v>
      </c>
      <c r="E21" s="138"/>
    </row>
    <row r="22">
      <c r="A22" s="35" t="s">
        <v>4425</v>
      </c>
      <c r="B22" s="35" t="s">
        <v>4401</v>
      </c>
      <c r="C22" s="35" t="s">
        <v>4423</v>
      </c>
      <c r="D22" s="35" t="s">
        <v>4424</v>
      </c>
      <c r="E22" s="138"/>
    </row>
    <row r="23">
      <c r="A23" s="35" t="s">
        <v>4426</v>
      </c>
      <c r="B23" s="35" t="s">
        <v>4401</v>
      </c>
      <c r="C23" s="35" t="s">
        <v>4423</v>
      </c>
      <c r="D23" s="35" t="s">
        <v>4424</v>
      </c>
      <c r="E23" s="138"/>
    </row>
    <row r="24">
      <c r="A24" s="35" t="s">
        <v>4427</v>
      </c>
      <c r="B24" s="35" t="s">
        <v>4401</v>
      </c>
      <c r="C24" s="35" t="s">
        <v>4423</v>
      </c>
      <c r="D24" s="35" t="s">
        <v>4424</v>
      </c>
      <c r="E24" s="138"/>
    </row>
    <row r="25">
      <c r="A25" s="35" t="s">
        <v>4428</v>
      </c>
      <c r="B25" s="35" t="s">
        <v>4401</v>
      </c>
      <c r="C25" s="35" t="s">
        <v>4423</v>
      </c>
      <c r="D25" s="35" t="s">
        <v>4424</v>
      </c>
      <c r="E25" s="138"/>
    </row>
    <row r="26">
      <c r="A26" s="35" t="s">
        <v>4429</v>
      </c>
      <c r="B26" s="35" t="s">
        <v>4401</v>
      </c>
      <c r="C26" s="35" t="s">
        <v>4430</v>
      </c>
      <c r="D26" s="35" t="s">
        <v>4424</v>
      </c>
      <c r="E26" s="138"/>
    </row>
    <row r="27">
      <c r="A27" s="35" t="s">
        <v>4431</v>
      </c>
      <c r="B27" s="35" t="s">
        <v>4401</v>
      </c>
      <c r="C27" s="35" t="s">
        <v>4432</v>
      </c>
      <c r="D27" s="35" t="s">
        <v>4424</v>
      </c>
      <c r="E27" s="138"/>
    </row>
    <row r="28">
      <c r="A28" s="35" t="s">
        <v>4433</v>
      </c>
      <c r="B28" s="35" t="s">
        <v>4401</v>
      </c>
      <c r="C28" s="35" t="s">
        <v>4432</v>
      </c>
      <c r="D28" s="35" t="s">
        <v>4424</v>
      </c>
      <c r="E28" s="138"/>
    </row>
    <row r="29">
      <c r="A29" s="35" t="s">
        <v>4434</v>
      </c>
      <c r="B29" s="35" t="s">
        <v>4401</v>
      </c>
      <c r="C29" s="35" t="s">
        <v>4435</v>
      </c>
      <c r="D29" s="35" t="s">
        <v>4424</v>
      </c>
      <c r="E29" s="138"/>
    </row>
    <row r="30">
      <c r="A30" s="35" t="s">
        <v>4436</v>
      </c>
      <c r="B30" s="35" t="s">
        <v>4401</v>
      </c>
      <c r="C30" s="35" t="s">
        <v>4435</v>
      </c>
      <c r="D30" s="35" t="s">
        <v>4424</v>
      </c>
      <c r="E30" s="138"/>
    </row>
    <row r="31">
      <c r="A31" s="35" t="s">
        <v>4437</v>
      </c>
      <c r="B31" s="35" t="s">
        <v>4401</v>
      </c>
      <c r="C31" s="35" t="s">
        <v>4438</v>
      </c>
      <c r="D31" s="35" t="s">
        <v>4424</v>
      </c>
      <c r="E31" s="138"/>
    </row>
    <row r="32">
      <c r="A32" s="139" t="s">
        <v>4439</v>
      </c>
      <c r="B32" s="35" t="s">
        <v>4401</v>
      </c>
      <c r="C32" s="139" t="s">
        <v>4440</v>
      </c>
      <c r="D32" s="35" t="s">
        <v>4403</v>
      </c>
      <c r="E32" s="138"/>
    </row>
    <row r="33">
      <c r="A33" s="139" t="s">
        <v>4441</v>
      </c>
      <c r="B33" s="35" t="s">
        <v>4401</v>
      </c>
      <c r="C33" s="139" t="s">
        <v>4440</v>
      </c>
      <c r="D33" s="35" t="s">
        <v>4403</v>
      </c>
      <c r="E33" s="138"/>
    </row>
    <row r="34">
      <c r="A34" s="139" t="s">
        <v>4442</v>
      </c>
      <c r="B34" s="35" t="s">
        <v>4401</v>
      </c>
      <c r="C34" s="139" t="s">
        <v>4440</v>
      </c>
      <c r="D34" s="35" t="s">
        <v>4403</v>
      </c>
      <c r="E34" s="138"/>
    </row>
    <row r="35">
      <c r="A35" s="35" t="s">
        <v>4443</v>
      </c>
      <c r="B35" s="35" t="s">
        <v>4444</v>
      </c>
      <c r="C35" s="35" t="s">
        <v>4445</v>
      </c>
      <c r="D35" s="35" t="s">
        <v>4446</v>
      </c>
      <c r="E35" s="138"/>
    </row>
    <row r="36">
      <c r="A36" s="35" t="s">
        <v>4447</v>
      </c>
      <c r="B36" s="35" t="s">
        <v>4444</v>
      </c>
      <c r="C36" s="35" t="s">
        <v>4445</v>
      </c>
      <c r="D36" s="35" t="s">
        <v>4446</v>
      </c>
      <c r="E36" s="138"/>
    </row>
    <row r="37">
      <c r="A37" s="35" t="s">
        <v>4448</v>
      </c>
      <c r="B37" s="35" t="s">
        <v>4444</v>
      </c>
      <c r="C37" s="35" t="s">
        <v>4445</v>
      </c>
      <c r="D37" s="35" t="s">
        <v>4446</v>
      </c>
      <c r="E37" s="138"/>
    </row>
    <row r="38">
      <c r="A38" s="35" t="s">
        <v>4449</v>
      </c>
      <c r="B38" s="35" t="s">
        <v>4444</v>
      </c>
      <c r="C38" s="35" t="s">
        <v>4445</v>
      </c>
      <c r="D38" s="35" t="s">
        <v>4446</v>
      </c>
      <c r="E38" s="138"/>
    </row>
    <row r="39">
      <c r="A39" s="35" t="s">
        <v>4450</v>
      </c>
      <c r="B39" s="35" t="s">
        <v>4444</v>
      </c>
      <c r="C39" s="35" t="s">
        <v>4445</v>
      </c>
      <c r="D39" s="35" t="s">
        <v>4446</v>
      </c>
      <c r="E39" s="138"/>
    </row>
    <row r="40">
      <c r="A40" s="35" t="s">
        <v>4451</v>
      </c>
      <c r="B40" s="35" t="s">
        <v>4444</v>
      </c>
      <c r="C40" s="35" t="s">
        <v>4445</v>
      </c>
      <c r="D40" s="35" t="s">
        <v>4446</v>
      </c>
      <c r="E40" s="138"/>
    </row>
    <row r="41">
      <c r="A41" s="35" t="s">
        <v>4452</v>
      </c>
      <c r="B41" s="35" t="s">
        <v>4444</v>
      </c>
      <c r="C41" s="35" t="s">
        <v>4445</v>
      </c>
      <c r="D41" s="35" t="s">
        <v>4446</v>
      </c>
      <c r="E41" s="138"/>
    </row>
    <row r="42">
      <c r="A42" s="35" t="s">
        <v>4453</v>
      </c>
      <c r="B42" s="35" t="s">
        <v>4444</v>
      </c>
      <c r="C42" s="35" t="s">
        <v>4445</v>
      </c>
      <c r="D42" s="35" t="s">
        <v>4446</v>
      </c>
      <c r="E42" s="138"/>
    </row>
    <row r="43">
      <c r="A43" s="35" t="s">
        <v>4454</v>
      </c>
      <c r="B43" s="35" t="s">
        <v>4444</v>
      </c>
      <c r="C43" s="35" t="s">
        <v>4445</v>
      </c>
      <c r="D43" s="35" t="s">
        <v>4446</v>
      </c>
      <c r="E43" s="138"/>
    </row>
    <row r="44">
      <c r="A44" s="35" t="s">
        <v>4455</v>
      </c>
      <c r="B44" s="35" t="s">
        <v>4444</v>
      </c>
      <c r="C44" s="35" t="s">
        <v>4445</v>
      </c>
      <c r="D44" s="35" t="s">
        <v>4446</v>
      </c>
      <c r="E44" s="138"/>
    </row>
    <row r="45">
      <c r="A45" s="35" t="s">
        <v>4456</v>
      </c>
      <c r="B45" s="35" t="s">
        <v>4444</v>
      </c>
      <c r="C45" s="35" t="s">
        <v>4445</v>
      </c>
      <c r="D45" s="35" t="s">
        <v>4446</v>
      </c>
      <c r="E45" s="138"/>
    </row>
    <row r="46">
      <c r="A46" s="35" t="s">
        <v>4457</v>
      </c>
      <c r="B46" s="35" t="s">
        <v>4444</v>
      </c>
      <c r="C46" s="35" t="s">
        <v>4445</v>
      </c>
      <c r="D46" s="35" t="s">
        <v>4446</v>
      </c>
      <c r="E46" s="138"/>
    </row>
    <row r="47">
      <c r="A47" s="35" t="s">
        <v>4458</v>
      </c>
      <c r="B47" s="35" t="s">
        <v>4444</v>
      </c>
      <c r="C47" s="35" t="s">
        <v>4445</v>
      </c>
      <c r="D47" s="35" t="s">
        <v>4446</v>
      </c>
      <c r="E47" s="138"/>
    </row>
    <row r="48">
      <c r="A48" s="35" t="s">
        <v>4459</v>
      </c>
      <c r="B48" s="35" t="s">
        <v>4444</v>
      </c>
      <c r="C48" s="35" t="s">
        <v>4445</v>
      </c>
      <c r="D48" s="35" t="s">
        <v>4446</v>
      </c>
      <c r="E48" s="138"/>
    </row>
    <row r="49">
      <c r="A49" s="35" t="s">
        <v>4460</v>
      </c>
      <c r="B49" s="35" t="s">
        <v>4444</v>
      </c>
      <c r="C49" s="35" t="s">
        <v>4445</v>
      </c>
      <c r="D49" s="35" t="s">
        <v>4446</v>
      </c>
      <c r="E49" s="138"/>
    </row>
    <row r="50">
      <c r="A50" s="35" t="s">
        <v>4461</v>
      </c>
      <c r="B50" s="35" t="s">
        <v>4444</v>
      </c>
      <c r="C50" s="35" t="s">
        <v>4445</v>
      </c>
      <c r="D50" s="35" t="s">
        <v>4446</v>
      </c>
      <c r="E50" s="138"/>
    </row>
    <row r="51">
      <c r="A51" s="35" t="s">
        <v>4462</v>
      </c>
      <c r="B51" s="35" t="s">
        <v>4444</v>
      </c>
      <c r="C51" s="35" t="s">
        <v>4445</v>
      </c>
      <c r="D51" s="35" t="s">
        <v>4446</v>
      </c>
      <c r="E51" s="138"/>
    </row>
    <row r="52">
      <c r="A52" s="35" t="s">
        <v>4463</v>
      </c>
      <c r="B52" s="35" t="s">
        <v>4444</v>
      </c>
      <c r="C52" s="35" t="s">
        <v>4445</v>
      </c>
      <c r="D52" s="35" t="s">
        <v>4446</v>
      </c>
      <c r="E52" s="138"/>
    </row>
    <row r="53">
      <c r="A53" s="35" t="s">
        <v>4464</v>
      </c>
      <c r="B53" s="35" t="s">
        <v>4444</v>
      </c>
      <c r="C53" s="35" t="s">
        <v>4445</v>
      </c>
      <c r="D53" s="35" t="s">
        <v>4446</v>
      </c>
      <c r="E53" s="138"/>
    </row>
    <row r="54">
      <c r="A54" s="35" t="s">
        <v>4465</v>
      </c>
      <c r="B54" s="35" t="s">
        <v>4444</v>
      </c>
      <c r="C54" s="35" t="s">
        <v>4445</v>
      </c>
      <c r="D54" s="35" t="s">
        <v>4446</v>
      </c>
      <c r="E54" s="138"/>
    </row>
    <row r="55">
      <c r="A55" s="35" t="s">
        <v>4466</v>
      </c>
      <c r="B55" s="35" t="s">
        <v>4444</v>
      </c>
      <c r="C55" s="35" t="s">
        <v>4445</v>
      </c>
      <c r="D55" s="35" t="s">
        <v>4446</v>
      </c>
      <c r="E55" s="138"/>
    </row>
    <row r="56">
      <c r="A56" s="35" t="s">
        <v>4467</v>
      </c>
      <c r="B56" s="35" t="s">
        <v>4444</v>
      </c>
      <c r="C56" s="35" t="s">
        <v>4445</v>
      </c>
      <c r="D56" s="35" t="s">
        <v>4446</v>
      </c>
      <c r="E56" s="138"/>
    </row>
    <row r="57">
      <c r="A57" s="35" t="s">
        <v>4468</v>
      </c>
      <c r="B57" s="35" t="s">
        <v>4444</v>
      </c>
      <c r="C57" s="35" t="s">
        <v>4469</v>
      </c>
      <c r="D57" s="35" t="s">
        <v>4470</v>
      </c>
      <c r="E57" s="138"/>
    </row>
    <row r="58">
      <c r="A58" s="35" t="s">
        <v>4471</v>
      </c>
      <c r="B58" s="35" t="s">
        <v>4444</v>
      </c>
      <c r="C58" s="35" t="s">
        <v>4469</v>
      </c>
      <c r="D58" s="35" t="s">
        <v>4470</v>
      </c>
      <c r="E58" s="138"/>
    </row>
    <row r="59">
      <c r="A59" s="35" t="s">
        <v>4472</v>
      </c>
      <c r="B59" s="35" t="s">
        <v>4444</v>
      </c>
      <c r="C59" s="35" t="s">
        <v>4473</v>
      </c>
      <c r="D59" s="35" t="s">
        <v>4446</v>
      </c>
      <c r="E59" s="138"/>
    </row>
    <row r="60">
      <c r="A60" s="35" t="s">
        <v>4474</v>
      </c>
      <c r="B60" s="35" t="s">
        <v>4444</v>
      </c>
      <c r="C60" s="35" t="s">
        <v>4473</v>
      </c>
      <c r="D60" s="35" t="s">
        <v>4446</v>
      </c>
      <c r="E60" s="138"/>
    </row>
    <row r="61">
      <c r="A61" s="35" t="s">
        <v>4475</v>
      </c>
      <c r="B61" s="35" t="s">
        <v>4444</v>
      </c>
      <c r="C61" s="35" t="s">
        <v>4473</v>
      </c>
      <c r="D61" s="35" t="s">
        <v>4446</v>
      </c>
      <c r="E61" s="138"/>
    </row>
    <row r="62">
      <c r="A62" s="35" t="s">
        <v>4476</v>
      </c>
      <c r="B62" s="35" t="s">
        <v>4444</v>
      </c>
      <c r="C62" s="35" t="s">
        <v>4473</v>
      </c>
      <c r="D62" s="35" t="s">
        <v>4446</v>
      </c>
      <c r="E62" s="138"/>
    </row>
    <row r="63">
      <c r="A63" s="35" t="s">
        <v>4477</v>
      </c>
      <c r="B63" s="35" t="s">
        <v>4444</v>
      </c>
      <c r="C63" s="35" t="s">
        <v>4473</v>
      </c>
      <c r="D63" s="35" t="s">
        <v>4446</v>
      </c>
      <c r="E63" s="138"/>
    </row>
    <row r="64">
      <c r="A64" s="35" t="s">
        <v>4478</v>
      </c>
      <c r="B64" s="35" t="s">
        <v>4444</v>
      </c>
      <c r="C64" s="35" t="s">
        <v>4473</v>
      </c>
      <c r="D64" s="35" t="s">
        <v>4446</v>
      </c>
      <c r="E64" s="138"/>
    </row>
    <row r="65">
      <c r="A65" s="35" t="s">
        <v>4479</v>
      </c>
      <c r="B65" s="35" t="s">
        <v>4444</v>
      </c>
      <c r="C65" s="35" t="s">
        <v>4473</v>
      </c>
      <c r="D65" s="35" t="s">
        <v>4446</v>
      </c>
      <c r="E65" s="138"/>
    </row>
    <row r="66">
      <c r="A66" s="35" t="s">
        <v>4480</v>
      </c>
      <c r="B66" s="35" t="s">
        <v>4444</v>
      </c>
      <c r="C66" s="35" t="s">
        <v>4473</v>
      </c>
      <c r="D66" s="35" t="s">
        <v>4446</v>
      </c>
      <c r="E66" s="138"/>
    </row>
    <row r="67">
      <c r="A67" s="35" t="s">
        <v>4481</v>
      </c>
      <c r="B67" s="35" t="s">
        <v>4444</v>
      </c>
      <c r="C67" s="35" t="s">
        <v>4473</v>
      </c>
      <c r="D67" s="35" t="s">
        <v>4446</v>
      </c>
      <c r="E67" s="138"/>
    </row>
    <row r="68">
      <c r="A68" s="35" t="s">
        <v>4482</v>
      </c>
      <c r="B68" s="35" t="s">
        <v>4444</v>
      </c>
      <c r="C68" s="35" t="s">
        <v>4473</v>
      </c>
      <c r="D68" s="35" t="s">
        <v>4446</v>
      </c>
      <c r="E68" s="138"/>
    </row>
    <row r="69">
      <c r="A69" s="35" t="s">
        <v>4483</v>
      </c>
      <c r="B69" s="35" t="s">
        <v>4444</v>
      </c>
      <c r="C69" s="35" t="s">
        <v>4473</v>
      </c>
      <c r="D69" s="35" t="s">
        <v>4446</v>
      </c>
      <c r="E69" s="138"/>
    </row>
    <row r="70">
      <c r="A70" s="35" t="s">
        <v>4484</v>
      </c>
      <c r="B70" s="35" t="s">
        <v>4444</v>
      </c>
      <c r="C70" s="35" t="s">
        <v>4473</v>
      </c>
      <c r="D70" s="35" t="s">
        <v>4446</v>
      </c>
      <c r="E70" s="138"/>
    </row>
    <row r="71">
      <c r="A71" s="35" t="s">
        <v>4485</v>
      </c>
      <c r="B71" s="35" t="s">
        <v>4444</v>
      </c>
      <c r="C71" s="35" t="s">
        <v>4473</v>
      </c>
      <c r="D71" s="35" t="s">
        <v>4446</v>
      </c>
      <c r="E71" s="138"/>
    </row>
    <row r="72">
      <c r="A72" s="35" t="s">
        <v>4486</v>
      </c>
      <c r="B72" s="35" t="s">
        <v>4444</v>
      </c>
      <c r="C72" s="35" t="s">
        <v>4473</v>
      </c>
      <c r="D72" s="35" t="s">
        <v>4446</v>
      </c>
      <c r="E72" s="138"/>
    </row>
    <row r="73">
      <c r="A73" s="35" t="s">
        <v>4487</v>
      </c>
      <c r="B73" s="35" t="s">
        <v>4444</v>
      </c>
      <c r="C73" s="35" t="s">
        <v>4473</v>
      </c>
      <c r="D73" s="35" t="s">
        <v>4446</v>
      </c>
      <c r="E73" s="138"/>
    </row>
    <row r="74">
      <c r="A74" s="35" t="s">
        <v>4488</v>
      </c>
      <c r="B74" s="35" t="s">
        <v>4444</v>
      </c>
      <c r="C74" s="35" t="s">
        <v>4473</v>
      </c>
      <c r="D74" s="35" t="s">
        <v>4446</v>
      </c>
      <c r="E74" s="138"/>
    </row>
    <row r="75">
      <c r="A75" s="35" t="s">
        <v>4489</v>
      </c>
      <c r="B75" s="35" t="s">
        <v>4444</v>
      </c>
      <c r="C75" s="35" t="s">
        <v>4473</v>
      </c>
      <c r="D75" s="35" t="s">
        <v>4446</v>
      </c>
      <c r="E75" s="138"/>
    </row>
    <row r="76">
      <c r="A76" s="35" t="s">
        <v>4490</v>
      </c>
      <c r="B76" s="35" t="s">
        <v>4444</v>
      </c>
      <c r="C76" s="35" t="s">
        <v>4473</v>
      </c>
      <c r="D76" s="35" t="s">
        <v>4446</v>
      </c>
      <c r="E76" s="138"/>
    </row>
    <row r="77">
      <c r="A77" s="35" t="s">
        <v>4491</v>
      </c>
      <c r="B77" s="35" t="s">
        <v>4444</v>
      </c>
      <c r="C77" s="35" t="s">
        <v>4473</v>
      </c>
      <c r="D77" s="35" t="s">
        <v>4446</v>
      </c>
      <c r="E77" s="138"/>
    </row>
    <row r="78">
      <c r="A78" s="35" t="s">
        <v>4492</v>
      </c>
      <c r="B78" s="35" t="s">
        <v>4444</v>
      </c>
      <c r="C78" s="35" t="s">
        <v>4473</v>
      </c>
      <c r="D78" s="35" t="s">
        <v>4446</v>
      </c>
      <c r="E78" s="138"/>
    </row>
    <row r="79">
      <c r="A79" s="35" t="s">
        <v>4493</v>
      </c>
      <c r="B79" s="35" t="s">
        <v>4444</v>
      </c>
      <c r="C79" s="35" t="s">
        <v>4473</v>
      </c>
      <c r="D79" s="35" t="s">
        <v>4446</v>
      </c>
      <c r="E79" s="138"/>
    </row>
    <row r="80">
      <c r="A80" s="35" t="s">
        <v>4494</v>
      </c>
      <c r="B80" s="35" t="s">
        <v>4444</v>
      </c>
      <c r="C80" s="35" t="s">
        <v>4473</v>
      </c>
      <c r="D80" s="35" t="s">
        <v>4446</v>
      </c>
      <c r="E80" s="138"/>
    </row>
    <row r="81">
      <c r="A81" s="35" t="s">
        <v>4495</v>
      </c>
      <c r="B81" s="35" t="s">
        <v>4444</v>
      </c>
      <c r="C81" s="35" t="s">
        <v>4473</v>
      </c>
      <c r="D81" s="35" t="s">
        <v>4446</v>
      </c>
      <c r="E81" s="138"/>
    </row>
    <row r="82">
      <c r="A82" s="35" t="s">
        <v>4496</v>
      </c>
      <c r="B82" s="35" t="s">
        <v>4444</v>
      </c>
      <c r="C82" s="35" t="s">
        <v>4497</v>
      </c>
      <c r="D82" s="35" t="s">
        <v>4446</v>
      </c>
      <c r="E82" s="138"/>
    </row>
    <row r="83">
      <c r="A83" s="35" t="s">
        <v>4498</v>
      </c>
      <c r="B83" s="35" t="s">
        <v>4444</v>
      </c>
      <c r="C83" s="35" t="s">
        <v>4497</v>
      </c>
      <c r="D83" s="35" t="s">
        <v>4446</v>
      </c>
      <c r="E83" s="138"/>
    </row>
    <row r="84">
      <c r="A84" s="35" t="s">
        <v>4499</v>
      </c>
      <c r="B84" s="35" t="s">
        <v>4444</v>
      </c>
      <c r="C84" s="35" t="s">
        <v>4497</v>
      </c>
      <c r="D84" s="35" t="s">
        <v>4446</v>
      </c>
      <c r="E84" s="138"/>
    </row>
    <row r="85">
      <c r="A85" s="35" t="s">
        <v>4500</v>
      </c>
      <c r="B85" s="35" t="s">
        <v>4444</v>
      </c>
      <c r="C85" s="35" t="s">
        <v>4497</v>
      </c>
      <c r="D85" s="35" t="s">
        <v>4446</v>
      </c>
      <c r="E85" s="138"/>
    </row>
    <row r="86">
      <c r="A86" s="35" t="s">
        <v>4501</v>
      </c>
      <c r="B86" s="35" t="s">
        <v>4444</v>
      </c>
      <c r="C86" s="35" t="s">
        <v>4497</v>
      </c>
      <c r="D86" s="35" t="s">
        <v>4446</v>
      </c>
      <c r="E86" s="138"/>
    </row>
    <row r="87">
      <c r="A87" s="35" t="s">
        <v>4502</v>
      </c>
      <c r="B87" s="35" t="s">
        <v>4444</v>
      </c>
      <c r="C87" s="35" t="s">
        <v>4497</v>
      </c>
      <c r="D87" s="35" t="s">
        <v>4446</v>
      </c>
      <c r="E87" s="138"/>
    </row>
    <row r="88">
      <c r="A88" s="35" t="s">
        <v>4503</v>
      </c>
      <c r="B88" s="35" t="s">
        <v>4444</v>
      </c>
      <c r="C88" s="35" t="s">
        <v>4497</v>
      </c>
      <c r="D88" s="35" t="s">
        <v>4446</v>
      </c>
      <c r="E88" s="138"/>
    </row>
    <row r="89">
      <c r="A89" s="35" t="s">
        <v>4504</v>
      </c>
      <c r="B89" s="35" t="s">
        <v>4444</v>
      </c>
      <c r="C89" s="35" t="s">
        <v>4497</v>
      </c>
      <c r="D89" s="35" t="s">
        <v>4446</v>
      </c>
      <c r="E89" s="138"/>
    </row>
    <row r="90">
      <c r="A90" s="35" t="s">
        <v>4505</v>
      </c>
      <c r="B90" s="35" t="s">
        <v>4444</v>
      </c>
      <c r="C90" s="35" t="s">
        <v>4497</v>
      </c>
      <c r="D90" s="35" t="s">
        <v>4446</v>
      </c>
      <c r="E90" s="138"/>
    </row>
    <row r="91">
      <c r="A91" s="35" t="s">
        <v>4506</v>
      </c>
      <c r="B91" s="35" t="s">
        <v>4444</v>
      </c>
      <c r="C91" s="35" t="s">
        <v>4497</v>
      </c>
      <c r="D91" s="35" t="s">
        <v>4446</v>
      </c>
      <c r="E91" s="138"/>
    </row>
    <row r="92">
      <c r="A92" s="35" t="s">
        <v>4507</v>
      </c>
      <c r="B92" s="35" t="s">
        <v>4444</v>
      </c>
      <c r="C92" s="35" t="s">
        <v>4497</v>
      </c>
      <c r="D92" s="35" t="s">
        <v>4446</v>
      </c>
      <c r="E92" s="138"/>
    </row>
    <row r="93">
      <c r="A93" s="35" t="s">
        <v>4508</v>
      </c>
      <c r="B93" s="35" t="s">
        <v>4444</v>
      </c>
      <c r="C93" s="35" t="s">
        <v>4497</v>
      </c>
      <c r="D93" s="35" t="s">
        <v>4446</v>
      </c>
      <c r="E93" s="138"/>
    </row>
    <row r="94">
      <c r="A94" s="35" t="s">
        <v>4509</v>
      </c>
      <c r="B94" s="35" t="s">
        <v>4444</v>
      </c>
      <c r="C94" s="35" t="s">
        <v>4497</v>
      </c>
      <c r="D94" s="35" t="s">
        <v>4446</v>
      </c>
      <c r="E94" s="138"/>
    </row>
    <row r="95">
      <c r="A95" s="35" t="s">
        <v>4510</v>
      </c>
      <c r="B95" s="35" t="s">
        <v>4444</v>
      </c>
      <c r="C95" s="35" t="s">
        <v>4497</v>
      </c>
      <c r="D95" s="35" t="s">
        <v>4446</v>
      </c>
      <c r="E95" s="138"/>
    </row>
    <row r="96">
      <c r="A96" s="35" t="s">
        <v>4511</v>
      </c>
      <c r="B96" s="35" t="s">
        <v>4444</v>
      </c>
      <c r="C96" s="35" t="s">
        <v>4497</v>
      </c>
      <c r="D96" s="35" t="s">
        <v>4446</v>
      </c>
      <c r="E96" s="138"/>
    </row>
    <row r="97">
      <c r="A97" s="35" t="s">
        <v>4512</v>
      </c>
      <c r="B97" s="35" t="s">
        <v>4444</v>
      </c>
      <c r="C97" s="35" t="s">
        <v>4497</v>
      </c>
      <c r="D97" s="35" t="s">
        <v>4446</v>
      </c>
      <c r="E97" s="138"/>
    </row>
    <row r="98">
      <c r="A98" s="35" t="s">
        <v>4513</v>
      </c>
      <c r="B98" s="35" t="s">
        <v>4444</v>
      </c>
      <c r="C98" s="35" t="s">
        <v>4497</v>
      </c>
      <c r="D98" s="35" t="s">
        <v>4446</v>
      </c>
      <c r="E98" s="138"/>
    </row>
    <row r="99">
      <c r="A99" s="35" t="s">
        <v>4514</v>
      </c>
      <c r="B99" s="35" t="s">
        <v>4444</v>
      </c>
      <c r="C99" s="35" t="s">
        <v>4497</v>
      </c>
      <c r="D99" s="35" t="s">
        <v>4446</v>
      </c>
      <c r="E99" s="138"/>
    </row>
    <row r="100">
      <c r="A100" s="35" t="s">
        <v>4515</v>
      </c>
      <c r="B100" s="35" t="s">
        <v>4444</v>
      </c>
      <c r="C100" s="35" t="s">
        <v>4497</v>
      </c>
      <c r="D100" s="35" t="s">
        <v>4446</v>
      </c>
      <c r="E100" s="138"/>
    </row>
    <row r="101">
      <c r="A101" s="35" t="s">
        <v>4516</v>
      </c>
      <c r="B101" s="35" t="s">
        <v>4444</v>
      </c>
      <c r="C101" s="35" t="s">
        <v>4517</v>
      </c>
      <c r="D101" s="35" t="s">
        <v>4518</v>
      </c>
      <c r="E101" s="138"/>
    </row>
    <row r="102">
      <c r="A102" s="35" t="s">
        <v>4519</v>
      </c>
      <c r="B102" s="35" t="s">
        <v>4444</v>
      </c>
      <c r="C102" s="35" t="s">
        <v>4517</v>
      </c>
      <c r="D102" s="35" t="s">
        <v>4518</v>
      </c>
      <c r="E102" s="138"/>
    </row>
    <row r="103">
      <c r="A103" s="139" t="s">
        <v>4520</v>
      </c>
      <c r="B103" s="35" t="s">
        <v>4444</v>
      </c>
      <c r="C103" s="139" t="s">
        <v>4521</v>
      </c>
      <c r="D103" s="35" t="s">
        <v>4518</v>
      </c>
      <c r="E103" s="138"/>
    </row>
    <row r="104">
      <c r="A104" s="139" t="s">
        <v>4522</v>
      </c>
      <c r="B104" s="35" t="s">
        <v>4444</v>
      </c>
      <c r="C104" s="139" t="s">
        <v>4521</v>
      </c>
      <c r="D104" s="35" t="s">
        <v>4518</v>
      </c>
      <c r="E104" s="138"/>
    </row>
    <row r="105">
      <c r="A105" s="139" t="s">
        <v>4523</v>
      </c>
      <c r="B105" s="35" t="s">
        <v>4444</v>
      </c>
      <c r="C105" s="139" t="s">
        <v>4521</v>
      </c>
      <c r="D105" s="35" t="s">
        <v>4518</v>
      </c>
      <c r="E105" s="138"/>
    </row>
    <row r="106">
      <c r="A106" s="35" t="s">
        <v>4524</v>
      </c>
      <c r="B106" s="35" t="s">
        <v>4444</v>
      </c>
      <c r="C106" s="35" t="s">
        <v>4525</v>
      </c>
      <c r="D106" s="35" t="s">
        <v>4446</v>
      </c>
      <c r="E106" s="138"/>
    </row>
    <row r="107">
      <c r="A107" s="35" t="s">
        <v>4526</v>
      </c>
      <c r="B107" s="35" t="s">
        <v>4444</v>
      </c>
      <c r="C107" s="35" t="s">
        <v>4525</v>
      </c>
      <c r="D107" s="35" t="s">
        <v>4446</v>
      </c>
      <c r="E107" s="138"/>
    </row>
    <row r="108">
      <c r="A108" s="35" t="s">
        <v>4527</v>
      </c>
      <c r="B108" s="35" t="s">
        <v>4444</v>
      </c>
      <c r="C108" s="35" t="s">
        <v>4525</v>
      </c>
      <c r="D108" s="35" t="s">
        <v>4446</v>
      </c>
      <c r="E108" s="138"/>
    </row>
    <row r="109">
      <c r="A109" s="35" t="s">
        <v>4528</v>
      </c>
      <c r="B109" s="35" t="s">
        <v>4444</v>
      </c>
      <c r="C109" s="35" t="s">
        <v>4525</v>
      </c>
      <c r="D109" s="35" t="s">
        <v>4446</v>
      </c>
      <c r="E109" s="138"/>
    </row>
    <row r="110">
      <c r="A110" s="35" t="s">
        <v>4529</v>
      </c>
      <c r="B110" s="35" t="s">
        <v>4444</v>
      </c>
      <c r="C110" s="35" t="s">
        <v>4525</v>
      </c>
      <c r="D110" s="35" t="s">
        <v>4446</v>
      </c>
      <c r="E110" s="138"/>
    </row>
    <row r="111">
      <c r="A111" s="35" t="s">
        <v>4530</v>
      </c>
      <c r="B111" s="35" t="s">
        <v>4444</v>
      </c>
      <c r="C111" s="35" t="s">
        <v>4525</v>
      </c>
      <c r="D111" s="35" t="s">
        <v>4446</v>
      </c>
      <c r="E111" s="138"/>
    </row>
    <row r="112">
      <c r="A112" s="35" t="s">
        <v>4531</v>
      </c>
      <c r="B112" s="35" t="s">
        <v>4444</v>
      </c>
      <c r="C112" s="35" t="s">
        <v>4525</v>
      </c>
      <c r="D112" s="35" t="s">
        <v>4446</v>
      </c>
      <c r="E112" s="138"/>
    </row>
    <row r="113">
      <c r="A113" s="35" t="s">
        <v>4532</v>
      </c>
      <c r="B113" s="35" t="s">
        <v>4444</v>
      </c>
      <c r="C113" s="35" t="s">
        <v>4525</v>
      </c>
      <c r="D113" s="35" t="s">
        <v>4446</v>
      </c>
      <c r="E113" s="138"/>
    </row>
    <row r="114">
      <c r="A114" s="35" t="s">
        <v>4533</v>
      </c>
      <c r="B114" s="35" t="s">
        <v>4444</v>
      </c>
      <c r="C114" s="35" t="s">
        <v>4525</v>
      </c>
      <c r="D114" s="35" t="s">
        <v>4446</v>
      </c>
      <c r="E114" s="138"/>
    </row>
    <row r="115">
      <c r="A115" s="35" t="s">
        <v>4534</v>
      </c>
      <c r="B115" s="35" t="s">
        <v>4444</v>
      </c>
      <c r="C115" s="35" t="s">
        <v>4525</v>
      </c>
      <c r="D115" s="35" t="s">
        <v>4446</v>
      </c>
      <c r="E115" s="138"/>
    </row>
    <row r="116">
      <c r="A116" s="35" t="s">
        <v>4535</v>
      </c>
      <c r="B116" s="35" t="s">
        <v>4444</v>
      </c>
      <c r="C116" s="35" t="s">
        <v>4525</v>
      </c>
      <c r="D116" s="35" t="s">
        <v>4446</v>
      </c>
      <c r="E116" s="138"/>
    </row>
    <row r="117">
      <c r="A117" s="35" t="s">
        <v>4536</v>
      </c>
      <c r="B117" s="35" t="s">
        <v>4444</v>
      </c>
      <c r="C117" s="35" t="s">
        <v>4525</v>
      </c>
      <c r="D117" s="35" t="s">
        <v>4446</v>
      </c>
      <c r="E117" s="138"/>
    </row>
    <row r="118">
      <c r="A118" s="35" t="s">
        <v>4537</v>
      </c>
      <c r="B118" s="35" t="s">
        <v>4444</v>
      </c>
      <c r="C118" s="35" t="s">
        <v>4525</v>
      </c>
      <c r="D118" s="35" t="s">
        <v>4446</v>
      </c>
      <c r="E118" s="138"/>
    </row>
    <row r="119">
      <c r="A119" s="35" t="s">
        <v>4538</v>
      </c>
      <c r="B119" s="35" t="s">
        <v>4444</v>
      </c>
      <c r="C119" s="35" t="s">
        <v>4525</v>
      </c>
      <c r="D119" s="35" t="s">
        <v>4446</v>
      </c>
      <c r="E119" s="138"/>
    </row>
    <row r="120">
      <c r="A120" s="35" t="s">
        <v>4539</v>
      </c>
      <c r="B120" s="35" t="s">
        <v>4444</v>
      </c>
      <c r="C120" s="35" t="s">
        <v>4525</v>
      </c>
      <c r="D120" s="35" t="s">
        <v>4446</v>
      </c>
      <c r="E120" s="138"/>
    </row>
    <row r="121">
      <c r="A121" s="35" t="s">
        <v>4540</v>
      </c>
      <c r="B121" s="35" t="s">
        <v>4444</v>
      </c>
      <c r="C121" s="35" t="s">
        <v>4525</v>
      </c>
      <c r="D121" s="35" t="s">
        <v>4446</v>
      </c>
      <c r="E121" s="138"/>
    </row>
    <row r="122">
      <c r="A122" s="35" t="s">
        <v>4541</v>
      </c>
      <c r="B122" s="35" t="s">
        <v>4444</v>
      </c>
      <c r="C122" s="35" t="s">
        <v>4525</v>
      </c>
      <c r="D122" s="35" t="s">
        <v>4446</v>
      </c>
      <c r="E122" s="138"/>
    </row>
    <row r="123">
      <c r="A123" s="35" t="s">
        <v>4542</v>
      </c>
      <c r="B123" s="35" t="s">
        <v>4444</v>
      </c>
      <c r="C123" s="35" t="s">
        <v>4525</v>
      </c>
      <c r="D123" s="35" t="s">
        <v>4446</v>
      </c>
      <c r="E123" s="138"/>
    </row>
    <row r="124">
      <c r="A124" s="35" t="s">
        <v>4543</v>
      </c>
      <c r="B124" s="35" t="s">
        <v>4444</v>
      </c>
      <c r="C124" s="35" t="s">
        <v>4525</v>
      </c>
      <c r="D124" s="35" t="s">
        <v>4446</v>
      </c>
      <c r="E124" s="138"/>
    </row>
    <row r="125">
      <c r="A125" s="35" t="s">
        <v>4544</v>
      </c>
      <c r="B125" s="35" t="s">
        <v>4444</v>
      </c>
      <c r="C125" s="35" t="s">
        <v>4525</v>
      </c>
      <c r="D125" s="35" t="s">
        <v>4446</v>
      </c>
      <c r="E125" s="138"/>
    </row>
    <row r="126">
      <c r="A126" s="35" t="s">
        <v>4545</v>
      </c>
      <c r="B126" s="35" t="s">
        <v>4444</v>
      </c>
      <c r="C126" s="35" t="s">
        <v>4525</v>
      </c>
      <c r="D126" s="35" t="s">
        <v>4446</v>
      </c>
      <c r="E126" s="138"/>
    </row>
    <row r="127">
      <c r="A127" s="35" t="s">
        <v>4546</v>
      </c>
      <c r="B127" s="35" t="s">
        <v>4444</v>
      </c>
      <c r="C127" s="35" t="s">
        <v>4525</v>
      </c>
      <c r="D127" s="35" t="s">
        <v>4446</v>
      </c>
      <c r="E127" s="138"/>
    </row>
    <row r="128">
      <c r="A128" s="35" t="s">
        <v>4547</v>
      </c>
      <c r="B128" s="35" t="s">
        <v>4444</v>
      </c>
      <c r="C128" s="35" t="s">
        <v>4525</v>
      </c>
      <c r="D128" s="35" t="s">
        <v>4446</v>
      </c>
      <c r="E128" s="138"/>
    </row>
    <row r="129">
      <c r="A129" s="35" t="s">
        <v>4548</v>
      </c>
      <c r="B129" s="35" t="s">
        <v>4444</v>
      </c>
      <c r="C129" s="35" t="s">
        <v>4525</v>
      </c>
      <c r="D129" s="35" t="s">
        <v>4446</v>
      </c>
      <c r="E129" s="138"/>
    </row>
    <row r="130">
      <c r="A130" s="35" t="s">
        <v>4549</v>
      </c>
      <c r="B130" s="35" t="s">
        <v>4444</v>
      </c>
      <c r="C130" s="35" t="s">
        <v>4525</v>
      </c>
      <c r="D130" s="35" t="s">
        <v>4446</v>
      </c>
      <c r="E130" s="138"/>
    </row>
    <row r="131">
      <c r="A131" s="35" t="s">
        <v>4550</v>
      </c>
      <c r="B131" s="35" t="s">
        <v>4444</v>
      </c>
      <c r="C131" s="35" t="s">
        <v>4525</v>
      </c>
      <c r="D131" s="35" t="s">
        <v>4446</v>
      </c>
      <c r="E131" s="138"/>
    </row>
    <row r="132">
      <c r="A132" s="35" t="s">
        <v>4551</v>
      </c>
      <c r="B132" s="35" t="s">
        <v>4444</v>
      </c>
      <c r="C132" s="35" t="s">
        <v>4525</v>
      </c>
      <c r="D132" s="35" t="s">
        <v>4446</v>
      </c>
      <c r="E132" s="138"/>
    </row>
    <row r="133">
      <c r="A133" s="35" t="s">
        <v>4552</v>
      </c>
      <c r="B133" s="35" t="s">
        <v>4444</v>
      </c>
      <c r="C133" s="35" t="s">
        <v>4525</v>
      </c>
      <c r="D133" s="35" t="s">
        <v>4446</v>
      </c>
      <c r="E133" s="138"/>
    </row>
    <row r="134">
      <c r="A134" s="35" t="s">
        <v>4553</v>
      </c>
      <c r="B134" s="35" t="s">
        <v>4444</v>
      </c>
      <c r="C134" s="35" t="s">
        <v>4525</v>
      </c>
      <c r="D134" s="35" t="s">
        <v>4446</v>
      </c>
      <c r="E134" s="138"/>
    </row>
    <row r="135">
      <c r="A135" s="35" t="s">
        <v>4554</v>
      </c>
      <c r="B135" s="35" t="s">
        <v>4444</v>
      </c>
      <c r="C135" s="35" t="s">
        <v>4525</v>
      </c>
      <c r="D135" s="35" t="s">
        <v>4446</v>
      </c>
      <c r="E135" s="138"/>
    </row>
    <row r="136">
      <c r="A136" s="35" t="s">
        <v>4555</v>
      </c>
      <c r="B136" s="35" t="s">
        <v>4444</v>
      </c>
      <c r="C136" s="35" t="s">
        <v>4525</v>
      </c>
      <c r="D136" s="35" t="s">
        <v>4446</v>
      </c>
      <c r="E136" s="138"/>
    </row>
    <row r="137">
      <c r="A137" s="35" t="s">
        <v>4556</v>
      </c>
      <c r="B137" s="35" t="s">
        <v>4444</v>
      </c>
      <c r="C137" s="35" t="s">
        <v>4525</v>
      </c>
      <c r="D137" s="35" t="s">
        <v>4446</v>
      </c>
      <c r="E137" s="138"/>
    </row>
    <row r="138">
      <c r="A138" s="35" t="s">
        <v>4557</v>
      </c>
      <c r="B138" s="35" t="s">
        <v>4444</v>
      </c>
      <c r="C138" s="35" t="s">
        <v>4525</v>
      </c>
      <c r="D138" s="35" t="s">
        <v>4446</v>
      </c>
      <c r="E138" s="138"/>
    </row>
    <row r="139">
      <c r="A139" s="35" t="s">
        <v>4558</v>
      </c>
      <c r="B139" s="35" t="s">
        <v>4444</v>
      </c>
      <c r="C139" s="35" t="s">
        <v>4525</v>
      </c>
      <c r="D139" s="35" t="s">
        <v>4446</v>
      </c>
      <c r="E139" s="138"/>
    </row>
    <row r="140">
      <c r="A140" s="35" t="s">
        <v>4559</v>
      </c>
      <c r="B140" s="35" t="s">
        <v>4444</v>
      </c>
      <c r="C140" s="35" t="s">
        <v>4525</v>
      </c>
      <c r="D140" s="35" t="s">
        <v>4446</v>
      </c>
      <c r="E140" s="138"/>
    </row>
    <row r="141">
      <c r="A141" s="35" t="s">
        <v>4560</v>
      </c>
      <c r="B141" s="35" t="s">
        <v>4444</v>
      </c>
      <c r="C141" s="35" t="s">
        <v>4525</v>
      </c>
      <c r="D141" s="35" t="s">
        <v>4446</v>
      </c>
      <c r="E141" s="138"/>
    </row>
    <row r="142">
      <c r="A142" s="35" t="s">
        <v>4561</v>
      </c>
      <c r="B142" s="35" t="s">
        <v>4444</v>
      </c>
      <c r="C142" s="35" t="s">
        <v>4525</v>
      </c>
      <c r="D142" s="35" t="s">
        <v>4446</v>
      </c>
      <c r="E142" s="138"/>
    </row>
    <row r="143">
      <c r="A143" s="35" t="s">
        <v>4562</v>
      </c>
      <c r="B143" s="35" t="s">
        <v>4444</v>
      </c>
      <c r="C143" s="35" t="s">
        <v>4525</v>
      </c>
      <c r="D143" s="35" t="s">
        <v>4446</v>
      </c>
      <c r="E143" s="138"/>
    </row>
    <row r="144">
      <c r="A144" s="35" t="s">
        <v>4563</v>
      </c>
      <c r="B144" s="35" t="s">
        <v>4444</v>
      </c>
      <c r="C144" s="35" t="s">
        <v>4525</v>
      </c>
      <c r="D144" s="35" t="s">
        <v>4446</v>
      </c>
      <c r="E144" s="138"/>
    </row>
    <row r="145">
      <c r="A145" s="35" t="s">
        <v>4564</v>
      </c>
      <c r="B145" s="35" t="s">
        <v>4444</v>
      </c>
      <c r="C145" s="35" t="s">
        <v>4525</v>
      </c>
      <c r="D145" s="35" t="s">
        <v>4446</v>
      </c>
      <c r="E145" s="138"/>
    </row>
    <row r="146">
      <c r="A146" s="35" t="s">
        <v>4565</v>
      </c>
      <c r="B146" s="35" t="s">
        <v>4444</v>
      </c>
      <c r="C146" s="35" t="s">
        <v>4525</v>
      </c>
      <c r="D146" s="35" t="s">
        <v>4446</v>
      </c>
      <c r="E146" s="138"/>
    </row>
    <row r="147">
      <c r="A147" s="35" t="s">
        <v>4566</v>
      </c>
      <c r="B147" s="35" t="s">
        <v>4444</v>
      </c>
      <c r="C147" s="35" t="s">
        <v>4525</v>
      </c>
      <c r="D147" s="35" t="s">
        <v>4446</v>
      </c>
      <c r="E147" s="138"/>
    </row>
    <row r="148">
      <c r="A148" s="35" t="s">
        <v>4567</v>
      </c>
      <c r="B148" s="35" t="s">
        <v>4444</v>
      </c>
      <c r="C148" s="35" t="s">
        <v>4525</v>
      </c>
      <c r="D148" s="35" t="s">
        <v>4446</v>
      </c>
      <c r="E148" s="138"/>
    </row>
    <row r="149">
      <c r="A149" s="35" t="s">
        <v>4568</v>
      </c>
      <c r="B149" s="35" t="s">
        <v>4444</v>
      </c>
      <c r="C149" s="35" t="s">
        <v>4525</v>
      </c>
      <c r="D149" s="35" t="s">
        <v>4446</v>
      </c>
      <c r="E149" s="138"/>
    </row>
    <row r="150">
      <c r="A150" s="35" t="s">
        <v>4569</v>
      </c>
      <c r="B150" s="35" t="s">
        <v>4444</v>
      </c>
      <c r="C150" s="35" t="s">
        <v>4525</v>
      </c>
      <c r="D150" s="35" t="s">
        <v>4446</v>
      </c>
      <c r="E150" s="138"/>
    </row>
    <row r="151">
      <c r="A151" s="35" t="s">
        <v>4570</v>
      </c>
      <c r="B151" s="35" t="s">
        <v>4444</v>
      </c>
      <c r="C151" s="35" t="s">
        <v>4525</v>
      </c>
      <c r="D151" s="35" t="s">
        <v>4446</v>
      </c>
      <c r="E151" s="138"/>
    </row>
    <row r="152">
      <c r="A152" s="35" t="s">
        <v>4571</v>
      </c>
      <c r="B152" s="35" t="s">
        <v>4444</v>
      </c>
      <c r="C152" s="35" t="s">
        <v>4525</v>
      </c>
      <c r="D152" s="35" t="s">
        <v>4446</v>
      </c>
      <c r="E152" s="138"/>
    </row>
    <row r="153">
      <c r="A153" s="35" t="s">
        <v>4572</v>
      </c>
      <c r="B153" s="35" t="s">
        <v>4444</v>
      </c>
      <c r="C153" s="35" t="s">
        <v>4525</v>
      </c>
      <c r="D153" s="35" t="s">
        <v>4446</v>
      </c>
      <c r="E153" s="138"/>
    </row>
    <row r="154">
      <c r="A154" s="35" t="s">
        <v>4573</v>
      </c>
      <c r="B154" s="35" t="s">
        <v>4444</v>
      </c>
      <c r="C154" s="35" t="s">
        <v>4525</v>
      </c>
      <c r="D154" s="35" t="s">
        <v>4446</v>
      </c>
      <c r="E154" s="138"/>
    </row>
    <row r="155">
      <c r="A155" s="35" t="s">
        <v>4574</v>
      </c>
      <c r="B155" s="35" t="s">
        <v>4444</v>
      </c>
      <c r="C155" s="35" t="s">
        <v>4525</v>
      </c>
      <c r="D155" s="35" t="s">
        <v>4446</v>
      </c>
      <c r="E155" s="138"/>
    </row>
    <row r="156">
      <c r="A156" s="35" t="s">
        <v>4575</v>
      </c>
      <c r="B156" s="35" t="s">
        <v>4444</v>
      </c>
      <c r="C156" s="35" t="s">
        <v>4525</v>
      </c>
      <c r="D156" s="35" t="s">
        <v>4446</v>
      </c>
      <c r="E156" s="138"/>
    </row>
    <row r="157">
      <c r="A157" s="35" t="s">
        <v>4576</v>
      </c>
      <c r="B157" s="35" t="s">
        <v>4444</v>
      </c>
      <c r="C157" s="35" t="s">
        <v>4525</v>
      </c>
      <c r="D157" s="35" t="s">
        <v>4446</v>
      </c>
      <c r="E157" s="138"/>
    </row>
    <row r="158">
      <c r="A158" s="35" t="s">
        <v>4577</v>
      </c>
      <c r="B158" s="35" t="s">
        <v>4444</v>
      </c>
      <c r="C158" s="35" t="s">
        <v>4525</v>
      </c>
      <c r="D158" s="35" t="s">
        <v>4446</v>
      </c>
      <c r="E158" s="138"/>
    </row>
    <row r="159">
      <c r="A159" s="35" t="s">
        <v>4578</v>
      </c>
      <c r="B159" s="35" t="s">
        <v>4444</v>
      </c>
      <c r="C159" s="35" t="s">
        <v>4525</v>
      </c>
      <c r="D159" s="35" t="s">
        <v>4446</v>
      </c>
      <c r="E159" s="138"/>
    </row>
    <row r="160">
      <c r="A160" s="35" t="s">
        <v>4579</v>
      </c>
      <c r="B160" s="35" t="s">
        <v>4444</v>
      </c>
      <c r="C160" s="35" t="s">
        <v>4525</v>
      </c>
      <c r="D160" s="35" t="s">
        <v>4446</v>
      </c>
      <c r="E160" s="138"/>
    </row>
    <row r="161">
      <c r="A161" s="35" t="s">
        <v>4580</v>
      </c>
      <c r="B161" s="35" t="s">
        <v>4444</v>
      </c>
      <c r="C161" s="35" t="s">
        <v>4525</v>
      </c>
      <c r="D161" s="35" t="s">
        <v>4446</v>
      </c>
      <c r="E161" s="138"/>
    </row>
    <row r="162">
      <c r="A162" s="35" t="s">
        <v>4581</v>
      </c>
      <c r="B162" s="35" t="s">
        <v>4444</v>
      </c>
      <c r="C162" s="35" t="s">
        <v>4525</v>
      </c>
      <c r="D162" s="35" t="s">
        <v>4446</v>
      </c>
      <c r="E162" s="138"/>
    </row>
    <row r="163">
      <c r="A163" s="35" t="s">
        <v>4582</v>
      </c>
      <c r="B163" s="35" t="s">
        <v>4444</v>
      </c>
      <c r="C163" s="35" t="s">
        <v>4525</v>
      </c>
      <c r="D163" s="35" t="s">
        <v>4446</v>
      </c>
      <c r="E163" s="138"/>
    </row>
    <row r="164">
      <c r="A164" s="35" t="s">
        <v>4583</v>
      </c>
      <c r="B164" s="35" t="s">
        <v>4444</v>
      </c>
      <c r="C164" s="35" t="s">
        <v>4525</v>
      </c>
      <c r="D164" s="35" t="s">
        <v>4446</v>
      </c>
      <c r="E164" s="138"/>
    </row>
    <row r="165">
      <c r="A165" s="35" t="s">
        <v>4584</v>
      </c>
      <c r="B165" s="35" t="s">
        <v>4444</v>
      </c>
      <c r="C165" s="35" t="s">
        <v>4525</v>
      </c>
      <c r="D165" s="35" t="s">
        <v>4446</v>
      </c>
      <c r="E165" s="138"/>
    </row>
    <row r="166">
      <c r="A166" s="35" t="s">
        <v>4585</v>
      </c>
      <c r="B166" s="35" t="s">
        <v>4444</v>
      </c>
      <c r="C166" s="35" t="s">
        <v>4525</v>
      </c>
      <c r="D166" s="35" t="s">
        <v>4446</v>
      </c>
      <c r="E166" s="138"/>
    </row>
    <row r="167">
      <c r="A167" s="35" t="s">
        <v>4586</v>
      </c>
      <c r="B167" s="35" t="s">
        <v>4444</v>
      </c>
      <c r="C167" s="35" t="s">
        <v>4525</v>
      </c>
      <c r="D167" s="35" t="s">
        <v>4446</v>
      </c>
      <c r="E167" s="138"/>
    </row>
    <row r="168">
      <c r="A168" s="35" t="s">
        <v>4587</v>
      </c>
      <c r="B168" s="35" t="s">
        <v>4444</v>
      </c>
      <c r="C168" s="35" t="s">
        <v>4525</v>
      </c>
      <c r="D168" s="35" t="s">
        <v>4446</v>
      </c>
      <c r="E168" s="138"/>
    </row>
    <row r="169">
      <c r="A169" s="35" t="s">
        <v>4588</v>
      </c>
      <c r="B169" s="35" t="s">
        <v>4444</v>
      </c>
      <c r="C169" s="35" t="s">
        <v>4525</v>
      </c>
      <c r="D169" s="35" t="s">
        <v>4446</v>
      </c>
      <c r="E169" s="138"/>
    </row>
    <row r="170">
      <c r="A170" s="35" t="s">
        <v>4589</v>
      </c>
      <c r="B170" s="35" t="s">
        <v>4444</v>
      </c>
      <c r="C170" s="35" t="s">
        <v>4525</v>
      </c>
      <c r="D170" s="35" t="s">
        <v>4446</v>
      </c>
      <c r="E170" s="138"/>
    </row>
    <row r="171">
      <c r="A171" s="35" t="s">
        <v>4590</v>
      </c>
      <c r="B171" s="35" t="s">
        <v>4444</v>
      </c>
      <c r="C171" s="35" t="s">
        <v>4525</v>
      </c>
      <c r="D171" s="35" t="s">
        <v>4446</v>
      </c>
      <c r="E171" s="138"/>
    </row>
    <row r="172">
      <c r="A172" s="35" t="s">
        <v>4591</v>
      </c>
      <c r="B172" s="35" t="s">
        <v>4444</v>
      </c>
      <c r="C172" s="35" t="s">
        <v>4525</v>
      </c>
      <c r="D172" s="35" t="s">
        <v>4446</v>
      </c>
      <c r="E172" s="138"/>
    </row>
    <row r="173">
      <c r="A173" s="35" t="s">
        <v>4592</v>
      </c>
      <c r="B173" s="35" t="s">
        <v>4444</v>
      </c>
      <c r="C173" s="35" t="s">
        <v>4525</v>
      </c>
      <c r="D173" s="35" t="s">
        <v>4446</v>
      </c>
      <c r="E173" s="138"/>
    </row>
    <row r="174">
      <c r="A174" s="35" t="s">
        <v>4593</v>
      </c>
      <c r="B174" s="35" t="s">
        <v>4444</v>
      </c>
      <c r="C174" s="35" t="s">
        <v>4525</v>
      </c>
      <c r="D174" s="35" t="s">
        <v>4446</v>
      </c>
      <c r="E174" s="138"/>
    </row>
    <row r="175">
      <c r="A175" s="35" t="s">
        <v>4594</v>
      </c>
      <c r="B175" s="35" t="s">
        <v>4444</v>
      </c>
      <c r="C175" s="35" t="s">
        <v>4525</v>
      </c>
      <c r="D175" s="35" t="s">
        <v>4446</v>
      </c>
      <c r="E175" s="138"/>
    </row>
    <row r="176">
      <c r="A176" s="35" t="s">
        <v>4595</v>
      </c>
      <c r="B176" s="35" t="s">
        <v>4444</v>
      </c>
      <c r="C176" s="35" t="s">
        <v>4525</v>
      </c>
      <c r="D176" s="35" t="s">
        <v>4446</v>
      </c>
      <c r="E176" s="138"/>
    </row>
    <row r="177">
      <c r="A177" s="35" t="s">
        <v>4596</v>
      </c>
      <c r="B177" s="35" t="s">
        <v>4444</v>
      </c>
      <c r="C177" s="35" t="s">
        <v>4525</v>
      </c>
      <c r="D177" s="35" t="s">
        <v>4446</v>
      </c>
      <c r="E177" s="138"/>
    </row>
    <row r="178">
      <c r="A178" s="35" t="s">
        <v>4597</v>
      </c>
      <c r="B178" s="35" t="s">
        <v>4444</v>
      </c>
      <c r="C178" s="35" t="s">
        <v>4525</v>
      </c>
      <c r="D178" s="35" t="s">
        <v>4446</v>
      </c>
      <c r="E178" s="138"/>
    </row>
    <row r="179">
      <c r="A179" s="35" t="s">
        <v>4598</v>
      </c>
      <c r="B179" s="35" t="s">
        <v>4444</v>
      </c>
      <c r="C179" s="35" t="s">
        <v>4525</v>
      </c>
      <c r="D179" s="35" t="s">
        <v>4446</v>
      </c>
      <c r="E179" s="138"/>
    </row>
    <row r="180">
      <c r="A180" s="35" t="s">
        <v>4599</v>
      </c>
      <c r="B180" s="35" t="s">
        <v>4444</v>
      </c>
      <c r="C180" s="35" t="s">
        <v>4525</v>
      </c>
      <c r="D180" s="35" t="s">
        <v>4446</v>
      </c>
      <c r="E180" s="138"/>
    </row>
    <row r="181">
      <c r="A181" s="35" t="s">
        <v>4600</v>
      </c>
      <c r="B181" s="35" t="s">
        <v>4444</v>
      </c>
      <c r="C181" s="35" t="s">
        <v>4525</v>
      </c>
      <c r="D181" s="35" t="s">
        <v>4446</v>
      </c>
      <c r="E181" s="138"/>
    </row>
    <row r="182">
      <c r="A182" s="35" t="s">
        <v>4601</v>
      </c>
      <c r="B182" s="35" t="s">
        <v>4444</v>
      </c>
      <c r="C182" s="35" t="s">
        <v>4525</v>
      </c>
      <c r="D182" s="35" t="s">
        <v>4446</v>
      </c>
      <c r="E182" s="138"/>
    </row>
    <row r="183">
      <c r="A183" s="35" t="s">
        <v>4602</v>
      </c>
      <c r="B183" s="35" t="s">
        <v>4444</v>
      </c>
      <c r="C183" s="35" t="s">
        <v>4525</v>
      </c>
      <c r="D183" s="35" t="s">
        <v>4446</v>
      </c>
      <c r="E183" s="138"/>
    </row>
    <row r="184">
      <c r="A184" s="35" t="s">
        <v>4603</v>
      </c>
      <c r="B184" s="35" t="s">
        <v>4444</v>
      </c>
      <c r="C184" s="35" t="s">
        <v>4525</v>
      </c>
      <c r="D184" s="35" t="s">
        <v>4446</v>
      </c>
      <c r="E184" s="138"/>
    </row>
    <row r="185">
      <c r="A185" s="35" t="s">
        <v>4604</v>
      </c>
      <c r="B185" s="35" t="s">
        <v>4444</v>
      </c>
      <c r="C185" s="35" t="s">
        <v>4525</v>
      </c>
      <c r="D185" s="35" t="s">
        <v>4446</v>
      </c>
      <c r="E185" s="138"/>
    </row>
    <row r="186">
      <c r="A186" s="35" t="s">
        <v>4605</v>
      </c>
      <c r="B186" s="35" t="s">
        <v>4444</v>
      </c>
      <c r="C186" s="35" t="s">
        <v>4525</v>
      </c>
      <c r="D186" s="35" t="s">
        <v>4446</v>
      </c>
      <c r="E186" s="138"/>
    </row>
    <row r="187">
      <c r="A187" s="35" t="s">
        <v>4606</v>
      </c>
      <c r="B187" s="35" t="s">
        <v>4444</v>
      </c>
      <c r="C187" s="35" t="s">
        <v>4525</v>
      </c>
      <c r="D187" s="35" t="s">
        <v>4446</v>
      </c>
      <c r="E187" s="138"/>
    </row>
    <row r="188">
      <c r="A188" s="35" t="s">
        <v>4607</v>
      </c>
      <c r="B188" s="35" t="s">
        <v>4444</v>
      </c>
      <c r="C188" s="35" t="s">
        <v>4525</v>
      </c>
      <c r="D188" s="35" t="s">
        <v>4446</v>
      </c>
      <c r="E188" s="138"/>
    </row>
    <row r="189">
      <c r="A189" s="35" t="s">
        <v>4608</v>
      </c>
      <c r="B189" s="35" t="s">
        <v>4444</v>
      </c>
      <c r="C189" s="35" t="s">
        <v>4525</v>
      </c>
      <c r="D189" s="35" t="s">
        <v>4446</v>
      </c>
      <c r="E189" s="138"/>
    </row>
    <row r="190">
      <c r="A190" s="35" t="s">
        <v>4609</v>
      </c>
      <c r="B190" s="35" t="s">
        <v>4444</v>
      </c>
      <c r="C190" s="35" t="s">
        <v>4525</v>
      </c>
      <c r="D190" s="35" t="s">
        <v>4446</v>
      </c>
      <c r="E190" s="138"/>
    </row>
    <row r="191">
      <c r="A191" s="35" t="s">
        <v>4610</v>
      </c>
      <c r="B191" s="35" t="s">
        <v>4444</v>
      </c>
      <c r="C191" s="35" t="s">
        <v>4525</v>
      </c>
      <c r="D191" s="35" t="s">
        <v>4446</v>
      </c>
      <c r="E191" s="138"/>
    </row>
    <row r="192">
      <c r="A192" s="35" t="s">
        <v>4611</v>
      </c>
      <c r="B192" s="35" t="s">
        <v>4444</v>
      </c>
      <c r="C192" s="35" t="s">
        <v>4525</v>
      </c>
      <c r="D192" s="35" t="s">
        <v>4446</v>
      </c>
      <c r="E192" s="138"/>
    </row>
    <row r="193">
      <c r="A193" s="35" t="s">
        <v>4612</v>
      </c>
      <c r="B193" s="35" t="s">
        <v>4444</v>
      </c>
      <c r="C193" s="35" t="s">
        <v>4525</v>
      </c>
      <c r="D193" s="35" t="s">
        <v>4446</v>
      </c>
      <c r="E193" s="138"/>
    </row>
    <row r="194">
      <c r="A194" s="35" t="s">
        <v>4613</v>
      </c>
      <c r="B194" s="35" t="s">
        <v>4444</v>
      </c>
      <c r="C194" s="35" t="s">
        <v>4525</v>
      </c>
      <c r="D194" s="35" t="s">
        <v>4446</v>
      </c>
      <c r="E194" s="138"/>
    </row>
    <row r="195">
      <c r="A195" s="35" t="s">
        <v>4614</v>
      </c>
      <c r="B195" s="35" t="s">
        <v>4444</v>
      </c>
      <c r="C195" s="35" t="s">
        <v>4525</v>
      </c>
      <c r="D195" s="35" t="s">
        <v>4446</v>
      </c>
      <c r="E195" s="138"/>
    </row>
    <row r="196">
      <c r="A196" s="35" t="s">
        <v>4615</v>
      </c>
      <c r="B196" s="35" t="s">
        <v>4444</v>
      </c>
      <c r="C196" s="35" t="s">
        <v>4525</v>
      </c>
      <c r="D196" s="35" t="s">
        <v>4446</v>
      </c>
      <c r="E196" s="138"/>
    </row>
    <row r="197">
      <c r="A197" s="35" t="s">
        <v>4616</v>
      </c>
      <c r="B197" s="35" t="s">
        <v>4444</v>
      </c>
      <c r="C197" s="35" t="s">
        <v>4525</v>
      </c>
      <c r="D197" s="35" t="s">
        <v>4446</v>
      </c>
      <c r="E197" s="138"/>
    </row>
    <row r="198">
      <c r="A198" s="35" t="s">
        <v>4617</v>
      </c>
      <c r="B198" s="35" t="s">
        <v>4444</v>
      </c>
      <c r="C198" s="35" t="s">
        <v>4525</v>
      </c>
      <c r="D198" s="35" t="s">
        <v>4446</v>
      </c>
      <c r="E198" s="138"/>
    </row>
    <row r="199">
      <c r="A199" s="35" t="s">
        <v>4618</v>
      </c>
      <c r="B199" s="35" t="s">
        <v>4444</v>
      </c>
      <c r="C199" s="35" t="s">
        <v>4525</v>
      </c>
      <c r="D199" s="35" t="s">
        <v>4446</v>
      </c>
      <c r="E199" s="138"/>
    </row>
    <row r="200">
      <c r="A200" s="35" t="s">
        <v>4619</v>
      </c>
      <c r="B200" s="35" t="s">
        <v>4444</v>
      </c>
      <c r="C200" s="35" t="s">
        <v>4525</v>
      </c>
      <c r="D200" s="35" t="s">
        <v>4446</v>
      </c>
      <c r="E200" s="138"/>
    </row>
    <row r="201">
      <c r="A201" s="35" t="s">
        <v>4620</v>
      </c>
      <c r="B201" s="35" t="s">
        <v>4444</v>
      </c>
      <c r="C201" s="35" t="s">
        <v>4525</v>
      </c>
      <c r="D201" s="35" t="s">
        <v>4446</v>
      </c>
      <c r="E201" s="138"/>
    </row>
    <row r="202">
      <c r="A202" s="139" t="s">
        <v>4621</v>
      </c>
      <c r="B202" s="35" t="s">
        <v>4622</v>
      </c>
      <c r="C202" s="139" t="s">
        <v>4623</v>
      </c>
      <c r="D202" s="35" t="s">
        <v>4355</v>
      </c>
      <c r="E202" s="138"/>
    </row>
    <row r="203">
      <c r="A203" s="139" t="s">
        <v>4624</v>
      </c>
      <c r="B203" s="35" t="s">
        <v>4622</v>
      </c>
      <c r="C203" s="139" t="s">
        <v>4623</v>
      </c>
      <c r="D203" s="35" t="s">
        <v>4355</v>
      </c>
      <c r="E203" s="138"/>
    </row>
    <row r="204">
      <c r="A204" s="139" t="s">
        <v>4625</v>
      </c>
      <c r="B204" s="35" t="s">
        <v>4622</v>
      </c>
      <c r="C204" s="139" t="s">
        <v>4623</v>
      </c>
      <c r="D204" s="35" t="s">
        <v>4355</v>
      </c>
      <c r="E204" s="138"/>
    </row>
    <row r="205">
      <c r="A205" s="139" t="s">
        <v>4626</v>
      </c>
      <c r="B205" s="35" t="s">
        <v>4622</v>
      </c>
      <c r="C205" s="139" t="s">
        <v>4623</v>
      </c>
      <c r="D205" s="35" t="s">
        <v>4355</v>
      </c>
      <c r="E205" s="138"/>
    </row>
    <row r="206">
      <c r="A206" s="35" t="s">
        <v>4627</v>
      </c>
      <c r="B206" s="35" t="s">
        <v>4622</v>
      </c>
      <c r="C206" s="35" t="s">
        <v>4628</v>
      </c>
      <c r="D206" s="35" t="s">
        <v>4424</v>
      </c>
      <c r="E206" s="138"/>
    </row>
    <row r="207">
      <c r="A207" s="35" t="s">
        <v>4629</v>
      </c>
      <c r="B207" s="35" t="s">
        <v>4622</v>
      </c>
      <c r="C207" s="35" t="s">
        <v>4628</v>
      </c>
      <c r="D207" s="35" t="s">
        <v>4424</v>
      </c>
      <c r="E207" s="138"/>
    </row>
    <row r="208">
      <c r="A208" s="35" t="s">
        <v>4630</v>
      </c>
      <c r="B208" s="35" t="s">
        <v>4622</v>
      </c>
      <c r="C208" s="35" t="s">
        <v>4628</v>
      </c>
      <c r="D208" s="35" t="s">
        <v>4424</v>
      </c>
      <c r="E208" s="138"/>
    </row>
    <row r="209">
      <c r="A209" s="35" t="s">
        <v>4631</v>
      </c>
      <c r="B209" s="35" t="s">
        <v>4622</v>
      </c>
      <c r="C209" s="35" t="s">
        <v>4628</v>
      </c>
      <c r="D209" s="35" t="s">
        <v>4424</v>
      </c>
      <c r="E209" s="138"/>
    </row>
    <row r="210">
      <c r="A210" s="35" t="s">
        <v>4632</v>
      </c>
      <c r="B210" s="35" t="s">
        <v>4622</v>
      </c>
      <c r="C210" s="35" t="s">
        <v>4628</v>
      </c>
      <c r="D210" s="35" t="s">
        <v>4424</v>
      </c>
      <c r="E210" s="138"/>
    </row>
    <row r="211">
      <c r="A211" s="35" t="s">
        <v>4633</v>
      </c>
      <c r="B211" s="35" t="s">
        <v>4622</v>
      </c>
      <c r="C211" s="35" t="s">
        <v>4628</v>
      </c>
      <c r="D211" s="35" t="s">
        <v>4424</v>
      </c>
      <c r="E211" s="138"/>
    </row>
    <row r="212">
      <c r="A212" s="35" t="s">
        <v>4634</v>
      </c>
      <c r="B212" s="35" t="s">
        <v>4622</v>
      </c>
      <c r="C212" s="35" t="s">
        <v>4628</v>
      </c>
      <c r="D212" s="35" t="s">
        <v>4424</v>
      </c>
      <c r="E212" s="138"/>
    </row>
    <row r="213">
      <c r="A213" s="35" t="s">
        <v>4635</v>
      </c>
      <c r="B213" s="35" t="s">
        <v>4622</v>
      </c>
      <c r="C213" s="35" t="s">
        <v>4628</v>
      </c>
      <c r="D213" s="35" t="s">
        <v>4424</v>
      </c>
      <c r="E213" s="138"/>
    </row>
    <row r="214">
      <c r="A214" s="35" t="s">
        <v>4636</v>
      </c>
      <c r="B214" s="35" t="s">
        <v>4622</v>
      </c>
      <c r="C214" s="35" t="s">
        <v>4628</v>
      </c>
      <c r="D214" s="35" t="s">
        <v>4424</v>
      </c>
      <c r="E214" s="138"/>
    </row>
    <row r="215">
      <c r="A215" s="35" t="s">
        <v>4637</v>
      </c>
      <c r="B215" s="35" t="s">
        <v>4622</v>
      </c>
      <c r="C215" s="35" t="s">
        <v>4628</v>
      </c>
      <c r="D215" s="35" t="s">
        <v>4424</v>
      </c>
      <c r="E215" s="138"/>
    </row>
    <row r="216">
      <c r="A216" s="35" t="s">
        <v>4638</v>
      </c>
      <c r="B216" s="35" t="s">
        <v>4622</v>
      </c>
      <c r="C216" s="35" t="s">
        <v>4628</v>
      </c>
      <c r="D216" s="35" t="s">
        <v>4424</v>
      </c>
      <c r="E216" s="138"/>
    </row>
    <row r="217">
      <c r="A217" s="35" t="s">
        <v>4639</v>
      </c>
      <c r="B217" s="35" t="s">
        <v>4622</v>
      </c>
      <c r="C217" s="35" t="s">
        <v>4628</v>
      </c>
      <c r="D217" s="35" t="s">
        <v>4424</v>
      </c>
      <c r="E217" s="138"/>
    </row>
    <row r="218">
      <c r="A218" s="35" t="s">
        <v>4640</v>
      </c>
      <c r="B218" s="35" t="s">
        <v>4622</v>
      </c>
      <c r="C218" s="35" t="s">
        <v>4628</v>
      </c>
      <c r="D218" s="35" t="s">
        <v>4424</v>
      </c>
      <c r="E218" s="138"/>
    </row>
    <row r="219">
      <c r="A219" s="35" t="s">
        <v>4641</v>
      </c>
      <c r="B219" s="35" t="s">
        <v>4622</v>
      </c>
      <c r="C219" s="35" t="s">
        <v>4628</v>
      </c>
      <c r="D219" s="35" t="s">
        <v>4424</v>
      </c>
      <c r="E219" s="138"/>
    </row>
    <row r="220">
      <c r="A220" s="35" t="s">
        <v>4642</v>
      </c>
      <c r="B220" s="35" t="s">
        <v>4622</v>
      </c>
      <c r="C220" s="35" t="s">
        <v>4628</v>
      </c>
      <c r="D220" s="35" t="s">
        <v>4424</v>
      </c>
      <c r="E220" s="138"/>
    </row>
    <row r="221">
      <c r="A221" s="35" t="s">
        <v>4643</v>
      </c>
      <c r="B221" s="35" t="s">
        <v>4622</v>
      </c>
      <c r="C221" s="35" t="s">
        <v>4628</v>
      </c>
      <c r="D221" s="35" t="s">
        <v>4424</v>
      </c>
      <c r="E221" s="138"/>
    </row>
    <row r="222">
      <c r="A222" s="35" t="s">
        <v>4644</v>
      </c>
      <c r="B222" s="35" t="s">
        <v>4622</v>
      </c>
      <c r="C222" s="35" t="s">
        <v>4628</v>
      </c>
      <c r="D222" s="35" t="s">
        <v>4424</v>
      </c>
      <c r="E222" s="138"/>
    </row>
    <row r="223">
      <c r="A223" s="35" t="s">
        <v>4645</v>
      </c>
      <c r="B223" s="35" t="s">
        <v>4622</v>
      </c>
      <c r="C223" s="35" t="s">
        <v>4628</v>
      </c>
      <c r="D223" s="35" t="s">
        <v>4424</v>
      </c>
      <c r="E223" s="138"/>
    </row>
    <row r="224">
      <c r="A224" s="35" t="s">
        <v>4646</v>
      </c>
      <c r="B224" s="35" t="s">
        <v>4622</v>
      </c>
      <c r="C224" s="35" t="s">
        <v>4628</v>
      </c>
      <c r="D224" s="35" t="s">
        <v>4424</v>
      </c>
      <c r="E224" s="138"/>
    </row>
    <row r="225">
      <c r="A225" s="35" t="s">
        <v>4647</v>
      </c>
      <c r="B225" s="35" t="s">
        <v>4622</v>
      </c>
      <c r="C225" s="35" t="s">
        <v>4628</v>
      </c>
      <c r="D225" s="35" t="s">
        <v>4424</v>
      </c>
      <c r="E225" s="138"/>
    </row>
    <row r="226">
      <c r="A226" s="35" t="s">
        <v>4648</v>
      </c>
      <c r="B226" s="35" t="s">
        <v>4622</v>
      </c>
      <c r="C226" s="35" t="s">
        <v>4628</v>
      </c>
      <c r="D226" s="35" t="s">
        <v>4424</v>
      </c>
      <c r="E226" s="138"/>
    </row>
    <row r="227">
      <c r="A227" s="35" t="s">
        <v>4649</v>
      </c>
      <c r="B227" s="35" t="s">
        <v>4622</v>
      </c>
      <c r="C227" s="35" t="s">
        <v>4628</v>
      </c>
      <c r="D227" s="35" t="s">
        <v>4424</v>
      </c>
      <c r="E227" s="138"/>
    </row>
    <row r="228">
      <c r="A228" s="35" t="s">
        <v>4650</v>
      </c>
      <c r="B228" s="35" t="s">
        <v>4622</v>
      </c>
      <c r="C228" s="35" t="s">
        <v>4628</v>
      </c>
      <c r="D228" s="35" t="s">
        <v>4424</v>
      </c>
      <c r="E228" s="138"/>
    </row>
    <row r="229">
      <c r="A229" s="35" t="s">
        <v>4651</v>
      </c>
      <c r="B229" s="35" t="s">
        <v>4622</v>
      </c>
      <c r="C229" s="35" t="s">
        <v>4628</v>
      </c>
      <c r="D229" s="35" t="s">
        <v>4424</v>
      </c>
      <c r="E229" s="138"/>
    </row>
    <row r="230">
      <c r="A230" s="35" t="s">
        <v>4652</v>
      </c>
      <c r="B230" s="35" t="s">
        <v>4622</v>
      </c>
      <c r="C230" s="35" t="s">
        <v>4628</v>
      </c>
      <c r="D230" s="35" t="s">
        <v>4424</v>
      </c>
      <c r="E230" s="138"/>
    </row>
    <row r="231">
      <c r="A231" s="35" t="s">
        <v>4653</v>
      </c>
      <c r="B231" s="35" t="s">
        <v>4622</v>
      </c>
      <c r="C231" s="35" t="s">
        <v>4628</v>
      </c>
      <c r="D231" s="35" t="s">
        <v>4424</v>
      </c>
      <c r="E231" s="138"/>
    </row>
    <row r="232">
      <c r="A232" s="35" t="s">
        <v>4654</v>
      </c>
      <c r="B232" s="35" t="s">
        <v>4622</v>
      </c>
      <c r="C232" s="35" t="s">
        <v>4628</v>
      </c>
      <c r="D232" s="35" t="s">
        <v>4424</v>
      </c>
      <c r="E232" s="138"/>
    </row>
    <row r="233">
      <c r="A233" s="35" t="s">
        <v>4655</v>
      </c>
      <c r="B233" s="35" t="s">
        <v>4622</v>
      </c>
      <c r="C233" s="35" t="s">
        <v>4628</v>
      </c>
      <c r="D233" s="35" t="s">
        <v>4424</v>
      </c>
      <c r="E233" s="138"/>
    </row>
    <row r="234">
      <c r="A234" s="35" t="s">
        <v>4656</v>
      </c>
      <c r="B234" s="35" t="s">
        <v>4622</v>
      </c>
      <c r="C234" s="35" t="s">
        <v>4628</v>
      </c>
      <c r="D234" s="35" t="s">
        <v>4424</v>
      </c>
      <c r="E234" s="138"/>
    </row>
    <row r="235">
      <c r="A235" s="35" t="s">
        <v>4657</v>
      </c>
      <c r="B235" s="35" t="s">
        <v>4622</v>
      </c>
      <c r="C235" s="35" t="s">
        <v>4628</v>
      </c>
      <c r="D235" s="35" t="s">
        <v>4424</v>
      </c>
      <c r="E235" s="138"/>
    </row>
    <row r="236">
      <c r="A236" s="35" t="s">
        <v>4658</v>
      </c>
      <c r="B236" s="35" t="s">
        <v>4622</v>
      </c>
      <c r="C236" s="35" t="s">
        <v>4628</v>
      </c>
      <c r="D236" s="35" t="s">
        <v>4424</v>
      </c>
      <c r="E236" s="138"/>
    </row>
    <row r="237">
      <c r="A237" s="35" t="s">
        <v>4659</v>
      </c>
      <c r="B237" s="35" t="s">
        <v>4622</v>
      </c>
      <c r="C237" s="35" t="s">
        <v>4628</v>
      </c>
      <c r="D237" s="35" t="s">
        <v>4424</v>
      </c>
      <c r="E237" s="138"/>
    </row>
    <row r="238">
      <c r="A238" s="35" t="s">
        <v>4660</v>
      </c>
      <c r="B238" s="35" t="s">
        <v>4622</v>
      </c>
      <c r="C238" s="35" t="s">
        <v>4628</v>
      </c>
      <c r="D238" s="35" t="s">
        <v>4424</v>
      </c>
      <c r="E238" s="138"/>
    </row>
    <row r="239">
      <c r="A239" s="35" t="s">
        <v>4661</v>
      </c>
      <c r="B239" s="35" t="s">
        <v>4622</v>
      </c>
      <c r="C239" s="35" t="s">
        <v>4628</v>
      </c>
      <c r="D239" s="35" t="s">
        <v>4424</v>
      </c>
      <c r="E239" s="138"/>
    </row>
    <row r="240">
      <c r="A240" s="35" t="s">
        <v>4662</v>
      </c>
      <c r="B240" s="35" t="s">
        <v>4622</v>
      </c>
      <c r="C240" s="35" t="s">
        <v>4628</v>
      </c>
      <c r="D240" s="35" t="s">
        <v>4424</v>
      </c>
      <c r="E240" s="138"/>
    </row>
    <row r="241">
      <c r="A241" s="35" t="s">
        <v>4663</v>
      </c>
      <c r="B241" s="35" t="s">
        <v>4622</v>
      </c>
      <c r="C241" s="35" t="s">
        <v>4628</v>
      </c>
      <c r="D241" s="35" t="s">
        <v>4424</v>
      </c>
      <c r="E241" s="138"/>
    </row>
    <row r="242">
      <c r="A242" s="35" t="s">
        <v>4664</v>
      </c>
      <c r="B242" s="35" t="s">
        <v>4622</v>
      </c>
      <c r="C242" s="35" t="s">
        <v>4628</v>
      </c>
      <c r="D242" s="35" t="s">
        <v>4424</v>
      </c>
      <c r="E242" s="138"/>
    </row>
    <row r="243">
      <c r="A243" s="35" t="s">
        <v>4665</v>
      </c>
      <c r="B243" s="35" t="s">
        <v>4622</v>
      </c>
      <c r="C243" s="35" t="s">
        <v>4628</v>
      </c>
      <c r="D243" s="35" t="s">
        <v>4424</v>
      </c>
      <c r="E243" s="138"/>
    </row>
    <row r="244">
      <c r="A244" s="35" t="s">
        <v>4666</v>
      </c>
      <c r="B244" s="35" t="s">
        <v>4622</v>
      </c>
      <c r="C244" s="35" t="s">
        <v>4628</v>
      </c>
      <c r="D244" s="35" t="s">
        <v>4424</v>
      </c>
      <c r="E244" s="138"/>
    </row>
    <row r="245">
      <c r="A245" s="35" t="s">
        <v>4667</v>
      </c>
      <c r="B245" s="35" t="s">
        <v>4622</v>
      </c>
      <c r="C245" s="35" t="s">
        <v>4628</v>
      </c>
      <c r="D245" s="35" t="s">
        <v>4424</v>
      </c>
      <c r="E245" s="138"/>
    </row>
    <row r="246">
      <c r="A246" s="35" t="s">
        <v>4668</v>
      </c>
      <c r="B246" s="35" t="s">
        <v>4622</v>
      </c>
      <c r="C246" s="35" t="s">
        <v>4628</v>
      </c>
      <c r="D246" s="35" t="s">
        <v>4424</v>
      </c>
      <c r="E246" s="138"/>
    </row>
    <row r="247">
      <c r="A247" s="35" t="s">
        <v>4669</v>
      </c>
      <c r="B247" s="35" t="s">
        <v>4622</v>
      </c>
      <c r="C247" s="35" t="s">
        <v>4628</v>
      </c>
      <c r="D247" s="35" t="s">
        <v>4424</v>
      </c>
      <c r="E247" s="138"/>
    </row>
    <row r="248">
      <c r="A248" s="35" t="s">
        <v>4670</v>
      </c>
      <c r="B248" s="35" t="s">
        <v>4622</v>
      </c>
      <c r="C248" s="35" t="s">
        <v>4628</v>
      </c>
      <c r="D248" s="35" t="s">
        <v>4424</v>
      </c>
      <c r="E248" s="138"/>
    </row>
    <row r="249">
      <c r="A249" s="35" t="s">
        <v>4671</v>
      </c>
      <c r="B249" s="35" t="s">
        <v>4622</v>
      </c>
      <c r="C249" s="35" t="s">
        <v>4628</v>
      </c>
      <c r="D249" s="35" t="s">
        <v>4424</v>
      </c>
      <c r="E249" s="138"/>
    </row>
    <row r="250">
      <c r="A250" s="35" t="s">
        <v>4672</v>
      </c>
      <c r="B250" s="35" t="s">
        <v>4622</v>
      </c>
      <c r="C250" s="35" t="s">
        <v>4628</v>
      </c>
      <c r="D250" s="35" t="s">
        <v>4424</v>
      </c>
      <c r="E250" s="138"/>
    </row>
    <row r="251">
      <c r="A251" s="35" t="s">
        <v>4673</v>
      </c>
      <c r="B251" s="35" t="s">
        <v>4622</v>
      </c>
      <c r="C251" s="35" t="s">
        <v>4674</v>
      </c>
      <c r="D251" s="35" t="s">
        <v>4424</v>
      </c>
      <c r="E251" s="138"/>
    </row>
    <row r="252">
      <c r="A252" s="35" t="s">
        <v>4675</v>
      </c>
      <c r="B252" s="35" t="s">
        <v>4622</v>
      </c>
      <c r="C252" s="35" t="s">
        <v>4674</v>
      </c>
      <c r="D252" s="35" t="s">
        <v>4424</v>
      </c>
      <c r="E252" s="138"/>
    </row>
    <row r="253">
      <c r="A253" s="35" t="s">
        <v>4676</v>
      </c>
      <c r="B253" s="35" t="s">
        <v>4622</v>
      </c>
      <c r="C253" s="35" t="s">
        <v>4674</v>
      </c>
      <c r="D253" s="35" t="s">
        <v>4424</v>
      </c>
      <c r="E253" s="138"/>
    </row>
    <row r="254">
      <c r="A254" s="35" t="s">
        <v>4677</v>
      </c>
      <c r="B254" s="35" t="s">
        <v>4622</v>
      </c>
      <c r="C254" s="35" t="s">
        <v>4674</v>
      </c>
      <c r="D254" s="35" t="s">
        <v>4424</v>
      </c>
      <c r="E254" s="138"/>
    </row>
    <row r="255">
      <c r="A255" s="35" t="s">
        <v>4678</v>
      </c>
      <c r="B255" s="35" t="s">
        <v>4622</v>
      </c>
      <c r="C255" s="35" t="s">
        <v>4674</v>
      </c>
      <c r="D255" s="35" t="s">
        <v>4424</v>
      </c>
      <c r="E255" s="138"/>
    </row>
    <row r="256">
      <c r="A256" s="35" t="s">
        <v>4679</v>
      </c>
      <c r="B256" s="35" t="s">
        <v>4622</v>
      </c>
      <c r="C256" s="35" t="s">
        <v>4674</v>
      </c>
      <c r="D256" s="35" t="s">
        <v>4424</v>
      </c>
      <c r="E256" s="138"/>
    </row>
    <row r="257">
      <c r="A257" s="35" t="s">
        <v>4680</v>
      </c>
      <c r="B257" s="35" t="s">
        <v>4622</v>
      </c>
      <c r="C257" s="35" t="s">
        <v>4674</v>
      </c>
      <c r="D257" s="35" t="s">
        <v>4424</v>
      </c>
      <c r="E257" s="138"/>
    </row>
    <row r="258">
      <c r="A258" s="35" t="s">
        <v>4681</v>
      </c>
      <c r="B258" s="35" t="s">
        <v>4622</v>
      </c>
      <c r="C258" s="35" t="s">
        <v>4674</v>
      </c>
      <c r="D258" s="35" t="s">
        <v>4424</v>
      </c>
      <c r="E258" s="138"/>
    </row>
    <row r="259">
      <c r="A259" s="35" t="s">
        <v>4682</v>
      </c>
      <c r="B259" s="35" t="s">
        <v>4622</v>
      </c>
      <c r="C259" s="35" t="s">
        <v>4674</v>
      </c>
      <c r="D259" s="35" t="s">
        <v>4424</v>
      </c>
      <c r="E259" s="138"/>
    </row>
    <row r="260">
      <c r="A260" s="35" t="s">
        <v>4683</v>
      </c>
      <c r="B260" s="35" t="s">
        <v>4622</v>
      </c>
      <c r="C260" s="35" t="s">
        <v>4684</v>
      </c>
      <c r="D260" s="35" t="s">
        <v>4355</v>
      </c>
      <c r="E260" s="138"/>
    </row>
    <row r="261">
      <c r="A261" s="35" t="s">
        <v>4685</v>
      </c>
      <c r="B261" s="35" t="s">
        <v>4622</v>
      </c>
      <c r="C261" s="35" t="s">
        <v>4684</v>
      </c>
      <c r="D261" s="35" t="s">
        <v>4355</v>
      </c>
      <c r="E261" s="138"/>
    </row>
    <row r="262">
      <c r="A262" s="35" t="s">
        <v>4686</v>
      </c>
      <c r="B262" s="35" t="s">
        <v>4622</v>
      </c>
      <c r="C262" s="35" t="s">
        <v>4684</v>
      </c>
      <c r="D262" s="35" t="s">
        <v>4355</v>
      </c>
      <c r="E262" s="138"/>
    </row>
    <row r="263">
      <c r="A263" s="35" t="s">
        <v>4687</v>
      </c>
      <c r="B263" s="35" t="s">
        <v>4622</v>
      </c>
      <c r="C263" s="35" t="s">
        <v>4684</v>
      </c>
      <c r="D263" s="35" t="s">
        <v>4355</v>
      </c>
      <c r="E263" s="138"/>
    </row>
    <row r="264">
      <c r="A264" s="35" t="s">
        <v>4688</v>
      </c>
      <c r="B264" s="35" t="s">
        <v>4622</v>
      </c>
      <c r="C264" s="35" t="s">
        <v>4684</v>
      </c>
      <c r="D264" s="35" t="s">
        <v>4355</v>
      </c>
      <c r="E264" s="138"/>
    </row>
    <row r="265">
      <c r="A265" s="35" t="s">
        <v>4689</v>
      </c>
      <c r="B265" s="35" t="s">
        <v>4622</v>
      </c>
      <c r="C265" s="35" t="s">
        <v>4684</v>
      </c>
      <c r="D265" s="35" t="s">
        <v>4355</v>
      </c>
      <c r="E265" s="138"/>
    </row>
    <row r="266">
      <c r="A266" s="35" t="s">
        <v>4690</v>
      </c>
      <c r="B266" s="35" t="s">
        <v>4622</v>
      </c>
      <c r="C266" s="35" t="s">
        <v>4684</v>
      </c>
      <c r="D266" s="35" t="s">
        <v>4355</v>
      </c>
      <c r="E266" s="138"/>
    </row>
    <row r="267">
      <c r="A267" s="35" t="s">
        <v>4691</v>
      </c>
      <c r="B267" s="35" t="s">
        <v>4622</v>
      </c>
      <c r="C267" s="35" t="s">
        <v>4684</v>
      </c>
      <c r="D267" s="35" t="s">
        <v>4355</v>
      </c>
      <c r="E267" s="138"/>
    </row>
    <row r="268">
      <c r="A268" s="35" t="s">
        <v>4692</v>
      </c>
      <c r="B268" s="35" t="s">
        <v>4622</v>
      </c>
      <c r="C268" s="35" t="s">
        <v>4684</v>
      </c>
      <c r="D268" s="35" t="s">
        <v>4355</v>
      </c>
      <c r="E268" s="138"/>
    </row>
    <row r="269">
      <c r="A269" s="35" t="s">
        <v>4693</v>
      </c>
      <c r="B269" s="35" t="s">
        <v>4622</v>
      </c>
      <c r="C269" s="35" t="s">
        <v>4684</v>
      </c>
      <c r="D269" s="35" t="s">
        <v>4355</v>
      </c>
      <c r="E269" s="138"/>
    </row>
    <row r="270">
      <c r="A270" s="35" t="s">
        <v>4694</v>
      </c>
      <c r="B270" s="35" t="s">
        <v>4622</v>
      </c>
      <c r="C270" s="35" t="s">
        <v>4684</v>
      </c>
      <c r="D270" s="35" t="s">
        <v>4355</v>
      </c>
      <c r="E270" s="138"/>
    </row>
    <row r="271">
      <c r="A271" s="35" t="s">
        <v>4695</v>
      </c>
      <c r="B271" s="35" t="s">
        <v>4622</v>
      </c>
      <c r="C271" s="35" t="s">
        <v>4684</v>
      </c>
      <c r="D271" s="35" t="s">
        <v>4355</v>
      </c>
      <c r="E271" s="138"/>
    </row>
    <row r="272">
      <c r="A272" s="35" t="s">
        <v>4696</v>
      </c>
      <c r="B272" s="35" t="s">
        <v>4622</v>
      </c>
      <c r="C272" s="35" t="s">
        <v>4684</v>
      </c>
      <c r="D272" s="35" t="s">
        <v>4355</v>
      </c>
      <c r="E272" s="138"/>
    </row>
    <row r="273">
      <c r="A273" s="35" t="s">
        <v>4697</v>
      </c>
      <c r="B273" s="35" t="s">
        <v>4622</v>
      </c>
      <c r="C273" s="35" t="s">
        <v>4684</v>
      </c>
      <c r="D273" s="35" t="s">
        <v>4355</v>
      </c>
      <c r="E273" s="138"/>
    </row>
    <row r="274">
      <c r="A274" s="35" t="s">
        <v>4698</v>
      </c>
      <c r="B274" s="35" t="s">
        <v>4622</v>
      </c>
      <c r="C274" s="35" t="s">
        <v>4684</v>
      </c>
      <c r="D274" s="35" t="s">
        <v>4355</v>
      </c>
      <c r="E274" s="138"/>
    </row>
    <row r="275">
      <c r="A275" s="35" t="s">
        <v>4699</v>
      </c>
      <c r="B275" s="35" t="s">
        <v>4622</v>
      </c>
      <c r="C275" s="35" t="s">
        <v>4684</v>
      </c>
      <c r="D275" s="35" t="s">
        <v>4355</v>
      </c>
      <c r="E275" s="138"/>
    </row>
    <row r="276">
      <c r="A276" s="35" t="s">
        <v>4700</v>
      </c>
      <c r="B276" s="35" t="s">
        <v>4622</v>
      </c>
      <c r="C276" s="35" t="s">
        <v>4684</v>
      </c>
      <c r="D276" s="35" t="s">
        <v>4355</v>
      </c>
      <c r="E276" s="138"/>
    </row>
    <row r="277">
      <c r="A277" s="35" t="s">
        <v>4701</v>
      </c>
      <c r="B277" s="35" t="s">
        <v>4622</v>
      </c>
      <c r="C277" s="35" t="s">
        <v>4684</v>
      </c>
      <c r="D277" s="35" t="s">
        <v>4355</v>
      </c>
      <c r="E277" s="138"/>
    </row>
    <row r="278">
      <c r="A278" s="35" t="s">
        <v>4702</v>
      </c>
      <c r="B278" s="35" t="s">
        <v>4622</v>
      </c>
      <c r="C278" s="35" t="s">
        <v>4684</v>
      </c>
      <c r="D278" s="35" t="s">
        <v>4355</v>
      </c>
      <c r="E278" s="138"/>
    </row>
    <row r="279">
      <c r="A279" s="35" t="s">
        <v>4703</v>
      </c>
      <c r="B279" s="35" t="s">
        <v>4622</v>
      </c>
      <c r="C279" s="35" t="s">
        <v>4684</v>
      </c>
      <c r="D279" s="35" t="s">
        <v>4355</v>
      </c>
      <c r="E279" s="138"/>
    </row>
    <row r="280">
      <c r="A280" s="35" t="s">
        <v>4704</v>
      </c>
      <c r="B280" s="35" t="s">
        <v>4622</v>
      </c>
      <c r="C280" s="35" t="s">
        <v>4684</v>
      </c>
      <c r="D280" s="35" t="s">
        <v>4355</v>
      </c>
      <c r="E280" s="138"/>
    </row>
    <row r="281">
      <c r="A281" s="35" t="s">
        <v>4705</v>
      </c>
      <c r="B281" s="35" t="s">
        <v>4622</v>
      </c>
      <c r="C281" s="35" t="s">
        <v>4684</v>
      </c>
      <c r="D281" s="35" t="s">
        <v>4355</v>
      </c>
      <c r="E281" s="138"/>
    </row>
    <row r="282">
      <c r="A282" s="35" t="s">
        <v>4706</v>
      </c>
      <c r="B282" s="35" t="s">
        <v>4622</v>
      </c>
      <c r="C282" s="35" t="s">
        <v>4707</v>
      </c>
      <c r="D282" s="35" t="s">
        <v>4424</v>
      </c>
      <c r="E282" s="138"/>
    </row>
    <row r="283">
      <c r="A283" s="35" t="s">
        <v>4708</v>
      </c>
      <c r="B283" s="35" t="s">
        <v>4622</v>
      </c>
      <c r="C283" s="35" t="s">
        <v>4707</v>
      </c>
      <c r="D283" s="35" t="s">
        <v>4424</v>
      </c>
      <c r="E283" s="138"/>
    </row>
    <row r="284">
      <c r="A284" s="35" t="s">
        <v>4709</v>
      </c>
      <c r="B284" s="35" t="s">
        <v>4622</v>
      </c>
      <c r="C284" s="35" t="s">
        <v>4707</v>
      </c>
      <c r="D284" s="35" t="s">
        <v>4424</v>
      </c>
      <c r="E284" s="138"/>
    </row>
    <row r="285">
      <c r="A285" s="35" t="s">
        <v>4710</v>
      </c>
      <c r="B285" s="35" t="s">
        <v>4622</v>
      </c>
      <c r="C285" s="35" t="s">
        <v>4707</v>
      </c>
      <c r="D285" s="35" t="s">
        <v>4424</v>
      </c>
      <c r="E285" s="138"/>
    </row>
    <row r="286">
      <c r="A286" s="35" t="s">
        <v>4711</v>
      </c>
      <c r="B286" s="35" t="s">
        <v>4622</v>
      </c>
      <c r="C286" s="35" t="s">
        <v>4707</v>
      </c>
      <c r="D286" s="35" t="s">
        <v>4424</v>
      </c>
      <c r="E286" s="138"/>
    </row>
    <row r="287">
      <c r="A287" s="35" t="s">
        <v>4712</v>
      </c>
      <c r="B287" s="35" t="s">
        <v>4622</v>
      </c>
      <c r="C287" s="35" t="s">
        <v>4707</v>
      </c>
      <c r="D287" s="35" t="s">
        <v>4424</v>
      </c>
      <c r="E287" s="138"/>
    </row>
    <row r="288">
      <c r="A288" s="35" t="s">
        <v>4713</v>
      </c>
      <c r="B288" s="35" t="s">
        <v>4622</v>
      </c>
      <c r="C288" s="35" t="s">
        <v>4714</v>
      </c>
      <c r="D288" s="35" t="s">
        <v>4715</v>
      </c>
      <c r="E288" s="138"/>
    </row>
    <row r="289">
      <c r="A289" s="35" t="s">
        <v>4716</v>
      </c>
      <c r="B289" s="35" t="s">
        <v>4622</v>
      </c>
      <c r="C289" s="35" t="s">
        <v>4707</v>
      </c>
      <c r="D289" s="35" t="s">
        <v>4424</v>
      </c>
      <c r="E289" s="138"/>
    </row>
    <row r="290">
      <c r="A290" s="35" t="s">
        <v>4717</v>
      </c>
      <c r="B290" s="35" t="s">
        <v>4622</v>
      </c>
      <c r="C290" s="35" t="s">
        <v>4707</v>
      </c>
      <c r="D290" s="35" t="s">
        <v>4424</v>
      </c>
      <c r="E290" s="138"/>
    </row>
    <row r="291">
      <c r="A291" s="35" t="s">
        <v>4718</v>
      </c>
      <c r="B291" s="35" t="s">
        <v>4622</v>
      </c>
      <c r="C291" s="35" t="s">
        <v>4714</v>
      </c>
      <c r="D291" s="35" t="s">
        <v>4715</v>
      </c>
      <c r="E291" s="138"/>
    </row>
    <row r="292">
      <c r="A292" s="35" t="s">
        <v>4719</v>
      </c>
      <c r="B292" s="35" t="s">
        <v>4622</v>
      </c>
      <c r="C292" s="35" t="s">
        <v>4714</v>
      </c>
      <c r="D292" s="35" t="s">
        <v>4715</v>
      </c>
      <c r="E292" s="138"/>
    </row>
    <row r="293">
      <c r="A293" s="35" t="s">
        <v>4720</v>
      </c>
      <c r="B293" s="35" t="s">
        <v>4622</v>
      </c>
      <c r="C293" s="35" t="s">
        <v>4714</v>
      </c>
      <c r="D293" s="35" t="s">
        <v>4715</v>
      </c>
      <c r="E293" s="138"/>
    </row>
    <row r="294">
      <c r="A294" s="35" t="s">
        <v>4721</v>
      </c>
      <c r="B294" s="35" t="s">
        <v>4622</v>
      </c>
      <c r="C294" s="35" t="s">
        <v>4714</v>
      </c>
      <c r="D294" s="35" t="s">
        <v>4715</v>
      </c>
      <c r="E294" s="138"/>
    </row>
    <row r="295">
      <c r="A295" s="35" t="s">
        <v>4722</v>
      </c>
      <c r="B295" s="35" t="s">
        <v>4622</v>
      </c>
      <c r="C295" s="35" t="s">
        <v>4707</v>
      </c>
      <c r="D295" s="35" t="s">
        <v>4424</v>
      </c>
      <c r="E295" s="138"/>
    </row>
    <row r="296">
      <c r="A296" s="35" t="s">
        <v>4723</v>
      </c>
      <c r="B296" s="35" t="s">
        <v>4622</v>
      </c>
      <c r="C296" s="35" t="s">
        <v>4707</v>
      </c>
      <c r="D296" s="35" t="s">
        <v>4424</v>
      </c>
      <c r="E296" s="138"/>
    </row>
    <row r="297">
      <c r="A297" s="35" t="s">
        <v>4724</v>
      </c>
      <c r="B297" s="35" t="s">
        <v>4622</v>
      </c>
      <c r="C297" s="35" t="s">
        <v>4707</v>
      </c>
      <c r="D297" s="35" t="s">
        <v>4424</v>
      </c>
      <c r="E297" s="138"/>
    </row>
    <row r="298">
      <c r="A298" s="35" t="s">
        <v>4725</v>
      </c>
      <c r="B298" s="35" t="s">
        <v>4622</v>
      </c>
      <c r="C298" s="35" t="s">
        <v>4707</v>
      </c>
      <c r="D298" s="35" t="s">
        <v>4424</v>
      </c>
      <c r="E298" s="138"/>
    </row>
    <row r="299">
      <c r="A299" s="35" t="s">
        <v>4726</v>
      </c>
      <c r="B299" s="35" t="s">
        <v>4622</v>
      </c>
      <c r="C299" s="35" t="s">
        <v>4707</v>
      </c>
      <c r="D299" s="35" t="s">
        <v>4424</v>
      </c>
      <c r="E299" s="138"/>
    </row>
    <row r="300">
      <c r="A300" s="35" t="s">
        <v>4727</v>
      </c>
      <c r="B300" s="35" t="s">
        <v>4622</v>
      </c>
      <c r="C300" s="35" t="s">
        <v>4707</v>
      </c>
      <c r="D300" s="35" t="s">
        <v>4424</v>
      </c>
      <c r="E300" s="138"/>
    </row>
    <row r="301">
      <c r="A301" s="35" t="s">
        <v>4728</v>
      </c>
      <c r="B301" s="35" t="s">
        <v>4622</v>
      </c>
      <c r="C301" s="35" t="s">
        <v>4707</v>
      </c>
      <c r="D301" s="35" t="s">
        <v>4424</v>
      </c>
      <c r="E301" s="138"/>
    </row>
    <row r="302">
      <c r="A302" s="35" t="s">
        <v>4729</v>
      </c>
      <c r="B302" s="35" t="s">
        <v>4622</v>
      </c>
      <c r="C302" s="35" t="s">
        <v>4714</v>
      </c>
      <c r="D302" s="35" t="s">
        <v>4715</v>
      </c>
      <c r="E302" s="138"/>
    </row>
    <row r="303">
      <c r="A303" s="35" t="s">
        <v>4730</v>
      </c>
      <c r="B303" s="35" t="s">
        <v>4622</v>
      </c>
      <c r="C303" s="35" t="s">
        <v>4714</v>
      </c>
      <c r="D303" s="35" t="s">
        <v>4715</v>
      </c>
      <c r="E303" s="138"/>
    </row>
    <row r="304">
      <c r="A304" s="35" t="s">
        <v>4731</v>
      </c>
      <c r="B304" s="35" t="s">
        <v>4622</v>
      </c>
      <c r="C304" s="35" t="s">
        <v>4707</v>
      </c>
      <c r="D304" s="35" t="s">
        <v>4424</v>
      </c>
      <c r="E304" s="138"/>
    </row>
    <row r="305">
      <c r="A305" s="35" t="s">
        <v>4732</v>
      </c>
      <c r="B305" s="35" t="s">
        <v>4622</v>
      </c>
      <c r="C305" s="35" t="s">
        <v>4707</v>
      </c>
      <c r="D305" s="35" t="s">
        <v>4424</v>
      </c>
      <c r="E305" s="138"/>
    </row>
    <row r="306">
      <c r="A306" s="35" t="s">
        <v>4733</v>
      </c>
      <c r="B306" s="35" t="s">
        <v>4622</v>
      </c>
      <c r="C306" s="35" t="s">
        <v>4707</v>
      </c>
      <c r="D306" s="35" t="s">
        <v>4424</v>
      </c>
      <c r="E306" s="138"/>
    </row>
    <row r="307">
      <c r="A307" s="35" t="s">
        <v>4734</v>
      </c>
      <c r="B307" s="35" t="s">
        <v>4622</v>
      </c>
      <c r="C307" s="35" t="s">
        <v>4707</v>
      </c>
      <c r="D307" s="35" t="s">
        <v>4424</v>
      </c>
      <c r="E307" s="138"/>
    </row>
    <row r="308">
      <c r="A308" s="35" t="s">
        <v>4735</v>
      </c>
      <c r="B308" s="35" t="s">
        <v>4622</v>
      </c>
      <c r="C308" s="35" t="s">
        <v>4714</v>
      </c>
      <c r="D308" s="35" t="s">
        <v>4715</v>
      </c>
      <c r="E308" s="138"/>
    </row>
    <row r="309">
      <c r="A309" s="35" t="s">
        <v>4736</v>
      </c>
      <c r="B309" s="35" t="s">
        <v>4622</v>
      </c>
      <c r="C309" s="35" t="s">
        <v>4714</v>
      </c>
      <c r="D309" s="35" t="s">
        <v>4715</v>
      </c>
      <c r="E309" s="138"/>
    </row>
    <row r="310">
      <c r="A310" s="35" t="s">
        <v>4737</v>
      </c>
      <c r="B310" s="35" t="s">
        <v>4622</v>
      </c>
      <c r="C310" s="35" t="s">
        <v>4714</v>
      </c>
      <c r="D310" s="35" t="s">
        <v>4715</v>
      </c>
      <c r="E310" s="138"/>
    </row>
    <row r="311">
      <c r="A311" s="35" t="s">
        <v>4738</v>
      </c>
      <c r="B311" s="35" t="s">
        <v>4622</v>
      </c>
      <c r="C311" s="35" t="s">
        <v>4707</v>
      </c>
      <c r="D311" s="35" t="s">
        <v>4424</v>
      </c>
      <c r="E311" s="138"/>
    </row>
    <row r="312">
      <c r="A312" s="35" t="s">
        <v>4739</v>
      </c>
      <c r="B312" s="35" t="s">
        <v>4622</v>
      </c>
      <c r="C312" s="35" t="s">
        <v>4707</v>
      </c>
      <c r="D312" s="35" t="s">
        <v>4424</v>
      </c>
      <c r="E312" s="138"/>
    </row>
    <row r="313">
      <c r="A313" s="35" t="s">
        <v>4740</v>
      </c>
      <c r="B313" s="35" t="s">
        <v>4622</v>
      </c>
      <c r="C313" s="35" t="s">
        <v>4714</v>
      </c>
      <c r="D313" s="35" t="s">
        <v>4715</v>
      </c>
      <c r="E313" s="138"/>
    </row>
    <row r="314">
      <c r="A314" s="35" t="s">
        <v>4741</v>
      </c>
      <c r="B314" s="35" t="s">
        <v>4622</v>
      </c>
      <c r="C314" s="35" t="s">
        <v>4714</v>
      </c>
      <c r="D314" s="35" t="s">
        <v>4715</v>
      </c>
      <c r="E314" s="138"/>
    </row>
    <row r="315">
      <c r="A315" s="35" t="s">
        <v>4742</v>
      </c>
      <c r="B315" s="35" t="s">
        <v>4622</v>
      </c>
      <c r="C315" s="35" t="s">
        <v>4714</v>
      </c>
      <c r="D315" s="35" t="s">
        <v>4715</v>
      </c>
      <c r="E315" s="138"/>
    </row>
    <row r="316">
      <c r="A316" s="35" t="s">
        <v>4743</v>
      </c>
      <c r="B316" s="35" t="s">
        <v>4622</v>
      </c>
      <c r="C316" s="35" t="s">
        <v>4714</v>
      </c>
      <c r="D316" s="35" t="s">
        <v>4715</v>
      </c>
      <c r="E316" s="138"/>
    </row>
    <row r="317">
      <c r="A317" s="35" t="s">
        <v>4744</v>
      </c>
      <c r="B317" s="35" t="s">
        <v>4622</v>
      </c>
      <c r="C317" s="35" t="s">
        <v>4714</v>
      </c>
      <c r="D317" s="35" t="s">
        <v>4715</v>
      </c>
      <c r="E317" s="138"/>
    </row>
    <row r="318">
      <c r="A318" s="35" t="s">
        <v>4745</v>
      </c>
      <c r="B318" s="35" t="s">
        <v>4622</v>
      </c>
      <c r="C318" s="35" t="s">
        <v>4714</v>
      </c>
      <c r="D318" s="35" t="s">
        <v>4715</v>
      </c>
      <c r="E318" s="138"/>
    </row>
    <row r="319">
      <c r="A319" s="35" t="s">
        <v>4746</v>
      </c>
      <c r="B319" s="35" t="s">
        <v>4622</v>
      </c>
      <c r="C319" s="35" t="s">
        <v>4714</v>
      </c>
      <c r="D319" s="35" t="s">
        <v>4715</v>
      </c>
      <c r="E319" s="138"/>
    </row>
    <row r="320">
      <c r="A320" s="35" t="s">
        <v>4747</v>
      </c>
      <c r="B320" s="35" t="s">
        <v>4622</v>
      </c>
      <c r="C320" s="35" t="s">
        <v>4714</v>
      </c>
      <c r="D320" s="35" t="s">
        <v>4715</v>
      </c>
      <c r="E320" s="138"/>
    </row>
    <row r="321">
      <c r="A321" s="35" t="s">
        <v>4748</v>
      </c>
      <c r="B321" s="35" t="s">
        <v>4622</v>
      </c>
      <c r="C321" s="35" t="s">
        <v>4707</v>
      </c>
      <c r="D321" s="35" t="s">
        <v>4424</v>
      </c>
      <c r="E321" s="138"/>
    </row>
    <row r="322">
      <c r="A322" s="35" t="s">
        <v>4749</v>
      </c>
      <c r="B322" s="35" t="s">
        <v>4622</v>
      </c>
      <c r="C322" s="35" t="s">
        <v>4707</v>
      </c>
      <c r="D322" s="35" t="s">
        <v>4424</v>
      </c>
      <c r="E322" s="138"/>
    </row>
    <row r="323">
      <c r="A323" s="35" t="s">
        <v>4750</v>
      </c>
      <c r="B323" s="35" t="s">
        <v>4622</v>
      </c>
      <c r="C323" s="35" t="s">
        <v>4714</v>
      </c>
      <c r="D323" s="35" t="s">
        <v>4715</v>
      </c>
      <c r="E323" s="138"/>
    </row>
    <row r="324">
      <c r="A324" s="35" t="s">
        <v>4751</v>
      </c>
      <c r="B324" s="35" t="s">
        <v>4622</v>
      </c>
      <c r="C324" s="35" t="s">
        <v>4714</v>
      </c>
      <c r="D324" s="35" t="s">
        <v>4715</v>
      </c>
      <c r="E324" s="138"/>
    </row>
    <row r="325">
      <c r="A325" s="35" t="s">
        <v>4752</v>
      </c>
      <c r="B325" s="35" t="s">
        <v>4622</v>
      </c>
      <c r="C325" s="35" t="s">
        <v>4707</v>
      </c>
      <c r="D325" s="35" t="s">
        <v>4424</v>
      </c>
      <c r="E325" s="138"/>
    </row>
    <row r="326">
      <c r="A326" s="35" t="s">
        <v>4753</v>
      </c>
      <c r="B326" s="35" t="s">
        <v>4622</v>
      </c>
      <c r="C326" s="35" t="s">
        <v>4707</v>
      </c>
      <c r="D326" s="35" t="s">
        <v>4424</v>
      </c>
      <c r="E326" s="138"/>
    </row>
    <row r="327">
      <c r="A327" s="35" t="s">
        <v>4754</v>
      </c>
      <c r="B327" s="35" t="s">
        <v>4622</v>
      </c>
      <c r="C327" s="35" t="s">
        <v>4707</v>
      </c>
      <c r="D327" s="35" t="s">
        <v>4424</v>
      </c>
      <c r="E327" s="138"/>
    </row>
    <row r="328">
      <c r="A328" s="35" t="s">
        <v>4755</v>
      </c>
      <c r="B328" s="35" t="s">
        <v>4622</v>
      </c>
      <c r="C328" s="35" t="s">
        <v>4707</v>
      </c>
      <c r="D328" s="35" t="s">
        <v>4424</v>
      </c>
      <c r="E328" s="138"/>
    </row>
    <row r="329">
      <c r="A329" s="35" t="s">
        <v>4756</v>
      </c>
      <c r="B329" s="35" t="s">
        <v>4622</v>
      </c>
      <c r="C329" s="35" t="s">
        <v>4714</v>
      </c>
      <c r="D329" s="35" t="s">
        <v>4715</v>
      </c>
      <c r="E329" s="138"/>
    </row>
    <row r="330">
      <c r="A330" s="35" t="s">
        <v>4757</v>
      </c>
      <c r="B330" s="35" t="s">
        <v>4622</v>
      </c>
      <c r="C330" s="35" t="s">
        <v>4714</v>
      </c>
      <c r="D330" s="35" t="s">
        <v>4715</v>
      </c>
      <c r="E330" s="138"/>
    </row>
    <row r="331">
      <c r="A331" s="35" t="s">
        <v>4758</v>
      </c>
      <c r="B331" s="35" t="s">
        <v>4622</v>
      </c>
      <c r="C331" s="35" t="s">
        <v>4714</v>
      </c>
      <c r="D331" s="35" t="s">
        <v>4715</v>
      </c>
      <c r="E331" s="138"/>
    </row>
    <row r="332">
      <c r="A332" s="35" t="s">
        <v>4759</v>
      </c>
      <c r="B332" s="35" t="s">
        <v>4622</v>
      </c>
      <c r="C332" s="35" t="s">
        <v>4714</v>
      </c>
      <c r="D332" s="35" t="s">
        <v>4715</v>
      </c>
      <c r="E332" s="138"/>
    </row>
    <row r="333">
      <c r="A333" s="35" t="s">
        <v>4760</v>
      </c>
      <c r="B333" s="35" t="s">
        <v>4622</v>
      </c>
      <c r="C333" s="35" t="s">
        <v>4714</v>
      </c>
      <c r="D333" s="35" t="s">
        <v>4715</v>
      </c>
      <c r="E333" s="138"/>
    </row>
    <row r="334">
      <c r="A334" s="35" t="s">
        <v>4761</v>
      </c>
      <c r="B334" s="35" t="s">
        <v>4622</v>
      </c>
      <c r="C334" s="35" t="s">
        <v>4714</v>
      </c>
      <c r="D334" s="35" t="s">
        <v>4715</v>
      </c>
      <c r="E334" s="138"/>
    </row>
    <row r="335">
      <c r="A335" s="35" t="s">
        <v>4762</v>
      </c>
      <c r="B335" s="35" t="s">
        <v>4622</v>
      </c>
      <c r="C335" s="35" t="s">
        <v>4714</v>
      </c>
      <c r="D335" s="35" t="s">
        <v>4715</v>
      </c>
      <c r="E335" s="138"/>
    </row>
    <row r="336">
      <c r="A336" s="35" t="s">
        <v>4763</v>
      </c>
      <c r="B336" s="35" t="s">
        <v>4622</v>
      </c>
      <c r="C336" s="35" t="s">
        <v>4714</v>
      </c>
      <c r="D336" s="35" t="s">
        <v>4715</v>
      </c>
      <c r="E336" s="138"/>
    </row>
    <row r="337">
      <c r="A337" s="35" t="s">
        <v>4764</v>
      </c>
      <c r="B337" s="35" t="s">
        <v>4622</v>
      </c>
      <c r="C337" s="35" t="s">
        <v>4707</v>
      </c>
      <c r="D337" s="35" t="s">
        <v>4424</v>
      </c>
      <c r="E337" s="138"/>
    </row>
    <row r="338">
      <c r="A338" s="35" t="s">
        <v>4765</v>
      </c>
      <c r="B338" s="35" t="s">
        <v>4622</v>
      </c>
      <c r="C338" s="35" t="s">
        <v>4707</v>
      </c>
      <c r="D338" s="35" t="s">
        <v>4424</v>
      </c>
      <c r="E338" s="138"/>
    </row>
    <row r="339">
      <c r="A339" s="35" t="s">
        <v>4766</v>
      </c>
      <c r="B339" s="35" t="s">
        <v>4622</v>
      </c>
      <c r="C339" s="35" t="s">
        <v>4707</v>
      </c>
      <c r="D339" s="35" t="s">
        <v>4424</v>
      </c>
      <c r="E339" s="138"/>
    </row>
    <row r="340">
      <c r="A340" s="35" t="s">
        <v>4767</v>
      </c>
      <c r="B340" s="35" t="s">
        <v>4622</v>
      </c>
      <c r="C340" s="35" t="s">
        <v>4707</v>
      </c>
      <c r="D340" s="35" t="s">
        <v>4424</v>
      </c>
      <c r="E340" s="138"/>
    </row>
    <row r="341">
      <c r="A341" s="35" t="s">
        <v>4768</v>
      </c>
      <c r="B341" s="35" t="s">
        <v>4622</v>
      </c>
      <c r="C341" s="35" t="s">
        <v>4707</v>
      </c>
      <c r="D341" s="35" t="s">
        <v>4424</v>
      </c>
      <c r="E341" s="138"/>
    </row>
    <row r="342">
      <c r="A342" s="35" t="s">
        <v>4769</v>
      </c>
      <c r="B342" s="35" t="s">
        <v>4622</v>
      </c>
      <c r="C342" s="35" t="s">
        <v>4707</v>
      </c>
      <c r="D342" s="35" t="s">
        <v>4424</v>
      </c>
      <c r="E342" s="138"/>
    </row>
    <row r="343">
      <c r="A343" s="35" t="s">
        <v>4770</v>
      </c>
      <c r="B343" s="35" t="s">
        <v>4622</v>
      </c>
      <c r="C343" s="35" t="s">
        <v>4714</v>
      </c>
      <c r="D343" s="35" t="s">
        <v>4715</v>
      </c>
      <c r="E343" s="138"/>
    </row>
    <row r="344">
      <c r="A344" s="35" t="s">
        <v>4771</v>
      </c>
      <c r="B344" s="35" t="s">
        <v>4622</v>
      </c>
      <c r="C344" s="35" t="s">
        <v>4714</v>
      </c>
      <c r="D344" s="35" t="s">
        <v>4715</v>
      </c>
      <c r="E344" s="138"/>
    </row>
    <row r="345">
      <c r="A345" s="35" t="s">
        <v>4772</v>
      </c>
      <c r="B345" s="35" t="s">
        <v>4622</v>
      </c>
      <c r="C345" s="35" t="s">
        <v>4714</v>
      </c>
      <c r="D345" s="35" t="s">
        <v>4715</v>
      </c>
      <c r="E345" s="138"/>
    </row>
    <row r="346">
      <c r="A346" s="35" t="s">
        <v>4773</v>
      </c>
      <c r="B346" s="35" t="s">
        <v>4622</v>
      </c>
      <c r="C346" s="35" t="s">
        <v>4714</v>
      </c>
      <c r="D346" s="35" t="s">
        <v>4715</v>
      </c>
      <c r="E346" s="138"/>
    </row>
    <row r="347">
      <c r="A347" s="35" t="s">
        <v>4774</v>
      </c>
      <c r="B347" s="35" t="s">
        <v>4622</v>
      </c>
      <c r="C347" s="35" t="s">
        <v>4707</v>
      </c>
      <c r="D347" s="35" t="s">
        <v>4424</v>
      </c>
      <c r="E347" s="138"/>
    </row>
    <row r="348">
      <c r="A348" s="35" t="s">
        <v>4775</v>
      </c>
      <c r="B348" s="35" t="s">
        <v>4622</v>
      </c>
      <c r="C348" s="35" t="s">
        <v>4707</v>
      </c>
      <c r="D348" s="35" t="s">
        <v>4424</v>
      </c>
      <c r="E348" s="138"/>
    </row>
    <row r="349">
      <c r="A349" s="35" t="s">
        <v>4776</v>
      </c>
      <c r="B349" s="35" t="s">
        <v>4622</v>
      </c>
      <c r="C349" s="35" t="s">
        <v>4714</v>
      </c>
      <c r="D349" s="35" t="s">
        <v>4715</v>
      </c>
      <c r="E349" s="138"/>
    </row>
    <row r="350">
      <c r="A350" s="35" t="s">
        <v>4777</v>
      </c>
      <c r="B350" s="35" t="s">
        <v>4622</v>
      </c>
      <c r="C350" s="35" t="s">
        <v>4714</v>
      </c>
      <c r="D350" s="35" t="s">
        <v>4715</v>
      </c>
      <c r="E350" s="138"/>
    </row>
    <row r="351">
      <c r="A351" s="35" t="s">
        <v>4778</v>
      </c>
      <c r="B351" s="35" t="s">
        <v>4622</v>
      </c>
      <c r="C351" s="35" t="s">
        <v>4714</v>
      </c>
      <c r="D351" s="35" t="s">
        <v>4715</v>
      </c>
      <c r="E351" s="138"/>
    </row>
    <row r="352">
      <c r="A352" s="35" t="s">
        <v>4779</v>
      </c>
      <c r="B352" s="35" t="s">
        <v>4622</v>
      </c>
      <c r="C352" s="35" t="s">
        <v>4714</v>
      </c>
      <c r="D352" s="35" t="s">
        <v>4715</v>
      </c>
      <c r="E352" s="138"/>
    </row>
    <row r="353">
      <c r="A353" s="35" t="s">
        <v>4780</v>
      </c>
      <c r="B353" s="35" t="s">
        <v>4622</v>
      </c>
      <c r="C353" s="35" t="s">
        <v>4707</v>
      </c>
      <c r="D353" s="35" t="s">
        <v>4424</v>
      </c>
      <c r="E353" s="138"/>
    </row>
    <row r="354">
      <c r="A354" s="35" t="s">
        <v>4781</v>
      </c>
      <c r="B354" s="35" t="s">
        <v>4622</v>
      </c>
      <c r="C354" s="35" t="s">
        <v>4707</v>
      </c>
      <c r="D354" s="35" t="s">
        <v>4424</v>
      </c>
      <c r="E354" s="138"/>
    </row>
    <row r="355">
      <c r="A355" s="35" t="s">
        <v>4782</v>
      </c>
      <c r="B355" s="35" t="s">
        <v>4622</v>
      </c>
      <c r="C355" s="35" t="s">
        <v>4714</v>
      </c>
      <c r="D355" s="35" t="s">
        <v>4715</v>
      </c>
      <c r="E355" s="138"/>
    </row>
    <row r="356">
      <c r="A356" s="35" t="s">
        <v>4783</v>
      </c>
      <c r="B356" s="35" t="s">
        <v>4622</v>
      </c>
      <c r="C356" s="35" t="s">
        <v>4714</v>
      </c>
      <c r="D356" s="35" t="s">
        <v>4715</v>
      </c>
      <c r="E356" s="138"/>
    </row>
    <row r="357">
      <c r="A357" s="35" t="s">
        <v>4784</v>
      </c>
      <c r="B357" s="35" t="s">
        <v>4622</v>
      </c>
      <c r="C357" s="35" t="s">
        <v>4707</v>
      </c>
      <c r="D357" s="35" t="s">
        <v>4424</v>
      </c>
      <c r="E357" s="138"/>
    </row>
    <row r="358">
      <c r="A358" s="35" t="s">
        <v>4785</v>
      </c>
      <c r="B358" s="35" t="s">
        <v>4622</v>
      </c>
      <c r="C358" s="35" t="s">
        <v>4707</v>
      </c>
      <c r="D358" s="35" t="s">
        <v>4424</v>
      </c>
      <c r="E358" s="138"/>
    </row>
    <row r="359">
      <c r="A359" s="35" t="s">
        <v>4786</v>
      </c>
      <c r="B359" s="35" t="s">
        <v>4622</v>
      </c>
      <c r="C359" s="35" t="s">
        <v>4707</v>
      </c>
      <c r="D359" s="35" t="s">
        <v>4424</v>
      </c>
      <c r="E359" s="138"/>
    </row>
    <row r="360">
      <c r="A360" s="35" t="s">
        <v>4787</v>
      </c>
      <c r="B360" s="35" t="s">
        <v>4622</v>
      </c>
      <c r="C360" s="35" t="s">
        <v>4707</v>
      </c>
      <c r="D360" s="35" t="s">
        <v>4424</v>
      </c>
      <c r="E360" s="138"/>
    </row>
    <row r="361">
      <c r="A361" s="35" t="s">
        <v>4788</v>
      </c>
      <c r="B361" s="35" t="s">
        <v>4622</v>
      </c>
      <c r="C361" s="35" t="s">
        <v>4707</v>
      </c>
      <c r="D361" s="35" t="s">
        <v>4424</v>
      </c>
      <c r="E361" s="138"/>
    </row>
    <row r="362">
      <c r="A362" s="35" t="s">
        <v>4789</v>
      </c>
      <c r="B362" s="35" t="s">
        <v>4622</v>
      </c>
      <c r="C362" s="35" t="s">
        <v>4707</v>
      </c>
      <c r="D362" s="35" t="s">
        <v>4424</v>
      </c>
      <c r="E362" s="138"/>
    </row>
    <row r="363">
      <c r="A363" s="35" t="s">
        <v>4790</v>
      </c>
      <c r="B363" s="35" t="s">
        <v>4622</v>
      </c>
      <c r="C363" s="35" t="s">
        <v>4714</v>
      </c>
      <c r="D363" s="35" t="s">
        <v>4715</v>
      </c>
      <c r="E363" s="138"/>
    </row>
    <row r="364">
      <c r="A364" s="35" t="s">
        <v>4791</v>
      </c>
      <c r="B364" s="35" t="s">
        <v>4622</v>
      </c>
      <c r="C364" s="35" t="s">
        <v>4714</v>
      </c>
      <c r="D364" s="35" t="s">
        <v>4715</v>
      </c>
      <c r="E364" s="138"/>
    </row>
    <row r="365">
      <c r="A365" s="35" t="s">
        <v>4792</v>
      </c>
      <c r="B365" s="35" t="s">
        <v>4622</v>
      </c>
      <c r="C365" s="35" t="s">
        <v>4707</v>
      </c>
      <c r="D365" s="35" t="s">
        <v>4424</v>
      </c>
      <c r="E365" s="138"/>
    </row>
    <row r="366">
      <c r="A366" s="35" t="s">
        <v>4793</v>
      </c>
      <c r="B366" s="35" t="s">
        <v>4622</v>
      </c>
      <c r="C366" s="35" t="s">
        <v>4707</v>
      </c>
      <c r="D366" s="35" t="s">
        <v>4424</v>
      </c>
      <c r="E366" s="138"/>
    </row>
    <row r="367">
      <c r="A367" s="35" t="s">
        <v>4794</v>
      </c>
      <c r="B367" s="35" t="s">
        <v>4622</v>
      </c>
      <c r="C367" s="35" t="s">
        <v>4707</v>
      </c>
      <c r="D367" s="35" t="s">
        <v>4424</v>
      </c>
      <c r="E367" s="138"/>
    </row>
    <row r="368">
      <c r="A368" s="35" t="s">
        <v>4795</v>
      </c>
      <c r="B368" s="35" t="s">
        <v>4622</v>
      </c>
      <c r="C368" s="35" t="s">
        <v>4707</v>
      </c>
      <c r="D368" s="35" t="s">
        <v>4424</v>
      </c>
      <c r="E368" s="138"/>
    </row>
    <row r="369">
      <c r="A369" s="35" t="s">
        <v>4796</v>
      </c>
      <c r="B369" s="35" t="s">
        <v>4622</v>
      </c>
      <c r="C369" s="35" t="s">
        <v>4707</v>
      </c>
      <c r="D369" s="35" t="s">
        <v>4424</v>
      </c>
      <c r="E369" s="138"/>
    </row>
    <row r="370">
      <c r="A370" s="35" t="s">
        <v>4797</v>
      </c>
      <c r="B370" s="35" t="s">
        <v>4622</v>
      </c>
      <c r="C370" s="35" t="s">
        <v>4707</v>
      </c>
      <c r="D370" s="35" t="s">
        <v>4424</v>
      </c>
      <c r="E370" s="138"/>
    </row>
    <row r="371">
      <c r="A371" s="35" t="s">
        <v>4798</v>
      </c>
      <c r="B371" s="35" t="s">
        <v>4622</v>
      </c>
      <c r="C371" s="35" t="s">
        <v>4714</v>
      </c>
      <c r="D371" s="35" t="s">
        <v>4715</v>
      </c>
      <c r="E371" s="138"/>
    </row>
    <row r="372">
      <c r="A372" s="35" t="s">
        <v>4799</v>
      </c>
      <c r="B372" s="35" t="s">
        <v>4622</v>
      </c>
      <c r="C372" s="35" t="s">
        <v>4714</v>
      </c>
      <c r="D372" s="35" t="s">
        <v>4715</v>
      </c>
      <c r="E372" s="138"/>
    </row>
    <row r="373">
      <c r="A373" s="35" t="s">
        <v>4800</v>
      </c>
      <c r="B373" s="35" t="s">
        <v>4622</v>
      </c>
      <c r="C373" s="35" t="s">
        <v>4714</v>
      </c>
      <c r="D373" s="35" t="s">
        <v>4715</v>
      </c>
      <c r="E373" s="138"/>
    </row>
    <row r="374">
      <c r="A374" s="35" t="s">
        <v>4801</v>
      </c>
      <c r="B374" s="35" t="s">
        <v>4622</v>
      </c>
      <c r="C374" s="35" t="s">
        <v>4714</v>
      </c>
      <c r="D374" s="35" t="s">
        <v>4715</v>
      </c>
      <c r="E374" s="138"/>
    </row>
    <row r="375">
      <c r="A375" s="35" t="s">
        <v>4802</v>
      </c>
      <c r="B375" s="35" t="s">
        <v>4622</v>
      </c>
      <c r="C375" s="35" t="s">
        <v>4707</v>
      </c>
      <c r="D375" s="35" t="s">
        <v>4424</v>
      </c>
      <c r="E375" s="138"/>
    </row>
    <row r="376">
      <c r="A376" s="35" t="s">
        <v>4803</v>
      </c>
      <c r="B376" s="35" t="s">
        <v>4622</v>
      </c>
      <c r="C376" s="35" t="s">
        <v>4707</v>
      </c>
      <c r="D376" s="35" t="s">
        <v>4424</v>
      </c>
      <c r="E376" s="138"/>
    </row>
    <row r="377">
      <c r="A377" s="35" t="s">
        <v>4804</v>
      </c>
      <c r="B377" s="35" t="s">
        <v>4622</v>
      </c>
      <c r="C377" s="35" t="s">
        <v>4714</v>
      </c>
      <c r="D377" s="35" t="s">
        <v>4715</v>
      </c>
      <c r="E377" s="138"/>
    </row>
    <row r="378">
      <c r="A378" s="35" t="s">
        <v>4805</v>
      </c>
      <c r="B378" s="35" t="s">
        <v>4622</v>
      </c>
      <c r="C378" s="35" t="s">
        <v>4714</v>
      </c>
      <c r="D378" s="35" t="s">
        <v>4715</v>
      </c>
      <c r="E378" s="138"/>
    </row>
    <row r="379">
      <c r="A379" s="35" t="s">
        <v>4806</v>
      </c>
      <c r="B379" s="35" t="s">
        <v>4622</v>
      </c>
      <c r="C379" s="35" t="s">
        <v>4714</v>
      </c>
      <c r="D379" s="35" t="s">
        <v>4715</v>
      </c>
      <c r="E379" s="138"/>
    </row>
    <row r="380">
      <c r="A380" s="35" t="s">
        <v>4807</v>
      </c>
      <c r="B380" s="35" t="s">
        <v>4622</v>
      </c>
      <c r="C380" s="35" t="s">
        <v>4714</v>
      </c>
      <c r="D380" s="35" t="s">
        <v>4715</v>
      </c>
      <c r="E380" s="138"/>
    </row>
    <row r="381">
      <c r="A381" s="35" t="s">
        <v>4808</v>
      </c>
      <c r="B381" s="35" t="s">
        <v>4622</v>
      </c>
      <c r="C381" s="35" t="s">
        <v>4707</v>
      </c>
      <c r="D381" s="35" t="s">
        <v>4424</v>
      </c>
      <c r="E381" s="138"/>
    </row>
    <row r="382">
      <c r="A382" s="35" t="s">
        <v>4809</v>
      </c>
      <c r="B382" s="35" t="s">
        <v>4622</v>
      </c>
      <c r="C382" s="35" t="s">
        <v>4707</v>
      </c>
      <c r="D382" s="35" t="s">
        <v>4424</v>
      </c>
      <c r="E382" s="138"/>
    </row>
    <row r="383">
      <c r="A383" s="35" t="s">
        <v>4810</v>
      </c>
      <c r="B383" s="35" t="s">
        <v>4622</v>
      </c>
      <c r="C383" s="35" t="s">
        <v>4714</v>
      </c>
      <c r="D383" s="35" t="s">
        <v>4715</v>
      </c>
      <c r="E383" s="138"/>
    </row>
    <row r="384">
      <c r="A384" s="35" t="s">
        <v>4811</v>
      </c>
      <c r="B384" s="35" t="s">
        <v>4622</v>
      </c>
      <c r="C384" s="35" t="s">
        <v>4714</v>
      </c>
      <c r="D384" s="35" t="s">
        <v>4715</v>
      </c>
      <c r="E384" s="138"/>
    </row>
    <row r="385">
      <c r="A385" s="35" t="s">
        <v>4812</v>
      </c>
      <c r="B385" s="35" t="s">
        <v>4622</v>
      </c>
      <c r="C385" s="35" t="s">
        <v>4707</v>
      </c>
      <c r="D385" s="35" t="s">
        <v>4424</v>
      </c>
      <c r="E385" s="138"/>
    </row>
    <row r="386">
      <c r="A386" s="35" t="s">
        <v>4813</v>
      </c>
      <c r="B386" s="35" t="s">
        <v>4622</v>
      </c>
      <c r="C386" s="35" t="s">
        <v>4707</v>
      </c>
      <c r="D386" s="35" t="s">
        <v>4424</v>
      </c>
      <c r="E386" s="138"/>
    </row>
    <row r="387">
      <c r="A387" s="35" t="s">
        <v>4814</v>
      </c>
      <c r="B387" s="35" t="s">
        <v>4622</v>
      </c>
      <c r="C387" s="35" t="s">
        <v>4707</v>
      </c>
      <c r="D387" s="35" t="s">
        <v>4424</v>
      </c>
      <c r="E387" s="138"/>
    </row>
    <row r="388">
      <c r="A388" s="35" t="s">
        <v>4815</v>
      </c>
      <c r="B388" s="35" t="s">
        <v>4622</v>
      </c>
      <c r="C388" s="35" t="s">
        <v>4707</v>
      </c>
      <c r="D388" s="35" t="s">
        <v>4424</v>
      </c>
      <c r="E388" s="138"/>
    </row>
    <row r="389">
      <c r="A389" s="35" t="s">
        <v>4816</v>
      </c>
      <c r="B389" s="35" t="s">
        <v>4622</v>
      </c>
      <c r="C389" s="35" t="s">
        <v>4714</v>
      </c>
      <c r="D389" s="35" t="s">
        <v>4715</v>
      </c>
      <c r="E389" s="138"/>
    </row>
    <row r="390">
      <c r="A390" s="35" t="s">
        <v>4817</v>
      </c>
      <c r="B390" s="35" t="s">
        <v>4622</v>
      </c>
      <c r="C390" s="35" t="s">
        <v>4714</v>
      </c>
      <c r="D390" s="35" t="s">
        <v>4715</v>
      </c>
      <c r="E390" s="138"/>
    </row>
    <row r="391">
      <c r="A391" s="35" t="s">
        <v>4818</v>
      </c>
      <c r="B391" s="35" t="s">
        <v>4622</v>
      </c>
      <c r="C391" s="35" t="s">
        <v>4707</v>
      </c>
      <c r="D391" s="35" t="s">
        <v>4424</v>
      </c>
      <c r="E391" s="138"/>
    </row>
    <row r="392">
      <c r="A392" s="35" t="s">
        <v>4819</v>
      </c>
      <c r="B392" s="35" t="s">
        <v>4622</v>
      </c>
      <c r="C392" s="35" t="s">
        <v>4707</v>
      </c>
      <c r="D392" s="35" t="s">
        <v>4424</v>
      </c>
      <c r="E392" s="138"/>
    </row>
    <row r="393">
      <c r="A393" s="35" t="s">
        <v>4820</v>
      </c>
      <c r="B393" s="35" t="s">
        <v>4622</v>
      </c>
      <c r="C393" s="35" t="s">
        <v>4707</v>
      </c>
      <c r="D393" s="35" t="s">
        <v>4424</v>
      </c>
      <c r="E393" s="138"/>
    </row>
    <row r="394">
      <c r="A394" s="35" t="s">
        <v>4821</v>
      </c>
      <c r="B394" s="35" t="s">
        <v>4622</v>
      </c>
      <c r="C394" s="35" t="s">
        <v>4707</v>
      </c>
      <c r="D394" s="35" t="s">
        <v>4424</v>
      </c>
      <c r="E394" s="138"/>
    </row>
    <row r="395">
      <c r="A395" s="35" t="s">
        <v>4822</v>
      </c>
      <c r="B395" s="35" t="s">
        <v>4622</v>
      </c>
      <c r="C395" s="35" t="s">
        <v>4714</v>
      </c>
      <c r="D395" s="35" t="s">
        <v>4715</v>
      </c>
      <c r="E395" s="138"/>
    </row>
    <row r="396">
      <c r="A396" s="35" t="s">
        <v>4823</v>
      </c>
      <c r="B396" s="35" t="s">
        <v>4622</v>
      </c>
      <c r="C396" s="35" t="s">
        <v>4714</v>
      </c>
      <c r="D396" s="35" t="s">
        <v>4715</v>
      </c>
      <c r="E396" s="138"/>
    </row>
    <row r="397">
      <c r="A397" s="35" t="s">
        <v>4824</v>
      </c>
      <c r="B397" s="35" t="s">
        <v>4622</v>
      </c>
      <c r="C397" s="35" t="s">
        <v>4707</v>
      </c>
      <c r="D397" s="35" t="s">
        <v>4424</v>
      </c>
      <c r="E397" s="138"/>
    </row>
    <row r="398">
      <c r="A398" s="35" t="s">
        <v>4825</v>
      </c>
      <c r="B398" s="35" t="s">
        <v>4622</v>
      </c>
      <c r="C398" s="35" t="s">
        <v>4707</v>
      </c>
      <c r="D398" s="35" t="s">
        <v>4424</v>
      </c>
      <c r="E398" s="138"/>
    </row>
    <row r="399">
      <c r="A399" s="35" t="s">
        <v>4826</v>
      </c>
      <c r="B399" s="35" t="s">
        <v>4622</v>
      </c>
      <c r="C399" s="35" t="s">
        <v>4714</v>
      </c>
      <c r="D399" s="35" t="s">
        <v>4715</v>
      </c>
      <c r="E399" s="138"/>
    </row>
    <row r="400">
      <c r="A400" s="35" t="s">
        <v>4827</v>
      </c>
      <c r="B400" s="35" t="s">
        <v>4622</v>
      </c>
      <c r="C400" s="35" t="s">
        <v>4714</v>
      </c>
      <c r="D400" s="35" t="s">
        <v>4715</v>
      </c>
      <c r="E400" s="138"/>
    </row>
    <row r="401">
      <c r="A401" s="35" t="s">
        <v>4828</v>
      </c>
      <c r="B401" s="35" t="s">
        <v>4622</v>
      </c>
      <c r="C401" s="35" t="s">
        <v>4714</v>
      </c>
      <c r="D401" s="35" t="s">
        <v>4715</v>
      </c>
      <c r="E401" s="138"/>
    </row>
    <row r="402">
      <c r="A402" s="35" t="s">
        <v>4829</v>
      </c>
      <c r="B402" s="35" t="s">
        <v>4622</v>
      </c>
      <c r="C402" s="35" t="s">
        <v>4714</v>
      </c>
      <c r="D402" s="35" t="s">
        <v>4715</v>
      </c>
      <c r="E402" s="138"/>
    </row>
    <row r="403">
      <c r="A403" s="35" t="s">
        <v>4830</v>
      </c>
      <c r="B403" s="35" t="s">
        <v>4622</v>
      </c>
      <c r="C403" s="35" t="s">
        <v>4714</v>
      </c>
      <c r="D403" s="35" t="s">
        <v>4715</v>
      </c>
      <c r="E403" s="138"/>
    </row>
    <row r="404">
      <c r="A404" s="35" t="s">
        <v>4831</v>
      </c>
      <c r="B404" s="35" t="s">
        <v>4622</v>
      </c>
      <c r="C404" s="35" t="s">
        <v>4714</v>
      </c>
      <c r="D404" s="35" t="s">
        <v>4715</v>
      </c>
      <c r="E404" s="138"/>
    </row>
    <row r="405">
      <c r="A405" s="35" t="s">
        <v>4832</v>
      </c>
      <c r="B405" s="35" t="s">
        <v>4622</v>
      </c>
      <c r="C405" s="35" t="s">
        <v>4707</v>
      </c>
      <c r="D405" s="35" t="s">
        <v>4424</v>
      </c>
      <c r="E405" s="138"/>
    </row>
    <row r="406">
      <c r="A406" s="35" t="s">
        <v>4833</v>
      </c>
      <c r="B406" s="35" t="s">
        <v>4622</v>
      </c>
      <c r="C406" s="35" t="s">
        <v>4707</v>
      </c>
      <c r="D406" s="35" t="s">
        <v>4424</v>
      </c>
      <c r="E406" s="138"/>
    </row>
    <row r="407">
      <c r="A407" s="35" t="s">
        <v>4834</v>
      </c>
      <c r="B407" s="35" t="s">
        <v>4622</v>
      </c>
      <c r="C407" s="35" t="s">
        <v>4707</v>
      </c>
      <c r="D407" s="35" t="s">
        <v>4424</v>
      </c>
      <c r="E407" s="138"/>
    </row>
    <row r="408">
      <c r="A408" s="35" t="s">
        <v>4835</v>
      </c>
      <c r="B408" s="35" t="s">
        <v>4622</v>
      </c>
      <c r="C408" s="35" t="s">
        <v>4707</v>
      </c>
      <c r="D408" s="35" t="s">
        <v>4424</v>
      </c>
      <c r="E408" s="138"/>
    </row>
    <row r="409">
      <c r="A409" s="35" t="s">
        <v>4836</v>
      </c>
      <c r="B409" s="35" t="s">
        <v>4622</v>
      </c>
      <c r="C409" s="35" t="s">
        <v>4707</v>
      </c>
      <c r="D409" s="35" t="s">
        <v>4424</v>
      </c>
      <c r="E409" s="138"/>
    </row>
    <row r="410">
      <c r="A410" s="35" t="s">
        <v>4837</v>
      </c>
      <c r="B410" s="35" t="s">
        <v>4622</v>
      </c>
      <c r="C410" s="35" t="s">
        <v>4707</v>
      </c>
      <c r="D410" s="35" t="s">
        <v>4424</v>
      </c>
      <c r="E410" s="138"/>
    </row>
    <row r="411">
      <c r="A411" s="35" t="s">
        <v>4838</v>
      </c>
      <c r="B411" s="35" t="s">
        <v>4622</v>
      </c>
      <c r="C411" s="35" t="s">
        <v>4707</v>
      </c>
      <c r="D411" s="35" t="s">
        <v>4424</v>
      </c>
      <c r="E411" s="138"/>
    </row>
    <row r="412">
      <c r="A412" s="35" t="s">
        <v>4839</v>
      </c>
      <c r="B412" s="35" t="s">
        <v>4622</v>
      </c>
      <c r="C412" s="35" t="s">
        <v>4707</v>
      </c>
      <c r="D412" s="35" t="s">
        <v>4424</v>
      </c>
      <c r="E412" s="138"/>
    </row>
    <row r="413">
      <c r="A413" s="35" t="s">
        <v>4840</v>
      </c>
      <c r="B413" s="35" t="s">
        <v>4622</v>
      </c>
      <c r="C413" s="35" t="s">
        <v>4707</v>
      </c>
      <c r="D413" s="35" t="s">
        <v>4424</v>
      </c>
      <c r="E413" s="138"/>
    </row>
    <row r="414">
      <c r="A414" s="35" t="s">
        <v>4841</v>
      </c>
      <c r="B414" s="35" t="s">
        <v>4622</v>
      </c>
      <c r="C414" s="35" t="s">
        <v>4707</v>
      </c>
      <c r="D414" s="35" t="s">
        <v>4424</v>
      </c>
      <c r="E414" s="138"/>
    </row>
    <row r="415">
      <c r="A415" s="35" t="s">
        <v>4842</v>
      </c>
      <c r="B415" s="35" t="s">
        <v>4622</v>
      </c>
      <c r="C415" s="35" t="s">
        <v>4707</v>
      </c>
      <c r="D415" s="35" t="s">
        <v>4424</v>
      </c>
      <c r="E415" s="138"/>
    </row>
    <row r="416">
      <c r="A416" s="35" t="s">
        <v>4843</v>
      </c>
      <c r="B416" s="35" t="s">
        <v>4622</v>
      </c>
      <c r="C416" s="35" t="s">
        <v>4707</v>
      </c>
      <c r="D416" s="35" t="s">
        <v>4424</v>
      </c>
      <c r="E416" s="138"/>
    </row>
    <row r="417">
      <c r="A417" s="35" t="s">
        <v>4844</v>
      </c>
      <c r="B417" s="35" t="s">
        <v>4622</v>
      </c>
      <c r="C417" s="35" t="s">
        <v>4714</v>
      </c>
      <c r="D417" s="35" t="s">
        <v>4715</v>
      </c>
      <c r="E417" s="138"/>
    </row>
    <row r="418">
      <c r="A418" s="35" t="s">
        <v>4845</v>
      </c>
      <c r="B418" s="35" t="s">
        <v>4622</v>
      </c>
      <c r="C418" s="35" t="s">
        <v>4714</v>
      </c>
      <c r="D418" s="35" t="s">
        <v>4715</v>
      </c>
      <c r="E418" s="138"/>
    </row>
    <row r="419">
      <c r="A419" s="35" t="s">
        <v>4846</v>
      </c>
      <c r="B419" s="35" t="s">
        <v>4622</v>
      </c>
      <c r="C419" s="35" t="s">
        <v>4714</v>
      </c>
      <c r="D419" s="35" t="s">
        <v>4715</v>
      </c>
      <c r="E419" s="138"/>
    </row>
    <row r="420">
      <c r="A420" s="35" t="s">
        <v>4847</v>
      </c>
      <c r="B420" s="35" t="s">
        <v>4622</v>
      </c>
      <c r="C420" s="35" t="s">
        <v>4714</v>
      </c>
      <c r="D420" s="35" t="s">
        <v>4715</v>
      </c>
      <c r="E420" s="138"/>
    </row>
    <row r="421">
      <c r="A421" s="35" t="s">
        <v>4848</v>
      </c>
      <c r="B421" s="35" t="s">
        <v>4622</v>
      </c>
      <c r="C421" s="35" t="s">
        <v>4707</v>
      </c>
      <c r="D421" s="35" t="s">
        <v>4424</v>
      </c>
      <c r="E421" s="138"/>
    </row>
    <row r="422">
      <c r="A422" s="35" t="s">
        <v>4849</v>
      </c>
      <c r="B422" s="35" t="s">
        <v>4622</v>
      </c>
      <c r="C422" s="35" t="s">
        <v>4707</v>
      </c>
      <c r="D422" s="35" t="s">
        <v>4424</v>
      </c>
      <c r="E422" s="138"/>
    </row>
    <row r="423">
      <c r="A423" s="35" t="s">
        <v>4850</v>
      </c>
      <c r="B423" s="35" t="s">
        <v>4622</v>
      </c>
      <c r="C423" s="35" t="s">
        <v>4707</v>
      </c>
      <c r="D423" s="35" t="s">
        <v>4424</v>
      </c>
      <c r="E423" s="138"/>
    </row>
    <row r="424">
      <c r="A424" s="35" t="s">
        <v>4851</v>
      </c>
      <c r="B424" s="35" t="s">
        <v>4622</v>
      </c>
      <c r="C424" s="35" t="s">
        <v>4707</v>
      </c>
      <c r="D424" s="35" t="s">
        <v>4424</v>
      </c>
      <c r="E424" s="138"/>
    </row>
    <row r="425">
      <c r="A425" s="35" t="s">
        <v>4852</v>
      </c>
      <c r="B425" s="35" t="s">
        <v>4622</v>
      </c>
      <c r="C425" s="35" t="s">
        <v>4714</v>
      </c>
      <c r="D425" s="35" t="s">
        <v>4715</v>
      </c>
      <c r="E425" s="138"/>
    </row>
    <row r="426">
      <c r="A426" s="35" t="s">
        <v>4853</v>
      </c>
      <c r="B426" s="35" t="s">
        <v>4622</v>
      </c>
      <c r="C426" s="35" t="s">
        <v>4714</v>
      </c>
      <c r="D426" s="35" t="s">
        <v>4715</v>
      </c>
      <c r="E426" s="138"/>
    </row>
    <row r="427">
      <c r="A427" s="35" t="s">
        <v>4854</v>
      </c>
      <c r="B427" s="35" t="s">
        <v>4622</v>
      </c>
      <c r="C427" s="35" t="s">
        <v>4707</v>
      </c>
      <c r="D427" s="35" t="s">
        <v>4424</v>
      </c>
      <c r="E427" s="138"/>
    </row>
    <row r="428">
      <c r="A428" s="35" t="s">
        <v>4855</v>
      </c>
      <c r="B428" s="35" t="s">
        <v>4622</v>
      </c>
      <c r="C428" s="35" t="s">
        <v>4707</v>
      </c>
      <c r="D428" s="35" t="s">
        <v>4424</v>
      </c>
      <c r="E428" s="138"/>
    </row>
    <row r="429">
      <c r="A429" s="35" t="s">
        <v>4856</v>
      </c>
      <c r="B429" s="35" t="s">
        <v>4622</v>
      </c>
      <c r="C429" s="35" t="s">
        <v>4707</v>
      </c>
      <c r="D429" s="35" t="s">
        <v>4424</v>
      </c>
      <c r="E429" s="138"/>
    </row>
    <row r="430">
      <c r="A430" s="35" t="s">
        <v>4857</v>
      </c>
      <c r="B430" s="35" t="s">
        <v>4622</v>
      </c>
      <c r="C430" s="35" t="s">
        <v>4707</v>
      </c>
      <c r="D430" s="35" t="s">
        <v>4424</v>
      </c>
      <c r="E430" s="138"/>
    </row>
    <row r="431">
      <c r="A431" s="35" t="s">
        <v>4858</v>
      </c>
      <c r="B431" s="35" t="s">
        <v>4622</v>
      </c>
      <c r="C431" s="35" t="s">
        <v>4707</v>
      </c>
      <c r="D431" s="35" t="s">
        <v>4424</v>
      </c>
      <c r="E431" s="138"/>
    </row>
    <row r="432">
      <c r="A432" s="35" t="s">
        <v>4859</v>
      </c>
      <c r="B432" s="35" t="s">
        <v>4622</v>
      </c>
      <c r="C432" s="35" t="s">
        <v>4707</v>
      </c>
      <c r="D432" s="35" t="s">
        <v>4424</v>
      </c>
      <c r="E432" s="138"/>
    </row>
    <row r="433">
      <c r="A433" s="35" t="s">
        <v>4860</v>
      </c>
      <c r="B433" s="35" t="s">
        <v>4622</v>
      </c>
      <c r="C433" s="35" t="s">
        <v>4714</v>
      </c>
      <c r="D433" s="35" t="s">
        <v>4715</v>
      </c>
      <c r="E433" s="138"/>
    </row>
    <row r="434">
      <c r="A434" s="35" t="s">
        <v>4861</v>
      </c>
      <c r="B434" s="35" t="s">
        <v>4622</v>
      </c>
      <c r="C434" s="35" t="s">
        <v>4714</v>
      </c>
      <c r="D434" s="35" t="s">
        <v>4715</v>
      </c>
      <c r="E434" s="138"/>
    </row>
    <row r="435">
      <c r="A435" s="35" t="s">
        <v>4862</v>
      </c>
      <c r="B435" s="35" t="s">
        <v>4622</v>
      </c>
      <c r="C435" s="35" t="s">
        <v>4714</v>
      </c>
      <c r="D435" s="35" t="s">
        <v>4715</v>
      </c>
      <c r="E435" s="138"/>
    </row>
    <row r="436">
      <c r="A436" s="35" t="s">
        <v>4863</v>
      </c>
      <c r="B436" s="35" t="s">
        <v>4622</v>
      </c>
      <c r="C436" s="35" t="s">
        <v>4714</v>
      </c>
      <c r="D436" s="35" t="s">
        <v>4715</v>
      </c>
      <c r="E436" s="138"/>
    </row>
    <row r="437">
      <c r="A437" s="35" t="s">
        <v>4864</v>
      </c>
      <c r="B437" s="35" t="s">
        <v>4622</v>
      </c>
      <c r="C437" s="35" t="s">
        <v>4714</v>
      </c>
      <c r="D437" s="35" t="s">
        <v>4715</v>
      </c>
      <c r="E437" s="138"/>
    </row>
    <row r="438">
      <c r="A438" s="35" t="s">
        <v>4865</v>
      </c>
      <c r="B438" s="35" t="s">
        <v>4622</v>
      </c>
      <c r="C438" s="35" t="s">
        <v>4714</v>
      </c>
      <c r="D438" s="35" t="s">
        <v>4715</v>
      </c>
      <c r="E438" s="138"/>
    </row>
    <row r="439">
      <c r="A439" s="35" t="s">
        <v>4866</v>
      </c>
      <c r="B439" s="35" t="s">
        <v>4622</v>
      </c>
      <c r="C439" s="35" t="s">
        <v>4714</v>
      </c>
      <c r="D439" s="35" t="s">
        <v>4715</v>
      </c>
      <c r="E439" s="138"/>
    </row>
    <row r="440">
      <c r="A440" s="35" t="s">
        <v>4867</v>
      </c>
      <c r="B440" s="35" t="s">
        <v>4622</v>
      </c>
      <c r="C440" s="35" t="s">
        <v>4714</v>
      </c>
      <c r="D440" s="35" t="s">
        <v>4715</v>
      </c>
      <c r="E440" s="138"/>
    </row>
    <row r="441">
      <c r="A441" s="35" t="s">
        <v>4868</v>
      </c>
      <c r="B441" s="35" t="s">
        <v>4622</v>
      </c>
      <c r="C441" s="35" t="s">
        <v>4707</v>
      </c>
      <c r="D441" s="35" t="s">
        <v>4424</v>
      </c>
      <c r="E441" s="138"/>
    </row>
    <row r="442">
      <c r="A442" s="35" t="s">
        <v>4869</v>
      </c>
      <c r="B442" s="35" t="s">
        <v>4622</v>
      </c>
      <c r="C442" s="35" t="s">
        <v>4707</v>
      </c>
      <c r="D442" s="35" t="s">
        <v>4424</v>
      </c>
      <c r="E442" s="138"/>
    </row>
    <row r="443">
      <c r="A443" s="35" t="s">
        <v>4870</v>
      </c>
      <c r="B443" s="35" t="s">
        <v>4622</v>
      </c>
      <c r="C443" s="35" t="s">
        <v>4714</v>
      </c>
      <c r="D443" s="35" t="s">
        <v>4715</v>
      </c>
      <c r="E443" s="138"/>
    </row>
    <row r="444">
      <c r="A444" s="35" t="s">
        <v>4871</v>
      </c>
      <c r="B444" s="35" t="s">
        <v>4622</v>
      </c>
      <c r="C444" s="35" t="s">
        <v>4714</v>
      </c>
      <c r="D444" s="35" t="s">
        <v>4715</v>
      </c>
      <c r="E444" s="138"/>
    </row>
    <row r="445">
      <c r="A445" s="35" t="s">
        <v>4872</v>
      </c>
      <c r="B445" s="35" t="s">
        <v>4622</v>
      </c>
      <c r="C445" s="35" t="s">
        <v>4707</v>
      </c>
      <c r="D445" s="35" t="s">
        <v>4424</v>
      </c>
      <c r="E445" s="138"/>
    </row>
    <row r="446">
      <c r="A446" s="35" t="s">
        <v>4873</v>
      </c>
      <c r="B446" s="35" t="s">
        <v>4622</v>
      </c>
      <c r="C446" s="35" t="s">
        <v>4707</v>
      </c>
      <c r="D446" s="35" t="s">
        <v>4424</v>
      </c>
      <c r="E446" s="138"/>
    </row>
    <row r="447">
      <c r="A447" s="35" t="s">
        <v>4874</v>
      </c>
      <c r="B447" s="35" t="s">
        <v>4622</v>
      </c>
      <c r="C447" s="35" t="s">
        <v>4714</v>
      </c>
      <c r="D447" s="35" t="s">
        <v>4715</v>
      </c>
      <c r="E447" s="138"/>
    </row>
    <row r="448">
      <c r="A448" s="35" t="s">
        <v>4875</v>
      </c>
      <c r="B448" s="35" t="s">
        <v>4622</v>
      </c>
      <c r="C448" s="35" t="s">
        <v>4714</v>
      </c>
      <c r="D448" s="35" t="s">
        <v>4715</v>
      </c>
      <c r="E448" s="138"/>
    </row>
    <row r="449">
      <c r="A449" s="35" t="s">
        <v>4876</v>
      </c>
      <c r="B449" s="35" t="s">
        <v>4622</v>
      </c>
      <c r="C449" s="35" t="s">
        <v>4707</v>
      </c>
      <c r="D449" s="35" t="s">
        <v>4424</v>
      </c>
      <c r="E449" s="138"/>
    </row>
    <row r="450">
      <c r="A450" s="35" t="s">
        <v>4877</v>
      </c>
      <c r="B450" s="35" t="s">
        <v>4622</v>
      </c>
      <c r="C450" s="35" t="s">
        <v>4707</v>
      </c>
      <c r="D450" s="35" t="s">
        <v>4424</v>
      </c>
      <c r="E450" s="138"/>
    </row>
    <row r="451">
      <c r="A451" s="35" t="s">
        <v>4878</v>
      </c>
      <c r="B451" s="35" t="s">
        <v>4622</v>
      </c>
      <c r="C451" s="35" t="s">
        <v>4707</v>
      </c>
      <c r="D451" s="35" t="s">
        <v>4424</v>
      </c>
      <c r="E451" s="138"/>
    </row>
    <row r="452">
      <c r="A452" s="35" t="s">
        <v>4879</v>
      </c>
      <c r="B452" s="35" t="s">
        <v>4622</v>
      </c>
      <c r="C452" s="35" t="s">
        <v>4707</v>
      </c>
      <c r="D452" s="35" t="s">
        <v>4424</v>
      </c>
      <c r="E452" s="138"/>
    </row>
    <row r="453">
      <c r="A453" s="35" t="s">
        <v>4880</v>
      </c>
      <c r="B453" s="35" t="s">
        <v>4622</v>
      </c>
      <c r="C453" s="35" t="s">
        <v>4714</v>
      </c>
      <c r="D453" s="35" t="s">
        <v>4715</v>
      </c>
      <c r="E453" s="138"/>
    </row>
    <row r="454">
      <c r="A454" s="35" t="s">
        <v>4881</v>
      </c>
      <c r="B454" s="35" t="s">
        <v>4622</v>
      </c>
      <c r="C454" s="35" t="s">
        <v>4714</v>
      </c>
      <c r="D454" s="35" t="s">
        <v>4715</v>
      </c>
      <c r="E454" s="138"/>
    </row>
    <row r="455">
      <c r="A455" s="35" t="s">
        <v>4882</v>
      </c>
      <c r="B455" s="35" t="s">
        <v>4622</v>
      </c>
      <c r="C455" s="35" t="s">
        <v>4714</v>
      </c>
      <c r="D455" s="35" t="s">
        <v>4715</v>
      </c>
      <c r="E455" s="138"/>
    </row>
    <row r="456">
      <c r="A456" s="35" t="s">
        <v>4883</v>
      </c>
      <c r="B456" s="35" t="s">
        <v>4622</v>
      </c>
      <c r="C456" s="35" t="s">
        <v>4714</v>
      </c>
      <c r="D456" s="35" t="s">
        <v>4715</v>
      </c>
      <c r="E456" s="138"/>
    </row>
    <row r="457">
      <c r="A457" s="35" t="s">
        <v>4884</v>
      </c>
      <c r="B457" s="35" t="s">
        <v>4622</v>
      </c>
      <c r="C457" s="35" t="s">
        <v>4714</v>
      </c>
      <c r="D457" s="35" t="s">
        <v>4715</v>
      </c>
      <c r="E457" s="138"/>
    </row>
    <row r="458">
      <c r="A458" s="35" t="s">
        <v>4885</v>
      </c>
      <c r="B458" s="35" t="s">
        <v>4622</v>
      </c>
      <c r="C458" s="35" t="s">
        <v>4714</v>
      </c>
      <c r="D458" s="35" t="s">
        <v>4715</v>
      </c>
      <c r="E458" s="138"/>
    </row>
    <row r="459">
      <c r="A459" s="35" t="s">
        <v>4886</v>
      </c>
      <c r="B459" s="35" t="s">
        <v>4622</v>
      </c>
      <c r="C459" s="35" t="s">
        <v>4714</v>
      </c>
      <c r="D459" s="35" t="s">
        <v>4715</v>
      </c>
      <c r="E459" s="138"/>
    </row>
    <row r="460">
      <c r="A460" s="35" t="s">
        <v>4887</v>
      </c>
      <c r="B460" s="35" t="s">
        <v>4622</v>
      </c>
      <c r="C460" s="35" t="s">
        <v>4714</v>
      </c>
      <c r="D460" s="35" t="s">
        <v>4715</v>
      </c>
      <c r="E460" s="138"/>
    </row>
    <row r="461">
      <c r="A461" s="35" t="s">
        <v>4888</v>
      </c>
      <c r="B461" s="35" t="s">
        <v>4622</v>
      </c>
      <c r="C461" s="35" t="s">
        <v>4714</v>
      </c>
      <c r="D461" s="35" t="s">
        <v>4715</v>
      </c>
      <c r="E461" s="138"/>
    </row>
    <row r="462">
      <c r="A462" s="35" t="s">
        <v>4889</v>
      </c>
      <c r="B462" s="35" t="s">
        <v>4622</v>
      </c>
      <c r="C462" s="35" t="s">
        <v>4714</v>
      </c>
      <c r="D462" s="35" t="s">
        <v>4715</v>
      </c>
      <c r="E462" s="138"/>
    </row>
    <row r="463">
      <c r="A463" s="35" t="s">
        <v>4890</v>
      </c>
      <c r="B463" s="35" t="s">
        <v>4622</v>
      </c>
      <c r="C463" s="35" t="s">
        <v>4714</v>
      </c>
      <c r="D463" s="35" t="s">
        <v>4715</v>
      </c>
      <c r="E463" s="138"/>
    </row>
    <row r="464">
      <c r="A464" s="35" t="s">
        <v>4891</v>
      </c>
      <c r="B464" s="35" t="s">
        <v>4622</v>
      </c>
      <c r="C464" s="35" t="s">
        <v>4707</v>
      </c>
      <c r="D464" s="35" t="s">
        <v>4424</v>
      </c>
      <c r="E464" s="138"/>
    </row>
    <row r="465">
      <c r="A465" s="35" t="s">
        <v>4892</v>
      </c>
      <c r="B465" s="35" t="s">
        <v>4622</v>
      </c>
      <c r="C465" s="35" t="s">
        <v>4707</v>
      </c>
      <c r="D465" s="35" t="s">
        <v>4424</v>
      </c>
      <c r="E465" s="138"/>
    </row>
    <row r="466">
      <c r="A466" s="35" t="s">
        <v>4893</v>
      </c>
      <c r="B466" s="35" t="s">
        <v>4622</v>
      </c>
      <c r="C466" s="35" t="s">
        <v>4714</v>
      </c>
      <c r="D466" s="35" t="s">
        <v>4715</v>
      </c>
      <c r="E466" s="138"/>
    </row>
    <row r="467">
      <c r="A467" s="35" t="s">
        <v>4894</v>
      </c>
      <c r="B467" s="35" t="s">
        <v>4622</v>
      </c>
      <c r="C467" s="35" t="s">
        <v>4714</v>
      </c>
      <c r="D467" s="35" t="s">
        <v>4715</v>
      </c>
      <c r="E467" s="138"/>
    </row>
    <row r="468">
      <c r="A468" s="35" t="s">
        <v>4895</v>
      </c>
      <c r="B468" s="35" t="s">
        <v>4622</v>
      </c>
      <c r="C468" s="35" t="s">
        <v>4707</v>
      </c>
      <c r="D468" s="35" t="s">
        <v>4424</v>
      </c>
      <c r="E468" s="138"/>
    </row>
    <row r="469">
      <c r="A469" s="35" t="s">
        <v>4896</v>
      </c>
      <c r="B469" s="35" t="s">
        <v>4622</v>
      </c>
      <c r="C469" s="35" t="s">
        <v>4707</v>
      </c>
      <c r="D469" s="35" t="s">
        <v>4424</v>
      </c>
      <c r="E469" s="138"/>
    </row>
    <row r="470">
      <c r="A470" s="35" t="s">
        <v>4897</v>
      </c>
      <c r="B470" s="35" t="s">
        <v>4622</v>
      </c>
      <c r="C470" s="35" t="s">
        <v>4714</v>
      </c>
      <c r="D470" s="35" t="s">
        <v>4715</v>
      </c>
      <c r="E470" s="138"/>
    </row>
    <row r="471">
      <c r="A471" s="35" t="s">
        <v>4898</v>
      </c>
      <c r="B471" s="35" t="s">
        <v>4622</v>
      </c>
      <c r="C471" s="35" t="s">
        <v>4714</v>
      </c>
      <c r="D471" s="35" t="s">
        <v>4715</v>
      </c>
      <c r="E471" s="138"/>
    </row>
    <row r="472">
      <c r="A472" s="35" t="s">
        <v>4899</v>
      </c>
      <c r="B472" s="35" t="s">
        <v>4622</v>
      </c>
      <c r="C472" s="35" t="s">
        <v>4714</v>
      </c>
      <c r="D472" s="35" t="s">
        <v>4715</v>
      </c>
      <c r="E472" s="138"/>
    </row>
    <row r="473">
      <c r="A473" s="35" t="s">
        <v>4900</v>
      </c>
      <c r="B473" s="35" t="s">
        <v>4622</v>
      </c>
      <c r="C473" s="35" t="s">
        <v>4714</v>
      </c>
      <c r="D473" s="35" t="s">
        <v>4715</v>
      </c>
      <c r="E473" s="138"/>
    </row>
    <row r="474">
      <c r="A474" s="35" t="s">
        <v>4901</v>
      </c>
      <c r="B474" s="35" t="s">
        <v>4622</v>
      </c>
      <c r="C474" s="35" t="s">
        <v>4714</v>
      </c>
      <c r="D474" s="35" t="s">
        <v>4715</v>
      </c>
      <c r="E474" s="138"/>
    </row>
    <row r="475">
      <c r="A475" s="35" t="s">
        <v>4902</v>
      </c>
      <c r="B475" s="35" t="s">
        <v>4622</v>
      </c>
      <c r="C475" s="35" t="s">
        <v>4714</v>
      </c>
      <c r="D475" s="35" t="s">
        <v>4715</v>
      </c>
      <c r="E475" s="138"/>
    </row>
    <row r="476">
      <c r="A476" s="35" t="s">
        <v>4903</v>
      </c>
      <c r="B476" s="35" t="s">
        <v>4622</v>
      </c>
      <c r="C476" s="35" t="s">
        <v>4707</v>
      </c>
      <c r="D476" s="35" t="s">
        <v>4424</v>
      </c>
      <c r="E476" s="138"/>
    </row>
    <row r="477">
      <c r="A477" s="35" t="s">
        <v>4904</v>
      </c>
      <c r="B477" s="35" t="s">
        <v>4622</v>
      </c>
      <c r="C477" s="35" t="s">
        <v>4707</v>
      </c>
      <c r="D477" s="35" t="s">
        <v>4424</v>
      </c>
      <c r="E477" s="138"/>
    </row>
    <row r="478">
      <c r="A478" s="35" t="s">
        <v>4905</v>
      </c>
      <c r="B478" s="35" t="s">
        <v>4622</v>
      </c>
      <c r="C478" s="35" t="s">
        <v>4714</v>
      </c>
      <c r="D478" s="35" t="s">
        <v>4715</v>
      </c>
      <c r="E478" s="138"/>
    </row>
    <row r="479">
      <c r="A479" s="35" t="s">
        <v>4906</v>
      </c>
      <c r="B479" s="35" t="s">
        <v>4622</v>
      </c>
      <c r="C479" s="35" t="s">
        <v>4714</v>
      </c>
      <c r="D479" s="35" t="s">
        <v>4715</v>
      </c>
      <c r="E479" s="138"/>
    </row>
    <row r="480">
      <c r="A480" s="35" t="s">
        <v>4907</v>
      </c>
      <c r="B480" s="35" t="s">
        <v>4622</v>
      </c>
      <c r="C480" s="35" t="s">
        <v>4714</v>
      </c>
      <c r="D480" s="35" t="s">
        <v>4715</v>
      </c>
      <c r="E480" s="138"/>
    </row>
    <row r="481">
      <c r="A481" s="35" t="s">
        <v>4908</v>
      </c>
      <c r="B481" s="35" t="s">
        <v>4622</v>
      </c>
      <c r="C481" s="35" t="s">
        <v>4714</v>
      </c>
      <c r="D481" s="35" t="s">
        <v>4715</v>
      </c>
      <c r="E481" s="138"/>
    </row>
    <row r="482">
      <c r="A482" s="35" t="s">
        <v>4909</v>
      </c>
      <c r="B482" s="35" t="s">
        <v>4622</v>
      </c>
      <c r="C482" s="35" t="s">
        <v>4714</v>
      </c>
      <c r="D482" s="35" t="s">
        <v>4715</v>
      </c>
      <c r="E482" s="138"/>
    </row>
    <row r="483">
      <c r="A483" s="35" t="s">
        <v>4910</v>
      </c>
      <c r="B483" s="35" t="s">
        <v>4622</v>
      </c>
      <c r="C483" s="35" t="s">
        <v>4707</v>
      </c>
      <c r="D483" s="35" t="s">
        <v>4424</v>
      </c>
      <c r="E483" s="138"/>
    </row>
    <row r="484">
      <c r="A484" s="35" t="s">
        <v>4911</v>
      </c>
      <c r="B484" s="35" t="s">
        <v>4622</v>
      </c>
      <c r="C484" s="35" t="s">
        <v>4707</v>
      </c>
      <c r="D484" s="35" t="s">
        <v>4424</v>
      </c>
      <c r="E484" s="138"/>
    </row>
    <row r="485">
      <c r="A485" s="35" t="s">
        <v>4912</v>
      </c>
      <c r="B485" s="35" t="s">
        <v>4622</v>
      </c>
      <c r="C485" s="35" t="s">
        <v>4714</v>
      </c>
      <c r="D485" s="35" t="s">
        <v>4715</v>
      </c>
      <c r="E485" s="138"/>
    </row>
    <row r="486">
      <c r="A486" s="35" t="s">
        <v>4913</v>
      </c>
      <c r="B486" s="35" t="s">
        <v>4622</v>
      </c>
      <c r="C486" s="35" t="s">
        <v>4714</v>
      </c>
      <c r="D486" s="35" t="s">
        <v>4715</v>
      </c>
      <c r="E486" s="138"/>
    </row>
    <row r="487">
      <c r="A487" s="35" t="s">
        <v>4914</v>
      </c>
      <c r="B487" s="35" t="s">
        <v>4622</v>
      </c>
      <c r="C487" s="35" t="s">
        <v>4707</v>
      </c>
      <c r="D487" s="35" t="s">
        <v>4424</v>
      </c>
      <c r="E487" s="138"/>
    </row>
    <row r="488">
      <c r="A488" s="35" t="s">
        <v>4915</v>
      </c>
      <c r="B488" s="35" t="s">
        <v>4622</v>
      </c>
      <c r="C488" s="35" t="s">
        <v>4707</v>
      </c>
      <c r="D488" s="35" t="s">
        <v>4424</v>
      </c>
      <c r="E488" s="138"/>
    </row>
    <row r="489">
      <c r="A489" s="35" t="s">
        <v>4916</v>
      </c>
      <c r="B489" s="35" t="s">
        <v>4917</v>
      </c>
      <c r="C489" s="35" t="s">
        <v>4918</v>
      </c>
      <c r="D489" s="35" t="s">
        <v>4919</v>
      </c>
      <c r="E489" s="138"/>
    </row>
    <row r="490">
      <c r="A490" s="35" t="s">
        <v>4920</v>
      </c>
      <c r="B490" s="35" t="s">
        <v>4917</v>
      </c>
      <c r="C490" s="35" t="s">
        <v>4918</v>
      </c>
      <c r="D490" s="35" t="s">
        <v>4919</v>
      </c>
      <c r="E490" s="138"/>
    </row>
    <row r="491">
      <c r="A491" s="35" t="s">
        <v>4921</v>
      </c>
      <c r="B491" s="35" t="s">
        <v>4917</v>
      </c>
      <c r="C491" s="35" t="s">
        <v>4918</v>
      </c>
      <c r="D491" s="35" t="s">
        <v>4919</v>
      </c>
      <c r="E491" s="138"/>
    </row>
    <row r="492">
      <c r="A492" s="35" t="s">
        <v>4922</v>
      </c>
      <c r="B492" s="35" t="s">
        <v>4917</v>
      </c>
      <c r="C492" s="35" t="s">
        <v>4918</v>
      </c>
      <c r="D492" s="35" t="s">
        <v>4919</v>
      </c>
      <c r="E492" s="138"/>
    </row>
    <row r="493">
      <c r="A493" s="35" t="s">
        <v>4923</v>
      </c>
      <c r="B493" s="35" t="s">
        <v>4917</v>
      </c>
      <c r="C493" s="35" t="s">
        <v>4918</v>
      </c>
      <c r="D493" s="35" t="s">
        <v>4919</v>
      </c>
      <c r="E493" s="138"/>
    </row>
    <row r="494">
      <c r="A494" s="35" t="s">
        <v>4924</v>
      </c>
      <c r="B494" s="35" t="s">
        <v>4917</v>
      </c>
      <c r="C494" s="35" t="s">
        <v>4918</v>
      </c>
      <c r="D494" s="35" t="s">
        <v>4919</v>
      </c>
      <c r="E494" s="138"/>
    </row>
    <row r="495">
      <c r="A495" s="35" t="s">
        <v>4925</v>
      </c>
      <c r="B495" s="35" t="s">
        <v>4917</v>
      </c>
      <c r="C495" s="35" t="s">
        <v>4918</v>
      </c>
      <c r="D495" s="35" t="s">
        <v>4919</v>
      </c>
      <c r="E495" s="138"/>
    </row>
    <row r="496">
      <c r="A496" s="35" t="s">
        <v>4926</v>
      </c>
      <c r="B496" s="35" t="s">
        <v>4917</v>
      </c>
      <c r="C496" s="35" t="s">
        <v>4918</v>
      </c>
      <c r="D496" s="35" t="s">
        <v>4919</v>
      </c>
      <c r="E496" s="138"/>
    </row>
    <row r="497">
      <c r="A497" s="35" t="s">
        <v>4927</v>
      </c>
      <c r="B497" s="35" t="s">
        <v>4917</v>
      </c>
      <c r="C497" s="35" t="s">
        <v>4918</v>
      </c>
      <c r="D497" s="35" t="s">
        <v>4919</v>
      </c>
      <c r="E497" s="138"/>
    </row>
    <row r="498">
      <c r="A498" s="35" t="s">
        <v>4928</v>
      </c>
      <c r="B498" s="35" t="s">
        <v>4917</v>
      </c>
      <c r="C498" s="35" t="s">
        <v>4918</v>
      </c>
      <c r="D498" s="35" t="s">
        <v>4919</v>
      </c>
      <c r="E498" s="138"/>
    </row>
    <row r="499">
      <c r="A499" s="35" t="s">
        <v>4929</v>
      </c>
      <c r="B499" s="35" t="s">
        <v>4917</v>
      </c>
      <c r="C499" s="35" t="s">
        <v>4918</v>
      </c>
      <c r="D499" s="35" t="s">
        <v>4919</v>
      </c>
      <c r="E499" s="138"/>
    </row>
    <row r="500">
      <c r="A500" s="35" t="s">
        <v>4930</v>
      </c>
      <c r="B500" s="35" t="s">
        <v>4917</v>
      </c>
      <c r="C500" s="35" t="s">
        <v>4918</v>
      </c>
      <c r="D500" s="35" t="s">
        <v>4919</v>
      </c>
      <c r="E500" s="138"/>
    </row>
    <row r="501">
      <c r="A501" s="35" t="s">
        <v>4931</v>
      </c>
      <c r="B501" s="35" t="s">
        <v>4917</v>
      </c>
      <c r="C501" s="35" t="s">
        <v>4918</v>
      </c>
      <c r="D501" s="35" t="s">
        <v>4919</v>
      </c>
      <c r="E501" s="138"/>
    </row>
    <row r="502">
      <c r="A502" s="35" t="s">
        <v>4932</v>
      </c>
      <c r="B502" s="35" t="s">
        <v>4917</v>
      </c>
      <c r="C502" s="35" t="s">
        <v>4918</v>
      </c>
      <c r="D502" s="35" t="s">
        <v>4919</v>
      </c>
      <c r="E502" s="138"/>
    </row>
    <row r="503">
      <c r="A503" s="35" t="s">
        <v>4933</v>
      </c>
      <c r="B503" s="35" t="s">
        <v>4917</v>
      </c>
      <c r="C503" s="35" t="s">
        <v>4918</v>
      </c>
      <c r="D503" s="35" t="s">
        <v>4919</v>
      </c>
      <c r="E503" s="138"/>
    </row>
    <row r="504">
      <c r="A504" s="35" t="s">
        <v>4934</v>
      </c>
      <c r="B504" s="35" t="s">
        <v>4917</v>
      </c>
      <c r="C504" s="35" t="s">
        <v>4918</v>
      </c>
      <c r="D504" s="35" t="s">
        <v>4919</v>
      </c>
      <c r="E504" s="138"/>
    </row>
    <row r="505">
      <c r="A505" s="35" t="s">
        <v>4935</v>
      </c>
      <c r="B505" s="35" t="s">
        <v>4917</v>
      </c>
      <c r="C505" s="35" t="s">
        <v>4918</v>
      </c>
      <c r="D505" s="35" t="s">
        <v>4919</v>
      </c>
      <c r="E505" s="138"/>
    </row>
    <row r="506">
      <c r="A506" s="35" t="s">
        <v>4936</v>
      </c>
      <c r="B506" s="35" t="s">
        <v>4917</v>
      </c>
      <c r="C506" s="35" t="s">
        <v>4918</v>
      </c>
      <c r="D506" s="35" t="s">
        <v>4919</v>
      </c>
      <c r="E506" s="138"/>
    </row>
    <row r="507">
      <c r="A507" s="35" t="s">
        <v>4937</v>
      </c>
      <c r="B507" s="35" t="s">
        <v>4917</v>
      </c>
      <c r="C507" s="35" t="s">
        <v>4918</v>
      </c>
      <c r="D507" s="35" t="s">
        <v>4919</v>
      </c>
      <c r="E507" s="138"/>
    </row>
    <row r="508">
      <c r="A508" s="35" t="s">
        <v>4938</v>
      </c>
      <c r="B508" s="35" t="s">
        <v>4917</v>
      </c>
      <c r="C508" s="35" t="s">
        <v>4918</v>
      </c>
      <c r="D508" s="35" t="s">
        <v>4919</v>
      </c>
      <c r="E508" s="138"/>
    </row>
    <row r="509">
      <c r="A509" s="35" t="s">
        <v>4939</v>
      </c>
      <c r="B509" s="35" t="s">
        <v>4917</v>
      </c>
      <c r="C509" s="35" t="s">
        <v>4918</v>
      </c>
      <c r="D509" s="35" t="s">
        <v>4919</v>
      </c>
      <c r="E509" s="138"/>
    </row>
    <row r="510">
      <c r="A510" s="35" t="s">
        <v>4940</v>
      </c>
      <c r="B510" s="35" t="s">
        <v>4917</v>
      </c>
      <c r="C510" s="35" t="s">
        <v>4918</v>
      </c>
      <c r="D510" s="35" t="s">
        <v>4919</v>
      </c>
      <c r="E510" s="138"/>
    </row>
    <row r="511">
      <c r="A511" s="35" t="s">
        <v>4941</v>
      </c>
      <c r="B511" s="35" t="s">
        <v>4917</v>
      </c>
      <c r="C511" s="35" t="s">
        <v>4918</v>
      </c>
      <c r="D511" s="35" t="s">
        <v>4919</v>
      </c>
      <c r="E511" s="138"/>
    </row>
    <row r="512">
      <c r="A512" s="35" t="s">
        <v>4942</v>
      </c>
      <c r="B512" s="35" t="s">
        <v>4917</v>
      </c>
      <c r="C512" s="35" t="s">
        <v>4918</v>
      </c>
      <c r="D512" s="35" t="s">
        <v>4919</v>
      </c>
      <c r="E512" s="138"/>
    </row>
    <row r="513">
      <c r="A513" s="35" t="s">
        <v>4943</v>
      </c>
      <c r="B513" s="35" t="s">
        <v>4917</v>
      </c>
      <c r="C513" s="35" t="s">
        <v>4918</v>
      </c>
      <c r="D513" s="35" t="s">
        <v>4919</v>
      </c>
      <c r="E513" s="138"/>
    </row>
    <row r="514">
      <c r="A514" s="35" t="s">
        <v>4944</v>
      </c>
      <c r="B514" s="35" t="s">
        <v>4917</v>
      </c>
      <c r="C514" s="35" t="s">
        <v>4945</v>
      </c>
      <c r="D514" s="35" t="s">
        <v>4919</v>
      </c>
      <c r="E514" s="138"/>
    </row>
    <row r="515">
      <c r="A515" s="35" t="s">
        <v>4946</v>
      </c>
      <c r="B515" s="35" t="s">
        <v>4917</v>
      </c>
      <c r="C515" s="35" t="s">
        <v>4945</v>
      </c>
      <c r="D515" s="35" t="s">
        <v>4919</v>
      </c>
      <c r="E515" s="138"/>
    </row>
    <row r="516">
      <c r="A516" s="35" t="s">
        <v>4947</v>
      </c>
      <c r="B516" s="35" t="s">
        <v>4917</v>
      </c>
      <c r="C516" s="35" t="s">
        <v>4945</v>
      </c>
      <c r="D516" s="35" t="s">
        <v>4919</v>
      </c>
      <c r="E516" s="138"/>
    </row>
    <row r="517">
      <c r="A517" s="35" t="s">
        <v>4948</v>
      </c>
      <c r="B517" s="35" t="s">
        <v>4917</v>
      </c>
      <c r="C517" s="35" t="s">
        <v>4945</v>
      </c>
      <c r="D517" s="35" t="s">
        <v>4919</v>
      </c>
      <c r="E517" s="138"/>
    </row>
    <row r="518">
      <c r="A518" s="35" t="s">
        <v>4949</v>
      </c>
      <c r="B518" s="35" t="s">
        <v>4917</v>
      </c>
      <c r="C518" s="35" t="s">
        <v>4945</v>
      </c>
      <c r="D518" s="35" t="s">
        <v>4919</v>
      </c>
      <c r="E518" s="138"/>
    </row>
    <row r="519">
      <c r="A519" s="35" t="s">
        <v>4950</v>
      </c>
      <c r="B519" s="35" t="s">
        <v>4917</v>
      </c>
      <c r="C519" s="35" t="s">
        <v>4945</v>
      </c>
      <c r="D519" s="35" t="s">
        <v>4919</v>
      </c>
      <c r="E519" s="138"/>
    </row>
    <row r="520">
      <c r="A520" s="35" t="s">
        <v>4951</v>
      </c>
      <c r="B520" s="35" t="s">
        <v>4917</v>
      </c>
      <c r="C520" s="35" t="s">
        <v>4945</v>
      </c>
      <c r="D520" s="35" t="s">
        <v>4919</v>
      </c>
      <c r="E520" s="138"/>
    </row>
    <row r="521">
      <c r="A521" s="35" t="s">
        <v>4952</v>
      </c>
      <c r="B521" s="35" t="s">
        <v>4917</v>
      </c>
      <c r="C521" s="35" t="s">
        <v>4945</v>
      </c>
      <c r="D521" s="35" t="s">
        <v>4919</v>
      </c>
      <c r="E521" s="138"/>
    </row>
    <row r="522">
      <c r="A522" s="35" t="s">
        <v>4953</v>
      </c>
      <c r="B522" s="35" t="s">
        <v>4917</v>
      </c>
      <c r="C522" s="35" t="s">
        <v>4945</v>
      </c>
      <c r="D522" s="35" t="s">
        <v>4919</v>
      </c>
      <c r="E522" s="138"/>
    </row>
    <row r="523">
      <c r="A523" s="35" t="s">
        <v>4954</v>
      </c>
      <c r="B523" s="35" t="s">
        <v>4917</v>
      </c>
      <c r="C523" s="35" t="s">
        <v>4945</v>
      </c>
      <c r="D523" s="35" t="s">
        <v>4919</v>
      </c>
      <c r="E523" s="138"/>
    </row>
    <row r="524">
      <c r="A524" s="35" t="s">
        <v>4955</v>
      </c>
      <c r="B524" s="35" t="s">
        <v>4917</v>
      </c>
      <c r="C524" s="35" t="s">
        <v>4945</v>
      </c>
      <c r="D524" s="35" t="s">
        <v>4919</v>
      </c>
      <c r="E524" s="138"/>
    </row>
    <row r="525">
      <c r="A525" s="35" t="s">
        <v>4956</v>
      </c>
      <c r="B525" s="35" t="s">
        <v>4917</v>
      </c>
      <c r="C525" s="35" t="s">
        <v>4945</v>
      </c>
      <c r="D525" s="35" t="s">
        <v>4919</v>
      </c>
      <c r="E525" s="138"/>
    </row>
    <row r="526">
      <c r="A526" s="35" t="s">
        <v>4957</v>
      </c>
      <c r="B526" s="35" t="s">
        <v>4917</v>
      </c>
      <c r="C526" s="35" t="s">
        <v>4945</v>
      </c>
      <c r="D526" s="35" t="s">
        <v>4919</v>
      </c>
      <c r="E526" s="138"/>
    </row>
    <row r="527">
      <c r="A527" s="35" t="s">
        <v>4958</v>
      </c>
      <c r="B527" s="35" t="s">
        <v>4917</v>
      </c>
      <c r="C527" s="35" t="s">
        <v>4945</v>
      </c>
      <c r="D527" s="35" t="s">
        <v>4919</v>
      </c>
      <c r="E527" s="138"/>
    </row>
    <row r="528">
      <c r="A528" s="35" t="s">
        <v>4959</v>
      </c>
      <c r="B528" s="35" t="s">
        <v>4917</v>
      </c>
      <c r="C528" s="35" t="s">
        <v>4945</v>
      </c>
      <c r="D528" s="35" t="s">
        <v>4919</v>
      </c>
      <c r="E528" s="138"/>
    </row>
    <row r="529">
      <c r="A529" s="35" t="s">
        <v>4960</v>
      </c>
      <c r="B529" s="35" t="s">
        <v>4917</v>
      </c>
      <c r="C529" s="35" t="s">
        <v>4945</v>
      </c>
      <c r="D529" s="35" t="s">
        <v>4919</v>
      </c>
      <c r="E529" s="138"/>
    </row>
    <row r="530">
      <c r="A530" s="35" t="s">
        <v>4961</v>
      </c>
      <c r="B530" s="35" t="s">
        <v>4917</v>
      </c>
      <c r="C530" s="35" t="s">
        <v>4945</v>
      </c>
      <c r="D530" s="35" t="s">
        <v>4919</v>
      </c>
      <c r="E530" s="138"/>
    </row>
    <row r="531">
      <c r="A531" s="35" t="s">
        <v>4962</v>
      </c>
      <c r="B531" s="35" t="s">
        <v>4917</v>
      </c>
      <c r="C531" s="35" t="s">
        <v>4945</v>
      </c>
      <c r="D531" s="35" t="s">
        <v>4919</v>
      </c>
      <c r="E531" s="138"/>
    </row>
    <row r="532">
      <c r="A532" s="35" t="s">
        <v>4963</v>
      </c>
      <c r="B532" s="35" t="s">
        <v>4917</v>
      </c>
      <c r="C532" s="35" t="s">
        <v>4945</v>
      </c>
      <c r="D532" s="35" t="s">
        <v>4919</v>
      </c>
      <c r="E532" s="138"/>
    </row>
    <row r="533">
      <c r="A533" s="35" t="s">
        <v>4964</v>
      </c>
      <c r="B533" s="35" t="s">
        <v>4917</v>
      </c>
      <c r="C533" s="35" t="s">
        <v>4945</v>
      </c>
      <c r="D533" s="35" t="s">
        <v>4919</v>
      </c>
      <c r="E533" s="138"/>
    </row>
    <row r="534">
      <c r="A534" s="35" t="s">
        <v>4965</v>
      </c>
      <c r="B534" s="35" t="s">
        <v>4917</v>
      </c>
      <c r="C534" s="35" t="s">
        <v>4945</v>
      </c>
      <c r="D534" s="35" t="s">
        <v>4919</v>
      </c>
      <c r="E534" s="138"/>
    </row>
    <row r="535">
      <c r="A535" s="35" t="s">
        <v>4966</v>
      </c>
      <c r="B535" s="35" t="s">
        <v>4917</v>
      </c>
      <c r="C535" s="35" t="s">
        <v>4967</v>
      </c>
      <c r="D535" s="35" t="s">
        <v>4919</v>
      </c>
      <c r="E535" s="138"/>
    </row>
    <row r="536">
      <c r="A536" s="35" t="s">
        <v>4968</v>
      </c>
      <c r="B536" s="35" t="s">
        <v>4917</v>
      </c>
      <c r="C536" s="35" t="s">
        <v>4967</v>
      </c>
      <c r="D536" s="35" t="s">
        <v>4919</v>
      </c>
      <c r="E536" s="138"/>
    </row>
    <row r="537">
      <c r="A537" s="35" t="s">
        <v>4969</v>
      </c>
      <c r="B537" s="35" t="s">
        <v>4917</v>
      </c>
      <c r="C537" s="35" t="s">
        <v>4967</v>
      </c>
      <c r="D537" s="35" t="s">
        <v>4919</v>
      </c>
      <c r="E537" s="138"/>
    </row>
    <row r="538">
      <c r="A538" s="35" t="s">
        <v>4970</v>
      </c>
      <c r="B538" s="35" t="s">
        <v>4917</v>
      </c>
      <c r="C538" s="35" t="s">
        <v>4967</v>
      </c>
      <c r="D538" s="35" t="s">
        <v>4919</v>
      </c>
      <c r="E538" s="138"/>
    </row>
    <row r="539">
      <c r="A539" s="35" t="s">
        <v>4971</v>
      </c>
      <c r="B539" s="35" t="s">
        <v>4917</v>
      </c>
      <c r="C539" s="35" t="s">
        <v>4967</v>
      </c>
      <c r="D539" s="35" t="s">
        <v>4919</v>
      </c>
      <c r="E539" s="138"/>
    </row>
    <row r="540">
      <c r="A540" s="35" t="s">
        <v>4972</v>
      </c>
      <c r="B540" s="35" t="s">
        <v>4917</v>
      </c>
      <c r="C540" s="35" t="s">
        <v>4967</v>
      </c>
      <c r="D540" s="35" t="s">
        <v>4919</v>
      </c>
      <c r="E540" s="138"/>
    </row>
    <row r="541">
      <c r="A541" s="35" t="s">
        <v>4973</v>
      </c>
      <c r="B541" s="35" t="s">
        <v>4917</v>
      </c>
      <c r="C541" s="35" t="s">
        <v>4967</v>
      </c>
      <c r="D541" s="35" t="s">
        <v>4919</v>
      </c>
      <c r="E541" s="138"/>
    </row>
    <row r="542">
      <c r="A542" s="35" t="s">
        <v>4974</v>
      </c>
      <c r="B542" s="35" t="s">
        <v>4917</v>
      </c>
      <c r="C542" s="35" t="s">
        <v>4967</v>
      </c>
      <c r="D542" s="35" t="s">
        <v>4919</v>
      </c>
      <c r="E542" s="138"/>
    </row>
    <row r="543">
      <c r="A543" s="35" t="s">
        <v>4975</v>
      </c>
      <c r="B543" s="35" t="s">
        <v>4917</v>
      </c>
      <c r="C543" s="35" t="s">
        <v>4967</v>
      </c>
      <c r="D543" s="35" t="s">
        <v>4919</v>
      </c>
      <c r="E543" s="138"/>
    </row>
    <row r="544">
      <c r="A544" s="35" t="s">
        <v>4976</v>
      </c>
      <c r="B544" s="35" t="s">
        <v>4917</v>
      </c>
      <c r="C544" s="35" t="s">
        <v>4967</v>
      </c>
      <c r="D544" s="35" t="s">
        <v>4919</v>
      </c>
      <c r="E544" s="138"/>
    </row>
    <row r="545">
      <c r="A545" s="35" t="s">
        <v>4977</v>
      </c>
      <c r="B545" s="35" t="s">
        <v>4917</v>
      </c>
      <c r="C545" s="35" t="s">
        <v>4967</v>
      </c>
      <c r="D545" s="35" t="s">
        <v>4919</v>
      </c>
      <c r="E545" s="138"/>
    </row>
    <row r="546">
      <c r="A546" s="35" t="s">
        <v>4978</v>
      </c>
      <c r="B546" s="35" t="s">
        <v>4917</v>
      </c>
      <c r="C546" s="35" t="s">
        <v>4967</v>
      </c>
      <c r="D546" s="35" t="s">
        <v>4919</v>
      </c>
      <c r="E546" s="138"/>
    </row>
    <row r="547">
      <c r="A547" s="35" t="s">
        <v>4979</v>
      </c>
      <c r="B547" s="35" t="s">
        <v>4917</v>
      </c>
      <c r="C547" s="35" t="s">
        <v>4967</v>
      </c>
      <c r="D547" s="35" t="s">
        <v>4919</v>
      </c>
      <c r="E547" s="138"/>
    </row>
    <row r="548">
      <c r="A548" s="35" t="s">
        <v>4980</v>
      </c>
      <c r="B548" s="35" t="s">
        <v>4917</v>
      </c>
      <c r="C548" s="35" t="s">
        <v>4967</v>
      </c>
      <c r="D548" s="35" t="s">
        <v>4919</v>
      </c>
      <c r="E548" s="138"/>
    </row>
    <row r="549">
      <c r="A549" s="35" t="s">
        <v>4981</v>
      </c>
      <c r="B549" s="35" t="s">
        <v>4917</v>
      </c>
      <c r="C549" s="35" t="s">
        <v>4967</v>
      </c>
      <c r="D549" s="35" t="s">
        <v>4919</v>
      </c>
      <c r="E549" s="138"/>
    </row>
    <row r="550">
      <c r="A550" s="35" t="s">
        <v>4982</v>
      </c>
      <c r="B550" s="35" t="s">
        <v>4917</v>
      </c>
      <c r="C550" s="35" t="s">
        <v>4967</v>
      </c>
      <c r="D550" s="35" t="s">
        <v>4919</v>
      </c>
      <c r="E550" s="138"/>
    </row>
    <row r="551">
      <c r="A551" s="35" t="s">
        <v>4983</v>
      </c>
      <c r="B551" s="35" t="s">
        <v>4917</v>
      </c>
      <c r="C551" s="35" t="s">
        <v>4967</v>
      </c>
      <c r="D551" s="35" t="s">
        <v>4919</v>
      </c>
      <c r="E551" s="138"/>
    </row>
    <row r="552">
      <c r="A552" s="35" t="s">
        <v>4984</v>
      </c>
      <c r="B552" s="35" t="s">
        <v>4917</v>
      </c>
      <c r="C552" s="35" t="s">
        <v>4967</v>
      </c>
      <c r="D552" s="35" t="s">
        <v>4919</v>
      </c>
      <c r="E552" s="138"/>
    </row>
    <row r="553">
      <c r="A553" s="35" t="s">
        <v>4985</v>
      </c>
      <c r="B553" s="35" t="s">
        <v>4917</v>
      </c>
      <c r="C553" s="35" t="s">
        <v>4967</v>
      </c>
      <c r="D553" s="35" t="s">
        <v>4919</v>
      </c>
      <c r="E553" s="138"/>
    </row>
    <row r="554">
      <c r="A554" s="35" t="s">
        <v>4986</v>
      </c>
      <c r="B554" s="35" t="s">
        <v>4917</v>
      </c>
      <c r="C554" s="35" t="s">
        <v>4967</v>
      </c>
      <c r="D554" s="35" t="s">
        <v>4919</v>
      </c>
      <c r="E554" s="138"/>
    </row>
    <row r="555">
      <c r="A555" s="35" t="s">
        <v>4987</v>
      </c>
      <c r="B555" s="35" t="s">
        <v>4917</v>
      </c>
      <c r="C555" s="35" t="s">
        <v>4967</v>
      </c>
      <c r="D555" s="35" t="s">
        <v>4919</v>
      </c>
      <c r="E555" s="138"/>
    </row>
    <row r="556">
      <c r="A556" s="35" t="s">
        <v>4988</v>
      </c>
      <c r="B556" s="35" t="s">
        <v>4917</v>
      </c>
      <c r="C556" s="35" t="s">
        <v>4967</v>
      </c>
      <c r="D556" s="35" t="s">
        <v>4919</v>
      </c>
      <c r="E556" s="138"/>
    </row>
    <row r="557">
      <c r="A557" s="35" t="s">
        <v>4989</v>
      </c>
      <c r="B557" s="35" t="s">
        <v>4917</v>
      </c>
      <c r="C557" s="35" t="s">
        <v>4967</v>
      </c>
      <c r="D557" s="35" t="s">
        <v>4919</v>
      </c>
      <c r="E557" s="138"/>
    </row>
    <row r="558">
      <c r="A558" s="35" t="s">
        <v>4990</v>
      </c>
      <c r="B558" s="35" t="s">
        <v>4917</v>
      </c>
      <c r="C558" s="35" t="s">
        <v>4967</v>
      </c>
      <c r="D558" s="35" t="s">
        <v>4919</v>
      </c>
      <c r="E558" s="138"/>
    </row>
    <row r="559">
      <c r="A559" s="35" t="s">
        <v>4991</v>
      </c>
      <c r="B559" s="35" t="s">
        <v>4917</v>
      </c>
      <c r="C559" s="35" t="s">
        <v>4967</v>
      </c>
      <c r="D559" s="35" t="s">
        <v>4919</v>
      </c>
      <c r="E559" s="138"/>
    </row>
    <row r="560">
      <c r="A560" s="35" t="s">
        <v>4992</v>
      </c>
      <c r="B560" s="35" t="s">
        <v>4917</v>
      </c>
      <c r="C560" s="35" t="s">
        <v>4967</v>
      </c>
      <c r="D560" s="35" t="s">
        <v>4919</v>
      </c>
      <c r="E560" s="138"/>
    </row>
    <row r="561">
      <c r="A561" s="35" t="s">
        <v>4993</v>
      </c>
      <c r="B561" s="35" t="s">
        <v>4917</v>
      </c>
      <c r="C561" s="35" t="s">
        <v>4967</v>
      </c>
      <c r="D561" s="35" t="s">
        <v>4919</v>
      </c>
      <c r="E561" s="138"/>
    </row>
    <row r="562">
      <c r="A562" s="35" t="s">
        <v>4994</v>
      </c>
      <c r="B562" s="35" t="s">
        <v>4917</v>
      </c>
      <c r="C562" s="35" t="s">
        <v>4967</v>
      </c>
      <c r="D562" s="35" t="s">
        <v>4919</v>
      </c>
      <c r="E562" s="138"/>
    </row>
    <row r="563">
      <c r="A563" s="35" t="s">
        <v>4995</v>
      </c>
      <c r="B563" s="35" t="s">
        <v>4917</v>
      </c>
      <c r="C563" s="35" t="s">
        <v>4967</v>
      </c>
      <c r="D563" s="35" t="s">
        <v>4919</v>
      </c>
      <c r="E563" s="138"/>
    </row>
    <row r="564">
      <c r="A564" s="35" t="s">
        <v>4996</v>
      </c>
      <c r="B564" s="35" t="s">
        <v>4917</v>
      </c>
      <c r="C564" s="35" t="s">
        <v>4967</v>
      </c>
      <c r="D564" s="35" t="s">
        <v>4919</v>
      </c>
      <c r="E564" s="138"/>
    </row>
    <row r="565">
      <c r="A565" s="35" t="s">
        <v>4997</v>
      </c>
      <c r="B565" s="35" t="s">
        <v>4917</v>
      </c>
      <c r="C565" s="35" t="s">
        <v>4967</v>
      </c>
      <c r="D565" s="35" t="s">
        <v>4919</v>
      </c>
      <c r="E565" s="138"/>
    </row>
    <row r="566">
      <c r="A566" s="35" t="s">
        <v>4998</v>
      </c>
      <c r="B566" s="35" t="s">
        <v>4917</v>
      </c>
      <c r="C566" s="35" t="s">
        <v>4967</v>
      </c>
      <c r="D566" s="35" t="s">
        <v>4919</v>
      </c>
      <c r="E566" s="138"/>
    </row>
    <row r="567">
      <c r="A567" s="35" t="s">
        <v>4999</v>
      </c>
      <c r="B567" s="35" t="s">
        <v>4917</v>
      </c>
      <c r="C567" s="35" t="s">
        <v>4967</v>
      </c>
      <c r="D567" s="35" t="s">
        <v>4919</v>
      </c>
      <c r="E567" s="138"/>
    </row>
    <row r="568">
      <c r="A568" s="35" t="s">
        <v>5000</v>
      </c>
      <c r="B568" s="35" t="s">
        <v>4917</v>
      </c>
      <c r="C568" s="35" t="s">
        <v>4967</v>
      </c>
      <c r="D568" s="35" t="s">
        <v>4919</v>
      </c>
      <c r="E568" s="138"/>
    </row>
    <row r="569">
      <c r="A569" s="35" t="s">
        <v>5001</v>
      </c>
      <c r="B569" s="35" t="s">
        <v>4917</v>
      </c>
      <c r="C569" s="35" t="s">
        <v>4967</v>
      </c>
      <c r="D569" s="35" t="s">
        <v>4919</v>
      </c>
      <c r="E569" s="138"/>
    </row>
    <row r="570">
      <c r="A570" s="35" t="s">
        <v>5002</v>
      </c>
      <c r="B570" s="35" t="s">
        <v>4917</v>
      </c>
      <c r="C570" s="35" t="s">
        <v>4967</v>
      </c>
      <c r="D570" s="35" t="s">
        <v>4919</v>
      </c>
      <c r="E570" s="138"/>
    </row>
    <row r="571">
      <c r="A571" s="35" t="s">
        <v>5003</v>
      </c>
      <c r="B571" s="35" t="s">
        <v>4917</v>
      </c>
      <c r="C571" s="35" t="s">
        <v>4967</v>
      </c>
      <c r="D571" s="35" t="s">
        <v>4919</v>
      </c>
      <c r="E571" s="138"/>
    </row>
    <row r="572">
      <c r="A572" s="35" t="s">
        <v>5004</v>
      </c>
      <c r="B572" s="35" t="s">
        <v>4917</v>
      </c>
      <c r="C572" s="35" t="s">
        <v>4967</v>
      </c>
      <c r="D572" s="35" t="s">
        <v>4919</v>
      </c>
      <c r="E572" s="138"/>
    </row>
    <row r="573">
      <c r="A573" s="35" t="s">
        <v>5005</v>
      </c>
      <c r="B573" s="35" t="s">
        <v>4917</v>
      </c>
      <c r="C573" s="35" t="s">
        <v>4967</v>
      </c>
      <c r="D573" s="35" t="s">
        <v>4919</v>
      </c>
      <c r="E573" s="138"/>
    </row>
    <row r="574">
      <c r="A574" s="35" t="s">
        <v>5006</v>
      </c>
      <c r="B574" s="35" t="s">
        <v>4917</v>
      </c>
      <c r="C574" s="35" t="s">
        <v>4967</v>
      </c>
      <c r="D574" s="35" t="s">
        <v>4919</v>
      </c>
      <c r="E574" s="138"/>
    </row>
    <row r="575">
      <c r="A575" s="35" t="s">
        <v>5007</v>
      </c>
      <c r="B575" s="35" t="s">
        <v>4917</v>
      </c>
      <c r="C575" s="35" t="s">
        <v>4967</v>
      </c>
      <c r="D575" s="35" t="s">
        <v>4919</v>
      </c>
      <c r="E575" s="138"/>
    </row>
    <row r="576">
      <c r="A576" s="35" t="s">
        <v>5008</v>
      </c>
      <c r="B576" s="35" t="s">
        <v>4917</v>
      </c>
      <c r="C576" s="35" t="s">
        <v>5009</v>
      </c>
      <c r="D576" s="35" t="s">
        <v>5010</v>
      </c>
      <c r="E576" s="138"/>
    </row>
    <row r="577">
      <c r="A577" s="35" t="s">
        <v>5011</v>
      </c>
      <c r="B577" s="35" t="s">
        <v>4917</v>
      </c>
      <c r="C577" s="35" t="s">
        <v>5009</v>
      </c>
      <c r="D577" s="35" t="s">
        <v>5010</v>
      </c>
      <c r="E577" s="138"/>
    </row>
    <row r="578">
      <c r="A578" s="35" t="s">
        <v>5012</v>
      </c>
      <c r="B578" s="35" t="s">
        <v>4917</v>
      </c>
      <c r="C578" s="35" t="s">
        <v>5013</v>
      </c>
      <c r="D578" s="35" t="s">
        <v>5014</v>
      </c>
      <c r="E578" s="138"/>
    </row>
    <row r="579">
      <c r="A579" s="35" t="s">
        <v>5015</v>
      </c>
      <c r="B579" s="35" t="s">
        <v>4917</v>
      </c>
      <c r="C579" s="35" t="s">
        <v>5013</v>
      </c>
      <c r="D579" s="35" t="s">
        <v>5014</v>
      </c>
      <c r="E579" s="138"/>
    </row>
    <row r="580">
      <c r="A580" s="35" t="s">
        <v>5016</v>
      </c>
      <c r="B580" s="35" t="s">
        <v>4917</v>
      </c>
      <c r="C580" s="35" t="s">
        <v>5017</v>
      </c>
      <c r="D580" s="35" t="s">
        <v>5018</v>
      </c>
      <c r="E580" s="138"/>
    </row>
    <row r="581">
      <c r="A581" s="35" t="s">
        <v>5019</v>
      </c>
      <c r="B581" s="35" t="s">
        <v>4917</v>
      </c>
      <c r="C581" s="35" t="s">
        <v>5017</v>
      </c>
      <c r="D581" s="35" t="s">
        <v>5018</v>
      </c>
      <c r="E581" s="138"/>
    </row>
    <row r="582">
      <c r="A582" s="35" t="s">
        <v>5020</v>
      </c>
      <c r="B582" s="35" t="s">
        <v>4917</v>
      </c>
      <c r="C582" s="35" t="s">
        <v>5017</v>
      </c>
      <c r="D582" s="35" t="s">
        <v>5018</v>
      </c>
      <c r="E582" s="138"/>
    </row>
    <row r="583">
      <c r="A583" s="35" t="s">
        <v>5021</v>
      </c>
      <c r="B583" s="35" t="s">
        <v>4917</v>
      </c>
      <c r="C583" s="35" t="s">
        <v>5022</v>
      </c>
      <c r="D583" s="35" t="s">
        <v>4919</v>
      </c>
      <c r="E583" s="138"/>
    </row>
    <row r="584">
      <c r="A584" s="35" t="s">
        <v>5023</v>
      </c>
      <c r="B584" s="35" t="s">
        <v>4917</v>
      </c>
      <c r="C584" s="35" t="s">
        <v>5022</v>
      </c>
      <c r="D584" s="35" t="s">
        <v>4919</v>
      </c>
      <c r="E584" s="138"/>
    </row>
    <row r="585">
      <c r="A585" s="35" t="s">
        <v>5024</v>
      </c>
      <c r="B585" s="35" t="s">
        <v>4917</v>
      </c>
      <c r="C585" s="35" t="s">
        <v>5022</v>
      </c>
      <c r="D585" s="35" t="s">
        <v>4919</v>
      </c>
      <c r="E585" s="138"/>
    </row>
    <row r="586">
      <c r="A586" s="35" t="s">
        <v>5025</v>
      </c>
      <c r="B586" s="35" t="s">
        <v>4917</v>
      </c>
      <c r="C586" s="35" t="s">
        <v>5022</v>
      </c>
      <c r="D586" s="35" t="s">
        <v>4919</v>
      </c>
      <c r="E586" s="138"/>
    </row>
    <row r="587">
      <c r="A587" s="35" t="s">
        <v>5026</v>
      </c>
      <c r="B587" s="35" t="s">
        <v>4917</v>
      </c>
      <c r="C587" s="35" t="s">
        <v>5022</v>
      </c>
      <c r="D587" s="35" t="s">
        <v>4919</v>
      </c>
      <c r="E587" s="138"/>
    </row>
    <row r="588">
      <c r="A588" s="35" t="s">
        <v>5027</v>
      </c>
      <c r="B588" s="35" t="s">
        <v>4917</v>
      </c>
      <c r="C588" s="35" t="s">
        <v>5022</v>
      </c>
      <c r="D588" s="35" t="s">
        <v>4919</v>
      </c>
      <c r="E588" s="138"/>
    </row>
    <row r="589">
      <c r="A589" s="35" t="s">
        <v>5028</v>
      </c>
      <c r="B589" s="35" t="s">
        <v>4917</v>
      </c>
      <c r="C589" s="35" t="s">
        <v>5022</v>
      </c>
      <c r="D589" s="35" t="s">
        <v>4919</v>
      </c>
      <c r="E589" s="138"/>
    </row>
    <row r="590">
      <c r="A590" s="35" t="s">
        <v>5029</v>
      </c>
      <c r="B590" s="35" t="s">
        <v>4917</v>
      </c>
      <c r="C590" s="35" t="s">
        <v>5022</v>
      </c>
      <c r="D590" s="35" t="s">
        <v>4919</v>
      </c>
      <c r="E590" s="138"/>
    </row>
    <row r="591">
      <c r="A591" s="35" t="s">
        <v>5030</v>
      </c>
      <c r="B591" s="35" t="s">
        <v>4917</v>
      </c>
      <c r="C591" s="35" t="s">
        <v>5022</v>
      </c>
      <c r="D591" s="35" t="s">
        <v>4919</v>
      </c>
      <c r="E591" s="138"/>
    </row>
    <row r="592">
      <c r="A592" s="35" t="s">
        <v>5031</v>
      </c>
      <c r="B592" s="35" t="s">
        <v>4917</v>
      </c>
      <c r="C592" s="35" t="s">
        <v>5022</v>
      </c>
      <c r="D592" s="35" t="s">
        <v>4919</v>
      </c>
      <c r="E592" s="138"/>
    </row>
    <row r="593">
      <c r="A593" s="35" t="s">
        <v>5032</v>
      </c>
      <c r="B593" s="35" t="s">
        <v>4917</v>
      </c>
      <c r="C593" s="35" t="s">
        <v>5022</v>
      </c>
      <c r="D593" s="35" t="s">
        <v>4919</v>
      </c>
      <c r="E593" s="138"/>
    </row>
    <row r="594">
      <c r="A594" s="35" t="s">
        <v>5033</v>
      </c>
      <c r="B594" s="35" t="s">
        <v>4917</v>
      </c>
      <c r="C594" s="35" t="s">
        <v>5022</v>
      </c>
      <c r="D594" s="35" t="s">
        <v>4919</v>
      </c>
      <c r="E594" s="138"/>
    </row>
    <row r="595">
      <c r="A595" s="35" t="s">
        <v>5034</v>
      </c>
      <c r="B595" s="35" t="s">
        <v>4917</v>
      </c>
      <c r="C595" s="35" t="s">
        <v>5022</v>
      </c>
      <c r="D595" s="35" t="s">
        <v>4919</v>
      </c>
      <c r="E595" s="138"/>
    </row>
    <row r="596">
      <c r="A596" s="35" t="s">
        <v>5035</v>
      </c>
      <c r="B596" s="35" t="s">
        <v>4917</v>
      </c>
      <c r="C596" s="35" t="s">
        <v>5022</v>
      </c>
      <c r="D596" s="35" t="s">
        <v>4919</v>
      </c>
      <c r="E596" s="138"/>
    </row>
    <row r="597">
      <c r="A597" s="35" t="s">
        <v>5036</v>
      </c>
      <c r="B597" s="35" t="s">
        <v>4917</v>
      </c>
      <c r="C597" s="35" t="s">
        <v>5022</v>
      </c>
      <c r="D597" s="35" t="s">
        <v>4919</v>
      </c>
      <c r="E597" s="138"/>
    </row>
    <row r="598">
      <c r="A598" s="35" t="s">
        <v>5037</v>
      </c>
      <c r="B598" s="35" t="s">
        <v>4917</v>
      </c>
      <c r="C598" s="35" t="s">
        <v>5022</v>
      </c>
      <c r="D598" s="35" t="s">
        <v>4919</v>
      </c>
      <c r="E598" s="138"/>
    </row>
    <row r="599">
      <c r="A599" s="35" t="s">
        <v>5038</v>
      </c>
      <c r="B599" s="35" t="s">
        <v>4917</v>
      </c>
      <c r="C599" s="35" t="s">
        <v>5022</v>
      </c>
      <c r="D599" s="35" t="s">
        <v>4919</v>
      </c>
      <c r="E599" s="138"/>
    </row>
    <row r="600">
      <c r="A600" s="35" t="s">
        <v>5039</v>
      </c>
      <c r="B600" s="35" t="s">
        <v>4917</v>
      </c>
      <c r="C600" s="35" t="s">
        <v>5022</v>
      </c>
      <c r="D600" s="35" t="s">
        <v>4919</v>
      </c>
      <c r="E600" s="138"/>
    </row>
    <row r="601">
      <c r="A601" s="35" t="s">
        <v>5040</v>
      </c>
      <c r="B601" s="35" t="s">
        <v>4917</v>
      </c>
      <c r="C601" s="35" t="s">
        <v>5022</v>
      </c>
      <c r="D601" s="35" t="s">
        <v>4919</v>
      </c>
      <c r="E601" s="138"/>
    </row>
    <row r="602">
      <c r="A602" s="35" t="s">
        <v>5041</v>
      </c>
      <c r="B602" s="35" t="s">
        <v>4917</v>
      </c>
      <c r="C602" s="35" t="s">
        <v>5022</v>
      </c>
      <c r="D602" s="35" t="s">
        <v>4919</v>
      </c>
      <c r="E602" s="138"/>
    </row>
    <row r="603">
      <c r="A603" s="35" t="s">
        <v>5042</v>
      </c>
      <c r="B603" s="35" t="s">
        <v>4917</v>
      </c>
      <c r="C603" s="35" t="s">
        <v>5022</v>
      </c>
      <c r="D603" s="35" t="s">
        <v>4919</v>
      </c>
      <c r="E603" s="138"/>
    </row>
    <row r="604">
      <c r="A604" s="35" t="s">
        <v>5043</v>
      </c>
      <c r="B604" s="35" t="s">
        <v>4917</v>
      </c>
      <c r="C604" s="35" t="s">
        <v>5022</v>
      </c>
      <c r="D604" s="35" t="s">
        <v>4919</v>
      </c>
      <c r="E604" s="138"/>
    </row>
    <row r="605">
      <c r="A605" s="35" t="s">
        <v>5044</v>
      </c>
      <c r="B605" s="35" t="s">
        <v>4917</v>
      </c>
      <c r="C605" s="35" t="s">
        <v>5022</v>
      </c>
      <c r="D605" s="35" t="s">
        <v>4919</v>
      </c>
      <c r="E605" s="138"/>
    </row>
    <row r="606">
      <c r="A606" s="35" t="s">
        <v>5045</v>
      </c>
      <c r="B606" s="35" t="s">
        <v>4917</v>
      </c>
      <c r="C606" s="35" t="s">
        <v>5022</v>
      </c>
      <c r="D606" s="35" t="s">
        <v>4919</v>
      </c>
      <c r="E606" s="138"/>
    </row>
    <row r="607">
      <c r="A607" s="35" t="s">
        <v>5046</v>
      </c>
      <c r="B607" s="35" t="s">
        <v>4917</v>
      </c>
      <c r="C607" s="35" t="s">
        <v>5022</v>
      </c>
      <c r="D607" s="35" t="s">
        <v>4919</v>
      </c>
      <c r="E607" s="138"/>
    </row>
    <row r="608">
      <c r="A608" s="35" t="s">
        <v>5047</v>
      </c>
      <c r="B608" s="35" t="s">
        <v>4917</v>
      </c>
      <c r="C608" s="35" t="s">
        <v>5022</v>
      </c>
      <c r="D608" s="35" t="s">
        <v>4919</v>
      </c>
      <c r="E608" s="138"/>
    </row>
    <row r="609">
      <c r="A609" s="35" t="s">
        <v>5048</v>
      </c>
      <c r="B609" s="35" t="s">
        <v>4917</v>
      </c>
      <c r="C609" s="35" t="s">
        <v>5022</v>
      </c>
      <c r="D609" s="35" t="s">
        <v>4919</v>
      </c>
      <c r="E609" s="138"/>
    </row>
    <row r="610">
      <c r="A610" s="35" t="s">
        <v>5049</v>
      </c>
      <c r="B610" s="35" t="s">
        <v>4917</v>
      </c>
      <c r="C610" s="35" t="s">
        <v>5022</v>
      </c>
      <c r="D610" s="35" t="s">
        <v>4919</v>
      </c>
      <c r="E610" s="138"/>
    </row>
    <row r="611">
      <c r="A611" s="35" t="s">
        <v>5050</v>
      </c>
      <c r="B611" s="35" t="s">
        <v>4917</v>
      </c>
      <c r="C611" s="35" t="s">
        <v>5022</v>
      </c>
      <c r="D611" s="35" t="s">
        <v>4919</v>
      </c>
      <c r="E611" s="138"/>
    </row>
    <row r="612">
      <c r="A612" s="35" t="s">
        <v>5051</v>
      </c>
      <c r="B612" s="35" t="s">
        <v>4917</v>
      </c>
      <c r="C612" s="35" t="s">
        <v>5022</v>
      </c>
      <c r="D612" s="35" t="s">
        <v>4919</v>
      </c>
      <c r="E612" s="138"/>
    </row>
    <row r="613">
      <c r="A613" s="35" t="s">
        <v>5052</v>
      </c>
      <c r="B613" s="35" t="s">
        <v>4917</v>
      </c>
      <c r="C613" s="35" t="s">
        <v>5022</v>
      </c>
      <c r="D613" s="35" t="s">
        <v>4919</v>
      </c>
      <c r="E613" s="138"/>
    </row>
    <row r="614">
      <c r="A614" s="35" t="s">
        <v>5053</v>
      </c>
      <c r="B614" s="35" t="s">
        <v>4917</v>
      </c>
      <c r="C614" s="35" t="s">
        <v>5022</v>
      </c>
      <c r="D614" s="35" t="s">
        <v>4919</v>
      </c>
      <c r="E614" s="138"/>
    </row>
    <row r="615">
      <c r="A615" s="35" t="s">
        <v>5054</v>
      </c>
      <c r="B615" s="35" t="s">
        <v>4917</v>
      </c>
      <c r="C615" s="35" t="s">
        <v>5022</v>
      </c>
      <c r="D615" s="35" t="s">
        <v>4919</v>
      </c>
      <c r="E615" s="138"/>
    </row>
    <row r="616">
      <c r="A616" s="35" t="s">
        <v>5055</v>
      </c>
      <c r="B616" s="35" t="s">
        <v>4917</v>
      </c>
      <c r="C616" s="35" t="s">
        <v>5022</v>
      </c>
      <c r="D616" s="35" t="s">
        <v>4919</v>
      </c>
      <c r="E616" s="138"/>
    </row>
    <row r="617">
      <c r="A617" s="35" t="s">
        <v>5056</v>
      </c>
      <c r="B617" s="35" t="s">
        <v>4917</v>
      </c>
      <c r="C617" s="35" t="s">
        <v>5022</v>
      </c>
      <c r="D617" s="35" t="s">
        <v>4919</v>
      </c>
      <c r="E617" s="138"/>
    </row>
    <row r="618">
      <c r="A618" s="35" t="s">
        <v>5057</v>
      </c>
      <c r="B618" s="35" t="s">
        <v>4917</v>
      </c>
      <c r="C618" s="35" t="s">
        <v>5022</v>
      </c>
      <c r="D618" s="35" t="s">
        <v>4919</v>
      </c>
      <c r="E618" s="138"/>
    </row>
    <row r="619">
      <c r="A619" s="35" t="s">
        <v>5058</v>
      </c>
      <c r="B619" s="35" t="s">
        <v>4917</v>
      </c>
      <c r="C619" s="35" t="s">
        <v>5022</v>
      </c>
      <c r="D619" s="35" t="s">
        <v>4919</v>
      </c>
      <c r="E619" s="138"/>
    </row>
    <row r="620">
      <c r="A620" s="35" t="s">
        <v>5059</v>
      </c>
      <c r="B620" s="35" t="s">
        <v>4917</v>
      </c>
      <c r="C620" s="35" t="s">
        <v>5022</v>
      </c>
      <c r="D620" s="35" t="s">
        <v>4919</v>
      </c>
      <c r="E620" s="138"/>
    </row>
    <row r="621">
      <c r="A621" s="35" t="s">
        <v>5060</v>
      </c>
      <c r="B621" s="35" t="s">
        <v>5061</v>
      </c>
      <c r="C621" s="35" t="s">
        <v>5062</v>
      </c>
      <c r="D621" s="35" t="s">
        <v>4355</v>
      </c>
      <c r="E621" s="138"/>
    </row>
    <row r="622">
      <c r="A622" s="35" t="s">
        <v>5063</v>
      </c>
      <c r="B622" s="35" t="s">
        <v>5061</v>
      </c>
      <c r="C622" s="35" t="s">
        <v>5062</v>
      </c>
      <c r="D622" s="35" t="s">
        <v>4355</v>
      </c>
      <c r="E622" s="138"/>
    </row>
    <row r="623">
      <c r="A623" s="35" t="s">
        <v>5064</v>
      </c>
      <c r="B623" s="35" t="s">
        <v>5061</v>
      </c>
      <c r="C623" s="35" t="s">
        <v>5062</v>
      </c>
      <c r="D623" s="35" t="s">
        <v>4355</v>
      </c>
      <c r="E623" s="138"/>
    </row>
    <row r="624">
      <c r="A624" s="35" t="s">
        <v>5065</v>
      </c>
      <c r="B624" s="35" t="s">
        <v>5061</v>
      </c>
      <c r="C624" s="35" t="s">
        <v>5062</v>
      </c>
      <c r="D624" s="35" t="s">
        <v>4355</v>
      </c>
      <c r="E624" s="138"/>
    </row>
    <row r="625">
      <c r="A625" s="35" t="s">
        <v>5066</v>
      </c>
      <c r="B625" s="35" t="s">
        <v>5061</v>
      </c>
      <c r="C625" s="35" t="s">
        <v>5062</v>
      </c>
      <c r="D625" s="35" t="s">
        <v>4355</v>
      </c>
      <c r="E625" s="138"/>
    </row>
    <row r="626">
      <c r="A626" s="35" t="s">
        <v>5067</v>
      </c>
      <c r="B626" s="35" t="s">
        <v>5061</v>
      </c>
      <c r="C626" s="35" t="s">
        <v>5062</v>
      </c>
      <c r="D626" s="35" t="s">
        <v>4355</v>
      </c>
      <c r="E626" s="138"/>
    </row>
    <row r="627">
      <c r="A627" s="35" t="s">
        <v>5068</v>
      </c>
      <c r="B627" s="35" t="s">
        <v>5061</v>
      </c>
      <c r="C627" s="35" t="s">
        <v>5062</v>
      </c>
      <c r="D627" s="35" t="s">
        <v>4355</v>
      </c>
      <c r="E627" s="138"/>
    </row>
    <row r="628">
      <c r="A628" s="35" t="s">
        <v>5069</v>
      </c>
      <c r="B628" s="35" t="s">
        <v>5061</v>
      </c>
      <c r="C628" s="35" t="s">
        <v>5062</v>
      </c>
      <c r="D628" s="35" t="s">
        <v>4355</v>
      </c>
      <c r="E628" s="138"/>
    </row>
    <row r="629">
      <c r="A629" s="35" t="s">
        <v>5070</v>
      </c>
      <c r="B629" s="35" t="s">
        <v>5061</v>
      </c>
      <c r="C629" s="35" t="s">
        <v>5062</v>
      </c>
      <c r="D629" s="35" t="s">
        <v>4355</v>
      </c>
      <c r="E629" s="138"/>
    </row>
    <row r="630">
      <c r="A630" s="35" t="s">
        <v>5071</v>
      </c>
      <c r="B630" s="35" t="s">
        <v>5061</v>
      </c>
      <c r="C630" s="35" t="s">
        <v>5062</v>
      </c>
      <c r="D630" s="35" t="s">
        <v>4355</v>
      </c>
      <c r="E630" s="138"/>
    </row>
    <row r="631">
      <c r="A631" s="35" t="s">
        <v>5072</v>
      </c>
      <c r="B631" s="35" t="s">
        <v>5061</v>
      </c>
      <c r="C631" s="35" t="s">
        <v>5062</v>
      </c>
      <c r="D631" s="35" t="s">
        <v>4355</v>
      </c>
      <c r="E631" s="138"/>
    </row>
    <row r="632">
      <c r="A632" s="35" t="s">
        <v>5073</v>
      </c>
      <c r="B632" s="35" t="s">
        <v>5061</v>
      </c>
      <c r="C632" s="35" t="s">
        <v>5062</v>
      </c>
      <c r="D632" s="35" t="s">
        <v>4355</v>
      </c>
      <c r="E632" s="138"/>
    </row>
    <row r="633">
      <c r="A633" s="35" t="s">
        <v>5074</v>
      </c>
      <c r="B633" s="35" t="s">
        <v>5061</v>
      </c>
      <c r="C633" s="35" t="s">
        <v>5062</v>
      </c>
      <c r="D633" s="35" t="s">
        <v>4355</v>
      </c>
      <c r="E633" s="138"/>
    </row>
    <row r="634">
      <c r="A634" s="35" t="s">
        <v>5075</v>
      </c>
      <c r="B634" s="35" t="s">
        <v>5061</v>
      </c>
      <c r="C634" s="35" t="s">
        <v>5062</v>
      </c>
      <c r="D634" s="35" t="s">
        <v>4355</v>
      </c>
      <c r="E634" s="138"/>
    </row>
    <row r="635">
      <c r="A635" s="35" t="s">
        <v>5076</v>
      </c>
      <c r="B635" s="35" t="s">
        <v>5061</v>
      </c>
      <c r="C635" s="35" t="s">
        <v>5062</v>
      </c>
      <c r="D635" s="35" t="s">
        <v>4355</v>
      </c>
      <c r="E635" s="138"/>
    </row>
    <row r="636">
      <c r="A636" s="35" t="s">
        <v>5077</v>
      </c>
      <c r="B636" s="35" t="s">
        <v>5061</v>
      </c>
      <c r="C636" s="35" t="s">
        <v>5078</v>
      </c>
      <c r="D636" s="35" t="s">
        <v>5079</v>
      </c>
      <c r="E636" s="138"/>
    </row>
    <row r="637">
      <c r="A637" s="35" t="s">
        <v>5080</v>
      </c>
      <c r="B637" s="35" t="s">
        <v>5061</v>
      </c>
      <c r="C637" s="35" t="s">
        <v>5078</v>
      </c>
      <c r="D637" s="35" t="s">
        <v>5079</v>
      </c>
      <c r="E637" s="138"/>
    </row>
    <row r="638">
      <c r="A638" s="35" t="s">
        <v>5081</v>
      </c>
      <c r="B638" s="35" t="s">
        <v>5061</v>
      </c>
      <c r="C638" s="35" t="s">
        <v>5082</v>
      </c>
      <c r="D638" s="35" t="s">
        <v>4355</v>
      </c>
      <c r="E638" s="138"/>
    </row>
    <row r="639">
      <c r="A639" s="35" t="s">
        <v>5083</v>
      </c>
      <c r="B639" s="35" t="s">
        <v>5061</v>
      </c>
      <c r="C639" s="35" t="s">
        <v>5084</v>
      </c>
      <c r="D639" s="35" t="s">
        <v>5085</v>
      </c>
      <c r="E639" s="138"/>
    </row>
    <row r="640">
      <c r="A640" s="35" t="s">
        <v>5086</v>
      </c>
      <c r="B640" s="35" t="s">
        <v>5061</v>
      </c>
      <c r="C640" s="35" t="s">
        <v>5084</v>
      </c>
      <c r="D640" s="35" t="s">
        <v>5085</v>
      </c>
      <c r="E640" s="138"/>
    </row>
    <row r="641">
      <c r="A641" s="35" t="s">
        <v>5087</v>
      </c>
      <c r="B641" s="35" t="s">
        <v>5061</v>
      </c>
      <c r="C641" s="35" t="s">
        <v>5088</v>
      </c>
      <c r="D641" s="35" t="s">
        <v>4355</v>
      </c>
      <c r="E641" s="138"/>
    </row>
    <row r="642">
      <c r="A642" s="35" t="s">
        <v>5089</v>
      </c>
      <c r="B642" s="35" t="s">
        <v>5061</v>
      </c>
      <c r="C642" s="35" t="s">
        <v>5088</v>
      </c>
      <c r="D642" s="35" t="s">
        <v>4355</v>
      </c>
      <c r="E642" s="138"/>
    </row>
    <row r="643">
      <c r="A643" s="35" t="s">
        <v>5090</v>
      </c>
      <c r="B643" s="35" t="s">
        <v>5061</v>
      </c>
      <c r="C643" s="35" t="s">
        <v>5091</v>
      </c>
      <c r="D643" s="35" t="s">
        <v>5092</v>
      </c>
      <c r="E643" s="138"/>
    </row>
    <row r="644">
      <c r="A644" s="35" t="s">
        <v>5093</v>
      </c>
      <c r="B644" s="35" t="s">
        <v>5061</v>
      </c>
      <c r="C644" s="35" t="s">
        <v>5091</v>
      </c>
      <c r="D644" s="35" t="s">
        <v>5092</v>
      </c>
      <c r="E644" s="138"/>
    </row>
    <row r="645">
      <c r="A645" s="35" t="s">
        <v>5094</v>
      </c>
      <c r="B645" s="35" t="s">
        <v>5061</v>
      </c>
      <c r="C645" s="35" t="s">
        <v>5095</v>
      </c>
      <c r="D645" s="35" t="s">
        <v>4355</v>
      </c>
      <c r="E645" s="138"/>
    </row>
    <row r="646">
      <c r="A646" s="35" t="s">
        <v>5096</v>
      </c>
      <c r="B646" s="35" t="s">
        <v>5061</v>
      </c>
      <c r="C646" s="35" t="s">
        <v>5095</v>
      </c>
      <c r="D646" s="35" t="s">
        <v>4355</v>
      </c>
      <c r="E646" s="138"/>
    </row>
    <row r="647">
      <c r="A647" s="35" t="s">
        <v>5097</v>
      </c>
      <c r="B647" s="35" t="s">
        <v>5061</v>
      </c>
      <c r="C647" s="35" t="s">
        <v>5098</v>
      </c>
      <c r="D647" s="35" t="s">
        <v>5099</v>
      </c>
      <c r="E647" s="138"/>
    </row>
    <row r="648">
      <c r="A648" s="35" t="s">
        <v>5100</v>
      </c>
      <c r="B648" s="35" t="s">
        <v>5061</v>
      </c>
      <c r="C648" s="35" t="s">
        <v>5098</v>
      </c>
      <c r="D648" s="35" t="s">
        <v>5099</v>
      </c>
      <c r="E648" s="138"/>
    </row>
    <row r="649">
      <c r="A649" s="35" t="s">
        <v>5101</v>
      </c>
      <c r="B649" s="35" t="s">
        <v>5102</v>
      </c>
      <c r="C649" s="35" t="s">
        <v>5103</v>
      </c>
      <c r="D649" s="35" t="s">
        <v>5104</v>
      </c>
      <c r="E649" s="138"/>
    </row>
    <row r="650">
      <c r="A650" s="35" t="s">
        <v>5105</v>
      </c>
      <c r="B650" s="35" t="s">
        <v>5102</v>
      </c>
      <c r="C650" s="35" t="s">
        <v>5103</v>
      </c>
      <c r="D650" s="35" t="s">
        <v>5104</v>
      </c>
      <c r="E650" s="138"/>
    </row>
    <row r="651">
      <c r="A651" s="35" t="s">
        <v>5106</v>
      </c>
      <c r="B651" s="35" t="s">
        <v>5102</v>
      </c>
      <c r="C651" s="35" t="s">
        <v>5107</v>
      </c>
      <c r="D651" s="35" t="s">
        <v>5108</v>
      </c>
      <c r="E651" s="138"/>
    </row>
    <row r="652">
      <c r="A652" s="35" t="s">
        <v>5109</v>
      </c>
      <c r="B652" s="35" t="s">
        <v>5102</v>
      </c>
      <c r="C652" s="35" t="s">
        <v>5107</v>
      </c>
      <c r="D652" s="35" t="s">
        <v>5108</v>
      </c>
      <c r="E652" s="138"/>
    </row>
    <row r="653">
      <c r="A653" s="35" t="s">
        <v>5110</v>
      </c>
      <c r="B653" s="35" t="s">
        <v>5102</v>
      </c>
      <c r="C653" s="35" t="s">
        <v>5111</v>
      </c>
      <c r="D653" s="35" t="s">
        <v>5112</v>
      </c>
      <c r="E653" s="138"/>
    </row>
    <row r="654">
      <c r="A654" s="35" t="s">
        <v>5113</v>
      </c>
      <c r="B654" s="35" t="s">
        <v>5102</v>
      </c>
      <c r="C654" s="35" t="s">
        <v>5114</v>
      </c>
      <c r="D654" s="35" t="s">
        <v>5115</v>
      </c>
      <c r="E654" s="138"/>
    </row>
    <row r="655">
      <c r="A655" s="35" t="s">
        <v>5116</v>
      </c>
      <c r="B655" s="35" t="s">
        <v>5102</v>
      </c>
      <c r="C655" s="35" t="s">
        <v>5114</v>
      </c>
      <c r="D655" s="35" t="s">
        <v>5115</v>
      </c>
      <c r="E655" s="138"/>
    </row>
    <row r="656">
      <c r="A656" s="35" t="s">
        <v>5117</v>
      </c>
      <c r="B656" s="35" t="s">
        <v>5102</v>
      </c>
      <c r="C656" s="35" t="s">
        <v>5118</v>
      </c>
      <c r="D656" s="35" t="s">
        <v>5119</v>
      </c>
      <c r="E656" s="138"/>
    </row>
    <row r="657">
      <c r="A657" s="35" t="s">
        <v>5120</v>
      </c>
      <c r="B657" s="35" t="s">
        <v>5102</v>
      </c>
      <c r="C657" s="35" t="s">
        <v>5118</v>
      </c>
      <c r="D657" s="35" t="s">
        <v>5119</v>
      </c>
      <c r="E657" s="138"/>
    </row>
    <row r="658">
      <c r="A658" s="35" t="s">
        <v>5121</v>
      </c>
      <c r="B658" s="35" t="s">
        <v>5102</v>
      </c>
      <c r="C658" s="35" t="s">
        <v>5122</v>
      </c>
      <c r="D658" s="35" t="s">
        <v>5123</v>
      </c>
      <c r="E658" s="138"/>
    </row>
    <row r="659">
      <c r="A659" s="35" t="s">
        <v>5124</v>
      </c>
      <c r="B659" s="35" t="s">
        <v>5102</v>
      </c>
      <c r="C659" s="35" t="s">
        <v>5122</v>
      </c>
      <c r="D659" s="35" t="s">
        <v>5123</v>
      </c>
      <c r="E659" s="138"/>
    </row>
    <row r="660">
      <c r="A660" s="35" t="s">
        <v>5125</v>
      </c>
      <c r="B660" s="35" t="s">
        <v>5102</v>
      </c>
      <c r="C660" s="35" t="s">
        <v>5122</v>
      </c>
      <c r="D660" s="35" t="s">
        <v>5123</v>
      </c>
      <c r="E660" s="138"/>
    </row>
    <row r="661">
      <c r="A661" s="35" t="s">
        <v>5126</v>
      </c>
      <c r="B661" s="35" t="s">
        <v>5102</v>
      </c>
      <c r="C661" s="35" t="s">
        <v>5122</v>
      </c>
      <c r="D661" s="35" t="s">
        <v>5123</v>
      </c>
      <c r="E661" s="138"/>
    </row>
    <row r="662">
      <c r="A662" s="35" t="s">
        <v>5127</v>
      </c>
      <c r="B662" s="35" t="s">
        <v>5102</v>
      </c>
      <c r="C662" s="35" t="s">
        <v>5128</v>
      </c>
      <c r="D662" s="35" t="s">
        <v>5129</v>
      </c>
      <c r="E662" s="138"/>
    </row>
    <row r="663">
      <c r="A663" s="35" t="s">
        <v>5130</v>
      </c>
      <c r="B663" s="35" t="s">
        <v>5102</v>
      </c>
      <c r="C663" s="35" t="s">
        <v>5128</v>
      </c>
      <c r="D663" s="35" t="s">
        <v>5129</v>
      </c>
      <c r="E663" s="138"/>
    </row>
    <row r="664">
      <c r="A664" s="35" t="s">
        <v>5131</v>
      </c>
      <c r="B664" s="35" t="s">
        <v>5102</v>
      </c>
      <c r="C664" s="35" t="s">
        <v>5128</v>
      </c>
      <c r="D664" s="35" t="s">
        <v>5129</v>
      </c>
      <c r="E664" s="138"/>
    </row>
    <row r="665">
      <c r="A665" s="35" t="s">
        <v>5132</v>
      </c>
      <c r="B665" s="35" t="s">
        <v>5102</v>
      </c>
      <c r="C665" s="35" t="s">
        <v>5128</v>
      </c>
      <c r="D665" s="35" t="s">
        <v>5129</v>
      </c>
      <c r="E665" s="138"/>
    </row>
    <row r="666">
      <c r="A666" s="35" t="s">
        <v>5133</v>
      </c>
      <c r="B666" s="35" t="s">
        <v>5102</v>
      </c>
      <c r="C666" s="35" t="s">
        <v>5134</v>
      </c>
      <c r="D666" s="35" t="s">
        <v>5135</v>
      </c>
      <c r="E666" s="138"/>
    </row>
    <row r="667">
      <c r="A667" s="35" t="s">
        <v>5136</v>
      </c>
      <c r="B667" s="35" t="s">
        <v>5102</v>
      </c>
      <c r="C667" s="35" t="s">
        <v>5134</v>
      </c>
      <c r="D667" s="35" t="s">
        <v>5135</v>
      </c>
      <c r="E667" s="138"/>
    </row>
    <row r="668">
      <c r="A668" s="35" t="s">
        <v>5137</v>
      </c>
      <c r="B668" s="35" t="s">
        <v>5102</v>
      </c>
      <c r="C668" s="35" t="s">
        <v>5134</v>
      </c>
      <c r="D668" s="35" t="s">
        <v>5135</v>
      </c>
      <c r="E668" s="138"/>
    </row>
    <row r="669">
      <c r="A669" s="35" t="s">
        <v>5138</v>
      </c>
      <c r="B669" s="35" t="s">
        <v>5102</v>
      </c>
      <c r="C669" s="35" t="s">
        <v>5134</v>
      </c>
      <c r="D669" s="35" t="s">
        <v>5135</v>
      </c>
      <c r="E669" s="138"/>
    </row>
    <row r="670">
      <c r="A670" s="35" t="s">
        <v>5139</v>
      </c>
      <c r="B670" s="35" t="s">
        <v>5102</v>
      </c>
      <c r="C670" s="35" t="s">
        <v>5118</v>
      </c>
      <c r="D670" s="35" t="s">
        <v>5119</v>
      </c>
      <c r="E670" s="138"/>
    </row>
    <row r="671">
      <c r="A671" s="35" t="s">
        <v>5140</v>
      </c>
      <c r="B671" s="35" t="s">
        <v>5102</v>
      </c>
      <c r="C671" s="35" t="s">
        <v>5118</v>
      </c>
      <c r="D671" s="35" t="s">
        <v>5119</v>
      </c>
      <c r="E671" s="138"/>
    </row>
    <row r="672">
      <c r="A672" s="35" t="s">
        <v>5141</v>
      </c>
      <c r="B672" s="35" t="s">
        <v>5102</v>
      </c>
      <c r="C672" s="35" t="s">
        <v>5118</v>
      </c>
      <c r="D672" s="35" t="s">
        <v>5119</v>
      </c>
      <c r="E672" s="138"/>
    </row>
    <row r="673">
      <c r="A673" s="35" t="s">
        <v>5142</v>
      </c>
      <c r="B673" s="35" t="s">
        <v>5102</v>
      </c>
      <c r="C673" s="35" t="s">
        <v>5118</v>
      </c>
      <c r="D673" s="35" t="s">
        <v>5119</v>
      </c>
      <c r="E673" s="138"/>
    </row>
    <row r="674">
      <c r="A674" s="35" t="s">
        <v>5143</v>
      </c>
      <c r="B674" s="35" t="s">
        <v>5102</v>
      </c>
      <c r="C674" s="35" t="s">
        <v>5122</v>
      </c>
      <c r="D674" s="35" t="s">
        <v>5123</v>
      </c>
      <c r="E674" s="138"/>
    </row>
    <row r="675">
      <c r="A675" s="35" t="s">
        <v>5144</v>
      </c>
      <c r="B675" s="35" t="s">
        <v>5102</v>
      </c>
      <c r="C675" s="35" t="s">
        <v>5122</v>
      </c>
      <c r="D675" s="35" t="s">
        <v>5123</v>
      </c>
      <c r="E675" s="138"/>
    </row>
    <row r="676">
      <c r="A676" s="35" t="s">
        <v>5145</v>
      </c>
      <c r="B676" s="35" t="s">
        <v>5102</v>
      </c>
      <c r="C676" s="35" t="s">
        <v>5118</v>
      </c>
      <c r="D676" s="35" t="s">
        <v>5119</v>
      </c>
      <c r="E676" s="138"/>
    </row>
    <row r="677">
      <c r="A677" s="35" t="s">
        <v>5146</v>
      </c>
      <c r="B677" s="35" t="s">
        <v>5102</v>
      </c>
      <c r="C677" s="35" t="s">
        <v>5118</v>
      </c>
      <c r="D677" s="35" t="s">
        <v>5119</v>
      </c>
      <c r="E677" s="138"/>
    </row>
    <row r="678">
      <c r="A678" s="35" t="s">
        <v>5147</v>
      </c>
      <c r="B678" s="35" t="s">
        <v>5102</v>
      </c>
      <c r="C678" s="35" t="s">
        <v>5134</v>
      </c>
      <c r="D678" s="35" t="s">
        <v>5135</v>
      </c>
      <c r="E678" s="138"/>
    </row>
    <row r="679">
      <c r="A679" s="35" t="s">
        <v>5148</v>
      </c>
      <c r="B679" s="35" t="s">
        <v>5102</v>
      </c>
      <c r="C679" s="35" t="s">
        <v>5134</v>
      </c>
      <c r="D679" s="35" t="s">
        <v>5135</v>
      </c>
      <c r="E679" s="138"/>
    </row>
    <row r="680">
      <c r="A680" s="35" t="s">
        <v>5149</v>
      </c>
      <c r="B680" s="35" t="s">
        <v>5102</v>
      </c>
      <c r="C680" s="35" t="s">
        <v>5118</v>
      </c>
      <c r="D680" s="35" t="s">
        <v>5119</v>
      </c>
      <c r="E680" s="138"/>
    </row>
    <row r="681">
      <c r="A681" s="35" t="s">
        <v>5150</v>
      </c>
      <c r="B681" s="35" t="s">
        <v>5102</v>
      </c>
      <c r="C681" s="35" t="s">
        <v>5118</v>
      </c>
      <c r="D681" s="35" t="s">
        <v>5119</v>
      </c>
      <c r="E681" s="138"/>
    </row>
    <row r="682">
      <c r="A682" s="35" t="s">
        <v>5151</v>
      </c>
      <c r="B682" s="35" t="s">
        <v>5102</v>
      </c>
      <c r="C682" s="35" t="s">
        <v>5118</v>
      </c>
      <c r="D682" s="35" t="s">
        <v>5119</v>
      </c>
      <c r="E682" s="138"/>
    </row>
    <row r="683">
      <c r="A683" s="35" t="s">
        <v>5152</v>
      </c>
      <c r="B683" s="35" t="s">
        <v>5102</v>
      </c>
      <c r="C683" s="35" t="s">
        <v>5118</v>
      </c>
      <c r="D683" s="35" t="s">
        <v>5119</v>
      </c>
      <c r="E683" s="138"/>
    </row>
    <row r="684">
      <c r="A684" s="35" t="s">
        <v>5153</v>
      </c>
      <c r="B684" s="35" t="s">
        <v>5102</v>
      </c>
      <c r="C684" s="35" t="s">
        <v>5118</v>
      </c>
      <c r="D684" s="35" t="s">
        <v>5119</v>
      </c>
      <c r="E684" s="138"/>
    </row>
    <row r="685">
      <c r="A685" s="35" t="s">
        <v>5154</v>
      </c>
      <c r="B685" s="35" t="s">
        <v>5102</v>
      </c>
      <c r="C685" s="35" t="s">
        <v>5118</v>
      </c>
      <c r="D685" s="35" t="s">
        <v>5119</v>
      </c>
      <c r="E685" s="138"/>
    </row>
    <row r="686">
      <c r="A686" s="35" t="s">
        <v>5155</v>
      </c>
      <c r="B686" s="35" t="s">
        <v>5102</v>
      </c>
      <c r="C686" s="35" t="s">
        <v>5114</v>
      </c>
      <c r="D686" s="35" t="s">
        <v>5115</v>
      </c>
      <c r="E686" s="138"/>
    </row>
    <row r="687">
      <c r="A687" s="35" t="s">
        <v>5156</v>
      </c>
      <c r="B687" s="35" t="s">
        <v>5102</v>
      </c>
      <c r="C687" s="35" t="s">
        <v>5114</v>
      </c>
      <c r="D687" s="35" t="s">
        <v>5115</v>
      </c>
      <c r="E687" s="138"/>
    </row>
    <row r="688">
      <c r="A688" s="35" t="s">
        <v>5157</v>
      </c>
      <c r="B688" s="35" t="s">
        <v>5102</v>
      </c>
      <c r="C688" s="35" t="s">
        <v>5134</v>
      </c>
      <c r="D688" s="35" t="s">
        <v>5135</v>
      </c>
      <c r="E688" s="138"/>
    </row>
    <row r="689">
      <c r="A689" s="35" t="s">
        <v>5158</v>
      </c>
      <c r="B689" s="35" t="s">
        <v>5102</v>
      </c>
      <c r="C689" s="35" t="s">
        <v>5134</v>
      </c>
      <c r="D689" s="35" t="s">
        <v>5135</v>
      </c>
      <c r="E689" s="138"/>
    </row>
    <row r="690">
      <c r="A690" s="35" t="s">
        <v>5159</v>
      </c>
      <c r="B690" s="35" t="s">
        <v>5102</v>
      </c>
      <c r="C690" s="35" t="s">
        <v>5114</v>
      </c>
      <c r="D690" s="35" t="s">
        <v>5115</v>
      </c>
      <c r="E690" s="138"/>
    </row>
    <row r="691">
      <c r="A691" s="35" t="s">
        <v>5160</v>
      </c>
      <c r="B691" s="35" t="s">
        <v>5102</v>
      </c>
      <c r="C691" s="35" t="s">
        <v>5114</v>
      </c>
      <c r="D691" s="35" t="s">
        <v>5115</v>
      </c>
      <c r="E691" s="138"/>
    </row>
    <row r="692">
      <c r="A692" s="35" t="s">
        <v>5161</v>
      </c>
      <c r="B692" s="35" t="s">
        <v>5102</v>
      </c>
      <c r="C692" s="35" t="s">
        <v>5134</v>
      </c>
      <c r="D692" s="35" t="s">
        <v>5135</v>
      </c>
      <c r="E692" s="138"/>
    </row>
    <row r="693">
      <c r="A693" s="35" t="s">
        <v>5162</v>
      </c>
      <c r="B693" s="35" t="s">
        <v>5102</v>
      </c>
      <c r="C693" s="35" t="s">
        <v>5134</v>
      </c>
      <c r="D693" s="35" t="s">
        <v>5135</v>
      </c>
      <c r="E693" s="138"/>
    </row>
    <row r="694">
      <c r="A694" s="35" t="s">
        <v>5163</v>
      </c>
      <c r="B694" s="35" t="s">
        <v>5102</v>
      </c>
      <c r="C694" s="35" t="s">
        <v>5128</v>
      </c>
      <c r="D694" s="35" t="s">
        <v>5129</v>
      </c>
      <c r="E694" s="138"/>
    </row>
    <row r="695">
      <c r="A695" s="35" t="s">
        <v>5164</v>
      </c>
      <c r="B695" s="35" t="s">
        <v>5102</v>
      </c>
      <c r="C695" s="35" t="s">
        <v>5128</v>
      </c>
      <c r="D695" s="35" t="s">
        <v>5129</v>
      </c>
      <c r="E695" s="138"/>
    </row>
    <row r="696">
      <c r="A696" s="35" t="s">
        <v>5165</v>
      </c>
      <c r="B696" s="35" t="s">
        <v>5102</v>
      </c>
      <c r="C696" s="35" t="s">
        <v>5122</v>
      </c>
      <c r="D696" s="35" t="s">
        <v>5123</v>
      </c>
      <c r="E696" s="138"/>
    </row>
    <row r="697">
      <c r="A697" s="35" t="s">
        <v>5166</v>
      </c>
      <c r="B697" s="35" t="s">
        <v>5102</v>
      </c>
      <c r="C697" s="35" t="s">
        <v>5122</v>
      </c>
      <c r="D697" s="35" t="s">
        <v>5123</v>
      </c>
      <c r="E697" s="138"/>
    </row>
    <row r="698">
      <c r="A698" s="35" t="s">
        <v>5167</v>
      </c>
      <c r="B698" s="35" t="s">
        <v>5102</v>
      </c>
      <c r="C698" s="35" t="s">
        <v>5122</v>
      </c>
      <c r="D698" s="35" t="s">
        <v>5123</v>
      </c>
      <c r="E698" s="138"/>
    </row>
    <row r="699">
      <c r="A699" s="35" t="s">
        <v>5168</v>
      </c>
      <c r="B699" s="35" t="s">
        <v>5102</v>
      </c>
      <c r="C699" s="35" t="s">
        <v>5122</v>
      </c>
      <c r="D699" s="35" t="s">
        <v>5123</v>
      </c>
      <c r="E699" s="138"/>
    </row>
    <row r="700">
      <c r="A700" s="35" t="s">
        <v>5169</v>
      </c>
      <c r="B700" s="35" t="s">
        <v>5102</v>
      </c>
      <c r="C700" s="35" t="s">
        <v>5128</v>
      </c>
      <c r="D700" s="35" t="s">
        <v>5129</v>
      </c>
      <c r="E700" s="138"/>
    </row>
    <row r="701">
      <c r="A701" s="35" t="s">
        <v>5170</v>
      </c>
      <c r="B701" s="35" t="s">
        <v>5102</v>
      </c>
      <c r="C701" s="35" t="s">
        <v>5128</v>
      </c>
      <c r="D701" s="35" t="s">
        <v>5129</v>
      </c>
      <c r="E701" s="138"/>
    </row>
    <row r="702">
      <c r="A702" s="35" t="s">
        <v>5171</v>
      </c>
      <c r="B702" s="35" t="s">
        <v>5102</v>
      </c>
      <c r="C702" s="35" t="s">
        <v>5122</v>
      </c>
      <c r="D702" s="35" t="s">
        <v>5123</v>
      </c>
      <c r="E702" s="138"/>
    </row>
    <row r="703">
      <c r="A703" s="35" t="s">
        <v>5172</v>
      </c>
      <c r="B703" s="35" t="s">
        <v>5102</v>
      </c>
      <c r="C703" s="35" t="s">
        <v>5122</v>
      </c>
      <c r="D703" s="35" t="s">
        <v>5123</v>
      </c>
      <c r="E703" s="138"/>
    </row>
    <row r="704">
      <c r="A704" s="35" t="s">
        <v>5173</v>
      </c>
      <c r="B704" s="35" t="s">
        <v>5102</v>
      </c>
      <c r="C704" s="35" t="s">
        <v>5134</v>
      </c>
      <c r="D704" s="35" t="s">
        <v>5135</v>
      </c>
      <c r="E704" s="138"/>
    </row>
    <row r="705">
      <c r="A705" s="35" t="s">
        <v>5174</v>
      </c>
      <c r="B705" s="35" t="s">
        <v>5102</v>
      </c>
      <c r="C705" s="35" t="s">
        <v>5134</v>
      </c>
      <c r="D705" s="35" t="s">
        <v>5135</v>
      </c>
      <c r="E705" s="138"/>
    </row>
    <row r="706">
      <c r="A706" s="35" t="s">
        <v>5175</v>
      </c>
      <c r="B706" s="35" t="s">
        <v>5102</v>
      </c>
      <c r="C706" s="35" t="s">
        <v>5114</v>
      </c>
      <c r="D706" s="35" t="s">
        <v>5115</v>
      </c>
      <c r="E706" s="138"/>
    </row>
    <row r="707">
      <c r="A707" s="35" t="s">
        <v>5176</v>
      </c>
      <c r="B707" s="35" t="s">
        <v>5102</v>
      </c>
      <c r="C707" s="35" t="s">
        <v>5114</v>
      </c>
      <c r="D707" s="35" t="s">
        <v>5115</v>
      </c>
      <c r="E707" s="138"/>
    </row>
    <row r="708">
      <c r="A708" s="35" t="s">
        <v>5177</v>
      </c>
      <c r="B708" s="35" t="s">
        <v>5102</v>
      </c>
      <c r="C708" s="35" t="s">
        <v>5134</v>
      </c>
      <c r="D708" s="35" t="s">
        <v>5135</v>
      </c>
      <c r="E708" s="138"/>
    </row>
    <row r="709">
      <c r="A709" s="35" t="s">
        <v>5178</v>
      </c>
      <c r="B709" s="35" t="s">
        <v>5102</v>
      </c>
      <c r="C709" s="35" t="s">
        <v>5134</v>
      </c>
      <c r="D709" s="35" t="s">
        <v>5135</v>
      </c>
      <c r="E709" s="138"/>
    </row>
    <row r="710">
      <c r="A710" s="35" t="s">
        <v>5179</v>
      </c>
      <c r="B710" s="35" t="s">
        <v>5102</v>
      </c>
      <c r="C710" s="35" t="s">
        <v>5134</v>
      </c>
      <c r="D710" s="35" t="s">
        <v>5135</v>
      </c>
      <c r="E710" s="138"/>
    </row>
    <row r="711">
      <c r="A711" s="35" t="s">
        <v>5180</v>
      </c>
      <c r="B711" s="35" t="s">
        <v>5102</v>
      </c>
      <c r="C711" s="35" t="s">
        <v>5134</v>
      </c>
      <c r="D711" s="35" t="s">
        <v>5135</v>
      </c>
      <c r="E711" s="138"/>
    </row>
    <row r="712">
      <c r="A712" s="35" t="s">
        <v>5181</v>
      </c>
      <c r="B712" s="35" t="s">
        <v>5102</v>
      </c>
      <c r="C712" s="35" t="s">
        <v>5134</v>
      </c>
      <c r="D712" s="35" t="s">
        <v>5135</v>
      </c>
      <c r="E712" s="138"/>
    </row>
    <row r="713">
      <c r="A713" s="35" t="s">
        <v>5182</v>
      </c>
      <c r="B713" s="35" t="s">
        <v>5102</v>
      </c>
      <c r="C713" s="35" t="s">
        <v>5134</v>
      </c>
      <c r="D713" s="35" t="s">
        <v>5135</v>
      </c>
      <c r="E713" s="138"/>
    </row>
    <row r="714">
      <c r="A714" s="35" t="s">
        <v>5183</v>
      </c>
      <c r="B714" s="35" t="s">
        <v>5102</v>
      </c>
      <c r="C714" s="35" t="s">
        <v>5118</v>
      </c>
      <c r="D714" s="35" t="s">
        <v>5119</v>
      </c>
      <c r="E714" s="138"/>
    </row>
    <row r="715">
      <c r="A715" s="35" t="s">
        <v>5184</v>
      </c>
      <c r="B715" s="35" t="s">
        <v>5102</v>
      </c>
      <c r="C715" s="35" t="s">
        <v>5118</v>
      </c>
      <c r="D715" s="35" t="s">
        <v>5119</v>
      </c>
      <c r="E715" s="138"/>
    </row>
    <row r="716">
      <c r="A716" s="35" t="s">
        <v>5185</v>
      </c>
      <c r="B716" s="35" t="s">
        <v>5102</v>
      </c>
      <c r="C716" s="35" t="s">
        <v>5122</v>
      </c>
      <c r="D716" s="35" t="s">
        <v>5123</v>
      </c>
      <c r="E716" s="138"/>
    </row>
    <row r="717">
      <c r="A717" s="35" t="s">
        <v>5186</v>
      </c>
      <c r="B717" s="35" t="s">
        <v>5102</v>
      </c>
      <c r="C717" s="35" t="s">
        <v>5122</v>
      </c>
      <c r="D717" s="35" t="s">
        <v>5123</v>
      </c>
      <c r="E717" s="138"/>
    </row>
    <row r="718">
      <c r="A718" s="35" t="s">
        <v>5187</v>
      </c>
      <c r="B718" s="35" t="s">
        <v>5102</v>
      </c>
      <c r="C718" s="35" t="s">
        <v>5134</v>
      </c>
      <c r="D718" s="35" t="s">
        <v>5135</v>
      </c>
      <c r="E718" s="138"/>
    </row>
    <row r="719">
      <c r="A719" s="35" t="s">
        <v>5188</v>
      </c>
      <c r="B719" s="35" t="s">
        <v>5102</v>
      </c>
      <c r="C719" s="35" t="s">
        <v>5134</v>
      </c>
      <c r="D719" s="35" t="s">
        <v>5135</v>
      </c>
      <c r="E719" s="138"/>
    </row>
    <row r="720">
      <c r="A720" s="35" t="s">
        <v>5189</v>
      </c>
      <c r="B720" s="35" t="s">
        <v>5102</v>
      </c>
      <c r="C720" s="35" t="s">
        <v>5122</v>
      </c>
      <c r="D720" s="35" t="s">
        <v>5123</v>
      </c>
      <c r="E720" s="138"/>
    </row>
    <row r="721">
      <c r="A721" s="35" t="s">
        <v>5190</v>
      </c>
      <c r="B721" s="35" t="s">
        <v>5102</v>
      </c>
      <c r="C721" s="35" t="s">
        <v>5122</v>
      </c>
      <c r="D721" s="35" t="s">
        <v>5123</v>
      </c>
      <c r="E721" s="138"/>
    </row>
    <row r="722">
      <c r="A722" s="35" t="s">
        <v>5191</v>
      </c>
      <c r="B722" s="35" t="s">
        <v>5102</v>
      </c>
      <c r="C722" s="35" t="s">
        <v>5122</v>
      </c>
      <c r="D722" s="35" t="s">
        <v>5123</v>
      </c>
      <c r="E722" s="138"/>
    </row>
    <row r="723">
      <c r="A723" s="35" t="s">
        <v>5192</v>
      </c>
      <c r="B723" s="35" t="s">
        <v>5102</v>
      </c>
      <c r="C723" s="35" t="s">
        <v>5122</v>
      </c>
      <c r="D723" s="35" t="s">
        <v>5123</v>
      </c>
      <c r="E723" s="138"/>
    </row>
    <row r="724">
      <c r="A724" s="35" t="s">
        <v>5193</v>
      </c>
      <c r="B724" s="35" t="s">
        <v>5102</v>
      </c>
      <c r="C724" s="35" t="s">
        <v>5134</v>
      </c>
      <c r="D724" s="35" t="s">
        <v>5135</v>
      </c>
      <c r="E724" s="138"/>
    </row>
    <row r="725">
      <c r="A725" s="35" t="s">
        <v>5194</v>
      </c>
      <c r="B725" s="35" t="s">
        <v>5102</v>
      </c>
      <c r="C725" s="35" t="s">
        <v>5134</v>
      </c>
      <c r="D725" s="35" t="s">
        <v>5135</v>
      </c>
      <c r="E725" s="138"/>
    </row>
    <row r="726">
      <c r="A726" s="35" t="s">
        <v>5195</v>
      </c>
      <c r="B726" s="35" t="s">
        <v>5102</v>
      </c>
      <c r="C726" s="35" t="s">
        <v>5128</v>
      </c>
      <c r="D726" s="35" t="s">
        <v>5129</v>
      </c>
      <c r="E726" s="138"/>
    </row>
    <row r="727">
      <c r="A727" s="35" t="s">
        <v>5196</v>
      </c>
      <c r="B727" s="35" t="s">
        <v>5102</v>
      </c>
      <c r="C727" s="35" t="s">
        <v>5128</v>
      </c>
      <c r="D727" s="35" t="s">
        <v>5129</v>
      </c>
      <c r="E727" s="138"/>
    </row>
    <row r="728">
      <c r="A728" s="35" t="s">
        <v>5197</v>
      </c>
      <c r="B728" s="35" t="s">
        <v>5102</v>
      </c>
      <c r="C728" s="35" t="s">
        <v>5118</v>
      </c>
      <c r="D728" s="35" t="s">
        <v>5119</v>
      </c>
      <c r="E728" s="138"/>
    </row>
    <row r="729">
      <c r="A729" s="35" t="s">
        <v>5198</v>
      </c>
      <c r="B729" s="35" t="s">
        <v>5102</v>
      </c>
      <c r="C729" s="35" t="s">
        <v>5118</v>
      </c>
      <c r="D729" s="35" t="s">
        <v>5119</v>
      </c>
      <c r="E729" s="138"/>
    </row>
    <row r="730">
      <c r="A730" s="35" t="s">
        <v>5199</v>
      </c>
      <c r="B730" s="35" t="s">
        <v>5102</v>
      </c>
      <c r="C730" s="35" t="s">
        <v>5134</v>
      </c>
      <c r="D730" s="35" t="s">
        <v>5135</v>
      </c>
      <c r="E730" s="138"/>
    </row>
    <row r="731">
      <c r="A731" s="35" t="s">
        <v>5200</v>
      </c>
      <c r="B731" s="35" t="s">
        <v>5102</v>
      </c>
      <c r="C731" s="35" t="s">
        <v>5134</v>
      </c>
      <c r="D731" s="35" t="s">
        <v>5135</v>
      </c>
      <c r="E731" s="138"/>
    </row>
    <row r="732">
      <c r="A732" s="35" t="s">
        <v>5201</v>
      </c>
      <c r="B732" s="35" t="s">
        <v>5102</v>
      </c>
      <c r="C732" s="35" t="s">
        <v>5118</v>
      </c>
      <c r="D732" s="35" t="s">
        <v>5119</v>
      </c>
      <c r="E732" s="138"/>
    </row>
    <row r="733">
      <c r="A733" s="35" t="s">
        <v>5202</v>
      </c>
      <c r="B733" s="35" t="s">
        <v>5102</v>
      </c>
      <c r="C733" s="35" t="s">
        <v>5118</v>
      </c>
      <c r="D733" s="35" t="s">
        <v>5119</v>
      </c>
      <c r="E733" s="138"/>
    </row>
    <row r="734">
      <c r="A734" s="35" t="s">
        <v>5203</v>
      </c>
      <c r="B734" s="35" t="s">
        <v>5102</v>
      </c>
      <c r="C734" s="35" t="s">
        <v>5114</v>
      </c>
      <c r="D734" s="35" t="s">
        <v>5115</v>
      </c>
      <c r="E734" s="138"/>
    </row>
    <row r="735">
      <c r="A735" s="35" t="s">
        <v>5204</v>
      </c>
      <c r="B735" s="35" t="s">
        <v>5102</v>
      </c>
      <c r="C735" s="35" t="s">
        <v>5114</v>
      </c>
      <c r="D735" s="35" t="s">
        <v>5115</v>
      </c>
      <c r="E735" s="138"/>
    </row>
    <row r="736">
      <c r="A736" s="35" t="s">
        <v>5205</v>
      </c>
      <c r="B736" s="35" t="s">
        <v>5102</v>
      </c>
      <c r="C736" s="35" t="s">
        <v>5128</v>
      </c>
      <c r="D736" s="35" t="s">
        <v>5129</v>
      </c>
      <c r="E736" s="138"/>
    </row>
    <row r="737">
      <c r="A737" s="35" t="s">
        <v>5206</v>
      </c>
      <c r="B737" s="35" t="s">
        <v>5102</v>
      </c>
      <c r="C737" s="35" t="s">
        <v>5128</v>
      </c>
      <c r="D737" s="35" t="s">
        <v>5129</v>
      </c>
      <c r="E737" s="138"/>
    </row>
    <row r="738">
      <c r="A738" s="35" t="s">
        <v>5207</v>
      </c>
      <c r="B738" s="35" t="s">
        <v>5102</v>
      </c>
      <c r="C738" s="35" t="s">
        <v>5122</v>
      </c>
      <c r="D738" s="35" t="s">
        <v>5123</v>
      </c>
      <c r="E738" s="138"/>
    </row>
    <row r="739">
      <c r="A739" s="35" t="s">
        <v>5208</v>
      </c>
      <c r="B739" s="35" t="s">
        <v>5102</v>
      </c>
      <c r="C739" s="35" t="s">
        <v>5134</v>
      </c>
      <c r="D739" s="35" t="s">
        <v>5135</v>
      </c>
      <c r="E739" s="138"/>
    </row>
    <row r="740">
      <c r="A740" s="35" t="s">
        <v>5209</v>
      </c>
      <c r="B740" s="35" t="s">
        <v>5102</v>
      </c>
      <c r="C740" s="35" t="s">
        <v>5134</v>
      </c>
      <c r="D740" s="35" t="s">
        <v>5135</v>
      </c>
      <c r="E740" s="138"/>
    </row>
    <row r="741">
      <c r="A741" s="35" t="s">
        <v>5210</v>
      </c>
      <c r="B741" s="35" t="s">
        <v>5102</v>
      </c>
      <c r="C741" s="35" t="s">
        <v>5122</v>
      </c>
      <c r="D741" s="35" t="s">
        <v>5123</v>
      </c>
      <c r="E741" s="138"/>
    </row>
    <row r="742">
      <c r="A742" s="35" t="s">
        <v>5211</v>
      </c>
      <c r="B742" s="35" t="s">
        <v>5102</v>
      </c>
      <c r="C742" s="35" t="s">
        <v>5122</v>
      </c>
      <c r="D742" s="35" t="s">
        <v>5123</v>
      </c>
      <c r="E742" s="138"/>
    </row>
    <row r="743">
      <c r="A743" s="35" t="s">
        <v>5212</v>
      </c>
      <c r="B743" s="35" t="s">
        <v>5102</v>
      </c>
      <c r="C743" s="35" t="s">
        <v>5128</v>
      </c>
      <c r="D743" s="35" t="s">
        <v>5129</v>
      </c>
      <c r="E743" s="138"/>
    </row>
    <row r="744">
      <c r="A744" s="35" t="s">
        <v>5213</v>
      </c>
      <c r="B744" s="35" t="s">
        <v>5102</v>
      </c>
      <c r="C744" s="35" t="s">
        <v>5128</v>
      </c>
      <c r="D744" s="35" t="s">
        <v>5129</v>
      </c>
      <c r="E744" s="138"/>
    </row>
    <row r="745">
      <c r="A745" s="35" t="s">
        <v>5214</v>
      </c>
      <c r="B745" s="35" t="s">
        <v>5102</v>
      </c>
      <c r="C745" s="35" t="s">
        <v>5114</v>
      </c>
      <c r="D745" s="35" t="s">
        <v>5115</v>
      </c>
      <c r="E745" s="138"/>
    </row>
    <row r="746">
      <c r="A746" s="35" t="s">
        <v>5215</v>
      </c>
      <c r="B746" s="35" t="s">
        <v>5102</v>
      </c>
      <c r="C746" s="35" t="s">
        <v>5114</v>
      </c>
      <c r="D746" s="35" t="s">
        <v>5115</v>
      </c>
      <c r="E746" s="138"/>
    </row>
    <row r="747">
      <c r="A747" s="35" t="s">
        <v>5216</v>
      </c>
      <c r="B747" s="35" t="s">
        <v>5102</v>
      </c>
      <c r="C747" s="35" t="s">
        <v>5118</v>
      </c>
      <c r="D747" s="35" t="s">
        <v>5119</v>
      </c>
      <c r="E747" s="138"/>
    </row>
    <row r="748">
      <c r="A748" s="35" t="s">
        <v>5217</v>
      </c>
      <c r="B748" s="35" t="s">
        <v>5102</v>
      </c>
      <c r="C748" s="35" t="s">
        <v>5118</v>
      </c>
      <c r="D748" s="35" t="s">
        <v>5119</v>
      </c>
      <c r="E748" s="138"/>
    </row>
    <row r="749">
      <c r="A749" s="35" t="s">
        <v>5218</v>
      </c>
      <c r="B749" s="35" t="s">
        <v>5102</v>
      </c>
      <c r="C749" s="35" t="s">
        <v>5114</v>
      </c>
      <c r="D749" s="35" t="s">
        <v>5115</v>
      </c>
      <c r="E749" s="138"/>
    </row>
    <row r="750">
      <c r="A750" s="35" t="s">
        <v>5219</v>
      </c>
      <c r="B750" s="35" t="s">
        <v>5102</v>
      </c>
      <c r="C750" s="35" t="s">
        <v>5114</v>
      </c>
      <c r="D750" s="35" t="s">
        <v>5115</v>
      </c>
      <c r="E750" s="138"/>
    </row>
    <row r="751">
      <c r="A751" s="35" t="s">
        <v>5220</v>
      </c>
      <c r="B751" s="35" t="s">
        <v>5102</v>
      </c>
      <c r="C751" s="35" t="s">
        <v>5114</v>
      </c>
      <c r="D751" s="35" t="s">
        <v>5115</v>
      </c>
      <c r="E751" s="138"/>
    </row>
    <row r="752">
      <c r="A752" s="35" t="s">
        <v>5221</v>
      </c>
      <c r="B752" s="35" t="s">
        <v>5102</v>
      </c>
      <c r="C752" s="35" t="s">
        <v>5114</v>
      </c>
      <c r="D752" s="35" t="s">
        <v>5115</v>
      </c>
      <c r="E752" s="138"/>
    </row>
    <row r="753">
      <c r="A753" s="35" t="s">
        <v>5222</v>
      </c>
      <c r="B753" s="35" t="s">
        <v>5102</v>
      </c>
      <c r="C753" s="35" t="s">
        <v>5128</v>
      </c>
      <c r="D753" s="35" t="s">
        <v>5129</v>
      </c>
      <c r="E753" s="138"/>
    </row>
    <row r="754">
      <c r="A754" s="35" t="s">
        <v>5223</v>
      </c>
      <c r="B754" s="35" t="s">
        <v>5102</v>
      </c>
      <c r="C754" s="35" t="s">
        <v>5128</v>
      </c>
      <c r="D754" s="35" t="s">
        <v>5129</v>
      </c>
      <c r="E754" s="138"/>
    </row>
    <row r="755">
      <c r="A755" s="35" t="s">
        <v>5224</v>
      </c>
      <c r="B755" s="35" t="s">
        <v>5102</v>
      </c>
      <c r="C755" s="35" t="s">
        <v>5134</v>
      </c>
      <c r="D755" s="35" t="s">
        <v>5135</v>
      </c>
      <c r="E755" s="138"/>
    </row>
    <row r="756">
      <c r="A756" s="35" t="s">
        <v>5225</v>
      </c>
      <c r="B756" s="35" t="s">
        <v>5102</v>
      </c>
      <c r="C756" s="35" t="s">
        <v>5134</v>
      </c>
      <c r="D756" s="35" t="s">
        <v>5135</v>
      </c>
      <c r="E756" s="138"/>
    </row>
    <row r="757">
      <c r="A757" s="35" t="s">
        <v>5226</v>
      </c>
      <c r="B757" s="35" t="s">
        <v>5102</v>
      </c>
      <c r="C757" s="35" t="s">
        <v>5118</v>
      </c>
      <c r="D757" s="35" t="s">
        <v>5119</v>
      </c>
      <c r="E757" s="138"/>
    </row>
    <row r="758">
      <c r="A758" s="35" t="s">
        <v>5227</v>
      </c>
      <c r="B758" s="35" t="s">
        <v>5102</v>
      </c>
      <c r="C758" s="35" t="s">
        <v>5118</v>
      </c>
      <c r="D758" s="35" t="s">
        <v>5119</v>
      </c>
      <c r="E758" s="138"/>
    </row>
    <row r="759">
      <c r="A759" s="35" t="s">
        <v>5228</v>
      </c>
      <c r="B759" s="35" t="s">
        <v>5102</v>
      </c>
      <c r="C759" s="35" t="s">
        <v>5134</v>
      </c>
      <c r="D759" s="35" t="s">
        <v>5135</v>
      </c>
      <c r="E759" s="138"/>
    </row>
    <row r="760">
      <c r="A760" s="35" t="s">
        <v>5229</v>
      </c>
      <c r="B760" s="35" t="s">
        <v>5102</v>
      </c>
      <c r="C760" s="35" t="s">
        <v>5134</v>
      </c>
      <c r="D760" s="35" t="s">
        <v>5135</v>
      </c>
      <c r="E760" s="138"/>
    </row>
    <row r="761">
      <c r="A761" s="35" t="s">
        <v>5230</v>
      </c>
      <c r="B761" s="35" t="s">
        <v>5102</v>
      </c>
      <c r="C761" s="35" t="s">
        <v>5118</v>
      </c>
      <c r="D761" s="35" t="s">
        <v>5119</v>
      </c>
      <c r="E761" s="138"/>
    </row>
    <row r="762">
      <c r="A762" s="35" t="s">
        <v>5231</v>
      </c>
      <c r="B762" s="35" t="s">
        <v>5102</v>
      </c>
      <c r="C762" s="35" t="s">
        <v>5118</v>
      </c>
      <c r="D762" s="35" t="s">
        <v>5119</v>
      </c>
      <c r="E762" s="138"/>
    </row>
    <row r="763">
      <c r="A763" s="35" t="s">
        <v>5232</v>
      </c>
      <c r="B763" s="35" t="s">
        <v>5102</v>
      </c>
      <c r="C763" s="35" t="s">
        <v>5114</v>
      </c>
      <c r="D763" s="35" t="s">
        <v>5115</v>
      </c>
      <c r="E763" s="138"/>
    </row>
    <row r="764">
      <c r="A764" s="35" t="s">
        <v>5233</v>
      </c>
      <c r="B764" s="35" t="s">
        <v>5102</v>
      </c>
      <c r="C764" s="35" t="s">
        <v>5114</v>
      </c>
      <c r="D764" s="35" t="s">
        <v>5115</v>
      </c>
      <c r="E764" s="138"/>
    </row>
    <row r="765">
      <c r="A765" s="35" t="s">
        <v>5234</v>
      </c>
      <c r="B765" s="35" t="s">
        <v>5102</v>
      </c>
      <c r="C765" s="35" t="s">
        <v>5114</v>
      </c>
      <c r="D765" s="35" t="s">
        <v>5115</v>
      </c>
      <c r="E765" s="138"/>
    </row>
    <row r="766">
      <c r="A766" s="35" t="s">
        <v>5235</v>
      </c>
      <c r="B766" s="35" t="s">
        <v>5102</v>
      </c>
      <c r="C766" s="35" t="s">
        <v>5114</v>
      </c>
      <c r="D766" s="35" t="s">
        <v>5115</v>
      </c>
      <c r="E766" s="138"/>
    </row>
    <row r="767">
      <c r="A767" s="35" t="s">
        <v>5236</v>
      </c>
      <c r="B767" s="35" t="s">
        <v>5102</v>
      </c>
      <c r="C767" s="35" t="s">
        <v>5122</v>
      </c>
      <c r="D767" s="35" t="s">
        <v>5123</v>
      </c>
      <c r="E767" s="138"/>
    </row>
    <row r="768">
      <c r="A768" s="35" t="s">
        <v>5237</v>
      </c>
      <c r="B768" s="35" t="s">
        <v>5102</v>
      </c>
      <c r="C768" s="35" t="s">
        <v>5122</v>
      </c>
      <c r="D768" s="35" t="s">
        <v>5123</v>
      </c>
      <c r="E768" s="138"/>
    </row>
    <row r="769">
      <c r="A769" s="35" t="s">
        <v>5238</v>
      </c>
      <c r="B769" s="35" t="s">
        <v>5102</v>
      </c>
      <c r="C769" s="35" t="s">
        <v>5128</v>
      </c>
      <c r="D769" s="35" t="s">
        <v>5129</v>
      </c>
      <c r="E769" s="138"/>
    </row>
    <row r="770">
      <c r="A770" s="35" t="s">
        <v>5239</v>
      </c>
      <c r="B770" s="35" t="s">
        <v>5102</v>
      </c>
      <c r="C770" s="35" t="s">
        <v>5128</v>
      </c>
      <c r="D770" s="35" t="s">
        <v>5129</v>
      </c>
      <c r="E770" s="138"/>
    </row>
    <row r="771">
      <c r="A771" s="35" t="s">
        <v>5240</v>
      </c>
      <c r="B771" s="35" t="s">
        <v>5102</v>
      </c>
      <c r="C771" s="35" t="s">
        <v>5122</v>
      </c>
      <c r="D771" s="35" t="s">
        <v>5123</v>
      </c>
      <c r="E771" s="138"/>
    </row>
    <row r="772">
      <c r="A772" s="35" t="s">
        <v>5241</v>
      </c>
      <c r="B772" s="35" t="s">
        <v>5102</v>
      </c>
      <c r="C772" s="35" t="s">
        <v>5122</v>
      </c>
      <c r="D772" s="35" t="s">
        <v>5123</v>
      </c>
      <c r="E772" s="138"/>
    </row>
    <row r="773">
      <c r="A773" s="35" t="s">
        <v>5242</v>
      </c>
      <c r="B773" s="35" t="s">
        <v>5102</v>
      </c>
      <c r="C773" s="35" t="s">
        <v>5134</v>
      </c>
      <c r="D773" s="35" t="s">
        <v>5135</v>
      </c>
      <c r="E773" s="138"/>
    </row>
    <row r="774">
      <c r="A774" s="35" t="s">
        <v>5243</v>
      </c>
      <c r="B774" s="35" t="s">
        <v>5102</v>
      </c>
      <c r="C774" s="35" t="s">
        <v>5134</v>
      </c>
      <c r="D774" s="35" t="s">
        <v>5135</v>
      </c>
      <c r="E774" s="138"/>
    </row>
    <row r="775">
      <c r="A775" s="35" t="s">
        <v>5244</v>
      </c>
      <c r="B775" s="35" t="s">
        <v>5102</v>
      </c>
      <c r="C775" s="35" t="s">
        <v>5128</v>
      </c>
      <c r="D775" s="35" t="s">
        <v>5129</v>
      </c>
      <c r="E775" s="138"/>
    </row>
    <row r="776">
      <c r="A776" s="35" t="s">
        <v>5245</v>
      </c>
      <c r="B776" s="35" t="s">
        <v>5102</v>
      </c>
      <c r="C776" s="35" t="s">
        <v>5128</v>
      </c>
      <c r="D776" s="35" t="s">
        <v>5129</v>
      </c>
      <c r="E776" s="138"/>
    </row>
    <row r="777">
      <c r="A777" s="35" t="s">
        <v>5246</v>
      </c>
      <c r="B777" s="35" t="s">
        <v>5102</v>
      </c>
      <c r="C777" s="35" t="s">
        <v>5128</v>
      </c>
      <c r="D777" s="35" t="s">
        <v>5129</v>
      </c>
      <c r="E777" s="138"/>
    </row>
    <row r="778">
      <c r="A778" s="35" t="s">
        <v>5247</v>
      </c>
      <c r="B778" s="35" t="s">
        <v>5102</v>
      </c>
      <c r="C778" s="35" t="s">
        <v>5128</v>
      </c>
      <c r="D778" s="35" t="s">
        <v>5129</v>
      </c>
      <c r="E778" s="138"/>
    </row>
    <row r="779">
      <c r="A779" s="35" t="s">
        <v>5248</v>
      </c>
      <c r="B779" s="35" t="s">
        <v>5102</v>
      </c>
      <c r="C779" s="35" t="s">
        <v>5114</v>
      </c>
      <c r="D779" s="35" t="s">
        <v>5115</v>
      </c>
      <c r="E779" s="138"/>
    </row>
    <row r="780">
      <c r="A780" s="35" t="s">
        <v>5249</v>
      </c>
      <c r="B780" s="35" t="s">
        <v>5102</v>
      </c>
      <c r="C780" s="35" t="s">
        <v>5114</v>
      </c>
      <c r="D780" s="35" t="s">
        <v>5115</v>
      </c>
      <c r="E780" s="138"/>
    </row>
    <row r="781">
      <c r="A781" s="35" t="s">
        <v>5250</v>
      </c>
      <c r="B781" s="35" t="s">
        <v>5102</v>
      </c>
      <c r="C781" s="35" t="s">
        <v>5128</v>
      </c>
      <c r="D781" s="35" t="s">
        <v>5129</v>
      </c>
      <c r="E781" s="138"/>
    </row>
    <row r="782">
      <c r="A782" s="35" t="s">
        <v>5251</v>
      </c>
      <c r="B782" s="35" t="s">
        <v>5102</v>
      </c>
      <c r="C782" s="35" t="s">
        <v>5128</v>
      </c>
      <c r="D782" s="35" t="s">
        <v>5129</v>
      </c>
      <c r="E782" s="138"/>
    </row>
    <row r="783">
      <c r="A783" s="35" t="s">
        <v>5252</v>
      </c>
      <c r="B783" s="35" t="s">
        <v>5102</v>
      </c>
      <c r="C783" s="35" t="s">
        <v>5128</v>
      </c>
      <c r="D783" s="35" t="s">
        <v>5129</v>
      </c>
      <c r="E783" s="138"/>
    </row>
    <row r="784">
      <c r="A784" s="35" t="s">
        <v>5253</v>
      </c>
      <c r="B784" s="35" t="s">
        <v>5102</v>
      </c>
      <c r="C784" s="35" t="s">
        <v>5128</v>
      </c>
      <c r="D784" s="35" t="s">
        <v>5129</v>
      </c>
      <c r="E784" s="138"/>
    </row>
    <row r="785">
      <c r="A785" s="35" t="s">
        <v>5254</v>
      </c>
      <c r="B785" s="35" t="s">
        <v>5102</v>
      </c>
      <c r="C785" s="35" t="s">
        <v>5128</v>
      </c>
      <c r="D785" s="35" t="s">
        <v>5129</v>
      </c>
      <c r="E785" s="138"/>
    </row>
    <row r="786">
      <c r="A786" s="35" t="s">
        <v>5255</v>
      </c>
      <c r="B786" s="35" t="s">
        <v>5102</v>
      </c>
      <c r="C786" s="35" t="s">
        <v>5128</v>
      </c>
      <c r="D786" s="35" t="s">
        <v>5129</v>
      </c>
      <c r="E786" s="138"/>
    </row>
    <row r="787">
      <c r="A787" s="35" t="s">
        <v>5256</v>
      </c>
      <c r="B787" s="35" t="s">
        <v>5102</v>
      </c>
      <c r="C787" s="35" t="s">
        <v>5118</v>
      </c>
      <c r="D787" s="35" t="s">
        <v>5119</v>
      </c>
      <c r="E787" s="138"/>
    </row>
    <row r="788">
      <c r="A788" s="35" t="s">
        <v>5257</v>
      </c>
      <c r="B788" s="35" t="s">
        <v>5102</v>
      </c>
      <c r="C788" s="35" t="s">
        <v>5118</v>
      </c>
      <c r="D788" s="35" t="s">
        <v>5119</v>
      </c>
      <c r="E788" s="138"/>
    </row>
    <row r="789">
      <c r="A789" s="35" t="s">
        <v>5258</v>
      </c>
      <c r="B789" s="35" t="s">
        <v>5102</v>
      </c>
      <c r="C789" s="35" t="s">
        <v>5118</v>
      </c>
      <c r="D789" s="35" t="s">
        <v>5119</v>
      </c>
      <c r="E789" s="138"/>
    </row>
    <row r="790">
      <c r="A790" s="35" t="s">
        <v>5259</v>
      </c>
      <c r="B790" s="35" t="s">
        <v>5102</v>
      </c>
      <c r="C790" s="35" t="s">
        <v>5118</v>
      </c>
      <c r="D790" s="35" t="s">
        <v>5119</v>
      </c>
      <c r="E790" s="138"/>
    </row>
    <row r="791">
      <c r="A791" s="35" t="s">
        <v>5260</v>
      </c>
      <c r="B791" s="35" t="s">
        <v>5102</v>
      </c>
      <c r="C791" s="35" t="s">
        <v>5114</v>
      </c>
      <c r="D791" s="35" t="s">
        <v>5115</v>
      </c>
      <c r="E791" s="138"/>
    </row>
    <row r="792">
      <c r="A792" s="35" t="s">
        <v>5261</v>
      </c>
      <c r="B792" s="35" t="s">
        <v>5102</v>
      </c>
      <c r="C792" s="35" t="s">
        <v>5114</v>
      </c>
      <c r="D792" s="35" t="s">
        <v>5115</v>
      </c>
      <c r="E792" s="138"/>
    </row>
    <row r="793">
      <c r="A793" s="35" t="s">
        <v>5262</v>
      </c>
      <c r="B793" s="35" t="s">
        <v>5102</v>
      </c>
      <c r="C793" s="35" t="s">
        <v>5122</v>
      </c>
      <c r="D793" s="35" t="s">
        <v>5123</v>
      </c>
      <c r="E793" s="138"/>
    </row>
    <row r="794">
      <c r="A794" s="35" t="s">
        <v>5263</v>
      </c>
      <c r="B794" s="35" t="s">
        <v>5102</v>
      </c>
      <c r="C794" s="35" t="s">
        <v>5122</v>
      </c>
      <c r="D794" s="35" t="s">
        <v>5123</v>
      </c>
      <c r="E794" s="138"/>
    </row>
    <row r="795">
      <c r="A795" s="35" t="s">
        <v>5264</v>
      </c>
      <c r="B795" s="35" t="s">
        <v>5102</v>
      </c>
      <c r="C795" s="35" t="s">
        <v>5118</v>
      </c>
      <c r="D795" s="35" t="s">
        <v>5119</v>
      </c>
      <c r="E795" s="138"/>
    </row>
    <row r="796">
      <c r="A796" s="35" t="s">
        <v>5265</v>
      </c>
      <c r="B796" s="35" t="s">
        <v>5102</v>
      </c>
      <c r="C796" s="35" t="s">
        <v>5118</v>
      </c>
      <c r="D796" s="35" t="s">
        <v>5119</v>
      </c>
      <c r="E796" s="138"/>
    </row>
    <row r="797">
      <c r="A797" s="35" t="s">
        <v>5266</v>
      </c>
      <c r="B797" s="35" t="s">
        <v>5102</v>
      </c>
      <c r="C797" s="35" t="s">
        <v>5114</v>
      </c>
      <c r="D797" s="35" t="s">
        <v>5115</v>
      </c>
      <c r="E797" s="138"/>
    </row>
    <row r="798">
      <c r="A798" s="35" t="s">
        <v>5267</v>
      </c>
      <c r="B798" s="35" t="s">
        <v>5102</v>
      </c>
      <c r="C798" s="35" t="s">
        <v>5114</v>
      </c>
      <c r="D798" s="35" t="s">
        <v>5115</v>
      </c>
      <c r="E798" s="138"/>
    </row>
    <row r="799">
      <c r="A799" s="35" t="s">
        <v>5268</v>
      </c>
      <c r="B799" s="35" t="s">
        <v>5102</v>
      </c>
      <c r="C799" s="35" t="s">
        <v>5122</v>
      </c>
      <c r="D799" s="35" t="s">
        <v>5123</v>
      </c>
      <c r="E799" s="138"/>
    </row>
    <row r="800">
      <c r="A800" s="35" t="s">
        <v>5269</v>
      </c>
      <c r="B800" s="35" t="s">
        <v>5102</v>
      </c>
      <c r="C800" s="35" t="s">
        <v>5122</v>
      </c>
      <c r="D800" s="35" t="s">
        <v>5123</v>
      </c>
      <c r="E800" s="138"/>
    </row>
    <row r="801">
      <c r="A801" s="35" t="s">
        <v>5270</v>
      </c>
      <c r="B801" s="35" t="s">
        <v>5102</v>
      </c>
      <c r="C801" s="35" t="s">
        <v>5122</v>
      </c>
      <c r="D801" s="35" t="s">
        <v>5123</v>
      </c>
      <c r="E801" s="138"/>
    </row>
    <row r="802">
      <c r="A802" s="35" t="s">
        <v>5271</v>
      </c>
      <c r="B802" s="35" t="s">
        <v>5102</v>
      </c>
      <c r="C802" s="35" t="s">
        <v>5122</v>
      </c>
      <c r="D802" s="35" t="s">
        <v>5123</v>
      </c>
      <c r="E802" s="138"/>
    </row>
    <row r="803">
      <c r="A803" s="35" t="s">
        <v>5272</v>
      </c>
      <c r="B803" s="35" t="s">
        <v>5102</v>
      </c>
      <c r="C803" s="35" t="s">
        <v>5122</v>
      </c>
      <c r="D803" s="35" t="s">
        <v>5123</v>
      </c>
      <c r="E803" s="138"/>
    </row>
    <row r="804">
      <c r="A804" s="35" t="s">
        <v>5273</v>
      </c>
      <c r="B804" s="35" t="s">
        <v>5102</v>
      </c>
      <c r="C804" s="35" t="s">
        <v>5122</v>
      </c>
      <c r="D804" s="35" t="s">
        <v>5123</v>
      </c>
      <c r="E804" s="138"/>
    </row>
    <row r="805">
      <c r="A805" s="35" t="s">
        <v>5274</v>
      </c>
      <c r="B805" s="35" t="s">
        <v>5102</v>
      </c>
      <c r="C805" s="35" t="s">
        <v>5134</v>
      </c>
      <c r="D805" s="35" t="s">
        <v>5135</v>
      </c>
      <c r="E805" s="138"/>
    </row>
    <row r="806">
      <c r="A806" s="35" t="s">
        <v>5275</v>
      </c>
      <c r="B806" s="35" t="s">
        <v>5102</v>
      </c>
      <c r="C806" s="35" t="s">
        <v>5134</v>
      </c>
      <c r="D806" s="35" t="s">
        <v>5135</v>
      </c>
      <c r="E806" s="138"/>
    </row>
    <row r="807">
      <c r="A807" s="35" t="s">
        <v>5276</v>
      </c>
      <c r="B807" s="35" t="s">
        <v>5102</v>
      </c>
      <c r="C807" s="35" t="s">
        <v>5128</v>
      </c>
      <c r="D807" s="35" t="s">
        <v>5129</v>
      </c>
      <c r="E807" s="138"/>
    </row>
    <row r="808">
      <c r="A808" s="35" t="s">
        <v>5277</v>
      </c>
      <c r="B808" s="35" t="s">
        <v>5102</v>
      </c>
      <c r="C808" s="35" t="s">
        <v>5128</v>
      </c>
      <c r="D808" s="35" t="s">
        <v>5129</v>
      </c>
      <c r="E808" s="138"/>
    </row>
    <row r="809">
      <c r="A809" s="35" t="s">
        <v>5278</v>
      </c>
      <c r="B809" s="35" t="s">
        <v>5102</v>
      </c>
      <c r="C809" s="35" t="s">
        <v>5122</v>
      </c>
      <c r="D809" s="35" t="s">
        <v>5123</v>
      </c>
      <c r="E809" s="138"/>
    </row>
    <row r="810">
      <c r="A810" s="35" t="s">
        <v>5279</v>
      </c>
      <c r="B810" s="35" t="s">
        <v>5102</v>
      </c>
      <c r="C810" s="35" t="s">
        <v>5122</v>
      </c>
      <c r="D810" s="35" t="s">
        <v>5123</v>
      </c>
      <c r="E810" s="138"/>
    </row>
    <row r="811">
      <c r="A811" s="35" t="s">
        <v>5280</v>
      </c>
      <c r="B811" s="35" t="s">
        <v>5102</v>
      </c>
      <c r="C811" s="35" t="s">
        <v>5114</v>
      </c>
      <c r="D811" s="35" t="s">
        <v>5115</v>
      </c>
      <c r="E811" s="138"/>
    </row>
    <row r="812">
      <c r="A812" s="35" t="s">
        <v>5281</v>
      </c>
      <c r="B812" s="35" t="s">
        <v>5102</v>
      </c>
      <c r="C812" s="35" t="s">
        <v>5114</v>
      </c>
      <c r="D812" s="35" t="s">
        <v>5115</v>
      </c>
      <c r="E812" s="138"/>
    </row>
    <row r="813">
      <c r="A813" s="35" t="s">
        <v>5282</v>
      </c>
      <c r="B813" s="35" t="s">
        <v>5102</v>
      </c>
      <c r="C813" s="35" t="s">
        <v>5122</v>
      </c>
      <c r="D813" s="35" t="s">
        <v>5123</v>
      </c>
      <c r="E813" s="138"/>
    </row>
    <row r="814">
      <c r="A814" s="35" t="s">
        <v>5283</v>
      </c>
      <c r="B814" s="35" t="s">
        <v>5102</v>
      </c>
      <c r="C814" s="35" t="s">
        <v>5122</v>
      </c>
      <c r="D814" s="35" t="s">
        <v>5123</v>
      </c>
      <c r="E814" s="138"/>
    </row>
    <row r="815">
      <c r="A815" s="35" t="s">
        <v>5284</v>
      </c>
      <c r="B815" s="35" t="s">
        <v>5102</v>
      </c>
      <c r="C815" s="35" t="s">
        <v>5122</v>
      </c>
      <c r="D815" s="35" t="s">
        <v>5123</v>
      </c>
      <c r="E815" s="138"/>
    </row>
    <row r="816">
      <c r="A816" s="35" t="s">
        <v>5285</v>
      </c>
      <c r="B816" s="35" t="s">
        <v>5102</v>
      </c>
      <c r="C816" s="35" t="s">
        <v>5134</v>
      </c>
      <c r="D816" s="35" t="s">
        <v>5135</v>
      </c>
      <c r="E816" s="138"/>
    </row>
    <row r="817">
      <c r="A817" s="35" t="s">
        <v>5286</v>
      </c>
      <c r="B817" s="35" t="s">
        <v>5102</v>
      </c>
      <c r="C817" s="35" t="s">
        <v>5134</v>
      </c>
      <c r="D817" s="35" t="s">
        <v>5135</v>
      </c>
      <c r="E817" s="138"/>
    </row>
    <row r="818">
      <c r="A818" s="35" t="s">
        <v>5287</v>
      </c>
      <c r="B818" s="35" t="s">
        <v>5102</v>
      </c>
      <c r="C818" s="35" t="s">
        <v>5128</v>
      </c>
      <c r="D818" s="35" t="s">
        <v>5129</v>
      </c>
      <c r="E818" s="138"/>
    </row>
    <row r="819">
      <c r="A819" s="35" t="s">
        <v>5288</v>
      </c>
      <c r="B819" s="35" t="s">
        <v>5102</v>
      </c>
      <c r="C819" s="35" t="s">
        <v>5128</v>
      </c>
      <c r="D819" s="35" t="s">
        <v>5129</v>
      </c>
      <c r="E819" s="138"/>
    </row>
    <row r="820">
      <c r="A820" s="35" t="s">
        <v>5289</v>
      </c>
      <c r="B820" s="35" t="s">
        <v>5102</v>
      </c>
      <c r="C820" s="35" t="s">
        <v>5114</v>
      </c>
      <c r="D820" s="35" t="s">
        <v>5115</v>
      </c>
      <c r="E820" s="138"/>
    </row>
    <row r="821">
      <c r="A821" s="35" t="s">
        <v>5290</v>
      </c>
      <c r="B821" s="35" t="s">
        <v>5102</v>
      </c>
      <c r="C821" s="35" t="s">
        <v>5114</v>
      </c>
      <c r="D821" s="35" t="s">
        <v>5115</v>
      </c>
      <c r="E821" s="138"/>
    </row>
    <row r="822">
      <c r="A822" s="35" t="s">
        <v>5291</v>
      </c>
      <c r="B822" s="35" t="s">
        <v>5102</v>
      </c>
      <c r="C822" s="35" t="s">
        <v>5118</v>
      </c>
      <c r="D822" s="35" t="s">
        <v>5119</v>
      </c>
      <c r="E822" s="138"/>
    </row>
    <row r="823">
      <c r="A823" s="35" t="s">
        <v>5292</v>
      </c>
      <c r="B823" s="35" t="s">
        <v>5102</v>
      </c>
      <c r="C823" s="35" t="s">
        <v>5118</v>
      </c>
      <c r="D823" s="35" t="s">
        <v>5119</v>
      </c>
      <c r="E823" s="138"/>
    </row>
    <row r="824">
      <c r="A824" s="35" t="s">
        <v>5293</v>
      </c>
      <c r="B824" s="35" t="s">
        <v>5102</v>
      </c>
      <c r="C824" s="35" t="s">
        <v>5118</v>
      </c>
      <c r="D824" s="35" t="s">
        <v>5119</v>
      </c>
      <c r="E824" s="138"/>
    </row>
    <row r="825">
      <c r="A825" s="35" t="s">
        <v>5294</v>
      </c>
      <c r="B825" s="35" t="s">
        <v>5102</v>
      </c>
      <c r="C825" s="35" t="s">
        <v>5118</v>
      </c>
      <c r="D825" s="35" t="s">
        <v>5119</v>
      </c>
      <c r="E825" s="138"/>
    </row>
    <row r="826">
      <c r="A826" s="35" t="s">
        <v>5295</v>
      </c>
      <c r="B826" s="35" t="s">
        <v>5102</v>
      </c>
      <c r="C826" s="35" t="s">
        <v>5114</v>
      </c>
      <c r="D826" s="35" t="s">
        <v>5115</v>
      </c>
      <c r="E826" s="138"/>
    </row>
    <row r="827">
      <c r="A827" s="35" t="s">
        <v>5296</v>
      </c>
      <c r="B827" s="35" t="s">
        <v>5102</v>
      </c>
      <c r="C827" s="35" t="s">
        <v>5114</v>
      </c>
      <c r="D827" s="35" t="s">
        <v>5115</v>
      </c>
      <c r="E827" s="138"/>
    </row>
    <row r="828">
      <c r="A828" s="35" t="s">
        <v>5297</v>
      </c>
      <c r="B828" s="35" t="s">
        <v>5102</v>
      </c>
      <c r="C828" s="35" t="s">
        <v>5122</v>
      </c>
      <c r="D828" s="35" t="s">
        <v>5123</v>
      </c>
      <c r="E828" s="138"/>
    </row>
    <row r="829">
      <c r="A829" s="35" t="s">
        <v>5298</v>
      </c>
      <c r="B829" s="35" t="s">
        <v>5102</v>
      </c>
      <c r="C829" s="35" t="s">
        <v>5122</v>
      </c>
      <c r="D829" s="35" t="s">
        <v>5123</v>
      </c>
      <c r="E829" s="138"/>
    </row>
    <row r="830">
      <c r="A830" s="35" t="s">
        <v>5299</v>
      </c>
      <c r="B830" s="35" t="s">
        <v>5102</v>
      </c>
      <c r="C830" s="35" t="s">
        <v>5128</v>
      </c>
      <c r="D830" s="35" t="s">
        <v>5129</v>
      </c>
      <c r="E830" s="138"/>
    </row>
    <row r="831">
      <c r="A831" s="35" t="s">
        <v>5300</v>
      </c>
      <c r="B831" s="35" t="s">
        <v>5102</v>
      </c>
      <c r="C831" s="35" t="s">
        <v>5128</v>
      </c>
      <c r="D831" s="35" t="s">
        <v>5129</v>
      </c>
      <c r="E831" s="138"/>
    </row>
    <row r="832">
      <c r="A832" s="35" t="s">
        <v>5301</v>
      </c>
      <c r="B832" s="35" t="s">
        <v>5102</v>
      </c>
      <c r="C832" s="35" t="s">
        <v>5118</v>
      </c>
      <c r="D832" s="35" t="s">
        <v>5119</v>
      </c>
      <c r="E832" s="138"/>
    </row>
    <row r="833">
      <c r="A833" s="35" t="s">
        <v>5302</v>
      </c>
      <c r="B833" s="35" t="s">
        <v>5102</v>
      </c>
      <c r="C833" s="35" t="s">
        <v>5114</v>
      </c>
      <c r="D833" s="35" t="s">
        <v>5115</v>
      </c>
      <c r="E833" s="138"/>
    </row>
    <row r="834">
      <c r="A834" s="35" t="s">
        <v>5303</v>
      </c>
      <c r="B834" s="35" t="s">
        <v>5102</v>
      </c>
      <c r="C834" s="35" t="s">
        <v>5114</v>
      </c>
      <c r="D834" s="35" t="s">
        <v>5115</v>
      </c>
      <c r="E834" s="138"/>
    </row>
    <row r="835">
      <c r="A835" s="35" t="s">
        <v>5304</v>
      </c>
      <c r="B835" s="35" t="s">
        <v>5102</v>
      </c>
      <c r="C835" s="35" t="s">
        <v>5118</v>
      </c>
      <c r="D835" s="35" t="s">
        <v>5119</v>
      </c>
      <c r="E835" s="138"/>
    </row>
    <row r="836">
      <c r="A836" s="35" t="s">
        <v>5305</v>
      </c>
      <c r="B836" s="35" t="s">
        <v>5102</v>
      </c>
      <c r="C836" s="35" t="s">
        <v>5118</v>
      </c>
      <c r="D836" s="35" t="s">
        <v>5119</v>
      </c>
      <c r="E836" s="138"/>
    </row>
    <row r="837">
      <c r="A837" s="35" t="s">
        <v>5306</v>
      </c>
      <c r="B837" s="35" t="s">
        <v>5102</v>
      </c>
      <c r="C837" s="35" t="s">
        <v>5122</v>
      </c>
      <c r="D837" s="35" t="s">
        <v>5123</v>
      </c>
      <c r="E837" s="138"/>
    </row>
    <row r="838">
      <c r="A838" s="35" t="s">
        <v>5307</v>
      </c>
      <c r="B838" s="35" t="s">
        <v>5102</v>
      </c>
      <c r="C838" s="35" t="s">
        <v>5122</v>
      </c>
      <c r="D838" s="35" t="s">
        <v>5123</v>
      </c>
      <c r="E838" s="138"/>
    </row>
    <row r="839">
      <c r="A839" s="35" t="s">
        <v>5308</v>
      </c>
      <c r="B839" s="35" t="s">
        <v>5102</v>
      </c>
      <c r="C839" s="35" t="s">
        <v>5134</v>
      </c>
      <c r="D839" s="35" t="s">
        <v>5135</v>
      </c>
      <c r="E839" s="138"/>
    </row>
    <row r="840">
      <c r="A840" s="35" t="s">
        <v>5309</v>
      </c>
      <c r="B840" s="35" t="s">
        <v>5102</v>
      </c>
      <c r="C840" s="35" t="s">
        <v>5134</v>
      </c>
      <c r="D840" s="35" t="s">
        <v>5135</v>
      </c>
      <c r="E840" s="138"/>
    </row>
    <row r="841">
      <c r="A841" s="35" t="s">
        <v>5310</v>
      </c>
      <c r="B841" s="35" t="s">
        <v>5102</v>
      </c>
      <c r="C841" s="35" t="s">
        <v>5118</v>
      </c>
      <c r="D841" s="35" t="s">
        <v>5119</v>
      </c>
      <c r="E841" s="138"/>
    </row>
    <row r="842">
      <c r="A842" s="35" t="s">
        <v>5311</v>
      </c>
      <c r="B842" s="35" t="s">
        <v>5102</v>
      </c>
      <c r="C842" s="35" t="s">
        <v>5118</v>
      </c>
      <c r="D842" s="35" t="s">
        <v>5119</v>
      </c>
      <c r="E842" s="138"/>
    </row>
    <row r="843">
      <c r="A843" s="35" t="s">
        <v>5312</v>
      </c>
      <c r="B843" s="35" t="s">
        <v>5102</v>
      </c>
      <c r="C843" s="35" t="s">
        <v>5118</v>
      </c>
      <c r="D843" s="35" t="s">
        <v>5119</v>
      </c>
      <c r="E843" s="138"/>
    </row>
    <row r="844">
      <c r="A844" s="35" t="s">
        <v>5313</v>
      </c>
      <c r="B844" s="35" t="s">
        <v>5102</v>
      </c>
      <c r="C844" s="35" t="s">
        <v>5118</v>
      </c>
      <c r="D844" s="35" t="s">
        <v>5119</v>
      </c>
      <c r="E844" s="138"/>
    </row>
    <row r="845">
      <c r="A845" s="35" t="s">
        <v>5314</v>
      </c>
      <c r="B845" s="35" t="s">
        <v>5102</v>
      </c>
      <c r="C845" s="35" t="s">
        <v>5122</v>
      </c>
      <c r="D845" s="35" t="s">
        <v>5123</v>
      </c>
      <c r="E845" s="138"/>
    </row>
    <row r="846">
      <c r="A846" s="35" t="s">
        <v>5315</v>
      </c>
      <c r="B846" s="35" t="s">
        <v>5102</v>
      </c>
      <c r="C846" s="35" t="s">
        <v>5128</v>
      </c>
      <c r="D846" s="35" t="s">
        <v>5129</v>
      </c>
      <c r="E846" s="138"/>
    </row>
    <row r="847">
      <c r="A847" s="35" t="s">
        <v>5316</v>
      </c>
      <c r="B847" s="35" t="s">
        <v>5102</v>
      </c>
      <c r="C847" s="35" t="s">
        <v>5122</v>
      </c>
      <c r="D847" s="35" t="s">
        <v>5123</v>
      </c>
      <c r="E847" s="138"/>
    </row>
    <row r="848">
      <c r="A848" s="35" t="s">
        <v>5317</v>
      </c>
      <c r="B848" s="35" t="s">
        <v>5102</v>
      </c>
      <c r="C848" s="35" t="s">
        <v>5122</v>
      </c>
      <c r="D848" s="35" t="s">
        <v>5123</v>
      </c>
      <c r="E848" s="138"/>
    </row>
    <row r="849">
      <c r="A849" s="35" t="s">
        <v>5318</v>
      </c>
      <c r="B849" s="35" t="s">
        <v>5102</v>
      </c>
      <c r="C849" s="35" t="s">
        <v>5122</v>
      </c>
      <c r="D849" s="35" t="s">
        <v>5123</v>
      </c>
      <c r="E849" s="138"/>
    </row>
    <row r="850">
      <c r="A850" s="35" t="s">
        <v>5319</v>
      </c>
      <c r="B850" s="35" t="s">
        <v>5102</v>
      </c>
      <c r="C850" s="35" t="s">
        <v>5122</v>
      </c>
      <c r="D850" s="35" t="s">
        <v>5123</v>
      </c>
      <c r="E850" s="138"/>
    </row>
    <row r="851">
      <c r="A851" s="35" t="s">
        <v>5320</v>
      </c>
      <c r="B851" s="35" t="s">
        <v>5102</v>
      </c>
      <c r="C851" s="35" t="s">
        <v>5122</v>
      </c>
      <c r="D851" s="35" t="s">
        <v>5123</v>
      </c>
      <c r="E851" s="138"/>
    </row>
    <row r="852">
      <c r="A852" s="35" t="s">
        <v>5321</v>
      </c>
      <c r="B852" s="35" t="s">
        <v>5102</v>
      </c>
      <c r="C852" s="35" t="s">
        <v>5122</v>
      </c>
      <c r="D852" s="35" t="s">
        <v>5123</v>
      </c>
      <c r="E852" s="138"/>
    </row>
    <row r="853">
      <c r="A853" s="35" t="s">
        <v>5322</v>
      </c>
      <c r="B853" s="35" t="s">
        <v>5102</v>
      </c>
      <c r="C853" s="35" t="s">
        <v>5118</v>
      </c>
      <c r="D853" s="35" t="s">
        <v>5119</v>
      </c>
      <c r="E853" s="138"/>
    </row>
    <row r="854">
      <c r="A854" s="35" t="s">
        <v>5323</v>
      </c>
      <c r="B854" s="35" t="s">
        <v>5102</v>
      </c>
      <c r="C854" s="35" t="s">
        <v>5118</v>
      </c>
      <c r="D854" s="35" t="s">
        <v>5119</v>
      </c>
      <c r="E854" s="138"/>
    </row>
    <row r="855">
      <c r="A855" s="35" t="s">
        <v>5324</v>
      </c>
      <c r="B855" s="35" t="s">
        <v>5102</v>
      </c>
      <c r="C855" s="35" t="s">
        <v>5118</v>
      </c>
      <c r="D855" s="35" t="s">
        <v>5119</v>
      </c>
      <c r="E855" s="138"/>
    </row>
    <row r="856">
      <c r="A856" s="35" t="s">
        <v>5325</v>
      </c>
      <c r="B856" s="35" t="s">
        <v>5102</v>
      </c>
      <c r="C856" s="35" t="s">
        <v>5114</v>
      </c>
      <c r="D856" s="35" t="s">
        <v>5115</v>
      </c>
      <c r="E856" s="138"/>
    </row>
    <row r="857">
      <c r="A857" s="35" t="s">
        <v>5326</v>
      </c>
      <c r="B857" s="35" t="s">
        <v>5102</v>
      </c>
      <c r="C857" s="35" t="s">
        <v>5114</v>
      </c>
      <c r="D857" s="35" t="s">
        <v>5115</v>
      </c>
      <c r="E857" s="138"/>
    </row>
    <row r="858">
      <c r="A858" s="35" t="s">
        <v>5327</v>
      </c>
      <c r="B858" s="35" t="s">
        <v>5102</v>
      </c>
      <c r="C858" s="35" t="s">
        <v>5134</v>
      </c>
      <c r="D858" s="35" t="s">
        <v>5135</v>
      </c>
      <c r="E858" s="138"/>
    </row>
    <row r="859">
      <c r="A859" s="35" t="s">
        <v>5328</v>
      </c>
      <c r="B859" s="35" t="s">
        <v>5102</v>
      </c>
      <c r="C859" s="35" t="s">
        <v>5134</v>
      </c>
      <c r="D859" s="35" t="s">
        <v>5135</v>
      </c>
      <c r="E859" s="138"/>
    </row>
    <row r="860">
      <c r="A860" s="35" t="s">
        <v>5329</v>
      </c>
      <c r="B860" s="35" t="s">
        <v>5102</v>
      </c>
      <c r="C860" s="35" t="s">
        <v>5118</v>
      </c>
      <c r="D860" s="35" t="s">
        <v>5119</v>
      </c>
      <c r="E860" s="138"/>
    </row>
    <row r="861">
      <c r="A861" s="35" t="s">
        <v>5330</v>
      </c>
      <c r="B861" s="35" t="s">
        <v>5102</v>
      </c>
      <c r="C861" s="35" t="s">
        <v>5118</v>
      </c>
      <c r="D861" s="35" t="s">
        <v>5119</v>
      </c>
      <c r="E861" s="138"/>
    </row>
    <row r="862">
      <c r="A862" s="35" t="s">
        <v>5331</v>
      </c>
      <c r="B862" s="35" t="s">
        <v>5102</v>
      </c>
      <c r="C862" s="35" t="s">
        <v>5118</v>
      </c>
      <c r="D862" s="35" t="s">
        <v>5119</v>
      </c>
      <c r="E862" s="138"/>
    </row>
    <row r="863">
      <c r="A863" s="35" t="s">
        <v>5332</v>
      </c>
      <c r="B863" s="35" t="s">
        <v>5102</v>
      </c>
      <c r="C863" s="35" t="s">
        <v>5118</v>
      </c>
      <c r="D863" s="35" t="s">
        <v>5119</v>
      </c>
      <c r="E863" s="138"/>
    </row>
    <row r="864">
      <c r="A864" s="35" t="s">
        <v>5333</v>
      </c>
      <c r="B864" s="35" t="s">
        <v>5102</v>
      </c>
      <c r="C864" s="35" t="s">
        <v>5114</v>
      </c>
      <c r="D864" s="35" t="s">
        <v>5115</v>
      </c>
      <c r="E864" s="138"/>
    </row>
    <row r="865">
      <c r="A865" s="35" t="s">
        <v>5334</v>
      </c>
      <c r="B865" s="35" t="s">
        <v>5102</v>
      </c>
      <c r="C865" s="35" t="s">
        <v>5114</v>
      </c>
      <c r="D865" s="35" t="s">
        <v>5115</v>
      </c>
      <c r="E865" s="138"/>
    </row>
    <row r="866">
      <c r="A866" s="35" t="s">
        <v>5335</v>
      </c>
      <c r="B866" s="35" t="s">
        <v>5102</v>
      </c>
      <c r="C866" s="35" t="s">
        <v>5122</v>
      </c>
      <c r="D866" s="35" t="s">
        <v>5123</v>
      </c>
      <c r="E866" s="138"/>
    </row>
    <row r="867">
      <c r="A867" s="35" t="s">
        <v>5336</v>
      </c>
      <c r="B867" s="35" t="s">
        <v>5102</v>
      </c>
      <c r="C867" s="35" t="s">
        <v>5122</v>
      </c>
      <c r="D867" s="35" t="s">
        <v>5123</v>
      </c>
      <c r="E867" s="138"/>
    </row>
    <row r="868">
      <c r="A868" s="35" t="s">
        <v>5337</v>
      </c>
      <c r="B868" s="35" t="s">
        <v>5102</v>
      </c>
      <c r="C868" s="35" t="s">
        <v>5114</v>
      </c>
      <c r="D868" s="35" t="s">
        <v>5115</v>
      </c>
      <c r="E868" s="138"/>
    </row>
    <row r="869">
      <c r="A869" s="35" t="s">
        <v>5338</v>
      </c>
      <c r="B869" s="35" t="s">
        <v>5102</v>
      </c>
      <c r="C869" s="35" t="s">
        <v>5114</v>
      </c>
      <c r="D869" s="35" t="s">
        <v>5115</v>
      </c>
      <c r="E869" s="138"/>
    </row>
    <row r="870">
      <c r="A870" s="35" t="s">
        <v>5339</v>
      </c>
      <c r="B870" s="35" t="s">
        <v>5102</v>
      </c>
      <c r="C870" s="35" t="s">
        <v>5114</v>
      </c>
      <c r="D870" s="35" t="s">
        <v>5115</v>
      </c>
      <c r="E870" s="138"/>
    </row>
    <row r="871">
      <c r="A871" s="35" t="s">
        <v>5340</v>
      </c>
      <c r="B871" s="35" t="s">
        <v>5102</v>
      </c>
      <c r="C871" s="35" t="s">
        <v>5114</v>
      </c>
      <c r="D871" s="35" t="s">
        <v>5115</v>
      </c>
      <c r="E871" s="138"/>
    </row>
    <row r="872">
      <c r="A872" s="35" t="s">
        <v>5341</v>
      </c>
      <c r="B872" s="35" t="s">
        <v>5102</v>
      </c>
      <c r="C872" s="35" t="s">
        <v>5134</v>
      </c>
      <c r="D872" s="35" t="s">
        <v>5135</v>
      </c>
      <c r="E872" s="138"/>
    </row>
    <row r="873">
      <c r="A873" s="35" t="s">
        <v>5342</v>
      </c>
      <c r="B873" s="35" t="s">
        <v>5102</v>
      </c>
      <c r="C873" s="35" t="s">
        <v>5134</v>
      </c>
      <c r="D873" s="35" t="s">
        <v>5135</v>
      </c>
      <c r="E873" s="138"/>
    </row>
    <row r="874">
      <c r="A874" s="35" t="s">
        <v>5343</v>
      </c>
      <c r="B874" s="35" t="s">
        <v>5102</v>
      </c>
      <c r="C874" s="35" t="s">
        <v>5128</v>
      </c>
      <c r="D874" s="35" t="s">
        <v>5129</v>
      </c>
      <c r="E874" s="138"/>
    </row>
    <row r="875">
      <c r="A875" s="35" t="s">
        <v>5344</v>
      </c>
      <c r="B875" s="35" t="s">
        <v>5102</v>
      </c>
      <c r="C875" s="35" t="s">
        <v>5128</v>
      </c>
      <c r="D875" s="35" t="s">
        <v>5129</v>
      </c>
      <c r="E875" s="138"/>
    </row>
    <row r="876">
      <c r="A876" s="35" t="s">
        <v>5345</v>
      </c>
      <c r="B876" s="35" t="s">
        <v>5102</v>
      </c>
      <c r="C876" s="35" t="s">
        <v>5122</v>
      </c>
      <c r="D876" s="35" t="s">
        <v>5123</v>
      </c>
      <c r="E876" s="138"/>
    </row>
    <row r="877">
      <c r="A877" s="35" t="s">
        <v>5346</v>
      </c>
      <c r="B877" s="35" t="s">
        <v>5102</v>
      </c>
      <c r="C877" s="35" t="s">
        <v>5122</v>
      </c>
      <c r="D877" s="35" t="s">
        <v>5123</v>
      </c>
      <c r="E877" s="138"/>
    </row>
    <row r="878">
      <c r="A878" s="35" t="s">
        <v>5347</v>
      </c>
      <c r="B878" s="35" t="s">
        <v>5102</v>
      </c>
      <c r="C878" s="35" t="s">
        <v>5114</v>
      </c>
      <c r="D878" s="35" t="s">
        <v>5115</v>
      </c>
      <c r="E878" s="138"/>
    </row>
    <row r="879">
      <c r="A879" s="35" t="s">
        <v>5348</v>
      </c>
      <c r="B879" s="35" t="s">
        <v>5102</v>
      </c>
      <c r="C879" s="35" t="s">
        <v>5114</v>
      </c>
      <c r="D879" s="35" t="s">
        <v>5115</v>
      </c>
      <c r="E879" s="138"/>
    </row>
    <row r="880">
      <c r="A880" s="35" t="s">
        <v>5349</v>
      </c>
      <c r="B880" s="35" t="s">
        <v>5102</v>
      </c>
      <c r="C880" s="35" t="s">
        <v>5114</v>
      </c>
      <c r="D880" s="35" t="s">
        <v>5115</v>
      </c>
      <c r="E880" s="138"/>
    </row>
    <row r="881">
      <c r="A881" s="35" t="s">
        <v>5350</v>
      </c>
      <c r="B881" s="35" t="s">
        <v>5102</v>
      </c>
      <c r="C881" s="35" t="s">
        <v>5114</v>
      </c>
      <c r="D881" s="35" t="s">
        <v>5115</v>
      </c>
      <c r="E881" s="138"/>
    </row>
    <row r="882">
      <c r="A882" s="35" t="s">
        <v>5351</v>
      </c>
      <c r="B882" s="35" t="s">
        <v>5102</v>
      </c>
      <c r="C882" s="35" t="s">
        <v>5122</v>
      </c>
      <c r="D882" s="35" t="s">
        <v>5123</v>
      </c>
      <c r="E882" s="138"/>
    </row>
    <row r="883">
      <c r="A883" s="35" t="s">
        <v>5352</v>
      </c>
      <c r="B883" s="35" t="s">
        <v>5102</v>
      </c>
      <c r="C883" s="35" t="s">
        <v>5122</v>
      </c>
      <c r="D883" s="35" t="s">
        <v>5123</v>
      </c>
      <c r="E883" s="138"/>
    </row>
    <row r="884">
      <c r="A884" s="35" t="s">
        <v>5353</v>
      </c>
      <c r="B884" s="35" t="s">
        <v>5102</v>
      </c>
      <c r="C884" s="35" t="s">
        <v>5114</v>
      </c>
      <c r="D884" s="35" t="s">
        <v>5115</v>
      </c>
      <c r="E884" s="138"/>
    </row>
    <row r="885">
      <c r="A885" s="35" t="s">
        <v>5354</v>
      </c>
      <c r="B885" s="35" t="s">
        <v>5102</v>
      </c>
      <c r="C885" s="35" t="s">
        <v>5114</v>
      </c>
      <c r="D885" s="35" t="s">
        <v>5115</v>
      </c>
      <c r="E885" s="138"/>
    </row>
    <row r="886">
      <c r="A886" s="35" t="s">
        <v>5355</v>
      </c>
      <c r="B886" s="35" t="s">
        <v>5102</v>
      </c>
      <c r="C886" s="35" t="s">
        <v>5122</v>
      </c>
      <c r="D886" s="35" t="s">
        <v>5123</v>
      </c>
      <c r="E886" s="138"/>
    </row>
    <row r="887">
      <c r="A887" s="35" t="s">
        <v>5356</v>
      </c>
      <c r="B887" s="35" t="s">
        <v>5102</v>
      </c>
      <c r="C887" s="35" t="s">
        <v>5122</v>
      </c>
      <c r="D887" s="35" t="s">
        <v>5123</v>
      </c>
      <c r="E887" s="138"/>
    </row>
    <row r="888">
      <c r="A888" s="35" t="s">
        <v>5357</v>
      </c>
      <c r="B888" s="35" t="s">
        <v>5102</v>
      </c>
      <c r="C888" s="35" t="s">
        <v>5118</v>
      </c>
      <c r="D888" s="35" t="s">
        <v>5119</v>
      </c>
      <c r="E888" s="138"/>
    </row>
    <row r="889">
      <c r="A889" s="35" t="s">
        <v>5358</v>
      </c>
      <c r="B889" s="35" t="s">
        <v>5102</v>
      </c>
      <c r="C889" s="35" t="s">
        <v>5118</v>
      </c>
      <c r="D889" s="35" t="s">
        <v>5119</v>
      </c>
      <c r="E889" s="138"/>
    </row>
    <row r="890">
      <c r="A890" s="35" t="s">
        <v>5359</v>
      </c>
      <c r="B890" s="35" t="s">
        <v>5102</v>
      </c>
      <c r="C890" s="35" t="s">
        <v>5128</v>
      </c>
      <c r="D890" s="35" t="s">
        <v>5129</v>
      </c>
      <c r="E890" s="138"/>
    </row>
    <row r="891">
      <c r="A891" s="35" t="s">
        <v>5360</v>
      </c>
      <c r="B891" s="35" t="s">
        <v>5102</v>
      </c>
      <c r="C891" s="35" t="s">
        <v>5128</v>
      </c>
      <c r="D891" s="35" t="s">
        <v>5129</v>
      </c>
      <c r="E891" s="138"/>
    </row>
    <row r="892">
      <c r="A892" s="35" t="s">
        <v>5361</v>
      </c>
      <c r="B892" s="35" t="s">
        <v>5102</v>
      </c>
      <c r="C892" s="35" t="s">
        <v>5122</v>
      </c>
      <c r="D892" s="35" t="s">
        <v>5123</v>
      </c>
      <c r="E892" s="138"/>
    </row>
    <row r="893">
      <c r="A893" s="35" t="s">
        <v>5362</v>
      </c>
      <c r="B893" s="35" t="s">
        <v>5102</v>
      </c>
      <c r="C893" s="35" t="s">
        <v>5122</v>
      </c>
      <c r="D893" s="35" t="s">
        <v>5123</v>
      </c>
      <c r="E893" s="138"/>
    </row>
    <row r="894">
      <c r="A894" s="35" t="s">
        <v>5363</v>
      </c>
      <c r="B894" s="35" t="s">
        <v>5102</v>
      </c>
      <c r="C894" s="35" t="s">
        <v>5122</v>
      </c>
      <c r="D894" s="35" t="s">
        <v>5123</v>
      </c>
      <c r="E894" s="138"/>
    </row>
    <row r="895">
      <c r="A895" s="35" t="s">
        <v>5364</v>
      </c>
      <c r="B895" s="35" t="s">
        <v>5102</v>
      </c>
      <c r="C895" s="35" t="s">
        <v>5118</v>
      </c>
      <c r="D895" s="35" t="s">
        <v>5119</v>
      </c>
      <c r="E895" s="138"/>
    </row>
    <row r="896">
      <c r="A896" s="35" t="s">
        <v>5365</v>
      </c>
      <c r="B896" s="35" t="s">
        <v>5102</v>
      </c>
      <c r="C896" s="35" t="s">
        <v>5118</v>
      </c>
      <c r="D896" s="35" t="s">
        <v>5119</v>
      </c>
      <c r="E896" s="138"/>
    </row>
    <row r="897">
      <c r="A897" s="35" t="s">
        <v>5366</v>
      </c>
      <c r="B897" s="35" t="s">
        <v>5102</v>
      </c>
      <c r="C897" s="35" t="s">
        <v>5128</v>
      </c>
      <c r="D897" s="35" t="s">
        <v>5129</v>
      </c>
      <c r="E897" s="138"/>
    </row>
    <row r="898">
      <c r="A898" s="35" t="s">
        <v>5367</v>
      </c>
      <c r="B898" s="35" t="s">
        <v>5102</v>
      </c>
      <c r="C898" s="35" t="s">
        <v>5128</v>
      </c>
      <c r="D898" s="35" t="s">
        <v>5129</v>
      </c>
      <c r="E898" s="138"/>
    </row>
    <row r="899">
      <c r="A899" s="35" t="s">
        <v>5368</v>
      </c>
      <c r="B899" s="35" t="s">
        <v>5102</v>
      </c>
      <c r="C899" s="35" t="s">
        <v>5128</v>
      </c>
      <c r="D899" s="35" t="s">
        <v>5129</v>
      </c>
      <c r="E899" s="138"/>
    </row>
    <row r="900">
      <c r="A900" s="35" t="s">
        <v>5369</v>
      </c>
      <c r="B900" s="35" t="s">
        <v>5102</v>
      </c>
      <c r="C900" s="35" t="s">
        <v>5128</v>
      </c>
      <c r="D900" s="35" t="s">
        <v>5129</v>
      </c>
      <c r="E900" s="138"/>
    </row>
    <row r="901">
      <c r="A901" s="35" t="s">
        <v>5370</v>
      </c>
      <c r="B901" s="35" t="s">
        <v>5102</v>
      </c>
      <c r="C901" s="35" t="s">
        <v>5134</v>
      </c>
      <c r="D901" s="35" t="s">
        <v>5135</v>
      </c>
      <c r="E901" s="138"/>
    </row>
    <row r="902">
      <c r="A902" s="35" t="s">
        <v>5371</v>
      </c>
      <c r="B902" s="35" t="s">
        <v>5102</v>
      </c>
      <c r="C902" s="35" t="s">
        <v>5134</v>
      </c>
      <c r="D902" s="35" t="s">
        <v>5135</v>
      </c>
      <c r="E902" s="138"/>
    </row>
    <row r="903">
      <c r="A903" s="35" t="s">
        <v>5372</v>
      </c>
      <c r="B903" s="35" t="s">
        <v>5102</v>
      </c>
      <c r="C903" s="35" t="s">
        <v>5134</v>
      </c>
      <c r="D903" s="35" t="s">
        <v>5135</v>
      </c>
      <c r="E903" s="138"/>
    </row>
    <row r="904">
      <c r="A904" s="35" t="s">
        <v>5373</v>
      </c>
      <c r="B904" s="35" t="s">
        <v>5102</v>
      </c>
      <c r="C904" s="35" t="s">
        <v>5134</v>
      </c>
      <c r="D904" s="35" t="s">
        <v>5135</v>
      </c>
      <c r="E904" s="138"/>
    </row>
    <row r="905">
      <c r="A905" s="35" t="s">
        <v>5374</v>
      </c>
      <c r="B905" s="35" t="s">
        <v>5102</v>
      </c>
      <c r="C905" s="35" t="s">
        <v>5134</v>
      </c>
      <c r="D905" s="35" t="s">
        <v>5135</v>
      </c>
      <c r="E905" s="138"/>
    </row>
    <row r="906">
      <c r="A906" s="35" t="s">
        <v>5375</v>
      </c>
      <c r="B906" s="35" t="s">
        <v>5102</v>
      </c>
      <c r="C906" s="35" t="s">
        <v>5134</v>
      </c>
      <c r="D906" s="35" t="s">
        <v>5135</v>
      </c>
      <c r="E906" s="138"/>
    </row>
    <row r="907">
      <c r="A907" s="35" t="s">
        <v>5376</v>
      </c>
      <c r="B907" s="35" t="s">
        <v>5102</v>
      </c>
      <c r="C907" s="35" t="s">
        <v>5114</v>
      </c>
      <c r="D907" s="35" t="s">
        <v>5115</v>
      </c>
      <c r="E907" s="138"/>
    </row>
    <row r="908">
      <c r="A908" s="35" t="s">
        <v>5377</v>
      </c>
      <c r="B908" s="35" t="s">
        <v>5102</v>
      </c>
      <c r="C908" s="35" t="s">
        <v>5114</v>
      </c>
      <c r="D908" s="35" t="s">
        <v>5115</v>
      </c>
      <c r="E908" s="138"/>
    </row>
    <row r="909">
      <c r="A909" s="35" t="s">
        <v>5378</v>
      </c>
      <c r="B909" s="35" t="s">
        <v>5102</v>
      </c>
      <c r="C909" s="35" t="s">
        <v>5118</v>
      </c>
      <c r="D909" s="35" t="s">
        <v>5119</v>
      </c>
      <c r="E909" s="138"/>
    </row>
    <row r="910">
      <c r="A910" s="35" t="s">
        <v>5379</v>
      </c>
      <c r="B910" s="35" t="s">
        <v>5102</v>
      </c>
      <c r="C910" s="35" t="s">
        <v>5118</v>
      </c>
      <c r="D910" s="35" t="s">
        <v>5119</v>
      </c>
      <c r="E910" s="138"/>
    </row>
    <row r="911">
      <c r="A911" s="35" t="s">
        <v>5380</v>
      </c>
      <c r="B911" s="35" t="s">
        <v>5102</v>
      </c>
      <c r="C911" s="35" t="s">
        <v>5128</v>
      </c>
      <c r="D911" s="35" t="s">
        <v>5129</v>
      </c>
      <c r="E911" s="138"/>
    </row>
    <row r="912">
      <c r="A912" s="35" t="s">
        <v>5381</v>
      </c>
      <c r="B912" s="35" t="s">
        <v>5102</v>
      </c>
      <c r="C912" s="35" t="s">
        <v>5128</v>
      </c>
      <c r="D912" s="35" t="s">
        <v>5129</v>
      </c>
      <c r="E912" s="138"/>
    </row>
    <row r="913">
      <c r="A913" s="35" t="s">
        <v>5382</v>
      </c>
      <c r="B913" s="35" t="s">
        <v>5102</v>
      </c>
      <c r="C913" s="35" t="s">
        <v>5118</v>
      </c>
      <c r="D913" s="35" t="s">
        <v>5119</v>
      </c>
      <c r="E913" s="138"/>
    </row>
    <row r="914">
      <c r="A914" s="35" t="s">
        <v>5383</v>
      </c>
      <c r="B914" s="35" t="s">
        <v>5102</v>
      </c>
      <c r="C914" s="35" t="s">
        <v>5118</v>
      </c>
      <c r="D914" s="35" t="s">
        <v>5119</v>
      </c>
      <c r="E914" s="138"/>
    </row>
    <row r="915">
      <c r="A915" s="35" t="s">
        <v>5384</v>
      </c>
      <c r="B915" s="35" t="s">
        <v>5102</v>
      </c>
      <c r="C915" s="35" t="s">
        <v>5114</v>
      </c>
      <c r="D915" s="35" t="s">
        <v>5115</v>
      </c>
      <c r="E915" s="138"/>
    </row>
    <row r="916">
      <c r="A916" s="35" t="s">
        <v>5385</v>
      </c>
      <c r="B916" s="35" t="s">
        <v>5102</v>
      </c>
      <c r="C916" s="35" t="s">
        <v>5114</v>
      </c>
      <c r="D916" s="35" t="s">
        <v>5115</v>
      </c>
      <c r="E916" s="138"/>
    </row>
    <row r="917">
      <c r="A917" s="35" t="s">
        <v>5386</v>
      </c>
      <c r="B917" s="35" t="s">
        <v>5102</v>
      </c>
      <c r="C917" s="35" t="s">
        <v>5122</v>
      </c>
      <c r="D917" s="35" t="s">
        <v>5123</v>
      </c>
      <c r="E917" s="138"/>
    </row>
    <row r="918">
      <c r="A918" s="35" t="s">
        <v>5387</v>
      </c>
      <c r="B918" s="35" t="s">
        <v>5102</v>
      </c>
      <c r="C918" s="35" t="s">
        <v>5122</v>
      </c>
      <c r="D918" s="35" t="s">
        <v>5123</v>
      </c>
      <c r="E918" s="138"/>
    </row>
    <row r="919">
      <c r="A919" s="35" t="s">
        <v>5388</v>
      </c>
      <c r="B919" s="35" t="s">
        <v>5102</v>
      </c>
      <c r="C919" s="35" t="s">
        <v>5114</v>
      </c>
      <c r="D919" s="35" t="s">
        <v>5115</v>
      </c>
      <c r="E919" s="138"/>
    </row>
    <row r="920">
      <c r="A920" s="35" t="s">
        <v>5389</v>
      </c>
      <c r="B920" s="35" t="s">
        <v>5102</v>
      </c>
      <c r="C920" s="35" t="s">
        <v>5114</v>
      </c>
      <c r="D920" s="35" t="s">
        <v>5115</v>
      </c>
      <c r="E920" s="138"/>
    </row>
    <row r="921">
      <c r="A921" s="35" t="s">
        <v>5390</v>
      </c>
      <c r="B921" s="35" t="s">
        <v>5102</v>
      </c>
      <c r="C921" s="35" t="s">
        <v>5122</v>
      </c>
      <c r="D921" s="35" t="s">
        <v>5123</v>
      </c>
      <c r="E921" s="138"/>
    </row>
    <row r="922">
      <c r="A922" s="35" t="s">
        <v>5391</v>
      </c>
      <c r="B922" s="35" t="s">
        <v>5102</v>
      </c>
      <c r="C922" s="35" t="s">
        <v>5122</v>
      </c>
      <c r="D922" s="35" t="s">
        <v>5123</v>
      </c>
      <c r="E922" s="138"/>
    </row>
    <row r="923">
      <c r="A923" s="35" t="s">
        <v>5392</v>
      </c>
      <c r="B923" s="35" t="s">
        <v>5102</v>
      </c>
      <c r="C923" s="35" t="s">
        <v>5122</v>
      </c>
      <c r="D923" s="35" t="s">
        <v>5123</v>
      </c>
      <c r="E923" s="138"/>
    </row>
    <row r="924">
      <c r="A924" s="35" t="s">
        <v>5393</v>
      </c>
      <c r="B924" s="35" t="s">
        <v>5102</v>
      </c>
      <c r="C924" s="35" t="s">
        <v>5122</v>
      </c>
      <c r="D924" s="35" t="s">
        <v>5123</v>
      </c>
      <c r="E924" s="138"/>
    </row>
    <row r="925">
      <c r="A925" s="35" t="s">
        <v>5394</v>
      </c>
      <c r="B925" s="35" t="s">
        <v>5102</v>
      </c>
      <c r="C925" s="35" t="s">
        <v>5134</v>
      </c>
      <c r="D925" s="35" t="s">
        <v>5135</v>
      </c>
      <c r="E925" s="138"/>
    </row>
    <row r="926">
      <c r="A926" s="35" t="s">
        <v>5395</v>
      </c>
      <c r="B926" s="35" t="s">
        <v>5102</v>
      </c>
      <c r="C926" s="35" t="s">
        <v>5134</v>
      </c>
      <c r="D926" s="35" t="s">
        <v>5135</v>
      </c>
      <c r="E926" s="138"/>
    </row>
    <row r="927">
      <c r="A927" s="35" t="s">
        <v>5396</v>
      </c>
      <c r="B927" s="35" t="s">
        <v>5102</v>
      </c>
      <c r="C927" s="35" t="s">
        <v>5114</v>
      </c>
      <c r="D927" s="35" t="s">
        <v>5115</v>
      </c>
      <c r="E927" s="138"/>
    </row>
    <row r="928">
      <c r="A928" s="35" t="s">
        <v>5397</v>
      </c>
      <c r="B928" s="35" t="s">
        <v>5102</v>
      </c>
      <c r="C928" s="35" t="s">
        <v>5114</v>
      </c>
      <c r="D928" s="35" t="s">
        <v>5115</v>
      </c>
      <c r="E928" s="138"/>
    </row>
    <row r="929">
      <c r="A929" s="35" t="s">
        <v>5398</v>
      </c>
      <c r="B929" s="35" t="s">
        <v>5102</v>
      </c>
      <c r="C929" s="35" t="s">
        <v>5134</v>
      </c>
      <c r="D929" s="35" t="s">
        <v>5135</v>
      </c>
      <c r="E929" s="138"/>
    </row>
    <row r="930">
      <c r="A930" s="35" t="s">
        <v>5399</v>
      </c>
      <c r="B930" s="35" t="s">
        <v>5102</v>
      </c>
      <c r="C930" s="35" t="s">
        <v>5134</v>
      </c>
      <c r="D930" s="35" t="s">
        <v>5135</v>
      </c>
      <c r="E930" s="138"/>
    </row>
    <row r="931">
      <c r="A931" s="35" t="s">
        <v>5400</v>
      </c>
      <c r="B931" s="35" t="s">
        <v>5102</v>
      </c>
      <c r="C931" s="35" t="s">
        <v>5118</v>
      </c>
      <c r="D931" s="35" t="s">
        <v>5119</v>
      </c>
      <c r="E931" s="138"/>
    </row>
    <row r="932">
      <c r="A932" s="35" t="s">
        <v>5401</v>
      </c>
      <c r="B932" s="35" t="s">
        <v>5102</v>
      </c>
      <c r="C932" s="35" t="s">
        <v>5118</v>
      </c>
      <c r="D932" s="35" t="s">
        <v>5119</v>
      </c>
      <c r="E932" s="138"/>
    </row>
    <row r="933">
      <c r="A933" s="35" t="s">
        <v>5402</v>
      </c>
      <c r="B933" s="35" t="s">
        <v>5102</v>
      </c>
      <c r="C933" s="35" t="s">
        <v>5118</v>
      </c>
      <c r="D933" s="35" t="s">
        <v>5119</v>
      </c>
      <c r="E933" s="138"/>
    </row>
    <row r="934">
      <c r="A934" s="35" t="s">
        <v>5403</v>
      </c>
      <c r="B934" s="35" t="s">
        <v>5102</v>
      </c>
      <c r="C934" s="35" t="s">
        <v>5118</v>
      </c>
      <c r="D934" s="35" t="s">
        <v>5119</v>
      </c>
      <c r="E934" s="138"/>
    </row>
    <row r="935">
      <c r="A935" s="35" t="s">
        <v>5404</v>
      </c>
      <c r="B935" s="35" t="s">
        <v>5102</v>
      </c>
      <c r="C935" s="35" t="s">
        <v>5134</v>
      </c>
      <c r="D935" s="35" t="s">
        <v>5135</v>
      </c>
      <c r="E935" s="138"/>
    </row>
    <row r="936">
      <c r="A936" s="35" t="s">
        <v>5405</v>
      </c>
      <c r="B936" s="35" t="s">
        <v>5102</v>
      </c>
      <c r="C936" s="35" t="s">
        <v>5134</v>
      </c>
      <c r="D936" s="35" t="s">
        <v>5135</v>
      </c>
      <c r="E936" s="138"/>
    </row>
    <row r="937">
      <c r="A937" s="35" t="s">
        <v>5406</v>
      </c>
      <c r="B937" s="35" t="s">
        <v>5102</v>
      </c>
      <c r="C937" s="35" t="s">
        <v>5122</v>
      </c>
      <c r="D937" s="35" t="s">
        <v>5123</v>
      </c>
      <c r="E937" s="138"/>
    </row>
    <row r="938">
      <c r="A938" s="35" t="s">
        <v>5407</v>
      </c>
      <c r="B938" s="35" t="s">
        <v>5102</v>
      </c>
      <c r="C938" s="35" t="s">
        <v>5122</v>
      </c>
      <c r="D938" s="35" t="s">
        <v>5123</v>
      </c>
      <c r="E938" s="138"/>
    </row>
    <row r="939">
      <c r="A939" s="35" t="s">
        <v>5408</v>
      </c>
      <c r="B939" s="35" t="s">
        <v>5102</v>
      </c>
      <c r="C939" s="35" t="s">
        <v>5118</v>
      </c>
      <c r="D939" s="35" t="s">
        <v>5119</v>
      </c>
      <c r="E939" s="138"/>
    </row>
    <row r="940">
      <c r="A940" s="35" t="s">
        <v>5409</v>
      </c>
      <c r="B940" s="35" t="s">
        <v>5102</v>
      </c>
      <c r="C940" s="35" t="s">
        <v>5118</v>
      </c>
      <c r="D940" s="35" t="s">
        <v>5119</v>
      </c>
      <c r="E940" s="138"/>
    </row>
    <row r="941">
      <c r="A941" s="35" t="s">
        <v>5410</v>
      </c>
      <c r="B941" s="35" t="s">
        <v>5102</v>
      </c>
      <c r="C941" s="35" t="s">
        <v>5118</v>
      </c>
      <c r="D941" s="35" t="s">
        <v>5119</v>
      </c>
      <c r="E941" s="138"/>
    </row>
    <row r="942">
      <c r="A942" s="35" t="s">
        <v>5411</v>
      </c>
      <c r="B942" s="35" t="s">
        <v>5102</v>
      </c>
      <c r="C942" s="35" t="s">
        <v>5118</v>
      </c>
      <c r="D942" s="35" t="s">
        <v>5119</v>
      </c>
      <c r="E942" s="138"/>
    </row>
    <row r="943">
      <c r="A943" s="35" t="s">
        <v>5412</v>
      </c>
      <c r="B943" s="35" t="s">
        <v>5102</v>
      </c>
      <c r="C943" s="35" t="s">
        <v>5134</v>
      </c>
      <c r="D943" s="35" t="s">
        <v>5135</v>
      </c>
      <c r="E943" s="138"/>
    </row>
    <row r="944">
      <c r="A944" s="35" t="s">
        <v>5413</v>
      </c>
      <c r="B944" s="35" t="s">
        <v>5102</v>
      </c>
      <c r="C944" s="35" t="s">
        <v>5134</v>
      </c>
      <c r="D944" s="35" t="s">
        <v>5135</v>
      </c>
      <c r="E944" s="138"/>
    </row>
    <row r="945">
      <c r="A945" s="35" t="s">
        <v>5414</v>
      </c>
      <c r="B945" s="35" t="s">
        <v>5102</v>
      </c>
      <c r="C945" s="35" t="s">
        <v>5118</v>
      </c>
      <c r="D945" s="35" t="s">
        <v>5119</v>
      </c>
      <c r="E945" s="138"/>
    </row>
    <row r="946">
      <c r="A946" s="35" t="s">
        <v>5415</v>
      </c>
      <c r="B946" s="35" t="s">
        <v>5102</v>
      </c>
      <c r="C946" s="35" t="s">
        <v>5118</v>
      </c>
      <c r="D946" s="35" t="s">
        <v>5119</v>
      </c>
      <c r="E946" s="138"/>
    </row>
    <row r="947">
      <c r="A947" s="35" t="s">
        <v>5416</v>
      </c>
      <c r="B947" s="35" t="s">
        <v>5102</v>
      </c>
      <c r="C947" s="35" t="s">
        <v>5134</v>
      </c>
      <c r="D947" s="35" t="s">
        <v>5135</v>
      </c>
      <c r="E947" s="138"/>
    </row>
    <row r="948">
      <c r="A948" s="35" t="s">
        <v>5417</v>
      </c>
      <c r="B948" s="35" t="s">
        <v>5102</v>
      </c>
      <c r="C948" s="35" t="s">
        <v>5134</v>
      </c>
      <c r="D948" s="35" t="s">
        <v>5135</v>
      </c>
      <c r="E948" s="138"/>
    </row>
    <row r="949">
      <c r="A949" s="35" t="s">
        <v>5418</v>
      </c>
      <c r="B949" s="35" t="s">
        <v>5102</v>
      </c>
      <c r="C949" s="35" t="s">
        <v>5114</v>
      </c>
      <c r="D949" s="35" t="s">
        <v>5115</v>
      </c>
      <c r="E949" s="138"/>
    </row>
    <row r="950">
      <c r="A950" s="35" t="s">
        <v>5419</v>
      </c>
      <c r="B950" s="35" t="s">
        <v>5102</v>
      </c>
      <c r="C950" s="35" t="s">
        <v>5114</v>
      </c>
      <c r="D950" s="35" t="s">
        <v>5115</v>
      </c>
      <c r="E950" s="138"/>
    </row>
    <row r="951">
      <c r="A951" s="35" t="s">
        <v>5420</v>
      </c>
      <c r="B951" s="35" t="s">
        <v>5102</v>
      </c>
      <c r="C951" s="35" t="s">
        <v>5128</v>
      </c>
      <c r="D951" s="35" t="s">
        <v>5129</v>
      </c>
      <c r="E951" s="138"/>
    </row>
    <row r="952">
      <c r="A952" s="35" t="s">
        <v>5421</v>
      </c>
      <c r="B952" s="35" t="s">
        <v>5102</v>
      </c>
      <c r="C952" s="35" t="s">
        <v>5128</v>
      </c>
      <c r="D952" s="35" t="s">
        <v>5129</v>
      </c>
      <c r="E952" s="138"/>
    </row>
    <row r="953">
      <c r="A953" s="35" t="s">
        <v>5422</v>
      </c>
      <c r="B953" s="35" t="s">
        <v>5102</v>
      </c>
      <c r="C953" s="35" t="s">
        <v>5134</v>
      </c>
      <c r="D953" s="35" t="s">
        <v>5135</v>
      </c>
      <c r="E953" s="138"/>
    </row>
    <row r="954">
      <c r="A954" s="35" t="s">
        <v>5423</v>
      </c>
      <c r="B954" s="35" t="s">
        <v>5102</v>
      </c>
      <c r="C954" s="35" t="s">
        <v>5134</v>
      </c>
      <c r="D954" s="35" t="s">
        <v>5135</v>
      </c>
      <c r="E954" s="138"/>
    </row>
    <row r="955">
      <c r="A955" s="35" t="s">
        <v>5424</v>
      </c>
      <c r="B955" s="35" t="s">
        <v>5102</v>
      </c>
      <c r="C955" s="35" t="s">
        <v>5134</v>
      </c>
      <c r="D955" s="35" t="s">
        <v>5135</v>
      </c>
      <c r="E955" s="138"/>
    </row>
    <row r="956">
      <c r="A956" s="35" t="s">
        <v>5425</v>
      </c>
      <c r="B956" s="35" t="s">
        <v>5102</v>
      </c>
      <c r="C956" s="35" t="s">
        <v>5134</v>
      </c>
      <c r="D956" s="35" t="s">
        <v>5135</v>
      </c>
      <c r="E956" s="138"/>
    </row>
    <row r="957">
      <c r="A957" s="35" t="s">
        <v>5426</v>
      </c>
      <c r="B957" s="35" t="s">
        <v>5102</v>
      </c>
      <c r="C957" s="35" t="s">
        <v>5128</v>
      </c>
      <c r="D957" s="35" t="s">
        <v>5129</v>
      </c>
      <c r="E957" s="138"/>
    </row>
    <row r="958">
      <c r="A958" s="35" t="s">
        <v>5427</v>
      </c>
      <c r="B958" s="35" t="s">
        <v>5102</v>
      </c>
      <c r="C958" s="35" t="s">
        <v>5128</v>
      </c>
      <c r="D958" s="35" t="s">
        <v>5129</v>
      </c>
      <c r="E958" s="138"/>
    </row>
    <row r="959">
      <c r="A959" s="35" t="s">
        <v>5428</v>
      </c>
      <c r="B959" s="35" t="s">
        <v>5102</v>
      </c>
      <c r="C959" s="35" t="s">
        <v>5122</v>
      </c>
      <c r="D959" s="35" t="s">
        <v>5123</v>
      </c>
      <c r="E959" s="138"/>
    </row>
    <row r="960">
      <c r="A960" s="35" t="s">
        <v>5429</v>
      </c>
      <c r="B960" s="35" t="s">
        <v>5102</v>
      </c>
      <c r="C960" s="35" t="s">
        <v>5122</v>
      </c>
      <c r="D960" s="35" t="s">
        <v>5123</v>
      </c>
      <c r="E960" s="138"/>
    </row>
    <row r="961">
      <c r="A961" s="35" t="s">
        <v>5430</v>
      </c>
      <c r="B961" s="35" t="s">
        <v>5102</v>
      </c>
      <c r="C961" s="35" t="s">
        <v>5118</v>
      </c>
      <c r="D961" s="35" t="s">
        <v>5119</v>
      </c>
      <c r="E961" s="138"/>
    </row>
    <row r="962">
      <c r="A962" s="35" t="s">
        <v>5431</v>
      </c>
      <c r="B962" s="35" t="s">
        <v>5102</v>
      </c>
      <c r="C962" s="35" t="s">
        <v>5118</v>
      </c>
      <c r="D962" s="35" t="s">
        <v>5119</v>
      </c>
      <c r="E962" s="138"/>
    </row>
    <row r="963">
      <c r="A963" s="35" t="s">
        <v>5432</v>
      </c>
      <c r="B963" s="35" t="s">
        <v>5102</v>
      </c>
      <c r="C963" s="35" t="s">
        <v>5122</v>
      </c>
      <c r="D963" s="35" t="s">
        <v>5123</v>
      </c>
      <c r="E963" s="138"/>
    </row>
    <row r="964">
      <c r="A964" s="35" t="s">
        <v>5433</v>
      </c>
      <c r="B964" s="35" t="s">
        <v>5102</v>
      </c>
      <c r="C964" s="35" t="s">
        <v>5114</v>
      </c>
      <c r="D964" s="35" t="s">
        <v>5115</v>
      </c>
      <c r="E964" s="138"/>
    </row>
    <row r="965">
      <c r="A965" s="35" t="s">
        <v>5434</v>
      </c>
      <c r="B965" s="35" t="s">
        <v>5102</v>
      </c>
      <c r="C965" s="35" t="s">
        <v>5114</v>
      </c>
      <c r="D965" s="35" t="s">
        <v>5115</v>
      </c>
      <c r="E965" s="138"/>
    </row>
    <row r="966">
      <c r="A966" s="35" t="s">
        <v>5435</v>
      </c>
      <c r="B966" s="35" t="s">
        <v>5102</v>
      </c>
      <c r="C966" s="35" t="s">
        <v>5114</v>
      </c>
      <c r="D966" s="35" t="s">
        <v>5115</v>
      </c>
      <c r="E966" s="138"/>
    </row>
    <row r="967">
      <c r="A967" s="35" t="s">
        <v>5436</v>
      </c>
      <c r="B967" s="35" t="s">
        <v>5102</v>
      </c>
      <c r="C967" s="35" t="s">
        <v>5114</v>
      </c>
      <c r="D967" s="35" t="s">
        <v>5115</v>
      </c>
      <c r="E967" s="138"/>
    </row>
    <row r="968">
      <c r="A968" s="35" t="s">
        <v>5437</v>
      </c>
      <c r="B968" s="35" t="s">
        <v>5102</v>
      </c>
      <c r="C968" s="35" t="s">
        <v>5118</v>
      </c>
      <c r="D968" s="35" t="s">
        <v>5119</v>
      </c>
      <c r="E968" s="138"/>
    </row>
    <row r="969">
      <c r="A969" s="35" t="s">
        <v>5438</v>
      </c>
      <c r="B969" s="35" t="s">
        <v>5102</v>
      </c>
      <c r="C969" s="35" t="s">
        <v>5118</v>
      </c>
      <c r="D969" s="35" t="s">
        <v>5119</v>
      </c>
      <c r="E969" s="138"/>
    </row>
    <row r="970">
      <c r="A970" s="35" t="s">
        <v>5439</v>
      </c>
      <c r="B970" s="35" t="s">
        <v>5102</v>
      </c>
      <c r="C970" s="35" t="s">
        <v>5114</v>
      </c>
      <c r="D970" s="35" t="s">
        <v>5115</v>
      </c>
      <c r="E970" s="138"/>
    </row>
    <row r="971">
      <c r="A971" s="35" t="s">
        <v>5440</v>
      </c>
      <c r="B971" s="35" t="s">
        <v>5102</v>
      </c>
      <c r="C971" s="35" t="s">
        <v>5114</v>
      </c>
      <c r="D971" s="35" t="s">
        <v>5115</v>
      </c>
      <c r="E971" s="138"/>
    </row>
    <row r="972">
      <c r="A972" s="35" t="s">
        <v>5441</v>
      </c>
      <c r="B972" s="35" t="s">
        <v>5102</v>
      </c>
      <c r="C972" s="35" t="s">
        <v>5118</v>
      </c>
      <c r="D972" s="35" t="s">
        <v>5119</v>
      </c>
      <c r="E972" s="138"/>
    </row>
    <row r="973">
      <c r="A973" s="35" t="s">
        <v>5442</v>
      </c>
      <c r="B973" s="35" t="s">
        <v>5102</v>
      </c>
      <c r="C973" s="35" t="s">
        <v>5118</v>
      </c>
      <c r="D973" s="35" t="s">
        <v>5119</v>
      </c>
      <c r="E973" s="138"/>
    </row>
    <row r="974">
      <c r="A974" s="35" t="s">
        <v>5443</v>
      </c>
      <c r="B974" s="35" t="s">
        <v>5102</v>
      </c>
      <c r="C974" s="35" t="s">
        <v>5128</v>
      </c>
      <c r="D974" s="35" t="s">
        <v>5129</v>
      </c>
      <c r="E974" s="138"/>
    </row>
    <row r="975">
      <c r="A975" s="35" t="s">
        <v>5444</v>
      </c>
      <c r="B975" s="35" t="s">
        <v>5102</v>
      </c>
      <c r="C975" s="35" t="s">
        <v>5128</v>
      </c>
      <c r="D975" s="35" t="s">
        <v>5129</v>
      </c>
      <c r="E975" s="138"/>
    </row>
    <row r="976">
      <c r="A976" s="35" t="s">
        <v>5445</v>
      </c>
      <c r="B976" s="35" t="s">
        <v>5102</v>
      </c>
      <c r="C976" s="35" t="s">
        <v>5122</v>
      </c>
      <c r="D976" s="35" t="s">
        <v>5123</v>
      </c>
      <c r="E976" s="138"/>
    </row>
    <row r="977">
      <c r="A977" s="35" t="s">
        <v>5446</v>
      </c>
      <c r="B977" s="35" t="s">
        <v>5102</v>
      </c>
      <c r="C977" s="35" t="s">
        <v>5122</v>
      </c>
      <c r="D977" s="35" t="s">
        <v>5123</v>
      </c>
      <c r="E977" s="138"/>
    </row>
    <row r="978">
      <c r="A978" s="35" t="s">
        <v>5447</v>
      </c>
      <c r="B978" s="35" t="s">
        <v>5102</v>
      </c>
      <c r="C978" s="35" t="s">
        <v>5114</v>
      </c>
      <c r="D978" s="35" t="s">
        <v>5115</v>
      </c>
      <c r="E978" s="138"/>
    </row>
    <row r="979">
      <c r="A979" s="35" t="s">
        <v>5448</v>
      </c>
      <c r="B979" s="35" t="s">
        <v>5102</v>
      </c>
      <c r="C979" s="35" t="s">
        <v>5114</v>
      </c>
      <c r="D979" s="35" t="s">
        <v>5115</v>
      </c>
      <c r="E979" s="138"/>
    </row>
    <row r="980">
      <c r="A980" s="35" t="s">
        <v>5449</v>
      </c>
      <c r="B980" s="35" t="s">
        <v>5102</v>
      </c>
      <c r="C980" s="35" t="s">
        <v>5118</v>
      </c>
      <c r="D980" s="35" t="s">
        <v>5119</v>
      </c>
      <c r="E980" s="138"/>
    </row>
    <row r="981">
      <c r="A981" s="35" t="s">
        <v>5450</v>
      </c>
      <c r="B981" s="35" t="s">
        <v>5102</v>
      </c>
      <c r="C981" s="35" t="s">
        <v>5118</v>
      </c>
      <c r="D981" s="35" t="s">
        <v>5119</v>
      </c>
      <c r="E981" s="138"/>
    </row>
    <row r="982">
      <c r="A982" s="35" t="s">
        <v>5451</v>
      </c>
      <c r="B982" s="35" t="s">
        <v>5102</v>
      </c>
      <c r="C982" s="35" t="s">
        <v>5134</v>
      </c>
      <c r="D982" s="35" t="s">
        <v>5135</v>
      </c>
      <c r="E982" s="138"/>
    </row>
    <row r="983">
      <c r="A983" s="35" t="s">
        <v>5452</v>
      </c>
      <c r="B983" s="35" t="s">
        <v>5102</v>
      </c>
      <c r="C983" s="35" t="s">
        <v>5134</v>
      </c>
      <c r="D983" s="35" t="s">
        <v>5135</v>
      </c>
      <c r="E983" s="138"/>
    </row>
    <row r="984">
      <c r="A984" s="35" t="s">
        <v>5453</v>
      </c>
      <c r="B984" s="35" t="s">
        <v>5102</v>
      </c>
      <c r="C984" s="35" t="s">
        <v>5128</v>
      </c>
      <c r="D984" s="35" t="s">
        <v>5129</v>
      </c>
      <c r="E984" s="138"/>
    </row>
    <row r="985">
      <c r="A985" s="35" t="s">
        <v>5454</v>
      </c>
      <c r="B985" s="35" t="s">
        <v>5102</v>
      </c>
      <c r="C985" s="35" t="s">
        <v>5128</v>
      </c>
      <c r="D985" s="35" t="s">
        <v>5129</v>
      </c>
      <c r="E985" s="138"/>
    </row>
    <row r="986">
      <c r="A986" s="35" t="s">
        <v>5455</v>
      </c>
      <c r="B986" s="35" t="s">
        <v>5102</v>
      </c>
      <c r="C986" s="35" t="s">
        <v>5122</v>
      </c>
      <c r="D986" s="35" t="s">
        <v>5123</v>
      </c>
      <c r="E986" s="138"/>
    </row>
    <row r="987">
      <c r="A987" s="35" t="s">
        <v>5456</v>
      </c>
      <c r="B987" s="35" t="s">
        <v>5102</v>
      </c>
      <c r="C987" s="35" t="s">
        <v>5122</v>
      </c>
      <c r="D987" s="35" t="s">
        <v>5123</v>
      </c>
      <c r="E987" s="138"/>
    </row>
    <row r="988">
      <c r="A988" s="35" t="s">
        <v>5457</v>
      </c>
      <c r="B988" s="35" t="s">
        <v>5102</v>
      </c>
      <c r="C988" s="35" t="s">
        <v>5134</v>
      </c>
      <c r="D988" s="35" t="s">
        <v>5135</v>
      </c>
      <c r="E988" s="138"/>
    </row>
    <row r="989">
      <c r="A989" s="35" t="s">
        <v>5458</v>
      </c>
      <c r="B989" s="35" t="s">
        <v>5102</v>
      </c>
      <c r="C989" s="35" t="s">
        <v>5134</v>
      </c>
      <c r="D989" s="35" t="s">
        <v>5135</v>
      </c>
      <c r="E989" s="138"/>
    </row>
    <row r="990">
      <c r="A990" s="35" t="s">
        <v>5459</v>
      </c>
      <c r="B990" s="35" t="s">
        <v>5102</v>
      </c>
      <c r="C990" s="35" t="s">
        <v>5128</v>
      </c>
      <c r="D990" s="35" t="s">
        <v>5129</v>
      </c>
      <c r="E990" s="138"/>
    </row>
    <row r="991">
      <c r="A991" s="35" t="s">
        <v>5460</v>
      </c>
      <c r="B991" s="35" t="s">
        <v>5102</v>
      </c>
      <c r="C991" s="35" t="s">
        <v>5128</v>
      </c>
      <c r="D991" s="35" t="s">
        <v>5129</v>
      </c>
      <c r="E991" s="138"/>
    </row>
    <row r="992">
      <c r="A992" s="35" t="s">
        <v>5461</v>
      </c>
      <c r="B992" s="35" t="s">
        <v>5102</v>
      </c>
      <c r="C992" s="35" t="s">
        <v>5114</v>
      </c>
      <c r="D992" s="35" t="s">
        <v>5115</v>
      </c>
      <c r="E992" s="138"/>
    </row>
    <row r="993">
      <c r="A993" s="35" t="s">
        <v>5462</v>
      </c>
      <c r="B993" s="35" t="s">
        <v>5102</v>
      </c>
      <c r="C993" s="35" t="s">
        <v>5114</v>
      </c>
      <c r="D993" s="35" t="s">
        <v>5115</v>
      </c>
      <c r="E993" s="138"/>
    </row>
    <row r="994">
      <c r="A994" s="35" t="s">
        <v>5463</v>
      </c>
      <c r="B994" s="35" t="s">
        <v>5102</v>
      </c>
      <c r="C994" s="35" t="s">
        <v>5128</v>
      </c>
      <c r="D994" s="35" t="s">
        <v>5129</v>
      </c>
      <c r="E994" s="138"/>
    </row>
    <row r="995">
      <c r="A995" s="35" t="s">
        <v>5464</v>
      </c>
      <c r="B995" s="35" t="s">
        <v>5102</v>
      </c>
      <c r="C995" s="35" t="s">
        <v>5128</v>
      </c>
      <c r="D995" s="35" t="s">
        <v>5129</v>
      </c>
      <c r="E995" s="138"/>
    </row>
    <row r="996">
      <c r="A996" s="35" t="s">
        <v>5465</v>
      </c>
      <c r="B996" s="35" t="s">
        <v>5102</v>
      </c>
      <c r="C996" s="35" t="s">
        <v>5134</v>
      </c>
      <c r="D996" s="35" t="s">
        <v>5135</v>
      </c>
      <c r="E996" s="138"/>
    </row>
    <row r="997">
      <c r="A997" s="35" t="s">
        <v>5466</v>
      </c>
      <c r="B997" s="35" t="s">
        <v>5102</v>
      </c>
      <c r="C997" s="35" t="s">
        <v>5134</v>
      </c>
      <c r="D997" s="35" t="s">
        <v>5135</v>
      </c>
      <c r="E997" s="138"/>
    </row>
    <row r="998">
      <c r="A998" s="35" t="s">
        <v>5467</v>
      </c>
      <c r="B998" s="35" t="s">
        <v>5102</v>
      </c>
      <c r="C998" s="35" t="s">
        <v>5128</v>
      </c>
      <c r="D998" s="35" t="s">
        <v>5129</v>
      </c>
      <c r="E998" s="138"/>
    </row>
    <row r="999">
      <c r="A999" s="35" t="s">
        <v>5468</v>
      </c>
      <c r="B999" s="35" t="s">
        <v>5102</v>
      </c>
      <c r="C999" s="35" t="s">
        <v>5128</v>
      </c>
      <c r="D999" s="35" t="s">
        <v>5129</v>
      </c>
      <c r="E999" s="138"/>
    </row>
    <row r="1000">
      <c r="A1000" s="35" t="s">
        <v>5469</v>
      </c>
      <c r="B1000" s="35" t="s">
        <v>5102</v>
      </c>
      <c r="C1000" s="35" t="s">
        <v>5114</v>
      </c>
      <c r="D1000" s="35" t="s">
        <v>5115</v>
      </c>
      <c r="E1000" s="138"/>
    </row>
    <row r="1001">
      <c r="A1001" s="35" t="s">
        <v>5470</v>
      </c>
      <c r="B1001" s="35" t="s">
        <v>5102</v>
      </c>
      <c r="C1001" s="35" t="s">
        <v>5114</v>
      </c>
      <c r="D1001" s="35" t="s">
        <v>5115</v>
      </c>
      <c r="E1001" s="138"/>
    </row>
    <row r="1002">
      <c r="A1002" s="35" t="s">
        <v>5471</v>
      </c>
      <c r="B1002" s="35" t="s">
        <v>5102</v>
      </c>
      <c r="C1002" s="35" t="s">
        <v>5122</v>
      </c>
      <c r="D1002" s="35" t="s">
        <v>5123</v>
      </c>
      <c r="E1002" s="138"/>
    </row>
    <row r="1003">
      <c r="A1003" s="35" t="s">
        <v>5472</v>
      </c>
      <c r="B1003" s="35" t="s">
        <v>5102</v>
      </c>
      <c r="C1003" s="35" t="s">
        <v>5122</v>
      </c>
      <c r="D1003" s="35" t="s">
        <v>5123</v>
      </c>
      <c r="E1003" s="138"/>
    </row>
    <row r="1004">
      <c r="A1004" s="35" t="s">
        <v>5473</v>
      </c>
      <c r="B1004" s="35" t="s">
        <v>5102</v>
      </c>
      <c r="C1004" s="35" t="s">
        <v>5114</v>
      </c>
      <c r="D1004" s="35" t="s">
        <v>5115</v>
      </c>
      <c r="E1004" s="138"/>
    </row>
    <row r="1005">
      <c r="A1005" s="35" t="s">
        <v>5474</v>
      </c>
      <c r="B1005" s="35" t="s">
        <v>5102</v>
      </c>
      <c r="C1005" s="35" t="s">
        <v>5114</v>
      </c>
      <c r="D1005" s="35" t="s">
        <v>5115</v>
      </c>
      <c r="E1005" s="138"/>
    </row>
    <row r="1006">
      <c r="A1006" s="35" t="s">
        <v>5475</v>
      </c>
      <c r="B1006" s="35" t="s">
        <v>5102</v>
      </c>
      <c r="C1006" s="35" t="s">
        <v>5134</v>
      </c>
      <c r="D1006" s="35" t="s">
        <v>5135</v>
      </c>
      <c r="E1006" s="138"/>
    </row>
    <row r="1007">
      <c r="A1007" s="35" t="s">
        <v>5476</v>
      </c>
      <c r="B1007" s="35" t="s">
        <v>5102</v>
      </c>
      <c r="C1007" s="35" t="s">
        <v>5134</v>
      </c>
      <c r="D1007" s="35" t="s">
        <v>5135</v>
      </c>
      <c r="E1007" s="138"/>
    </row>
    <row r="1008">
      <c r="A1008" s="35" t="s">
        <v>5477</v>
      </c>
      <c r="B1008" s="35" t="s">
        <v>5102</v>
      </c>
      <c r="C1008" s="35" t="s">
        <v>5134</v>
      </c>
      <c r="D1008" s="35" t="s">
        <v>5135</v>
      </c>
      <c r="E1008" s="138"/>
    </row>
    <row r="1009">
      <c r="A1009" s="35" t="s">
        <v>5478</v>
      </c>
      <c r="B1009" s="35" t="s">
        <v>5102</v>
      </c>
      <c r="C1009" s="35" t="s">
        <v>5134</v>
      </c>
      <c r="D1009" s="35" t="s">
        <v>5135</v>
      </c>
      <c r="E1009" s="138"/>
    </row>
    <row r="1010">
      <c r="A1010" s="35" t="s">
        <v>5479</v>
      </c>
      <c r="B1010" s="35" t="s">
        <v>5102</v>
      </c>
      <c r="C1010" s="35" t="s">
        <v>5118</v>
      </c>
      <c r="D1010" s="35" t="s">
        <v>5119</v>
      </c>
      <c r="E1010" s="138"/>
    </row>
    <row r="1011">
      <c r="A1011" s="35" t="s">
        <v>5480</v>
      </c>
      <c r="B1011" s="35" t="s">
        <v>5102</v>
      </c>
      <c r="C1011" s="35" t="s">
        <v>5118</v>
      </c>
      <c r="D1011" s="35" t="s">
        <v>5119</v>
      </c>
      <c r="E1011" s="138"/>
    </row>
    <row r="1012">
      <c r="A1012" s="35" t="s">
        <v>5481</v>
      </c>
      <c r="B1012" s="35" t="s">
        <v>5102</v>
      </c>
      <c r="C1012" s="35" t="s">
        <v>5114</v>
      </c>
      <c r="D1012" s="35" t="s">
        <v>5115</v>
      </c>
      <c r="E1012" s="138"/>
    </row>
    <row r="1013">
      <c r="A1013" s="35" t="s">
        <v>5482</v>
      </c>
      <c r="B1013" s="35" t="s">
        <v>5102</v>
      </c>
      <c r="C1013" s="35" t="s">
        <v>5114</v>
      </c>
      <c r="D1013" s="35" t="s">
        <v>5115</v>
      </c>
      <c r="E1013" s="138"/>
    </row>
    <row r="1014">
      <c r="A1014" s="35" t="s">
        <v>5483</v>
      </c>
      <c r="B1014" s="35" t="s">
        <v>5102</v>
      </c>
      <c r="C1014" s="35" t="s">
        <v>5114</v>
      </c>
      <c r="D1014" s="35" t="s">
        <v>5115</v>
      </c>
      <c r="E1014" s="138"/>
    </row>
    <row r="1015">
      <c r="A1015" s="35" t="s">
        <v>5484</v>
      </c>
      <c r="B1015" s="35" t="s">
        <v>5102</v>
      </c>
      <c r="C1015" s="35" t="s">
        <v>5114</v>
      </c>
      <c r="D1015" s="35" t="s">
        <v>5115</v>
      </c>
      <c r="E1015" s="138"/>
    </row>
    <row r="1016">
      <c r="A1016" s="35" t="s">
        <v>5485</v>
      </c>
      <c r="B1016" s="35" t="s">
        <v>5102</v>
      </c>
      <c r="C1016" s="35" t="s">
        <v>5122</v>
      </c>
      <c r="D1016" s="35" t="s">
        <v>5123</v>
      </c>
      <c r="E1016" s="138"/>
    </row>
    <row r="1017">
      <c r="A1017" s="35" t="s">
        <v>5486</v>
      </c>
      <c r="B1017" s="35" t="s">
        <v>5102</v>
      </c>
      <c r="C1017" s="35" t="s">
        <v>5122</v>
      </c>
      <c r="D1017" s="35" t="s">
        <v>5123</v>
      </c>
      <c r="E1017" s="138"/>
    </row>
    <row r="1018">
      <c r="A1018" s="35" t="s">
        <v>5487</v>
      </c>
      <c r="B1018" s="35" t="s">
        <v>5102</v>
      </c>
      <c r="C1018" s="35" t="s">
        <v>5118</v>
      </c>
      <c r="D1018" s="35" t="s">
        <v>5119</v>
      </c>
      <c r="E1018" s="138"/>
    </row>
    <row r="1019">
      <c r="A1019" s="35" t="s">
        <v>5488</v>
      </c>
      <c r="B1019" s="35" t="s">
        <v>5102</v>
      </c>
      <c r="C1019" s="35" t="s">
        <v>5118</v>
      </c>
      <c r="D1019" s="35" t="s">
        <v>5119</v>
      </c>
      <c r="E1019" s="138"/>
    </row>
    <row r="1020">
      <c r="A1020" s="35" t="s">
        <v>5489</v>
      </c>
      <c r="B1020" s="35" t="s">
        <v>5102</v>
      </c>
      <c r="C1020" s="35" t="s">
        <v>5128</v>
      </c>
      <c r="D1020" s="35" t="s">
        <v>5129</v>
      </c>
      <c r="E1020" s="138"/>
    </row>
    <row r="1021">
      <c r="A1021" s="35" t="s">
        <v>5490</v>
      </c>
      <c r="B1021" s="35" t="s">
        <v>5102</v>
      </c>
      <c r="C1021" s="35" t="s">
        <v>5128</v>
      </c>
      <c r="D1021" s="35" t="s">
        <v>5129</v>
      </c>
      <c r="E1021" s="138"/>
    </row>
    <row r="1022">
      <c r="A1022" s="35" t="s">
        <v>5491</v>
      </c>
      <c r="B1022" s="35" t="s">
        <v>5102</v>
      </c>
      <c r="C1022" s="35" t="s">
        <v>5122</v>
      </c>
      <c r="D1022" s="35" t="s">
        <v>5123</v>
      </c>
      <c r="E1022" s="138"/>
    </row>
    <row r="1023">
      <c r="A1023" s="35" t="s">
        <v>5492</v>
      </c>
      <c r="B1023" s="35" t="s">
        <v>5102</v>
      </c>
      <c r="C1023" s="35" t="s">
        <v>5122</v>
      </c>
      <c r="D1023" s="35" t="s">
        <v>5123</v>
      </c>
      <c r="E1023" s="138"/>
    </row>
    <row r="1024">
      <c r="A1024" s="35" t="s">
        <v>5493</v>
      </c>
      <c r="B1024" s="35" t="s">
        <v>5102</v>
      </c>
      <c r="C1024" s="35" t="s">
        <v>5134</v>
      </c>
      <c r="D1024" s="35" t="s">
        <v>5135</v>
      </c>
      <c r="E1024" s="138"/>
    </row>
    <row r="1025">
      <c r="A1025" s="35" t="s">
        <v>5494</v>
      </c>
      <c r="B1025" s="35" t="s">
        <v>5102</v>
      </c>
      <c r="C1025" s="35" t="s">
        <v>5134</v>
      </c>
      <c r="D1025" s="35" t="s">
        <v>5135</v>
      </c>
      <c r="E1025" s="138"/>
    </row>
    <row r="1026">
      <c r="A1026" s="35" t="s">
        <v>5495</v>
      </c>
      <c r="B1026" s="35" t="s">
        <v>5102</v>
      </c>
      <c r="C1026" s="35" t="s">
        <v>5134</v>
      </c>
      <c r="D1026" s="35" t="s">
        <v>5135</v>
      </c>
      <c r="E1026" s="138"/>
    </row>
    <row r="1027">
      <c r="A1027" s="35" t="s">
        <v>5496</v>
      </c>
      <c r="B1027" s="35" t="s">
        <v>5102</v>
      </c>
      <c r="C1027" s="35" t="s">
        <v>5134</v>
      </c>
      <c r="D1027" s="35" t="s">
        <v>5135</v>
      </c>
      <c r="E1027" s="138"/>
    </row>
    <row r="1028">
      <c r="A1028" s="35" t="s">
        <v>5497</v>
      </c>
      <c r="B1028" s="35" t="s">
        <v>5102</v>
      </c>
      <c r="C1028" s="35" t="s">
        <v>5134</v>
      </c>
      <c r="D1028" s="35" t="s">
        <v>5135</v>
      </c>
      <c r="E1028" s="138"/>
    </row>
    <row r="1029">
      <c r="A1029" s="35" t="s">
        <v>5498</v>
      </c>
      <c r="B1029" s="35" t="s">
        <v>5102</v>
      </c>
      <c r="C1029" s="35" t="s">
        <v>5122</v>
      </c>
      <c r="D1029" s="35" t="s">
        <v>5123</v>
      </c>
      <c r="E1029" s="138"/>
    </row>
    <row r="1030">
      <c r="A1030" s="35" t="s">
        <v>5499</v>
      </c>
      <c r="B1030" s="35" t="s">
        <v>5102</v>
      </c>
      <c r="C1030" s="35" t="s">
        <v>5122</v>
      </c>
      <c r="D1030" s="35" t="s">
        <v>5123</v>
      </c>
      <c r="E1030" s="138"/>
    </row>
    <row r="1031">
      <c r="A1031" s="35" t="s">
        <v>5500</v>
      </c>
      <c r="B1031" s="35" t="s">
        <v>5102</v>
      </c>
      <c r="C1031" s="35" t="s">
        <v>5118</v>
      </c>
      <c r="D1031" s="35" t="s">
        <v>5119</v>
      </c>
      <c r="E1031" s="138"/>
    </row>
    <row r="1032">
      <c r="A1032" s="35" t="s">
        <v>5501</v>
      </c>
      <c r="B1032" s="35" t="s">
        <v>5102</v>
      </c>
      <c r="C1032" s="35" t="s">
        <v>5118</v>
      </c>
      <c r="D1032" s="35" t="s">
        <v>5119</v>
      </c>
      <c r="E1032" s="138"/>
    </row>
    <row r="1033">
      <c r="A1033" s="35" t="s">
        <v>5502</v>
      </c>
      <c r="B1033" s="35" t="s">
        <v>5102</v>
      </c>
      <c r="C1033" s="35" t="s">
        <v>5118</v>
      </c>
      <c r="D1033" s="35" t="s">
        <v>5119</v>
      </c>
      <c r="E1033" s="138"/>
    </row>
    <row r="1034">
      <c r="A1034" s="35" t="s">
        <v>5503</v>
      </c>
      <c r="B1034" s="35" t="s">
        <v>5102</v>
      </c>
      <c r="C1034" s="35" t="s">
        <v>5128</v>
      </c>
      <c r="D1034" s="35" t="s">
        <v>5129</v>
      </c>
      <c r="E1034" s="138"/>
    </row>
    <row r="1035">
      <c r="A1035" s="35" t="s">
        <v>5504</v>
      </c>
      <c r="B1035" s="35" t="s">
        <v>5102</v>
      </c>
      <c r="C1035" s="35" t="s">
        <v>5118</v>
      </c>
      <c r="D1035" s="35" t="s">
        <v>5119</v>
      </c>
      <c r="E1035" s="138"/>
    </row>
    <row r="1036">
      <c r="A1036" s="35" t="s">
        <v>5505</v>
      </c>
      <c r="B1036" s="35" t="s">
        <v>5102</v>
      </c>
      <c r="C1036" s="35" t="s">
        <v>5118</v>
      </c>
      <c r="D1036" s="35" t="s">
        <v>5119</v>
      </c>
      <c r="E1036" s="138"/>
    </row>
    <row r="1037">
      <c r="A1037" s="35" t="s">
        <v>5506</v>
      </c>
      <c r="B1037" s="35" t="s">
        <v>5102</v>
      </c>
      <c r="C1037" s="35" t="s">
        <v>5134</v>
      </c>
      <c r="D1037" s="35" t="s">
        <v>5135</v>
      </c>
      <c r="E1037" s="138"/>
    </row>
    <row r="1038">
      <c r="A1038" s="35" t="s">
        <v>5507</v>
      </c>
      <c r="B1038" s="35" t="s">
        <v>5102</v>
      </c>
      <c r="C1038" s="35" t="s">
        <v>5134</v>
      </c>
      <c r="D1038" s="35" t="s">
        <v>5135</v>
      </c>
      <c r="E1038" s="138"/>
    </row>
    <row r="1039">
      <c r="A1039" s="35" t="s">
        <v>5508</v>
      </c>
      <c r="B1039" s="35" t="s">
        <v>5102</v>
      </c>
      <c r="C1039" s="35" t="s">
        <v>5128</v>
      </c>
      <c r="D1039" s="35" t="s">
        <v>5129</v>
      </c>
      <c r="E1039" s="138"/>
    </row>
    <row r="1040">
      <c r="A1040" s="35" t="s">
        <v>5509</v>
      </c>
      <c r="B1040" s="35" t="s">
        <v>5102</v>
      </c>
      <c r="C1040" s="35" t="s">
        <v>5128</v>
      </c>
      <c r="D1040" s="35" t="s">
        <v>5129</v>
      </c>
      <c r="E1040" s="138"/>
    </row>
    <row r="1041">
      <c r="A1041" s="35" t="s">
        <v>5510</v>
      </c>
      <c r="B1041" s="35" t="s">
        <v>5102</v>
      </c>
      <c r="C1041" s="35" t="s">
        <v>5128</v>
      </c>
      <c r="D1041" s="35" t="s">
        <v>5129</v>
      </c>
      <c r="E1041" s="138"/>
    </row>
    <row r="1042">
      <c r="A1042" s="35" t="s">
        <v>5511</v>
      </c>
      <c r="B1042" s="35" t="s">
        <v>5102</v>
      </c>
      <c r="C1042" s="35" t="s">
        <v>5128</v>
      </c>
      <c r="D1042" s="35" t="s">
        <v>5129</v>
      </c>
      <c r="E1042" s="138"/>
    </row>
    <row r="1043">
      <c r="A1043" s="35" t="s">
        <v>5512</v>
      </c>
      <c r="B1043" s="35" t="s">
        <v>5102</v>
      </c>
      <c r="C1043" s="35" t="s">
        <v>5134</v>
      </c>
      <c r="D1043" s="35" t="s">
        <v>5135</v>
      </c>
      <c r="E1043" s="138"/>
    </row>
    <row r="1044">
      <c r="A1044" s="35" t="s">
        <v>5513</v>
      </c>
      <c r="B1044" s="35" t="s">
        <v>5102</v>
      </c>
      <c r="C1044" s="35" t="s">
        <v>5134</v>
      </c>
      <c r="D1044" s="35" t="s">
        <v>5135</v>
      </c>
      <c r="E1044" s="138"/>
    </row>
    <row r="1045">
      <c r="A1045" s="35" t="s">
        <v>5514</v>
      </c>
      <c r="B1045" s="35" t="s">
        <v>5102</v>
      </c>
      <c r="C1045" s="35" t="s">
        <v>5134</v>
      </c>
      <c r="D1045" s="35" t="s">
        <v>5135</v>
      </c>
      <c r="E1045" s="138"/>
    </row>
    <row r="1046">
      <c r="A1046" s="35" t="s">
        <v>5515</v>
      </c>
      <c r="B1046" s="35" t="s">
        <v>5102</v>
      </c>
      <c r="C1046" s="35" t="s">
        <v>5134</v>
      </c>
      <c r="D1046" s="35" t="s">
        <v>5135</v>
      </c>
      <c r="E1046" s="138"/>
    </row>
    <row r="1047">
      <c r="A1047" s="35" t="s">
        <v>5516</v>
      </c>
      <c r="B1047" s="35" t="s">
        <v>5102</v>
      </c>
      <c r="C1047" s="35" t="s">
        <v>5114</v>
      </c>
      <c r="D1047" s="35" t="s">
        <v>5115</v>
      </c>
      <c r="E1047" s="138"/>
    </row>
    <row r="1048">
      <c r="A1048" s="35" t="s">
        <v>5517</v>
      </c>
      <c r="B1048" s="35" t="s">
        <v>5102</v>
      </c>
      <c r="C1048" s="35" t="s">
        <v>5114</v>
      </c>
      <c r="D1048" s="35" t="s">
        <v>5115</v>
      </c>
      <c r="E1048" s="138"/>
    </row>
    <row r="1049">
      <c r="A1049" s="35" t="s">
        <v>5518</v>
      </c>
      <c r="B1049" s="35" t="s">
        <v>5102</v>
      </c>
      <c r="C1049" s="35" t="s">
        <v>5118</v>
      </c>
      <c r="D1049" s="35" t="s">
        <v>5119</v>
      </c>
      <c r="E1049" s="138"/>
    </row>
    <row r="1050">
      <c r="A1050" s="35" t="s">
        <v>5519</v>
      </c>
      <c r="B1050" s="35" t="s">
        <v>5102</v>
      </c>
      <c r="C1050" s="35" t="s">
        <v>5118</v>
      </c>
      <c r="D1050" s="35" t="s">
        <v>5119</v>
      </c>
      <c r="E1050" s="138"/>
    </row>
    <row r="1051">
      <c r="A1051" s="35" t="s">
        <v>5520</v>
      </c>
      <c r="B1051" s="35" t="s">
        <v>5102</v>
      </c>
      <c r="C1051" s="35" t="s">
        <v>5118</v>
      </c>
      <c r="D1051" s="35" t="s">
        <v>5119</v>
      </c>
      <c r="E1051" s="138"/>
    </row>
    <row r="1052">
      <c r="A1052" s="35" t="s">
        <v>5521</v>
      </c>
      <c r="B1052" s="35" t="s">
        <v>5102</v>
      </c>
      <c r="C1052" s="35" t="s">
        <v>5118</v>
      </c>
      <c r="D1052" s="35" t="s">
        <v>5119</v>
      </c>
      <c r="E1052" s="138"/>
    </row>
    <row r="1053">
      <c r="A1053" s="35" t="s">
        <v>5522</v>
      </c>
      <c r="B1053" s="35" t="s">
        <v>5102</v>
      </c>
      <c r="C1053" s="35" t="s">
        <v>5128</v>
      </c>
      <c r="D1053" s="35" t="s">
        <v>5129</v>
      </c>
      <c r="E1053" s="138"/>
    </row>
    <row r="1054">
      <c r="A1054" s="35" t="s">
        <v>5523</v>
      </c>
      <c r="B1054" s="35" t="s">
        <v>5102</v>
      </c>
      <c r="C1054" s="35" t="s">
        <v>5128</v>
      </c>
      <c r="D1054" s="35" t="s">
        <v>5129</v>
      </c>
      <c r="E1054" s="138"/>
    </row>
    <row r="1055">
      <c r="A1055" s="35" t="s">
        <v>5524</v>
      </c>
      <c r="B1055" s="35" t="s">
        <v>5102</v>
      </c>
      <c r="C1055" s="35" t="s">
        <v>5134</v>
      </c>
      <c r="D1055" s="35" t="s">
        <v>5135</v>
      </c>
      <c r="E1055" s="138"/>
    </row>
    <row r="1056">
      <c r="A1056" s="35" t="s">
        <v>5525</v>
      </c>
      <c r="B1056" s="35" t="s">
        <v>5102</v>
      </c>
      <c r="C1056" s="35" t="s">
        <v>5134</v>
      </c>
      <c r="D1056" s="35" t="s">
        <v>5135</v>
      </c>
      <c r="E1056" s="138"/>
    </row>
    <row r="1057">
      <c r="A1057" s="35" t="s">
        <v>5526</v>
      </c>
      <c r="B1057" s="35" t="s">
        <v>5102</v>
      </c>
      <c r="C1057" s="35" t="s">
        <v>5134</v>
      </c>
      <c r="D1057" s="35" t="s">
        <v>5135</v>
      </c>
      <c r="E1057" s="138"/>
    </row>
    <row r="1058">
      <c r="A1058" s="35" t="s">
        <v>5527</v>
      </c>
      <c r="B1058" s="35" t="s">
        <v>5102</v>
      </c>
      <c r="C1058" s="35" t="s">
        <v>5134</v>
      </c>
      <c r="D1058" s="35" t="s">
        <v>5135</v>
      </c>
      <c r="E1058" s="138"/>
    </row>
    <row r="1059">
      <c r="A1059" s="35" t="s">
        <v>5528</v>
      </c>
      <c r="B1059" s="35" t="s">
        <v>5102</v>
      </c>
      <c r="C1059" s="35" t="s">
        <v>5114</v>
      </c>
      <c r="D1059" s="35" t="s">
        <v>5115</v>
      </c>
      <c r="E1059" s="138"/>
    </row>
    <row r="1060">
      <c r="A1060" s="35" t="s">
        <v>5529</v>
      </c>
      <c r="B1060" s="35" t="s">
        <v>5102</v>
      </c>
      <c r="C1060" s="35" t="s">
        <v>5114</v>
      </c>
      <c r="D1060" s="35" t="s">
        <v>5115</v>
      </c>
      <c r="E1060" s="138"/>
    </row>
    <row r="1061">
      <c r="A1061" s="35" t="s">
        <v>5530</v>
      </c>
      <c r="B1061" s="35" t="s">
        <v>5102</v>
      </c>
      <c r="C1061" s="35" t="s">
        <v>5134</v>
      </c>
      <c r="D1061" s="35" t="s">
        <v>5135</v>
      </c>
      <c r="E1061" s="138"/>
    </row>
    <row r="1062">
      <c r="A1062" s="35" t="s">
        <v>5531</v>
      </c>
      <c r="B1062" s="35" t="s">
        <v>5102</v>
      </c>
      <c r="C1062" s="35" t="s">
        <v>5134</v>
      </c>
      <c r="D1062" s="35" t="s">
        <v>5135</v>
      </c>
      <c r="E1062" s="138"/>
    </row>
    <row r="1063">
      <c r="A1063" s="35" t="s">
        <v>5532</v>
      </c>
      <c r="B1063" s="35" t="s">
        <v>5102</v>
      </c>
      <c r="C1063" s="35" t="s">
        <v>5134</v>
      </c>
      <c r="D1063" s="35" t="s">
        <v>5135</v>
      </c>
      <c r="E1063" s="138"/>
    </row>
    <row r="1064">
      <c r="A1064" s="35" t="s">
        <v>5533</v>
      </c>
      <c r="B1064" s="35" t="s">
        <v>5102</v>
      </c>
      <c r="C1064" s="35" t="s">
        <v>5134</v>
      </c>
      <c r="D1064" s="35" t="s">
        <v>5135</v>
      </c>
      <c r="E1064" s="138"/>
    </row>
    <row r="1065">
      <c r="A1065" s="35" t="s">
        <v>5534</v>
      </c>
      <c r="B1065" s="35" t="s">
        <v>5102</v>
      </c>
      <c r="C1065" s="35" t="s">
        <v>5122</v>
      </c>
      <c r="D1065" s="35" t="s">
        <v>5123</v>
      </c>
      <c r="E1065" s="138"/>
    </row>
    <row r="1066">
      <c r="A1066" s="35" t="s">
        <v>5535</v>
      </c>
      <c r="B1066" s="35" t="s">
        <v>5102</v>
      </c>
      <c r="C1066" s="35" t="s">
        <v>5122</v>
      </c>
      <c r="D1066" s="35" t="s">
        <v>5123</v>
      </c>
      <c r="E1066" s="138"/>
    </row>
    <row r="1067">
      <c r="A1067" s="35" t="s">
        <v>5536</v>
      </c>
      <c r="B1067" s="35" t="s">
        <v>5102</v>
      </c>
      <c r="C1067" s="35" t="s">
        <v>5134</v>
      </c>
      <c r="D1067" s="35" t="s">
        <v>5135</v>
      </c>
      <c r="E1067" s="138"/>
    </row>
    <row r="1068">
      <c r="A1068" s="35" t="s">
        <v>5537</v>
      </c>
      <c r="B1068" s="35" t="s">
        <v>5102</v>
      </c>
      <c r="C1068" s="35" t="s">
        <v>5134</v>
      </c>
      <c r="D1068" s="35" t="s">
        <v>5135</v>
      </c>
      <c r="E1068" s="138"/>
    </row>
    <row r="1069">
      <c r="A1069" s="35" t="s">
        <v>5538</v>
      </c>
      <c r="B1069" s="35" t="s">
        <v>5102</v>
      </c>
      <c r="C1069" s="35" t="s">
        <v>5134</v>
      </c>
      <c r="D1069" s="35" t="s">
        <v>5135</v>
      </c>
      <c r="E1069" s="138"/>
    </row>
    <row r="1070">
      <c r="A1070" s="35" t="s">
        <v>5539</v>
      </c>
      <c r="B1070" s="35" t="s">
        <v>5102</v>
      </c>
      <c r="C1070" s="35" t="s">
        <v>5134</v>
      </c>
      <c r="D1070" s="35" t="s">
        <v>5135</v>
      </c>
      <c r="E1070" s="138"/>
    </row>
    <row r="1071">
      <c r="A1071" s="35" t="s">
        <v>5540</v>
      </c>
      <c r="B1071" s="35" t="s">
        <v>5102</v>
      </c>
      <c r="C1071" s="35" t="s">
        <v>5122</v>
      </c>
      <c r="D1071" s="35" t="s">
        <v>5123</v>
      </c>
      <c r="E1071" s="138"/>
    </row>
    <row r="1072">
      <c r="A1072" s="35" t="s">
        <v>5541</v>
      </c>
      <c r="B1072" s="35" t="s">
        <v>5102</v>
      </c>
      <c r="C1072" s="35" t="s">
        <v>5122</v>
      </c>
      <c r="D1072" s="35" t="s">
        <v>5123</v>
      </c>
      <c r="E1072" s="138"/>
    </row>
    <row r="1073">
      <c r="A1073" s="35" t="s">
        <v>5542</v>
      </c>
      <c r="B1073" s="35" t="s">
        <v>5102</v>
      </c>
      <c r="C1073" s="35" t="s">
        <v>5128</v>
      </c>
      <c r="D1073" s="35" t="s">
        <v>5129</v>
      </c>
      <c r="E1073" s="138"/>
    </row>
    <row r="1074">
      <c r="A1074" s="35" t="s">
        <v>5543</v>
      </c>
      <c r="B1074" s="35" t="s">
        <v>5102</v>
      </c>
      <c r="C1074" s="35" t="s">
        <v>5128</v>
      </c>
      <c r="D1074" s="35" t="s">
        <v>5129</v>
      </c>
      <c r="E1074" s="138"/>
    </row>
    <row r="1075">
      <c r="A1075" s="35" t="s">
        <v>5544</v>
      </c>
      <c r="B1075" s="35" t="s">
        <v>5102</v>
      </c>
      <c r="C1075" s="35" t="s">
        <v>5114</v>
      </c>
      <c r="D1075" s="35" t="s">
        <v>5115</v>
      </c>
      <c r="E1075" s="138"/>
    </row>
    <row r="1076">
      <c r="A1076" s="35" t="s">
        <v>5545</v>
      </c>
      <c r="B1076" s="35" t="s">
        <v>5102</v>
      </c>
      <c r="C1076" s="35" t="s">
        <v>5114</v>
      </c>
      <c r="D1076" s="35" t="s">
        <v>5115</v>
      </c>
      <c r="E1076" s="138"/>
    </row>
    <row r="1077">
      <c r="A1077" s="35" t="s">
        <v>5546</v>
      </c>
      <c r="B1077" s="35" t="s">
        <v>5102</v>
      </c>
      <c r="C1077" s="35" t="s">
        <v>5122</v>
      </c>
      <c r="D1077" s="35" t="s">
        <v>5123</v>
      </c>
      <c r="E1077" s="138"/>
    </row>
    <row r="1078">
      <c r="A1078" s="35" t="s">
        <v>5547</v>
      </c>
      <c r="B1078" s="35" t="s">
        <v>5102</v>
      </c>
      <c r="C1078" s="35" t="s">
        <v>5122</v>
      </c>
      <c r="D1078" s="35" t="s">
        <v>5123</v>
      </c>
      <c r="E1078" s="138"/>
    </row>
    <row r="1079">
      <c r="A1079" s="35" t="s">
        <v>5548</v>
      </c>
      <c r="B1079" s="35" t="s">
        <v>5102</v>
      </c>
      <c r="C1079" s="35" t="s">
        <v>5128</v>
      </c>
      <c r="D1079" s="35" t="s">
        <v>5129</v>
      </c>
      <c r="E1079" s="138"/>
    </row>
    <row r="1080">
      <c r="A1080" s="35" t="s">
        <v>5549</v>
      </c>
      <c r="B1080" s="35" t="s">
        <v>5102</v>
      </c>
      <c r="C1080" s="35" t="s">
        <v>5122</v>
      </c>
      <c r="D1080" s="35" t="s">
        <v>5123</v>
      </c>
      <c r="E1080" s="138"/>
    </row>
    <row r="1081">
      <c r="A1081" s="35" t="s">
        <v>5550</v>
      </c>
      <c r="B1081" s="35" t="s">
        <v>5102</v>
      </c>
      <c r="C1081" s="35" t="s">
        <v>5118</v>
      </c>
      <c r="D1081" s="35" t="s">
        <v>5119</v>
      </c>
      <c r="E1081" s="138"/>
    </row>
    <row r="1082">
      <c r="A1082" s="35" t="s">
        <v>5551</v>
      </c>
      <c r="B1082" s="35" t="s">
        <v>5102</v>
      </c>
      <c r="C1082" s="35" t="s">
        <v>5118</v>
      </c>
      <c r="D1082" s="35" t="s">
        <v>5119</v>
      </c>
      <c r="E1082" s="138"/>
    </row>
    <row r="1083">
      <c r="A1083" s="35" t="s">
        <v>5552</v>
      </c>
      <c r="B1083" s="35" t="s">
        <v>5102</v>
      </c>
      <c r="C1083" s="35" t="s">
        <v>5118</v>
      </c>
      <c r="D1083" s="35" t="s">
        <v>5119</v>
      </c>
      <c r="E1083" s="138"/>
    </row>
    <row r="1084">
      <c r="A1084" s="35" t="s">
        <v>5553</v>
      </c>
      <c r="B1084" s="35" t="s">
        <v>5102</v>
      </c>
      <c r="C1084" s="35" t="s">
        <v>5118</v>
      </c>
      <c r="D1084" s="35" t="s">
        <v>5119</v>
      </c>
      <c r="E1084" s="138"/>
    </row>
    <row r="1085">
      <c r="A1085" s="35" t="s">
        <v>5554</v>
      </c>
      <c r="B1085" s="35" t="s">
        <v>5102</v>
      </c>
      <c r="C1085" s="35" t="s">
        <v>5122</v>
      </c>
      <c r="D1085" s="35" t="s">
        <v>5123</v>
      </c>
      <c r="E1085" s="138"/>
    </row>
    <row r="1086">
      <c r="A1086" s="35" t="s">
        <v>5555</v>
      </c>
      <c r="B1086" s="35" t="s">
        <v>5102</v>
      </c>
      <c r="C1086" s="35" t="s">
        <v>5122</v>
      </c>
      <c r="D1086" s="35" t="s">
        <v>5123</v>
      </c>
      <c r="E1086" s="138"/>
    </row>
    <row r="1087">
      <c r="A1087" s="35" t="s">
        <v>5556</v>
      </c>
      <c r="B1087" s="35" t="s">
        <v>5102</v>
      </c>
      <c r="C1087" s="35" t="s">
        <v>5134</v>
      </c>
      <c r="D1087" s="35" t="s">
        <v>5135</v>
      </c>
      <c r="E1087" s="138"/>
    </row>
    <row r="1088">
      <c r="A1088" s="35" t="s">
        <v>5557</v>
      </c>
      <c r="B1088" s="35" t="s">
        <v>5102</v>
      </c>
      <c r="C1088" s="35" t="s">
        <v>5134</v>
      </c>
      <c r="D1088" s="35" t="s">
        <v>5135</v>
      </c>
      <c r="E1088" s="138"/>
    </row>
    <row r="1089">
      <c r="A1089" s="35" t="s">
        <v>5558</v>
      </c>
      <c r="B1089" s="35" t="s">
        <v>5102</v>
      </c>
      <c r="C1089" s="35" t="s">
        <v>5134</v>
      </c>
      <c r="D1089" s="35" t="s">
        <v>5135</v>
      </c>
      <c r="E1089" s="138"/>
    </row>
    <row r="1090">
      <c r="A1090" s="35" t="s">
        <v>5559</v>
      </c>
      <c r="B1090" s="35" t="s">
        <v>5102</v>
      </c>
      <c r="C1090" s="35" t="s">
        <v>5134</v>
      </c>
      <c r="D1090" s="35" t="s">
        <v>5135</v>
      </c>
      <c r="E1090" s="138"/>
    </row>
    <row r="1091">
      <c r="A1091" s="35" t="s">
        <v>5560</v>
      </c>
      <c r="B1091" s="35" t="s">
        <v>5102</v>
      </c>
      <c r="C1091" s="35" t="s">
        <v>5114</v>
      </c>
      <c r="D1091" s="35" t="s">
        <v>5115</v>
      </c>
      <c r="E1091" s="138"/>
    </row>
    <row r="1092">
      <c r="A1092" s="35" t="s">
        <v>5561</v>
      </c>
      <c r="B1092" s="35" t="s">
        <v>5102</v>
      </c>
      <c r="C1092" s="35" t="s">
        <v>5114</v>
      </c>
      <c r="D1092" s="35" t="s">
        <v>5115</v>
      </c>
      <c r="E1092" s="138"/>
    </row>
    <row r="1093">
      <c r="A1093" s="35" t="s">
        <v>5562</v>
      </c>
      <c r="B1093" s="35" t="s">
        <v>5102</v>
      </c>
      <c r="C1093" s="35" t="s">
        <v>5128</v>
      </c>
      <c r="D1093" s="35" t="s">
        <v>5129</v>
      </c>
      <c r="E1093" s="138"/>
    </row>
    <row r="1094">
      <c r="A1094" s="35" t="s">
        <v>5563</v>
      </c>
      <c r="B1094" s="35" t="s">
        <v>5102</v>
      </c>
      <c r="C1094" s="35" t="s">
        <v>5128</v>
      </c>
      <c r="D1094" s="35" t="s">
        <v>5129</v>
      </c>
      <c r="E1094" s="138"/>
    </row>
    <row r="1095">
      <c r="A1095" s="35" t="s">
        <v>5564</v>
      </c>
      <c r="B1095" s="35" t="s">
        <v>5102</v>
      </c>
      <c r="C1095" s="35" t="s">
        <v>5122</v>
      </c>
      <c r="D1095" s="35" t="s">
        <v>5123</v>
      </c>
      <c r="E1095" s="138"/>
    </row>
    <row r="1096">
      <c r="A1096" s="35" t="s">
        <v>5565</v>
      </c>
      <c r="B1096" s="35" t="s">
        <v>5102</v>
      </c>
      <c r="C1096" s="35" t="s">
        <v>5122</v>
      </c>
      <c r="D1096" s="35" t="s">
        <v>5123</v>
      </c>
      <c r="E1096" s="138"/>
    </row>
    <row r="1097">
      <c r="A1097" s="35" t="s">
        <v>5566</v>
      </c>
      <c r="B1097" s="35" t="s">
        <v>5102</v>
      </c>
      <c r="C1097" s="35" t="s">
        <v>5118</v>
      </c>
      <c r="D1097" s="35" t="s">
        <v>5119</v>
      </c>
      <c r="E1097" s="138"/>
    </row>
    <row r="1098">
      <c r="A1098" s="35" t="s">
        <v>5567</v>
      </c>
      <c r="B1098" s="35" t="s">
        <v>5102</v>
      </c>
      <c r="C1098" s="35" t="s">
        <v>5118</v>
      </c>
      <c r="D1098" s="35" t="s">
        <v>5119</v>
      </c>
      <c r="E1098" s="138"/>
    </row>
    <row r="1099">
      <c r="A1099" s="35" t="s">
        <v>5568</v>
      </c>
      <c r="B1099" s="35" t="s">
        <v>5102</v>
      </c>
      <c r="C1099" s="35" t="s">
        <v>5134</v>
      </c>
      <c r="D1099" s="35" t="s">
        <v>5135</v>
      </c>
      <c r="E1099" s="138"/>
    </row>
    <row r="1100">
      <c r="A1100" s="35" t="s">
        <v>5569</v>
      </c>
      <c r="B1100" s="35" t="s">
        <v>5102</v>
      </c>
      <c r="C1100" s="35" t="s">
        <v>5134</v>
      </c>
      <c r="D1100" s="35" t="s">
        <v>5135</v>
      </c>
      <c r="E1100" s="138"/>
    </row>
    <row r="1101">
      <c r="A1101" s="35" t="s">
        <v>5570</v>
      </c>
      <c r="B1101" s="35" t="s">
        <v>5102</v>
      </c>
      <c r="C1101" s="35" t="s">
        <v>5128</v>
      </c>
      <c r="D1101" s="35" t="s">
        <v>5129</v>
      </c>
      <c r="E1101" s="138"/>
    </row>
    <row r="1102">
      <c r="A1102" s="35" t="s">
        <v>5571</v>
      </c>
      <c r="B1102" s="35" t="s">
        <v>5102</v>
      </c>
      <c r="C1102" s="35" t="s">
        <v>5128</v>
      </c>
      <c r="D1102" s="35" t="s">
        <v>5129</v>
      </c>
      <c r="E1102" s="138"/>
    </row>
    <row r="1103">
      <c r="A1103" s="35" t="s">
        <v>5572</v>
      </c>
      <c r="B1103" s="35" t="s">
        <v>5102</v>
      </c>
      <c r="C1103" s="35" t="s">
        <v>5128</v>
      </c>
      <c r="D1103" s="35" t="s">
        <v>5129</v>
      </c>
      <c r="E1103" s="138"/>
    </row>
    <row r="1104">
      <c r="A1104" s="35" t="s">
        <v>5573</v>
      </c>
      <c r="B1104" s="35" t="s">
        <v>5102</v>
      </c>
      <c r="C1104" s="35" t="s">
        <v>5128</v>
      </c>
      <c r="D1104" s="35" t="s">
        <v>5129</v>
      </c>
      <c r="E1104" s="138"/>
    </row>
    <row r="1105">
      <c r="A1105" s="35" t="s">
        <v>5574</v>
      </c>
      <c r="B1105" s="35" t="s">
        <v>5102</v>
      </c>
      <c r="C1105" s="35" t="s">
        <v>5114</v>
      </c>
      <c r="D1105" s="35" t="s">
        <v>5115</v>
      </c>
      <c r="E1105" s="138"/>
    </row>
    <row r="1106">
      <c r="A1106" s="35" t="s">
        <v>5575</v>
      </c>
      <c r="B1106" s="35" t="s">
        <v>5102</v>
      </c>
      <c r="C1106" s="35" t="s">
        <v>5114</v>
      </c>
      <c r="D1106" s="35" t="s">
        <v>5115</v>
      </c>
      <c r="E1106" s="138"/>
    </row>
    <row r="1107">
      <c r="A1107" s="35" t="s">
        <v>5576</v>
      </c>
      <c r="B1107" s="35" t="s">
        <v>5102</v>
      </c>
      <c r="C1107" s="35" t="s">
        <v>5128</v>
      </c>
      <c r="D1107" s="35" t="s">
        <v>5129</v>
      </c>
      <c r="E1107" s="138"/>
    </row>
    <row r="1108">
      <c r="A1108" s="35" t="s">
        <v>5577</v>
      </c>
      <c r="B1108" s="35" t="s">
        <v>5102</v>
      </c>
      <c r="C1108" s="35" t="s">
        <v>5128</v>
      </c>
      <c r="D1108" s="35" t="s">
        <v>5129</v>
      </c>
      <c r="E1108" s="138"/>
    </row>
    <row r="1109">
      <c r="A1109" s="35" t="s">
        <v>5578</v>
      </c>
      <c r="B1109" s="35" t="s">
        <v>5102</v>
      </c>
      <c r="C1109" s="35" t="s">
        <v>5114</v>
      </c>
      <c r="D1109" s="35" t="s">
        <v>5115</v>
      </c>
      <c r="E1109" s="138"/>
    </row>
    <row r="1110">
      <c r="A1110" s="35" t="s">
        <v>5579</v>
      </c>
      <c r="B1110" s="35" t="s">
        <v>5102</v>
      </c>
      <c r="C1110" s="35" t="s">
        <v>5114</v>
      </c>
      <c r="D1110" s="35" t="s">
        <v>5115</v>
      </c>
      <c r="E1110" s="138"/>
    </row>
    <row r="1111">
      <c r="A1111" s="35" t="s">
        <v>5580</v>
      </c>
      <c r="B1111" s="35" t="s">
        <v>5102</v>
      </c>
      <c r="C1111" s="35" t="s">
        <v>5128</v>
      </c>
      <c r="D1111" s="35" t="s">
        <v>5129</v>
      </c>
      <c r="E1111" s="138"/>
    </row>
    <row r="1112">
      <c r="A1112" s="35" t="s">
        <v>5581</v>
      </c>
      <c r="B1112" s="35" t="s">
        <v>5102</v>
      </c>
      <c r="C1112" s="35" t="s">
        <v>5128</v>
      </c>
      <c r="D1112" s="35" t="s">
        <v>5129</v>
      </c>
      <c r="E1112" s="138"/>
    </row>
    <row r="1113">
      <c r="A1113" s="35" t="s">
        <v>5582</v>
      </c>
      <c r="B1113" s="35" t="s">
        <v>5102</v>
      </c>
      <c r="C1113" s="35" t="s">
        <v>5122</v>
      </c>
      <c r="D1113" s="35" t="s">
        <v>5123</v>
      </c>
      <c r="E1113" s="138"/>
    </row>
    <row r="1114">
      <c r="A1114" s="35" t="s">
        <v>5583</v>
      </c>
      <c r="B1114" s="35" t="s">
        <v>5102</v>
      </c>
      <c r="C1114" s="35" t="s">
        <v>5122</v>
      </c>
      <c r="D1114" s="35" t="s">
        <v>5123</v>
      </c>
      <c r="E1114" s="138"/>
    </row>
    <row r="1115">
      <c r="A1115" s="35" t="s">
        <v>5584</v>
      </c>
      <c r="B1115" s="35" t="s">
        <v>5102</v>
      </c>
      <c r="C1115" s="35" t="s">
        <v>5114</v>
      </c>
      <c r="D1115" s="35" t="s">
        <v>5115</v>
      </c>
      <c r="E1115" s="138"/>
    </row>
    <row r="1116">
      <c r="A1116" s="35" t="s">
        <v>5585</v>
      </c>
      <c r="B1116" s="35" t="s">
        <v>5102</v>
      </c>
      <c r="C1116" s="35" t="s">
        <v>5114</v>
      </c>
      <c r="D1116" s="35" t="s">
        <v>5115</v>
      </c>
      <c r="E1116" s="138"/>
    </row>
    <row r="1117">
      <c r="A1117" s="35" t="s">
        <v>5586</v>
      </c>
      <c r="B1117" s="35" t="s">
        <v>5102</v>
      </c>
      <c r="C1117" s="35" t="s">
        <v>5128</v>
      </c>
      <c r="D1117" s="35" t="s">
        <v>5129</v>
      </c>
      <c r="E1117" s="138"/>
    </row>
    <row r="1118">
      <c r="A1118" s="35" t="s">
        <v>5587</v>
      </c>
      <c r="B1118" s="35" t="s">
        <v>5102</v>
      </c>
      <c r="C1118" s="35" t="s">
        <v>5128</v>
      </c>
      <c r="D1118" s="35" t="s">
        <v>5129</v>
      </c>
      <c r="E1118" s="138"/>
    </row>
    <row r="1119">
      <c r="A1119" s="35" t="s">
        <v>5588</v>
      </c>
      <c r="B1119" s="35" t="s">
        <v>5102</v>
      </c>
      <c r="C1119" s="35" t="s">
        <v>5114</v>
      </c>
      <c r="D1119" s="35" t="s">
        <v>5115</v>
      </c>
      <c r="E1119" s="138"/>
    </row>
    <row r="1120">
      <c r="A1120" s="35" t="s">
        <v>5589</v>
      </c>
      <c r="B1120" s="35" t="s">
        <v>5102</v>
      </c>
      <c r="C1120" s="35" t="s">
        <v>5114</v>
      </c>
      <c r="D1120" s="35" t="s">
        <v>5115</v>
      </c>
      <c r="E1120" s="138"/>
    </row>
    <row r="1121">
      <c r="A1121" s="35" t="s">
        <v>5590</v>
      </c>
      <c r="B1121" s="35" t="s">
        <v>5102</v>
      </c>
      <c r="C1121" s="35" t="s">
        <v>5128</v>
      </c>
      <c r="D1121" s="35" t="s">
        <v>5129</v>
      </c>
      <c r="E1121" s="138"/>
    </row>
    <row r="1122">
      <c r="A1122" s="35" t="s">
        <v>5591</v>
      </c>
      <c r="B1122" s="35" t="s">
        <v>5102</v>
      </c>
      <c r="C1122" s="35" t="s">
        <v>5122</v>
      </c>
      <c r="D1122" s="35" t="s">
        <v>5123</v>
      </c>
      <c r="E1122" s="138"/>
    </row>
    <row r="1123">
      <c r="A1123" s="35" t="s">
        <v>5592</v>
      </c>
      <c r="B1123" s="35" t="s">
        <v>5102</v>
      </c>
      <c r="C1123" s="35" t="s">
        <v>5122</v>
      </c>
      <c r="D1123" s="35" t="s">
        <v>5123</v>
      </c>
      <c r="E1123" s="138"/>
    </row>
    <row r="1124">
      <c r="A1124" s="35" t="s">
        <v>5593</v>
      </c>
      <c r="B1124" s="35" t="s">
        <v>5102</v>
      </c>
      <c r="C1124" s="35" t="s">
        <v>5134</v>
      </c>
      <c r="D1124" s="35" t="s">
        <v>5135</v>
      </c>
      <c r="E1124" s="138"/>
    </row>
    <row r="1125">
      <c r="A1125" s="35" t="s">
        <v>5594</v>
      </c>
      <c r="B1125" s="35" t="s">
        <v>5102</v>
      </c>
      <c r="C1125" s="35" t="s">
        <v>5134</v>
      </c>
      <c r="D1125" s="35" t="s">
        <v>5135</v>
      </c>
      <c r="E1125" s="138"/>
    </row>
    <row r="1126">
      <c r="A1126" s="35" t="s">
        <v>5595</v>
      </c>
      <c r="B1126" s="35" t="s">
        <v>5102</v>
      </c>
      <c r="C1126" s="35" t="s">
        <v>5134</v>
      </c>
      <c r="D1126" s="35" t="s">
        <v>5135</v>
      </c>
      <c r="E1126" s="138"/>
    </row>
    <row r="1127">
      <c r="A1127" s="35" t="s">
        <v>5596</v>
      </c>
      <c r="B1127" s="35" t="s">
        <v>5102</v>
      </c>
      <c r="C1127" s="35" t="s">
        <v>5134</v>
      </c>
      <c r="D1127" s="35" t="s">
        <v>5135</v>
      </c>
      <c r="E1127" s="138"/>
    </row>
    <row r="1128">
      <c r="A1128" s="35" t="s">
        <v>5597</v>
      </c>
      <c r="B1128" s="35" t="s">
        <v>5102</v>
      </c>
      <c r="C1128" s="35" t="s">
        <v>5118</v>
      </c>
      <c r="D1128" s="35" t="s">
        <v>5119</v>
      </c>
      <c r="E1128" s="138"/>
    </row>
    <row r="1129">
      <c r="A1129" s="35" t="s">
        <v>5598</v>
      </c>
      <c r="B1129" s="35" t="s">
        <v>5102</v>
      </c>
      <c r="C1129" s="35" t="s">
        <v>5118</v>
      </c>
      <c r="D1129" s="35" t="s">
        <v>5119</v>
      </c>
      <c r="E1129" s="138"/>
    </row>
    <row r="1130">
      <c r="A1130" s="35" t="s">
        <v>5599</v>
      </c>
      <c r="B1130" s="35" t="s">
        <v>5102</v>
      </c>
      <c r="C1130" s="35" t="s">
        <v>5128</v>
      </c>
      <c r="D1130" s="35" t="s">
        <v>5129</v>
      </c>
      <c r="E1130" s="138"/>
    </row>
    <row r="1131">
      <c r="A1131" s="35" t="s">
        <v>5600</v>
      </c>
      <c r="B1131" s="35" t="s">
        <v>5102</v>
      </c>
      <c r="C1131" s="35" t="s">
        <v>5128</v>
      </c>
      <c r="D1131" s="35" t="s">
        <v>5129</v>
      </c>
      <c r="E1131" s="138"/>
    </row>
    <row r="1132">
      <c r="A1132" s="35" t="s">
        <v>5601</v>
      </c>
      <c r="B1132" s="35" t="s">
        <v>5102</v>
      </c>
      <c r="C1132" s="35" t="s">
        <v>5122</v>
      </c>
      <c r="D1132" s="35" t="s">
        <v>5123</v>
      </c>
      <c r="E1132" s="138"/>
    </row>
    <row r="1133">
      <c r="A1133" s="35" t="s">
        <v>5602</v>
      </c>
      <c r="B1133" s="35" t="s">
        <v>5102</v>
      </c>
      <c r="C1133" s="35" t="s">
        <v>5122</v>
      </c>
      <c r="D1133" s="35" t="s">
        <v>5123</v>
      </c>
      <c r="E1133" s="138"/>
    </row>
    <row r="1134">
      <c r="A1134" s="35" t="s">
        <v>5603</v>
      </c>
      <c r="B1134" s="35" t="s">
        <v>5102</v>
      </c>
      <c r="C1134" s="35" t="s">
        <v>5114</v>
      </c>
      <c r="D1134" s="35" t="s">
        <v>5115</v>
      </c>
      <c r="E1134" s="138"/>
    </row>
    <row r="1135">
      <c r="A1135" s="35" t="s">
        <v>5604</v>
      </c>
      <c r="B1135" s="35" t="s">
        <v>5102</v>
      </c>
      <c r="C1135" s="35" t="s">
        <v>5114</v>
      </c>
      <c r="D1135" s="35" t="s">
        <v>5115</v>
      </c>
      <c r="E1135" s="138"/>
    </row>
    <row r="1136">
      <c r="A1136" s="35" t="s">
        <v>5605</v>
      </c>
      <c r="B1136" s="35" t="s">
        <v>5102</v>
      </c>
      <c r="C1136" s="35" t="s">
        <v>5114</v>
      </c>
      <c r="D1136" s="35" t="s">
        <v>5115</v>
      </c>
      <c r="E1136" s="138"/>
    </row>
    <row r="1137">
      <c r="A1137" s="35" t="s">
        <v>5606</v>
      </c>
      <c r="B1137" s="35" t="s">
        <v>5102</v>
      </c>
      <c r="C1137" s="35" t="s">
        <v>5128</v>
      </c>
      <c r="D1137" s="35" t="s">
        <v>5129</v>
      </c>
      <c r="E1137" s="138"/>
    </row>
    <row r="1138">
      <c r="A1138" s="35" t="s">
        <v>5607</v>
      </c>
      <c r="B1138" s="35" t="s">
        <v>5102</v>
      </c>
      <c r="C1138" s="35" t="s">
        <v>5128</v>
      </c>
      <c r="D1138" s="35" t="s">
        <v>5129</v>
      </c>
      <c r="E1138" s="138"/>
    </row>
    <row r="1139">
      <c r="A1139" s="35" t="s">
        <v>5608</v>
      </c>
      <c r="B1139" s="35" t="s">
        <v>5102</v>
      </c>
      <c r="C1139" s="35" t="s">
        <v>5128</v>
      </c>
      <c r="D1139" s="35" t="s">
        <v>5129</v>
      </c>
      <c r="E1139" s="138"/>
    </row>
    <row r="1140">
      <c r="A1140" s="35" t="s">
        <v>5609</v>
      </c>
      <c r="B1140" s="35" t="s">
        <v>5102</v>
      </c>
      <c r="C1140" s="35" t="s">
        <v>5128</v>
      </c>
      <c r="D1140" s="35" t="s">
        <v>5129</v>
      </c>
      <c r="E1140" s="138"/>
    </row>
    <row r="1141">
      <c r="A1141" s="35" t="s">
        <v>5610</v>
      </c>
      <c r="B1141" s="35" t="s">
        <v>5102</v>
      </c>
      <c r="C1141" s="35" t="s">
        <v>5134</v>
      </c>
      <c r="D1141" s="35" t="s">
        <v>5135</v>
      </c>
      <c r="E1141" s="138"/>
    </row>
    <row r="1142">
      <c r="A1142" s="35" t="s">
        <v>5611</v>
      </c>
      <c r="B1142" s="35" t="s">
        <v>5102</v>
      </c>
      <c r="C1142" s="35" t="s">
        <v>5134</v>
      </c>
      <c r="D1142" s="35" t="s">
        <v>5135</v>
      </c>
      <c r="E1142" s="138"/>
    </row>
    <row r="1143">
      <c r="A1143" s="35" t="s">
        <v>5612</v>
      </c>
      <c r="B1143" s="35" t="s">
        <v>5102</v>
      </c>
      <c r="C1143" s="35" t="s">
        <v>5122</v>
      </c>
      <c r="D1143" s="35" t="s">
        <v>5123</v>
      </c>
      <c r="E1143" s="138"/>
    </row>
    <row r="1144">
      <c r="A1144" s="35" t="s">
        <v>5613</v>
      </c>
      <c r="B1144" s="35" t="s">
        <v>5102</v>
      </c>
      <c r="C1144" s="35" t="s">
        <v>5122</v>
      </c>
      <c r="D1144" s="35" t="s">
        <v>5123</v>
      </c>
      <c r="E1144" s="138"/>
    </row>
    <row r="1145">
      <c r="A1145" s="35" t="s">
        <v>5614</v>
      </c>
      <c r="B1145" s="35" t="s">
        <v>5102</v>
      </c>
      <c r="C1145" s="35" t="s">
        <v>5114</v>
      </c>
      <c r="D1145" s="35" t="s">
        <v>5115</v>
      </c>
      <c r="E1145" s="138"/>
    </row>
    <row r="1146">
      <c r="A1146" s="35" t="s">
        <v>5615</v>
      </c>
      <c r="B1146" s="35" t="s">
        <v>5102</v>
      </c>
      <c r="C1146" s="35" t="s">
        <v>5114</v>
      </c>
      <c r="D1146" s="35" t="s">
        <v>5115</v>
      </c>
      <c r="E1146" s="138"/>
    </row>
    <row r="1147">
      <c r="A1147" s="35" t="s">
        <v>5616</v>
      </c>
      <c r="B1147" s="35" t="s">
        <v>5102</v>
      </c>
      <c r="C1147" s="35" t="s">
        <v>5114</v>
      </c>
      <c r="D1147" s="35" t="s">
        <v>5115</v>
      </c>
      <c r="E1147" s="138"/>
    </row>
    <row r="1148">
      <c r="A1148" s="35" t="s">
        <v>5617</v>
      </c>
      <c r="B1148" s="35" t="s">
        <v>5102</v>
      </c>
      <c r="C1148" s="35" t="s">
        <v>5114</v>
      </c>
      <c r="D1148" s="35" t="s">
        <v>5115</v>
      </c>
      <c r="E1148" s="138"/>
    </row>
    <row r="1149">
      <c r="A1149" s="35" t="s">
        <v>5618</v>
      </c>
      <c r="B1149" s="35" t="s">
        <v>5102</v>
      </c>
      <c r="C1149" s="35" t="s">
        <v>5122</v>
      </c>
      <c r="D1149" s="35" t="s">
        <v>5123</v>
      </c>
      <c r="E1149" s="138"/>
    </row>
  </sheetData>
  <hyperlinks>
    <hyperlink r:id="rId1" ref="A5"/>
    <hyperlink r:id="rId2" ref="C5"/>
    <hyperlink r:id="rId3" ref="A6"/>
    <hyperlink r:id="rId4" ref="C6"/>
    <hyperlink r:id="rId5" ref="A9"/>
    <hyperlink r:id="rId6" ref="C9"/>
    <hyperlink r:id="rId7" ref="A10"/>
    <hyperlink r:id="rId8" ref="C10"/>
    <hyperlink r:id="rId9" ref="A11"/>
    <hyperlink r:id="rId10" ref="C11"/>
    <hyperlink r:id="rId11" ref="A12"/>
    <hyperlink r:id="rId12" ref="C12"/>
    <hyperlink r:id="rId13" ref="A13"/>
    <hyperlink r:id="rId14" ref="C13"/>
    <hyperlink r:id="rId15" ref="A14"/>
    <hyperlink r:id="rId16" ref="C14"/>
    <hyperlink r:id="rId17" ref="A17"/>
    <hyperlink r:id="rId18" ref="C17"/>
    <hyperlink r:id="rId19" ref="A18"/>
    <hyperlink r:id="rId20" ref="C18"/>
    <hyperlink r:id="rId21" ref="A19"/>
    <hyperlink r:id="rId22" ref="C19"/>
    <hyperlink r:id="rId23" ref="A20"/>
    <hyperlink r:id="rId24" ref="C20"/>
    <hyperlink r:id="rId25" ref="A32"/>
    <hyperlink r:id="rId26" ref="C32"/>
    <hyperlink r:id="rId27" ref="A33"/>
    <hyperlink r:id="rId28" ref="C33"/>
    <hyperlink r:id="rId29" ref="A34"/>
    <hyperlink r:id="rId30" ref="C34"/>
    <hyperlink r:id="rId31" ref="A103"/>
    <hyperlink r:id="rId32" ref="C103"/>
    <hyperlink r:id="rId33" ref="A104"/>
    <hyperlink r:id="rId34" ref="C104"/>
    <hyperlink r:id="rId35" ref="A105"/>
    <hyperlink r:id="rId36" ref="C105"/>
    <hyperlink r:id="rId37" ref="A202"/>
    <hyperlink r:id="rId38" ref="C202"/>
    <hyperlink r:id="rId39" ref="A203"/>
    <hyperlink r:id="rId40" ref="C203"/>
    <hyperlink r:id="rId41" ref="A204"/>
    <hyperlink r:id="rId42" ref="C204"/>
    <hyperlink r:id="rId43" ref="A205"/>
    <hyperlink r:id="rId44" ref="C205"/>
  </hyperlinks>
  <drawing r:id="rId4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2" t="s">
        <v>5619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</row>
    <row r="2">
      <c r="A2" s="141" t="s">
        <v>5620</v>
      </c>
      <c r="G2" s="142" t="s">
        <v>5621</v>
      </c>
      <c r="M2" s="143" t="s">
        <v>5622</v>
      </c>
      <c r="S2" s="144" t="s">
        <v>5623</v>
      </c>
      <c r="Y2" s="145" t="s">
        <v>5624</v>
      </c>
      <c r="AE2" s="146" t="s">
        <v>5625</v>
      </c>
    </row>
    <row r="3">
      <c r="A3" s="147" t="s">
        <v>4386</v>
      </c>
      <c r="B3" s="147" t="s">
        <v>5626</v>
      </c>
      <c r="C3" s="147" t="s">
        <v>5627</v>
      </c>
      <c r="D3" s="147" t="s">
        <v>5628</v>
      </c>
      <c r="E3" s="147" t="s">
        <v>5629</v>
      </c>
      <c r="F3" s="147" t="s">
        <v>5630</v>
      </c>
      <c r="G3" s="148" t="s">
        <v>4386</v>
      </c>
      <c r="H3" s="148" t="s">
        <v>5626</v>
      </c>
      <c r="I3" s="148" t="s">
        <v>5627</v>
      </c>
      <c r="J3" s="148" t="s">
        <v>5628</v>
      </c>
      <c r="K3" s="148" t="s">
        <v>5629</v>
      </c>
      <c r="L3" s="148" t="s">
        <v>5630</v>
      </c>
      <c r="M3" s="149" t="s">
        <v>4386</v>
      </c>
      <c r="N3" s="149" t="s">
        <v>5626</v>
      </c>
      <c r="O3" s="149" t="s">
        <v>5627</v>
      </c>
      <c r="P3" s="149" t="s">
        <v>5628</v>
      </c>
      <c r="Q3" s="149" t="s">
        <v>5629</v>
      </c>
      <c r="R3" s="149" t="s">
        <v>5630</v>
      </c>
      <c r="S3" s="150" t="s">
        <v>4386</v>
      </c>
      <c r="T3" s="150" t="s">
        <v>5626</v>
      </c>
      <c r="U3" s="150" t="s">
        <v>5627</v>
      </c>
      <c r="V3" s="150" t="s">
        <v>5628</v>
      </c>
      <c r="W3" s="150" t="s">
        <v>5629</v>
      </c>
      <c r="X3" s="150" t="s">
        <v>5630</v>
      </c>
      <c r="Y3" s="151" t="s">
        <v>4386</v>
      </c>
      <c r="Z3" s="151" t="s">
        <v>5626</v>
      </c>
      <c r="AA3" s="151" t="s">
        <v>5627</v>
      </c>
      <c r="AB3" s="151" t="s">
        <v>5628</v>
      </c>
      <c r="AC3" s="151" t="s">
        <v>5629</v>
      </c>
      <c r="AD3" s="151" t="s">
        <v>5630</v>
      </c>
      <c r="AE3" s="152" t="s">
        <v>4386</v>
      </c>
      <c r="AF3" s="152" t="s">
        <v>5626</v>
      </c>
      <c r="AG3" s="152" t="s">
        <v>5627</v>
      </c>
      <c r="AH3" s="152" t="s">
        <v>5628</v>
      </c>
      <c r="AI3" s="152" t="s">
        <v>5629</v>
      </c>
      <c r="AJ3" s="152" t="s">
        <v>5630</v>
      </c>
    </row>
    <row r="4">
      <c r="A4" s="153" t="s">
        <v>5631</v>
      </c>
      <c r="B4" s="153" t="s">
        <v>5632</v>
      </c>
      <c r="C4" s="153" t="s">
        <v>5633</v>
      </c>
      <c r="D4" s="153" t="s">
        <v>5634</v>
      </c>
      <c r="E4" s="153" t="s">
        <v>5635</v>
      </c>
      <c r="F4" s="153" t="s">
        <v>5635</v>
      </c>
      <c r="G4" s="154" t="s">
        <v>5631</v>
      </c>
      <c r="H4" s="154" t="s">
        <v>5636</v>
      </c>
      <c r="I4" s="154" t="s">
        <v>5637</v>
      </c>
      <c r="J4" s="154" t="s">
        <v>5638</v>
      </c>
      <c r="K4" s="154" t="s">
        <v>5635</v>
      </c>
      <c r="L4" s="154" t="s">
        <v>5635</v>
      </c>
      <c r="M4" s="155" t="s">
        <v>5639</v>
      </c>
      <c r="N4" s="155" t="s">
        <v>5640</v>
      </c>
      <c r="O4" s="155" t="s">
        <v>5641</v>
      </c>
      <c r="P4" s="155" t="s">
        <v>5642</v>
      </c>
      <c r="Q4" s="155" t="s">
        <v>5635</v>
      </c>
      <c r="R4" s="155" t="s">
        <v>5635</v>
      </c>
      <c r="S4" s="156" t="s">
        <v>5639</v>
      </c>
      <c r="T4" s="156" t="s">
        <v>5643</v>
      </c>
      <c r="U4" s="156" t="s">
        <v>5644</v>
      </c>
      <c r="V4" s="156" t="s">
        <v>5645</v>
      </c>
      <c r="W4" s="156" t="s">
        <v>5635</v>
      </c>
      <c r="X4" s="156" t="s">
        <v>5635</v>
      </c>
      <c r="Y4" s="157" t="s">
        <v>5646</v>
      </c>
      <c r="Z4" s="157" t="s">
        <v>5647</v>
      </c>
      <c r="AA4" s="157" t="s">
        <v>5648</v>
      </c>
      <c r="AB4" s="157" t="s">
        <v>5649</v>
      </c>
      <c r="AC4" s="157" t="s">
        <v>5635</v>
      </c>
      <c r="AD4" s="157" t="s">
        <v>5635</v>
      </c>
      <c r="AE4" s="158" t="s">
        <v>5646</v>
      </c>
      <c r="AF4" s="158" t="s">
        <v>5650</v>
      </c>
      <c r="AG4" s="158" t="s">
        <v>5651</v>
      </c>
      <c r="AH4" s="158" t="s">
        <v>5652</v>
      </c>
      <c r="AI4" s="158" t="s">
        <v>5635</v>
      </c>
      <c r="AJ4" s="158" t="s">
        <v>5635</v>
      </c>
    </row>
    <row r="5">
      <c r="A5" s="153" t="s">
        <v>5653</v>
      </c>
      <c r="B5" s="153" t="s">
        <v>5654</v>
      </c>
      <c r="C5" s="153" t="s">
        <v>5655</v>
      </c>
      <c r="D5" s="153" t="s">
        <v>5656</v>
      </c>
      <c r="E5" s="153" t="s">
        <v>5635</v>
      </c>
      <c r="F5" s="153" t="s">
        <v>5635</v>
      </c>
      <c r="G5" s="154" t="s">
        <v>5653</v>
      </c>
      <c r="H5" s="154" t="s">
        <v>5657</v>
      </c>
      <c r="I5" s="154" t="s">
        <v>5658</v>
      </c>
      <c r="J5" s="154" t="s">
        <v>5659</v>
      </c>
      <c r="K5" s="154" t="s">
        <v>5635</v>
      </c>
      <c r="L5" s="154" t="s">
        <v>5635</v>
      </c>
      <c r="M5" s="155" t="s">
        <v>5646</v>
      </c>
      <c r="N5" s="155" t="s">
        <v>5660</v>
      </c>
      <c r="O5" s="155" t="s">
        <v>5661</v>
      </c>
      <c r="P5" s="155" t="s">
        <v>5662</v>
      </c>
      <c r="Q5" s="155" t="s">
        <v>5635</v>
      </c>
      <c r="R5" s="155" t="s">
        <v>5635</v>
      </c>
      <c r="S5" s="156" t="s">
        <v>5631</v>
      </c>
      <c r="T5" s="156" t="s">
        <v>5663</v>
      </c>
      <c r="U5" s="156" t="s">
        <v>5664</v>
      </c>
      <c r="V5" s="156" t="s">
        <v>5665</v>
      </c>
      <c r="W5" s="156" t="s">
        <v>5635</v>
      </c>
      <c r="X5" s="156" t="s">
        <v>5635</v>
      </c>
      <c r="Y5" s="157" t="s">
        <v>5631</v>
      </c>
      <c r="Z5" s="157" t="s">
        <v>5666</v>
      </c>
      <c r="AA5" s="157" t="s">
        <v>5661</v>
      </c>
      <c r="AB5" s="157" t="s">
        <v>5667</v>
      </c>
      <c r="AC5" s="157" t="s">
        <v>5635</v>
      </c>
      <c r="AD5" s="157" t="s">
        <v>5635</v>
      </c>
      <c r="AE5" s="158" t="s">
        <v>5631</v>
      </c>
      <c r="AF5" s="158" t="s">
        <v>5668</v>
      </c>
      <c r="AG5" s="158" t="s">
        <v>5669</v>
      </c>
      <c r="AH5" s="158" t="s">
        <v>5670</v>
      </c>
      <c r="AI5" s="158" t="s">
        <v>5635</v>
      </c>
      <c r="AJ5" s="158" t="s">
        <v>5635</v>
      </c>
    </row>
    <row r="6">
      <c r="A6" s="153" t="s">
        <v>5671</v>
      </c>
      <c r="B6" s="153" t="s">
        <v>5672</v>
      </c>
      <c r="C6" s="153" t="s">
        <v>5673</v>
      </c>
      <c r="D6" s="153" t="s">
        <v>5674</v>
      </c>
      <c r="E6" s="153" t="s">
        <v>5635</v>
      </c>
      <c r="F6" s="153" t="s">
        <v>5635</v>
      </c>
      <c r="G6" s="154" t="s">
        <v>5671</v>
      </c>
      <c r="H6" s="159">
        <v>-2.0E-6</v>
      </c>
      <c r="I6" s="154" t="s">
        <v>5675</v>
      </c>
      <c r="J6" s="154" t="s">
        <v>5676</v>
      </c>
      <c r="K6" s="154" t="s">
        <v>5635</v>
      </c>
      <c r="L6" s="154" t="s">
        <v>5635</v>
      </c>
      <c r="M6" s="155" t="s">
        <v>5631</v>
      </c>
      <c r="N6" s="155" t="s">
        <v>5677</v>
      </c>
      <c r="O6" s="155" t="s">
        <v>5678</v>
      </c>
      <c r="P6" s="155" t="s">
        <v>5679</v>
      </c>
      <c r="Q6" s="155" t="s">
        <v>5635</v>
      </c>
      <c r="R6" s="155" t="s">
        <v>5635</v>
      </c>
      <c r="S6" s="156" t="s">
        <v>5653</v>
      </c>
      <c r="T6" s="156" t="s">
        <v>5680</v>
      </c>
      <c r="U6" s="156" t="s">
        <v>5681</v>
      </c>
      <c r="V6" s="156" t="s">
        <v>5682</v>
      </c>
      <c r="W6" s="156" t="s">
        <v>5635</v>
      </c>
      <c r="X6" s="156" t="s">
        <v>5635</v>
      </c>
      <c r="Y6" s="157" t="s">
        <v>5653</v>
      </c>
      <c r="Z6" s="157" t="s">
        <v>5636</v>
      </c>
      <c r="AA6" s="157" t="s">
        <v>5683</v>
      </c>
      <c r="AB6" s="157" t="s">
        <v>5684</v>
      </c>
      <c r="AC6" s="157" t="s">
        <v>5635</v>
      </c>
      <c r="AD6" s="157" t="s">
        <v>5635</v>
      </c>
      <c r="AE6" s="158" t="s">
        <v>5653</v>
      </c>
      <c r="AF6" s="158" t="s">
        <v>5685</v>
      </c>
      <c r="AG6" s="158" t="s">
        <v>5686</v>
      </c>
      <c r="AH6" s="158" t="s">
        <v>5687</v>
      </c>
      <c r="AI6" s="158" t="s">
        <v>5635</v>
      </c>
      <c r="AJ6" s="158" t="s">
        <v>5635</v>
      </c>
    </row>
    <row r="7">
      <c r="A7" s="153" t="s">
        <v>5688</v>
      </c>
      <c r="B7" s="153" t="s">
        <v>5689</v>
      </c>
      <c r="C7" s="153" t="s">
        <v>5673</v>
      </c>
      <c r="D7" s="153" t="s">
        <v>5690</v>
      </c>
      <c r="E7" s="153" t="s">
        <v>5635</v>
      </c>
      <c r="F7" s="153" t="s">
        <v>5635</v>
      </c>
      <c r="G7" s="154" t="s">
        <v>5688</v>
      </c>
      <c r="H7" s="154" t="s">
        <v>5691</v>
      </c>
      <c r="I7" s="154" t="s">
        <v>5692</v>
      </c>
      <c r="J7" s="154" t="s">
        <v>5693</v>
      </c>
      <c r="K7" s="154" t="s">
        <v>5635</v>
      </c>
      <c r="L7" s="154" t="s">
        <v>5635</v>
      </c>
      <c r="M7" s="155" t="s">
        <v>5653</v>
      </c>
      <c r="N7" s="155" t="s">
        <v>5694</v>
      </c>
      <c r="O7" s="155" t="s">
        <v>5637</v>
      </c>
      <c r="P7" s="155" t="s">
        <v>5695</v>
      </c>
      <c r="Q7" s="155" t="s">
        <v>5635</v>
      </c>
      <c r="R7" s="155" t="s">
        <v>5635</v>
      </c>
      <c r="S7" s="156" t="s">
        <v>5671</v>
      </c>
      <c r="T7" s="156" t="s">
        <v>5696</v>
      </c>
      <c r="U7" s="156" t="s">
        <v>5697</v>
      </c>
      <c r="V7" s="156" t="s">
        <v>5698</v>
      </c>
      <c r="W7" s="156" t="s">
        <v>5635</v>
      </c>
      <c r="X7" s="156" t="s">
        <v>5635</v>
      </c>
      <c r="Y7" s="157" t="s">
        <v>5671</v>
      </c>
      <c r="Z7" s="157" t="s">
        <v>5699</v>
      </c>
      <c r="AA7" s="157" t="s">
        <v>5641</v>
      </c>
      <c r="AB7" s="157" t="s">
        <v>5700</v>
      </c>
      <c r="AC7" s="157" t="s">
        <v>5635</v>
      </c>
      <c r="AD7" s="157" t="s">
        <v>5635</v>
      </c>
      <c r="AE7" s="158" t="s">
        <v>5671</v>
      </c>
      <c r="AF7" s="158" t="s">
        <v>5701</v>
      </c>
      <c r="AG7" s="158" t="s">
        <v>5668</v>
      </c>
      <c r="AH7" s="158" t="s">
        <v>5702</v>
      </c>
      <c r="AI7" s="158" t="s">
        <v>5635</v>
      </c>
      <c r="AJ7" s="158" t="s">
        <v>5635</v>
      </c>
    </row>
    <row r="8">
      <c r="A8" s="153" t="s">
        <v>5703</v>
      </c>
      <c r="B8" s="153" t="s">
        <v>5704</v>
      </c>
      <c r="C8" s="153" t="s">
        <v>5705</v>
      </c>
      <c r="D8" s="153" t="s">
        <v>5706</v>
      </c>
      <c r="E8" s="153" t="s">
        <v>5635</v>
      </c>
      <c r="F8" s="153" t="s">
        <v>5635</v>
      </c>
      <c r="G8" s="154" t="s">
        <v>5703</v>
      </c>
      <c r="H8" s="159">
        <v>-8.0E-5</v>
      </c>
      <c r="I8" s="154" t="s">
        <v>5707</v>
      </c>
      <c r="J8" s="154" t="s">
        <v>5708</v>
      </c>
      <c r="K8" s="154" t="s">
        <v>5635</v>
      </c>
      <c r="L8" s="154" t="s">
        <v>5635</v>
      </c>
      <c r="M8" s="155" t="s">
        <v>5671</v>
      </c>
      <c r="N8" s="155" t="s">
        <v>5709</v>
      </c>
      <c r="O8" s="155" t="s">
        <v>5710</v>
      </c>
      <c r="P8" s="155" t="s">
        <v>5711</v>
      </c>
      <c r="Q8" s="155" t="s">
        <v>5635</v>
      </c>
      <c r="R8" s="155" t="s">
        <v>5635</v>
      </c>
      <c r="S8" s="156" t="s">
        <v>5688</v>
      </c>
      <c r="T8" s="156" t="s">
        <v>5712</v>
      </c>
      <c r="U8" s="156" t="s">
        <v>5713</v>
      </c>
      <c r="V8" s="156" t="s">
        <v>5714</v>
      </c>
      <c r="W8" s="156" t="s">
        <v>5635</v>
      </c>
      <c r="X8" s="156" t="s">
        <v>5635</v>
      </c>
      <c r="Y8" s="157" t="s">
        <v>5715</v>
      </c>
      <c r="Z8" s="157" t="s">
        <v>5716</v>
      </c>
      <c r="AA8" s="157" t="s">
        <v>5651</v>
      </c>
      <c r="AB8" s="157" t="s">
        <v>5717</v>
      </c>
      <c r="AC8" s="157" t="s">
        <v>5635</v>
      </c>
      <c r="AD8" s="157" t="s">
        <v>5635</v>
      </c>
      <c r="AE8" s="158" t="s">
        <v>5715</v>
      </c>
      <c r="AF8" s="158" t="s">
        <v>5718</v>
      </c>
      <c r="AG8" s="158" t="s">
        <v>5719</v>
      </c>
      <c r="AH8" s="158" t="s">
        <v>5720</v>
      </c>
      <c r="AI8" s="158" t="s">
        <v>5635</v>
      </c>
      <c r="AJ8" s="158" t="s">
        <v>5635</v>
      </c>
    </row>
    <row r="9">
      <c r="A9" s="153" t="s">
        <v>5721</v>
      </c>
      <c r="B9" s="153" t="s">
        <v>5722</v>
      </c>
      <c r="C9" s="153" t="s">
        <v>5723</v>
      </c>
      <c r="D9" s="153" t="s">
        <v>5724</v>
      </c>
      <c r="E9" s="153" t="s">
        <v>5635</v>
      </c>
      <c r="F9" s="153" t="s">
        <v>5635</v>
      </c>
      <c r="G9" s="154" t="s">
        <v>5721</v>
      </c>
      <c r="H9" s="154" t="s">
        <v>5725</v>
      </c>
      <c r="I9" s="154" t="s">
        <v>5726</v>
      </c>
      <c r="J9" s="154" t="s">
        <v>5727</v>
      </c>
      <c r="K9" s="154" t="s">
        <v>5635</v>
      </c>
      <c r="L9" s="154" t="s">
        <v>5635</v>
      </c>
      <c r="M9" s="155" t="s">
        <v>5715</v>
      </c>
      <c r="N9" s="155" t="s">
        <v>5728</v>
      </c>
      <c r="O9" s="155" t="s">
        <v>5729</v>
      </c>
      <c r="P9" s="155" t="s">
        <v>5730</v>
      </c>
      <c r="Q9" s="155" t="s">
        <v>5635</v>
      </c>
      <c r="R9" s="155" t="s">
        <v>5635</v>
      </c>
      <c r="S9" s="156" t="s">
        <v>5703</v>
      </c>
      <c r="T9" s="156" t="s">
        <v>5731</v>
      </c>
      <c r="U9" s="156" t="s">
        <v>5732</v>
      </c>
      <c r="V9" s="156" t="s">
        <v>5733</v>
      </c>
      <c r="W9" s="156" t="s">
        <v>5635</v>
      </c>
      <c r="X9" s="156" t="s">
        <v>5635</v>
      </c>
      <c r="Y9" s="157" t="s">
        <v>5734</v>
      </c>
      <c r="Z9" s="157" t="s">
        <v>5735</v>
      </c>
      <c r="AA9" s="157" t="s">
        <v>5736</v>
      </c>
      <c r="AB9" s="157" t="s">
        <v>5737</v>
      </c>
      <c r="AC9" s="157" t="s">
        <v>5635</v>
      </c>
      <c r="AD9" s="157" t="s">
        <v>5635</v>
      </c>
      <c r="AE9" s="158" t="s">
        <v>5734</v>
      </c>
      <c r="AF9" s="158" t="s">
        <v>5738</v>
      </c>
      <c r="AG9" s="158" t="s">
        <v>5692</v>
      </c>
      <c r="AH9" s="158" t="s">
        <v>5739</v>
      </c>
      <c r="AI9" s="158" t="s">
        <v>5635</v>
      </c>
      <c r="AJ9" s="158" t="s">
        <v>5635</v>
      </c>
    </row>
    <row r="10">
      <c r="A10" s="153" t="s">
        <v>5740</v>
      </c>
      <c r="B10" s="153" t="s">
        <v>5741</v>
      </c>
      <c r="C10" s="153" t="s">
        <v>1173</v>
      </c>
      <c r="D10" s="153" t="s">
        <v>5742</v>
      </c>
      <c r="E10" s="153" t="s">
        <v>5635</v>
      </c>
      <c r="F10" s="153" t="s">
        <v>5635</v>
      </c>
      <c r="G10" s="154" t="s">
        <v>5743</v>
      </c>
      <c r="H10" s="154" t="s">
        <v>5683</v>
      </c>
      <c r="I10" s="154" t="s">
        <v>5744</v>
      </c>
      <c r="J10" s="154" t="s">
        <v>5745</v>
      </c>
      <c r="K10" s="154" t="s">
        <v>5635</v>
      </c>
      <c r="L10" s="154" t="s">
        <v>5635</v>
      </c>
      <c r="M10" s="155" t="s">
        <v>5734</v>
      </c>
      <c r="N10" s="155" t="s">
        <v>5746</v>
      </c>
      <c r="O10" s="155" t="s">
        <v>5747</v>
      </c>
      <c r="P10" s="155" t="s">
        <v>5748</v>
      </c>
      <c r="Q10" s="155" t="s">
        <v>5635</v>
      </c>
      <c r="R10" s="155" t="s">
        <v>5635</v>
      </c>
      <c r="S10" s="156" t="s">
        <v>5721</v>
      </c>
      <c r="T10" s="156" t="s">
        <v>5749</v>
      </c>
      <c r="U10" s="156" t="s">
        <v>5732</v>
      </c>
      <c r="V10" s="156" t="s">
        <v>5750</v>
      </c>
      <c r="W10" s="156" t="s">
        <v>5635</v>
      </c>
      <c r="X10" s="156" t="s">
        <v>5635</v>
      </c>
      <c r="Y10" s="157" t="s">
        <v>5688</v>
      </c>
      <c r="Z10" s="157" t="s">
        <v>5751</v>
      </c>
      <c r="AA10" s="157" t="s">
        <v>5729</v>
      </c>
      <c r="AB10" s="157" t="s">
        <v>5752</v>
      </c>
      <c r="AC10" s="157" t="s">
        <v>5635</v>
      </c>
      <c r="AD10" s="157" t="s">
        <v>5635</v>
      </c>
      <c r="AE10" s="158" t="s">
        <v>5688</v>
      </c>
      <c r="AF10" s="158" t="s">
        <v>5753</v>
      </c>
      <c r="AG10" s="158" t="s">
        <v>5744</v>
      </c>
      <c r="AH10" s="158" t="s">
        <v>5754</v>
      </c>
      <c r="AI10" s="158" t="s">
        <v>5635</v>
      </c>
      <c r="AJ10" s="158" t="s">
        <v>5635</v>
      </c>
    </row>
    <row r="11">
      <c r="A11" s="153" t="s">
        <v>5743</v>
      </c>
      <c r="B11" s="153" t="s">
        <v>5755</v>
      </c>
      <c r="C11" s="153" t="s">
        <v>5756</v>
      </c>
      <c r="D11" s="153" t="s">
        <v>5757</v>
      </c>
      <c r="E11" s="153" t="s">
        <v>5635</v>
      </c>
      <c r="F11" s="153" t="s">
        <v>5635</v>
      </c>
      <c r="G11" s="154" t="s">
        <v>5758</v>
      </c>
      <c r="H11" s="154" t="s">
        <v>5759</v>
      </c>
      <c r="I11" s="154" t="s">
        <v>599</v>
      </c>
      <c r="J11" s="154" t="s">
        <v>5760</v>
      </c>
      <c r="K11" s="154" t="s">
        <v>5635</v>
      </c>
      <c r="L11" s="154" t="s">
        <v>5635</v>
      </c>
      <c r="M11" s="155" t="s">
        <v>5688</v>
      </c>
      <c r="N11" s="155" t="s">
        <v>5761</v>
      </c>
      <c r="O11" s="155" t="s">
        <v>5762</v>
      </c>
      <c r="P11" s="155" t="s">
        <v>5763</v>
      </c>
      <c r="Q11" s="155" t="s">
        <v>5635</v>
      </c>
      <c r="R11" s="155" t="s">
        <v>5635</v>
      </c>
      <c r="S11" s="156" t="s">
        <v>5764</v>
      </c>
      <c r="T11" s="156" t="s">
        <v>5765</v>
      </c>
      <c r="U11" s="156" t="s">
        <v>5766</v>
      </c>
      <c r="V11" s="156" t="s">
        <v>5767</v>
      </c>
      <c r="W11" s="156" t="s">
        <v>5635</v>
      </c>
      <c r="X11" s="156" t="s">
        <v>5635</v>
      </c>
      <c r="Y11" s="157" t="s">
        <v>5768</v>
      </c>
      <c r="Z11" s="157" t="s">
        <v>5769</v>
      </c>
      <c r="AA11" s="157" t="s">
        <v>599</v>
      </c>
      <c r="AB11" s="157" t="s">
        <v>5770</v>
      </c>
      <c r="AC11" s="157" t="s">
        <v>5635</v>
      </c>
      <c r="AD11" s="157" t="s">
        <v>5635</v>
      </c>
      <c r="AE11" s="158" t="s">
        <v>5768</v>
      </c>
      <c r="AF11" s="158" t="s">
        <v>5771</v>
      </c>
      <c r="AG11" s="158" t="s">
        <v>5772</v>
      </c>
      <c r="AH11" s="158" t="s">
        <v>5773</v>
      </c>
      <c r="AI11" s="158" t="s">
        <v>5635</v>
      </c>
      <c r="AJ11" s="158" t="s">
        <v>5635</v>
      </c>
    </row>
    <row r="12">
      <c r="A12" s="153" t="s">
        <v>5758</v>
      </c>
      <c r="B12" s="153" t="s">
        <v>5774</v>
      </c>
      <c r="C12" s="153" t="s">
        <v>5732</v>
      </c>
      <c r="D12" s="153" t="s">
        <v>5775</v>
      </c>
      <c r="E12" s="153" t="s">
        <v>5635</v>
      </c>
      <c r="F12" s="153" t="s">
        <v>5635</v>
      </c>
      <c r="G12" s="154" t="s">
        <v>5776</v>
      </c>
      <c r="H12" s="154" t="s">
        <v>5777</v>
      </c>
      <c r="I12" s="154" t="s">
        <v>5686</v>
      </c>
      <c r="J12" s="154" t="s">
        <v>5778</v>
      </c>
      <c r="K12" s="154" t="s">
        <v>5635</v>
      </c>
      <c r="L12" s="154" t="s">
        <v>5635</v>
      </c>
      <c r="M12" s="155" t="s">
        <v>5768</v>
      </c>
      <c r="N12" s="155" t="s">
        <v>5779</v>
      </c>
      <c r="O12" s="155" t="s">
        <v>5780</v>
      </c>
      <c r="P12" s="155" t="s">
        <v>5781</v>
      </c>
      <c r="Q12" s="155" t="s">
        <v>5635</v>
      </c>
      <c r="R12" s="155" t="s">
        <v>5635</v>
      </c>
      <c r="S12" s="156" t="s">
        <v>5740</v>
      </c>
      <c r="T12" s="156" t="s">
        <v>5782</v>
      </c>
      <c r="U12" s="156" t="s">
        <v>5783</v>
      </c>
      <c r="V12" s="156" t="s">
        <v>5784</v>
      </c>
      <c r="W12" s="156" t="s">
        <v>5635</v>
      </c>
      <c r="X12" s="156" t="s">
        <v>5635</v>
      </c>
      <c r="Y12" s="157" t="s">
        <v>5703</v>
      </c>
      <c r="Z12" s="157" t="s">
        <v>5785</v>
      </c>
      <c r="AA12" s="157" t="s">
        <v>5683</v>
      </c>
      <c r="AB12" s="157" t="s">
        <v>5786</v>
      </c>
      <c r="AC12" s="157" t="s">
        <v>5635</v>
      </c>
      <c r="AD12" s="157" t="s">
        <v>5635</v>
      </c>
      <c r="AE12" s="158" t="s">
        <v>5703</v>
      </c>
      <c r="AF12" s="158" t="s">
        <v>5729</v>
      </c>
      <c r="AG12" s="158" t="s">
        <v>5658</v>
      </c>
      <c r="AH12" s="158" t="s">
        <v>5787</v>
      </c>
      <c r="AI12" s="158" t="s">
        <v>5635</v>
      </c>
      <c r="AJ12" s="158" t="s">
        <v>5635</v>
      </c>
    </row>
    <row r="13">
      <c r="A13" s="153" t="s">
        <v>5788</v>
      </c>
      <c r="B13" s="153" t="s">
        <v>5789</v>
      </c>
      <c r="C13" s="153" t="s">
        <v>5790</v>
      </c>
      <c r="D13" s="153" t="s">
        <v>5791</v>
      </c>
      <c r="E13" s="153" t="s">
        <v>5635</v>
      </c>
      <c r="F13" s="153" t="s">
        <v>5635</v>
      </c>
      <c r="G13" s="154" t="s">
        <v>5788</v>
      </c>
      <c r="H13" s="154" t="s">
        <v>5792</v>
      </c>
      <c r="I13" s="154" t="s">
        <v>5686</v>
      </c>
      <c r="J13" s="154" t="s">
        <v>5793</v>
      </c>
      <c r="K13" s="154" t="s">
        <v>5635</v>
      </c>
      <c r="L13" s="154" t="s">
        <v>5635</v>
      </c>
      <c r="M13" s="155" t="s">
        <v>5703</v>
      </c>
      <c r="N13" s="155" t="s">
        <v>5794</v>
      </c>
      <c r="O13" s="155" t="s">
        <v>439</v>
      </c>
      <c r="P13" s="155" t="s">
        <v>5795</v>
      </c>
      <c r="Q13" s="155" t="s">
        <v>5635</v>
      </c>
      <c r="R13" s="155" t="s">
        <v>5635</v>
      </c>
      <c r="S13" s="156" t="s">
        <v>5743</v>
      </c>
      <c r="T13" s="156" t="s">
        <v>5796</v>
      </c>
      <c r="U13" s="156" t="s">
        <v>5666</v>
      </c>
      <c r="V13" s="156" t="s">
        <v>5797</v>
      </c>
      <c r="W13" s="156" t="s">
        <v>5635</v>
      </c>
      <c r="X13" s="156" t="s">
        <v>5635</v>
      </c>
      <c r="Y13" s="157" t="s">
        <v>5721</v>
      </c>
      <c r="Z13" s="157" t="s">
        <v>5798</v>
      </c>
      <c r="AA13" s="157" t="s">
        <v>5799</v>
      </c>
      <c r="AB13" s="157" t="s">
        <v>5800</v>
      </c>
      <c r="AC13" s="157" t="s">
        <v>5635</v>
      </c>
      <c r="AD13" s="157" t="s">
        <v>5635</v>
      </c>
      <c r="AE13" s="158" t="s">
        <v>5721</v>
      </c>
      <c r="AF13" s="158" t="s">
        <v>5801</v>
      </c>
      <c r="AG13" s="158" t="s">
        <v>5772</v>
      </c>
      <c r="AH13" s="158" t="s">
        <v>5757</v>
      </c>
      <c r="AI13" s="158" t="s">
        <v>5635</v>
      </c>
      <c r="AJ13" s="158" t="s">
        <v>5635</v>
      </c>
    </row>
    <row r="14">
      <c r="A14" s="153" t="s">
        <v>5802</v>
      </c>
      <c r="B14" s="153" t="s">
        <v>5803</v>
      </c>
      <c r="C14" s="153" t="s">
        <v>5804</v>
      </c>
      <c r="D14" s="153" t="s">
        <v>5805</v>
      </c>
      <c r="E14" s="153" t="s">
        <v>5635</v>
      </c>
      <c r="F14" s="153" t="s">
        <v>5635</v>
      </c>
      <c r="G14" s="154" t="s">
        <v>5806</v>
      </c>
      <c r="H14" s="154" t="s">
        <v>5807</v>
      </c>
      <c r="I14" s="154" t="s">
        <v>5668</v>
      </c>
      <c r="J14" s="154" t="s">
        <v>5808</v>
      </c>
      <c r="K14" s="154" t="s">
        <v>5635</v>
      </c>
      <c r="L14" s="154" t="s">
        <v>5635</v>
      </c>
      <c r="M14" s="155" t="s">
        <v>5721</v>
      </c>
      <c r="N14" s="155" t="s">
        <v>5809</v>
      </c>
      <c r="O14" s="155" t="s">
        <v>5669</v>
      </c>
      <c r="P14" s="155" t="s">
        <v>5810</v>
      </c>
      <c r="Q14" s="155" t="s">
        <v>5635</v>
      </c>
      <c r="R14" s="155" t="s">
        <v>5635</v>
      </c>
      <c r="S14" s="156" t="s">
        <v>5758</v>
      </c>
      <c r="T14" s="156" t="s">
        <v>5811</v>
      </c>
      <c r="U14" s="156" t="s">
        <v>5812</v>
      </c>
      <c r="V14" s="156" t="s">
        <v>5813</v>
      </c>
      <c r="W14" s="156" t="s">
        <v>5635</v>
      </c>
      <c r="X14" s="156" t="s">
        <v>5635</v>
      </c>
      <c r="Y14" s="157" t="s">
        <v>5764</v>
      </c>
      <c r="Z14" s="157" t="s">
        <v>5814</v>
      </c>
      <c r="AA14" s="157" t="s">
        <v>5815</v>
      </c>
      <c r="AB14" s="157" t="s">
        <v>5816</v>
      </c>
      <c r="AC14" s="157" t="s">
        <v>5635</v>
      </c>
      <c r="AD14" s="157" t="s">
        <v>5635</v>
      </c>
      <c r="AE14" s="158" t="s">
        <v>5740</v>
      </c>
      <c r="AF14" s="158" t="s">
        <v>5817</v>
      </c>
      <c r="AG14" s="158" t="s">
        <v>5818</v>
      </c>
      <c r="AH14" s="158" t="s">
        <v>5819</v>
      </c>
      <c r="AI14" s="158" t="s">
        <v>5635</v>
      </c>
      <c r="AJ14" s="158" t="s">
        <v>5635</v>
      </c>
    </row>
    <row r="15">
      <c r="A15" s="153" t="s">
        <v>5820</v>
      </c>
      <c r="B15" s="153" t="s">
        <v>5790</v>
      </c>
      <c r="C15" s="153" t="s">
        <v>5821</v>
      </c>
      <c r="D15" s="153" t="s">
        <v>5822</v>
      </c>
      <c r="E15" s="153" t="s">
        <v>5635</v>
      </c>
      <c r="F15" s="153" t="s">
        <v>5635</v>
      </c>
      <c r="G15" s="154" t="s">
        <v>5802</v>
      </c>
      <c r="H15" s="154" t="s">
        <v>5823</v>
      </c>
      <c r="I15" s="154" t="s">
        <v>5824</v>
      </c>
      <c r="J15" s="154" t="s">
        <v>5825</v>
      </c>
      <c r="K15" s="154" t="s">
        <v>5635</v>
      </c>
      <c r="L15" s="154" t="s">
        <v>5635</v>
      </c>
      <c r="M15" s="155" t="s">
        <v>5764</v>
      </c>
      <c r="N15" s="155" t="s">
        <v>5685</v>
      </c>
      <c r="O15" s="155" t="s">
        <v>5729</v>
      </c>
      <c r="P15" s="155" t="s">
        <v>5826</v>
      </c>
      <c r="Q15" s="155" t="s">
        <v>5635</v>
      </c>
      <c r="R15" s="155" t="s">
        <v>5635</v>
      </c>
      <c r="S15" s="156" t="s">
        <v>5776</v>
      </c>
      <c r="T15" s="156" t="s">
        <v>5827</v>
      </c>
      <c r="U15" s="156" t="s">
        <v>5723</v>
      </c>
      <c r="V15" s="156" t="s">
        <v>5828</v>
      </c>
      <c r="W15" s="156" t="s">
        <v>5635</v>
      </c>
      <c r="X15" s="156" t="s">
        <v>5635</v>
      </c>
      <c r="Y15" s="157" t="s">
        <v>5740</v>
      </c>
      <c r="Z15" s="157" t="s">
        <v>5829</v>
      </c>
      <c r="AA15" s="157" t="s">
        <v>5830</v>
      </c>
      <c r="AB15" s="157" t="s">
        <v>5831</v>
      </c>
      <c r="AC15" s="157" t="s">
        <v>5635</v>
      </c>
      <c r="AD15" s="157" t="s">
        <v>5635</v>
      </c>
      <c r="AE15" s="158" t="s">
        <v>5758</v>
      </c>
      <c r="AF15" s="158" t="s">
        <v>5832</v>
      </c>
      <c r="AG15" s="158" t="s">
        <v>5669</v>
      </c>
      <c r="AH15" s="160">
        <v>45308.0</v>
      </c>
      <c r="AI15" s="158" t="s">
        <v>5635</v>
      </c>
      <c r="AJ15" s="158" t="s">
        <v>5635</v>
      </c>
    </row>
    <row r="16">
      <c r="A16" s="153" t="s">
        <v>5833</v>
      </c>
      <c r="B16" s="153" t="s">
        <v>5834</v>
      </c>
      <c r="C16" s="153" t="s">
        <v>5673</v>
      </c>
      <c r="D16" s="153" t="s">
        <v>5835</v>
      </c>
      <c r="E16" s="153" t="s">
        <v>5635</v>
      </c>
      <c r="F16" s="153" t="s">
        <v>5635</v>
      </c>
      <c r="G16" s="154" t="s">
        <v>5820</v>
      </c>
      <c r="H16" s="154" t="s">
        <v>5744</v>
      </c>
      <c r="I16" s="154">
        <v>5.0E-4</v>
      </c>
      <c r="J16" s="154" t="s">
        <v>5836</v>
      </c>
      <c r="K16" s="154" t="s">
        <v>5635</v>
      </c>
      <c r="L16" s="154" t="s">
        <v>5635</v>
      </c>
      <c r="M16" s="155" t="s">
        <v>5740</v>
      </c>
      <c r="N16" s="155" t="s">
        <v>5837</v>
      </c>
      <c r="O16" s="155" t="s">
        <v>5838</v>
      </c>
      <c r="P16" s="155" t="s">
        <v>5839</v>
      </c>
      <c r="Q16" s="155" t="s">
        <v>5635</v>
      </c>
      <c r="R16" s="155" t="s">
        <v>5635</v>
      </c>
      <c r="S16" s="156" t="s">
        <v>5788</v>
      </c>
      <c r="T16" s="156" t="s">
        <v>5840</v>
      </c>
      <c r="U16" s="156" t="s">
        <v>5664</v>
      </c>
      <c r="V16" s="156" t="s">
        <v>5841</v>
      </c>
      <c r="W16" s="156" t="s">
        <v>5635</v>
      </c>
      <c r="X16" s="156" t="s">
        <v>5635</v>
      </c>
      <c r="Y16" s="157" t="s">
        <v>5758</v>
      </c>
      <c r="Z16" s="157" t="s">
        <v>5799</v>
      </c>
      <c r="AA16" s="157" t="s">
        <v>5842</v>
      </c>
      <c r="AB16" s="157" t="s">
        <v>5843</v>
      </c>
      <c r="AC16" s="157" t="s">
        <v>5635</v>
      </c>
      <c r="AD16" s="157" t="s">
        <v>5635</v>
      </c>
      <c r="AE16" s="158" t="s">
        <v>5776</v>
      </c>
      <c r="AF16" s="158" t="s">
        <v>5844</v>
      </c>
      <c r="AG16" s="158" t="s">
        <v>5669</v>
      </c>
      <c r="AH16" s="158" t="s">
        <v>5845</v>
      </c>
      <c r="AI16" s="158" t="s">
        <v>5635</v>
      </c>
      <c r="AJ16" s="158" t="s">
        <v>5635</v>
      </c>
    </row>
    <row r="17">
      <c r="A17" s="153" t="s">
        <v>5846</v>
      </c>
      <c r="B17" s="153" t="s">
        <v>5847</v>
      </c>
      <c r="C17" s="153" t="s">
        <v>5681</v>
      </c>
      <c r="D17" s="153" t="s">
        <v>5848</v>
      </c>
      <c r="E17" s="153" t="s">
        <v>5635</v>
      </c>
      <c r="F17" s="153" t="s">
        <v>5635</v>
      </c>
      <c r="G17" s="154" t="s">
        <v>5833</v>
      </c>
      <c r="H17" s="154" t="s">
        <v>5829</v>
      </c>
      <c r="I17" s="154" t="s">
        <v>5722</v>
      </c>
      <c r="J17" s="154" t="s">
        <v>5849</v>
      </c>
      <c r="K17" s="154" t="s">
        <v>5635</v>
      </c>
      <c r="L17" s="154" t="s">
        <v>5635</v>
      </c>
      <c r="M17" s="155" t="s">
        <v>5743</v>
      </c>
      <c r="N17" s="155" t="s">
        <v>5850</v>
      </c>
      <c r="O17" s="155" t="s">
        <v>5729</v>
      </c>
      <c r="P17" s="155" t="s">
        <v>5851</v>
      </c>
      <c r="Q17" s="155" t="s">
        <v>5635</v>
      </c>
      <c r="R17" s="155" t="s">
        <v>5635</v>
      </c>
      <c r="S17" s="156" t="s">
        <v>5852</v>
      </c>
      <c r="T17" s="156" t="s">
        <v>5853</v>
      </c>
      <c r="U17" s="156" t="s">
        <v>5854</v>
      </c>
      <c r="V17" s="156" t="s">
        <v>5855</v>
      </c>
      <c r="W17" s="156" t="s">
        <v>5635</v>
      </c>
      <c r="X17" s="156" t="s">
        <v>5635</v>
      </c>
      <c r="Y17" s="157" t="s">
        <v>5776</v>
      </c>
      <c r="Z17" s="157" t="s">
        <v>5856</v>
      </c>
      <c r="AA17" s="157" t="s">
        <v>5736</v>
      </c>
      <c r="AB17" s="157" t="s">
        <v>5857</v>
      </c>
      <c r="AC17" s="157" t="s">
        <v>5635</v>
      </c>
      <c r="AD17" s="157" t="s">
        <v>5635</v>
      </c>
      <c r="AE17" s="158" t="s">
        <v>5788</v>
      </c>
      <c r="AF17" s="158" t="s">
        <v>5858</v>
      </c>
      <c r="AG17" s="158" t="s">
        <v>5719</v>
      </c>
      <c r="AH17" s="158" t="s">
        <v>5859</v>
      </c>
      <c r="AI17" s="158" t="s">
        <v>5635</v>
      </c>
      <c r="AJ17" s="158" t="s">
        <v>5635</v>
      </c>
    </row>
    <row r="18">
      <c r="A18" s="153" t="s">
        <v>5860</v>
      </c>
      <c r="B18" s="153" t="s">
        <v>5861</v>
      </c>
      <c r="C18" s="153" t="s">
        <v>5862</v>
      </c>
      <c r="D18" s="153" t="s">
        <v>5863</v>
      </c>
      <c r="E18" s="153" t="s">
        <v>5635</v>
      </c>
      <c r="F18" s="153" t="s">
        <v>5635</v>
      </c>
      <c r="G18" s="154" t="s">
        <v>5846</v>
      </c>
      <c r="H18" s="154" t="s">
        <v>5864</v>
      </c>
      <c r="I18" s="154" t="s">
        <v>5640</v>
      </c>
      <c r="J18" s="154" t="s">
        <v>5865</v>
      </c>
      <c r="K18" s="154" t="s">
        <v>5635</v>
      </c>
      <c r="L18" s="154" t="s">
        <v>5635</v>
      </c>
      <c r="M18" s="155" t="s">
        <v>5758</v>
      </c>
      <c r="N18" s="155" t="s">
        <v>5866</v>
      </c>
      <c r="O18" s="155" t="s">
        <v>5736</v>
      </c>
      <c r="P18" s="155" t="s">
        <v>5867</v>
      </c>
      <c r="Q18" s="155" t="s">
        <v>5635</v>
      </c>
      <c r="R18" s="155" t="s">
        <v>5635</v>
      </c>
      <c r="S18" s="156" t="s">
        <v>5802</v>
      </c>
      <c r="T18" s="156" t="s">
        <v>5868</v>
      </c>
      <c r="U18" s="156" t="s">
        <v>5869</v>
      </c>
      <c r="V18" s="156" t="s">
        <v>5870</v>
      </c>
      <c r="W18" s="156" t="s">
        <v>5635</v>
      </c>
      <c r="X18" s="156" t="s">
        <v>5635</v>
      </c>
      <c r="Y18" s="157" t="s">
        <v>5788</v>
      </c>
      <c r="Z18" s="157" t="s">
        <v>5871</v>
      </c>
      <c r="AA18" s="157" t="s">
        <v>5872</v>
      </c>
      <c r="AB18" s="157" t="s">
        <v>5873</v>
      </c>
      <c r="AC18" s="157" t="s">
        <v>5635</v>
      </c>
      <c r="AD18" s="157" t="s">
        <v>5635</v>
      </c>
      <c r="AE18" s="158" t="s">
        <v>5806</v>
      </c>
      <c r="AF18" s="158" t="s">
        <v>5874</v>
      </c>
      <c r="AG18" s="158" t="s">
        <v>5675</v>
      </c>
      <c r="AH18" s="158" t="s">
        <v>5875</v>
      </c>
      <c r="AI18" s="158" t="s">
        <v>5635</v>
      </c>
      <c r="AJ18" s="158" t="s">
        <v>5635</v>
      </c>
    </row>
    <row r="19">
      <c r="A19" s="153" t="s">
        <v>5876</v>
      </c>
      <c r="B19" s="153" t="s">
        <v>5877</v>
      </c>
      <c r="C19" s="153" t="s">
        <v>5878</v>
      </c>
      <c r="D19" s="153" t="s">
        <v>5879</v>
      </c>
      <c r="E19" s="153" t="s">
        <v>5635</v>
      </c>
      <c r="F19" s="153" t="s">
        <v>5635</v>
      </c>
      <c r="G19" s="154" t="s">
        <v>5860</v>
      </c>
      <c r="H19" s="154" t="s">
        <v>5880</v>
      </c>
      <c r="I19" s="154" t="s">
        <v>5675</v>
      </c>
      <c r="J19" s="154" t="s">
        <v>5881</v>
      </c>
      <c r="K19" s="154" t="s">
        <v>5635</v>
      </c>
      <c r="L19" s="154" t="s">
        <v>5635</v>
      </c>
      <c r="M19" s="155" t="s">
        <v>5776</v>
      </c>
      <c r="N19" s="155" t="s">
        <v>5882</v>
      </c>
      <c r="O19" s="155" t="s">
        <v>599</v>
      </c>
      <c r="P19" s="155" t="s">
        <v>5883</v>
      </c>
      <c r="Q19" s="155" t="s">
        <v>5635</v>
      </c>
      <c r="R19" s="155" t="s">
        <v>5635</v>
      </c>
      <c r="S19" s="156" t="s">
        <v>5820</v>
      </c>
      <c r="T19" s="156" t="s">
        <v>5884</v>
      </c>
      <c r="U19" s="156" t="s">
        <v>5885</v>
      </c>
      <c r="V19" s="156" t="s">
        <v>5886</v>
      </c>
      <c r="W19" s="156" t="s">
        <v>5635</v>
      </c>
      <c r="X19" s="156" t="s">
        <v>5635</v>
      </c>
      <c r="Y19" s="157" t="s">
        <v>5806</v>
      </c>
      <c r="Z19" s="157" t="s">
        <v>5868</v>
      </c>
      <c r="AA19" s="157" t="s">
        <v>599</v>
      </c>
      <c r="AB19" s="157" t="s">
        <v>5887</v>
      </c>
      <c r="AC19" s="157" t="s">
        <v>5635</v>
      </c>
      <c r="AD19" s="157" t="s">
        <v>5635</v>
      </c>
      <c r="AE19" s="158" t="s">
        <v>5802</v>
      </c>
      <c r="AF19" s="158" t="s">
        <v>5888</v>
      </c>
      <c r="AG19" s="158" t="s">
        <v>5889</v>
      </c>
      <c r="AH19" s="158" t="s">
        <v>5890</v>
      </c>
      <c r="AI19" s="158" t="s">
        <v>5635</v>
      </c>
      <c r="AJ19" s="158" t="s">
        <v>5635</v>
      </c>
    </row>
    <row r="20">
      <c r="A20" s="153" t="s">
        <v>5891</v>
      </c>
      <c r="B20" s="153" t="s">
        <v>5892</v>
      </c>
      <c r="C20" s="153" t="s">
        <v>5766</v>
      </c>
      <c r="D20" s="153" t="s">
        <v>5893</v>
      </c>
      <c r="E20" s="153" t="s">
        <v>5635</v>
      </c>
      <c r="F20" s="153" t="s">
        <v>5635</v>
      </c>
      <c r="G20" s="154" t="s">
        <v>5876</v>
      </c>
      <c r="H20" s="154" t="s">
        <v>5894</v>
      </c>
      <c r="I20" s="154" t="s">
        <v>5895</v>
      </c>
      <c r="J20" s="154" t="s">
        <v>5896</v>
      </c>
      <c r="K20" s="154" t="s">
        <v>5635</v>
      </c>
      <c r="L20" s="154" t="s">
        <v>5635</v>
      </c>
      <c r="M20" s="155" t="s">
        <v>5788</v>
      </c>
      <c r="N20" s="155" t="s">
        <v>5897</v>
      </c>
      <c r="O20" s="155" t="s">
        <v>5799</v>
      </c>
      <c r="P20" s="155" t="s">
        <v>5898</v>
      </c>
      <c r="Q20" s="155" t="s">
        <v>5635</v>
      </c>
      <c r="R20" s="155" t="s">
        <v>5635</v>
      </c>
      <c r="S20" s="156" t="s">
        <v>5899</v>
      </c>
      <c r="T20" s="156" t="s">
        <v>5900</v>
      </c>
      <c r="U20" s="156" t="s">
        <v>5901</v>
      </c>
      <c r="V20" s="156" t="s">
        <v>5902</v>
      </c>
      <c r="W20" s="156" t="s">
        <v>5635</v>
      </c>
      <c r="X20" s="156" t="s">
        <v>5635</v>
      </c>
      <c r="Y20" s="157" t="s">
        <v>5802</v>
      </c>
      <c r="Z20" s="157" t="s">
        <v>5903</v>
      </c>
      <c r="AA20" s="157" t="s">
        <v>5904</v>
      </c>
      <c r="AB20" s="157" t="s">
        <v>5905</v>
      </c>
      <c r="AC20" s="157" t="s">
        <v>5635</v>
      </c>
      <c r="AD20" s="157" t="s">
        <v>5635</v>
      </c>
      <c r="AE20" s="158" t="s">
        <v>5820</v>
      </c>
      <c r="AF20" s="158" t="s">
        <v>5906</v>
      </c>
      <c r="AG20" s="158" t="s">
        <v>5907</v>
      </c>
      <c r="AH20" s="158" t="s">
        <v>5908</v>
      </c>
      <c r="AI20" s="158" t="s">
        <v>5635</v>
      </c>
      <c r="AJ20" s="158" t="s">
        <v>5635</v>
      </c>
    </row>
    <row r="21">
      <c r="A21" s="153" t="s">
        <v>5909</v>
      </c>
      <c r="B21" s="153" t="s">
        <v>5910</v>
      </c>
      <c r="C21" s="153" t="s">
        <v>5911</v>
      </c>
      <c r="D21" s="153" t="s">
        <v>5912</v>
      </c>
      <c r="E21" s="153" t="s">
        <v>5635</v>
      </c>
      <c r="F21" s="153" t="s">
        <v>5635</v>
      </c>
      <c r="G21" s="154" t="s">
        <v>5909</v>
      </c>
      <c r="H21" s="154" t="s">
        <v>5913</v>
      </c>
      <c r="I21" s="154" t="s">
        <v>5872</v>
      </c>
      <c r="J21" s="154" t="s">
        <v>5914</v>
      </c>
      <c r="K21" s="154" t="s">
        <v>5635</v>
      </c>
      <c r="L21" s="154" t="s">
        <v>5635</v>
      </c>
      <c r="M21" s="155" t="s">
        <v>5852</v>
      </c>
      <c r="N21" s="155" t="s">
        <v>5915</v>
      </c>
      <c r="O21" s="155" t="s">
        <v>5842</v>
      </c>
      <c r="P21" s="155" t="s">
        <v>5916</v>
      </c>
      <c r="Q21" s="155" t="s">
        <v>5635</v>
      </c>
      <c r="R21" s="155" t="s">
        <v>5635</v>
      </c>
      <c r="S21" s="156" t="s">
        <v>5833</v>
      </c>
      <c r="T21" s="156" t="s">
        <v>5917</v>
      </c>
      <c r="U21" s="156" t="s">
        <v>5664</v>
      </c>
      <c r="V21" s="156" t="s">
        <v>5918</v>
      </c>
      <c r="W21" s="156" t="s">
        <v>5635</v>
      </c>
      <c r="X21" s="156" t="s">
        <v>5635</v>
      </c>
      <c r="Y21" s="157" t="s">
        <v>5820</v>
      </c>
      <c r="Z21" s="157" t="s">
        <v>5919</v>
      </c>
      <c r="AA21" s="157" t="s">
        <v>5920</v>
      </c>
      <c r="AB21" s="157" t="s">
        <v>5921</v>
      </c>
      <c r="AC21" s="157" t="s">
        <v>5635</v>
      </c>
      <c r="AD21" s="157" t="s">
        <v>5635</v>
      </c>
      <c r="AE21" s="158" t="s">
        <v>5922</v>
      </c>
      <c r="AF21" s="158" t="s">
        <v>5923</v>
      </c>
      <c r="AG21" s="158" t="s">
        <v>5924</v>
      </c>
      <c r="AH21" s="158" t="s">
        <v>5925</v>
      </c>
      <c r="AI21" s="158" t="s">
        <v>5635</v>
      </c>
      <c r="AJ21" s="158" t="s">
        <v>5635</v>
      </c>
    </row>
    <row r="22">
      <c r="A22" s="153" t="s">
        <v>5926</v>
      </c>
      <c r="B22" s="153" t="s">
        <v>5927</v>
      </c>
      <c r="C22" s="153" t="s">
        <v>5713</v>
      </c>
      <c r="D22" s="153" t="s">
        <v>5928</v>
      </c>
      <c r="E22" s="153" t="s">
        <v>5635</v>
      </c>
      <c r="F22" s="153" t="s">
        <v>5635</v>
      </c>
      <c r="G22" s="154" t="s">
        <v>5926</v>
      </c>
      <c r="H22" s="154" t="s">
        <v>5929</v>
      </c>
      <c r="I22" s="154" t="s">
        <v>5799</v>
      </c>
      <c r="J22" s="154" t="s">
        <v>5930</v>
      </c>
      <c r="K22" s="154" t="s">
        <v>5635</v>
      </c>
      <c r="L22" s="154" t="s">
        <v>5635</v>
      </c>
      <c r="M22" s="155" t="s">
        <v>5806</v>
      </c>
      <c r="N22" s="155" t="s">
        <v>5931</v>
      </c>
      <c r="O22" s="155" t="s">
        <v>5762</v>
      </c>
      <c r="P22" s="155" t="s">
        <v>5932</v>
      </c>
      <c r="Q22" s="155" t="s">
        <v>5635</v>
      </c>
      <c r="R22" s="155" t="s">
        <v>5635</v>
      </c>
      <c r="S22" s="156" t="s">
        <v>5846</v>
      </c>
      <c r="T22" s="156" t="s">
        <v>5933</v>
      </c>
      <c r="U22" s="156" t="s">
        <v>5713</v>
      </c>
      <c r="V22" s="156" t="s">
        <v>5934</v>
      </c>
      <c r="W22" s="156" t="s">
        <v>5635</v>
      </c>
      <c r="X22" s="156" t="s">
        <v>5635</v>
      </c>
      <c r="Y22" s="157" t="s">
        <v>5922</v>
      </c>
      <c r="Z22" s="157" t="s">
        <v>5935</v>
      </c>
      <c r="AA22" s="157" t="s">
        <v>5686</v>
      </c>
      <c r="AB22" s="157" t="s">
        <v>5936</v>
      </c>
      <c r="AC22" s="157" t="s">
        <v>5635</v>
      </c>
      <c r="AD22" s="157" t="s">
        <v>5635</v>
      </c>
      <c r="AE22" s="158" t="s">
        <v>5899</v>
      </c>
      <c r="AF22" s="158" t="s">
        <v>5937</v>
      </c>
      <c r="AG22" s="158" t="s">
        <v>5938</v>
      </c>
      <c r="AH22" s="161">
        <v>45296.0</v>
      </c>
      <c r="AI22" s="158" t="s">
        <v>5635</v>
      </c>
      <c r="AJ22" s="158" t="s">
        <v>5635</v>
      </c>
    </row>
    <row r="23">
      <c r="A23" s="153" t="s">
        <v>5939</v>
      </c>
      <c r="B23" s="153" t="s">
        <v>5940</v>
      </c>
      <c r="C23" s="153" t="s">
        <v>5832</v>
      </c>
      <c r="D23" s="153" t="s">
        <v>5941</v>
      </c>
      <c r="E23" s="153" t="s">
        <v>5635</v>
      </c>
      <c r="F23" s="153" t="s">
        <v>5635</v>
      </c>
      <c r="G23" s="154" t="s">
        <v>5942</v>
      </c>
      <c r="H23" s="154" t="s">
        <v>5943</v>
      </c>
      <c r="I23" s="154" t="s">
        <v>5944</v>
      </c>
      <c r="J23" s="154" t="s">
        <v>5945</v>
      </c>
      <c r="K23" s="154" t="s">
        <v>5635</v>
      </c>
      <c r="L23" s="154" t="s">
        <v>5635</v>
      </c>
      <c r="M23" s="155" t="s">
        <v>5802</v>
      </c>
      <c r="N23" s="155" t="s">
        <v>5946</v>
      </c>
      <c r="O23" s="155" t="s">
        <v>5947</v>
      </c>
      <c r="P23" s="155" t="s">
        <v>5857</v>
      </c>
      <c r="Q23" s="155" t="s">
        <v>5635</v>
      </c>
      <c r="R23" s="155" t="s">
        <v>5635</v>
      </c>
      <c r="S23" s="156" t="s">
        <v>5860</v>
      </c>
      <c r="T23" s="156" t="s">
        <v>5948</v>
      </c>
      <c r="U23" s="156" t="s">
        <v>5949</v>
      </c>
      <c r="V23" s="156" t="s">
        <v>5950</v>
      </c>
      <c r="W23" s="156" t="s">
        <v>5635</v>
      </c>
      <c r="X23" s="156" t="s">
        <v>5635</v>
      </c>
      <c r="Y23" s="157" t="s">
        <v>5899</v>
      </c>
      <c r="Z23" s="157" t="s">
        <v>5951</v>
      </c>
      <c r="AA23" s="157" t="s">
        <v>5952</v>
      </c>
      <c r="AB23" s="157" t="s">
        <v>5953</v>
      </c>
      <c r="AC23" s="157" t="s">
        <v>5635</v>
      </c>
      <c r="AD23" s="157" t="s">
        <v>5635</v>
      </c>
      <c r="AE23" s="158" t="s">
        <v>5833</v>
      </c>
      <c r="AF23" s="158" t="s">
        <v>5954</v>
      </c>
      <c r="AG23" s="158" t="s">
        <v>5692</v>
      </c>
      <c r="AH23" s="158" t="s">
        <v>5955</v>
      </c>
      <c r="AI23" s="158" t="s">
        <v>5635</v>
      </c>
      <c r="AJ23" s="158" t="s">
        <v>5635</v>
      </c>
    </row>
    <row r="24">
      <c r="A24" s="153" t="s">
        <v>5956</v>
      </c>
      <c r="B24" s="153" t="s">
        <v>5957</v>
      </c>
      <c r="C24" s="153" t="s">
        <v>5958</v>
      </c>
      <c r="D24" s="153" t="s">
        <v>5959</v>
      </c>
      <c r="E24" s="153" t="s">
        <v>5635</v>
      </c>
      <c r="F24" s="153" t="s">
        <v>5635</v>
      </c>
      <c r="G24" s="154" t="s">
        <v>5956</v>
      </c>
      <c r="H24" s="154" t="s">
        <v>5960</v>
      </c>
      <c r="I24" s="154" t="s">
        <v>439</v>
      </c>
      <c r="J24" s="154" t="s">
        <v>5961</v>
      </c>
      <c r="K24" s="154" t="s">
        <v>5635</v>
      </c>
      <c r="L24" s="154" t="s">
        <v>5635</v>
      </c>
      <c r="M24" s="155" t="s">
        <v>5820</v>
      </c>
      <c r="N24" s="155" t="s">
        <v>5962</v>
      </c>
      <c r="O24" s="155" t="s">
        <v>5963</v>
      </c>
      <c r="P24" s="155" t="s">
        <v>5964</v>
      </c>
      <c r="Q24" s="155" t="s">
        <v>5635</v>
      </c>
      <c r="R24" s="155" t="s">
        <v>5635</v>
      </c>
      <c r="S24" s="156" t="s">
        <v>5876</v>
      </c>
      <c r="T24" s="156" t="s">
        <v>5965</v>
      </c>
      <c r="U24" s="156" t="s">
        <v>5723</v>
      </c>
      <c r="V24" s="156" t="s">
        <v>5966</v>
      </c>
      <c r="W24" s="156" t="s">
        <v>5635</v>
      </c>
      <c r="X24" s="156" t="s">
        <v>5635</v>
      </c>
      <c r="Y24" s="157" t="s">
        <v>5833</v>
      </c>
      <c r="Z24" s="157" t="s">
        <v>5967</v>
      </c>
      <c r="AA24" s="157" t="s">
        <v>5968</v>
      </c>
      <c r="AB24" s="157" t="s">
        <v>5969</v>
      </c>
      <c r="AC24" s="157" t="s">
        <v>5635</v>
      </c>
      <c r="AD24" s="157" t="s">
        <v>5635</v>
      </c>
      <c r="AE24" s="158" t="s">
        <v>5846</v>
      </c>
      <c r="AF24" s="158" t="s">
        <v>5637</v>
      </c>
      <c r="AG24" s="158" t="s">
        <v>5762</v>
      </c>
      <c r="AH24" s="158" t="s">
        <v>5970</v>
      </c>
      <c r="AI24" s="158" t="s">
        <v>5635</v>
      </c>
      <c r="AJ24" s="158" t="s">
        <v>5635</v>
      </c>
    </row>
    <row r="25">
      <c r="A25" s="153" t="s">
        <v>5971</v>
      </c>
      <c r="B25" s="153" t="s">
        <v>5972</v>
      </c>
      <c r="C25" s="153" t="s">
        <v>5937</v>
      </c>
      <c r="D25" s="153" t="s">
        <v>5973</v>
      </c>
      <c r="E25" s="153" t="s">
        <v>5635</v>
      </c>
      <c r="F25" s="153" t="s">
        <v>5635</v>
      </c>
      <c r="G25" s="154" t="s">
        <v>5971</v>
      </c>
      <c r="H25" s="154" t="s">
        <v>5974</v>
      </c>
      <c r="I25" s="154" t="s">
        <v>5975</v>
      </c>
      <c r="J25" s="154" t="s">
        <v>5976</v>
      </c>
      <c r="K25" s="154" t="s">
        <v>5635</v>
      </c>
      <c r="L25" s="154" t="s">
        <v>5635</v>
      </c>
      <c r="M25" s="155" t="s">
        <v>5922</v>
      </c>
      <c r="N25" s="155" t="s">
        <v>5977</v>
      </c>
      <c r="O25" s="155" t="s">
        <v>5710</v>
      </c>
      <c r="P25" s="155" t="s">
        <v>5978</v>
      </c>
      <c r="Q25" s="155" t="s">
        <v>5635</v>
      </c>
      <c r="R25" s="155" t="s">
        <v>5635</v>
      </c>
      <c r="S25" s="156" t="s">
        <v>5891</v>
      </c>
      <c r="T25" s="156" t="s">
        <v>5979</v>
      </c>
      <c r="U25" s="156" t="s">
        <v>5980</v>
      </c>
      <c r="V25" s="156" t="s">
        <v>5981</v>
      </c>
      <c r="W25" s="156" t="s">
        <v>5635</v>
      </c>
      <c r="X25" s="156" t="s">
        <v>5635</v>
      </c>
      <c r="Y25" s="157" t="s">
        <v>5846</v>
      </c>
      <c r="Z25" s="157" t="s">
        <v>5982</v>
      </c>
      <c r="AA25" s="157" t="s">
        <v>5736</v>
      </c>
      <c r="AB25" s="157" t="s">
        <v>5983</v>
      </c>
      <c r="AC25" s="157" t="s">
        <v>5635</v>
      </c>
      <c r="AD25" s="157" t="s">
        <v>5635</v>
      </c>
      <c r="AE25" s="158" t="s">
        <v>5984</v>
      </c>
      <c r="AF25" s="158" t="s">
        <v>5985</v>
      </c>
      <c r="AG25" s="158" t="s">
        <v>5707</v>
      </c>
      <c r="AH25" s="158" t="s">
        <v>5986</v>
      </c>
      <c r="AI25" s="158" t="s">
        <v>5635</v>
      </c>
      <c r="AJ25" s="158" t="s">
        <v>5635</v>
      </c>
    </row>
    <row r="26">
      <c r="A26" s="153" t="s">
        <v>5987</v>
      </c>
      <c r="B26" s="153" t="s">
        <v>5988</v>
      </c>
      <c r="C26" s="153" t="s">
        <v>5989</v>
      </c>
      <c r="D26" s="153" t="s">
        <v>5990</v>
      </c>
      <c r="E26" s="153" t="s">
        <v>5635</v>
      </c>
      <c r="F26" s="153" t="s">
        <v>5635</v>
      </c>
      <c r="G26" s="154" t="s">
        <v>5987</v>
      </c>
      <c r="H26" s="154" t="s">
        <v>5991</v>
      </c>
      <c r="I26" s="154" t="s">
        <v>5640</v>
      </c>
      <c r="J26" s="154" t="s">
        <v>5992</v>
      </c>
      <c r="K26" s="154" t="s">
        <v>5635</v>
      </c>
      <c r="L26" s="154" t="s">
        <v>5635</v>
      </c>
      <c r="M26" s="155" t="s">
        <v>5899</v>
      </c>
      <c r="N26" s="162">
        <v>3.0E-5</v>
      </c>
      <c r="O26" s="155" t="s">
        <v>5993</v>
      </c>
      <c r="P26" s="155" t="s">
        <v>5994</v>
      </c>
      <c r="Q26" s="155" t="s">
        <v>5635</v>
      </c>
      <c r="R26" s="155" t="s">
        <v>5635</v>
      </c>
      <c r="S26" s="156" t="s">
        <v>5909</v>
      </c>
      <c r="T26" s="156" t="s">
        <v>5995</v>
      </c>
      <c r="U26" s="156" t="s">
        <v>5996</v>
      </c>
      <c r="V26" s="156" t="s">
        <v>5997</v>
      </c>
      <c r="W26" s="156" t="s">
        <v>5635</v>
      </c>
      <c r="X26" s="156" t="s">
        <v>5635</v>
      </c>
      <c r="Y26" s="157" t="s">
        <v>5984</v>
      </c>
      <c r="Z26" s="157" t="s">
        <v>5998</v>
      </c>
      <c r="AA26" s="157" t="s">
        <v>5772</v>
      </c>
      <c r="AB26" s="157" t="s">
        <v>5999</v>
      </c>
      <c r="AC26" s="157" t="s">
        <v>5635</v>
      </c>
      <c r="AD26" s="157" t="s">
        <v>5635</v>
      </c>
      <c r="AE26" s="158" t="s">
        <v>5860</v>
      </c>
      <c r="AF26" s="158" t="s">
        <v>6000</v>
      </c>
      <c r="AG26" s="158" t="s">
        <v>5637</v>
      </c>
      <c r="AH26" s="158" t="s">
        <v>6001</v>
      </c>
      <c r="AI26" s="158" t="s">
        <v>5635</v>
      </c>
      <c r="AJ26" s="158" t="s">
        <v>5635</v>
      </c>
    </row>
    <row r="27">
      <c r="A27" s="153" t="s">
        <v>6002</v>
      </c>
      <c r="B27" s="153" t="s">
        <v>6003</v>
      </c>
      <c r="C27" s="153" t="s">
        <v>5633</v>
      </c>
      <c r="D27" s="153" t="s">
        <v>6004</v>
      </c>
      <c r="E27" s="153" t="s">
        <v>5635</v>
      </c>
      <c r="F27" s="153" t="s">
        <v>5635</v>
      </c>
      <c r="G27" s="154" t="s">
        <v>6002</v>
      </c>
      <c r="H27" s="154" t="s">
        <v>6005</v>
      </c>
      <c r="I27" s="154" t="s">
        <v>5669</v>
      </c>
      <c r="J27" s="154" t="s">
        <v>6006</v>
      </c>
      <c r="K27" s="154" t="s">
        <v>5635</v>
      </c>
      <c r="L27" s="154" t="s">
        <v>5635</v>
      </c>
      <c r="M27" s="155" t="s">
        <v>5833</v>
      </c>
      <c r="N27" s="155" t="s">
        <v>6007</v>
      </c>
      <c r="O27" s="155" t="s">
        <v>5710</v>
      </c>
      <c r="P27" s="155" t="s">
        <v>6008</v>
      </c>
      <c r="Q27" s="155" t="s">
        <v>5635</v>
      </c>
      <c r="R27" s="155" t="s">
        <v>5635</v>
      </c>
      <c r="S27" s="156" t="s">
        <v>5926</v>
      </c>
      <c r="T27" s="156" t="s">
        <v>6009</v>
      </c>
      <c r="U27" s="156" t="s">
        <v>5766</v>
      </c>
      <c r="V27" s="156" t="s">
        <v>6010</v>
      </c>
      <c r="W27" s="156" t="s">
        <v>5635</v>
      </c>
      <c r="X27" s="156" t="s">
        <v>5635</v>
      </c>
      <c r="Y27" s="157" t="s">
        <v>5860</v>
      </c>
      <c r="Z27" s="157" t="s">
        <v>5829</v>
      </c>
      <c r="AA27" s="157" t="s">
        <v>5710</v>
      </c>
      <c r="AB27" s="157" t="s">
        <v>6011</v>
      </c>
      <c r="AC27" s="157" t="s">
        <v>5635</v>
      </c>
      <c r="AD27" s="157" t="s">
        <v>5635</v>
      </c>
      <c r="AE27" s="158" t="s">
        <v>5876</v>
      </c>
      <c r="AF27" s="158" t="s">
        <v>6012</v>
      </c>
      <c r="AG27" s="158" t="s">
        <v>5675</v>
      </c>
      <c r="AH27" s="158" t="s">
        <v>6013</v>
      </c>
      <c r="AI27" s="158" t="s">
        <v>5635</v>
      </c>
      <c r="AJ27" s="158" t="s">
        <v>5635</v>
      </c>
    </row>
    <row r="28">
      <c r="A28" s="153" t="s">
        <v>6014</v>
      </c>
      <c r="B28" s="153" t="s">
        <v>6015</v>
      </c>
      <c r="C28" s="153" t="s">
        <v>6016</v>
      </c>
      <c r="D28" s="153" t="s">
        <v>6017</v>
      </c>
      <c r="E28" s="153" t="s">
        <v>5635</v>
      </c>
      <c r="F28" s="153" t="s">
        <v>5635</v>
      </c>
      <c r="G28" s="154" t="s">
        <v>6014</v>
      </c>
      <c r="H28" s="154" t="s">
        <v>6018</v>
      </c>
      <c r="I28" s="154" t="s">
        <v>6019</v>
      </c>
      <c r="J28" s="154" t="s">
        <v>6020</v>
      </c>
      <c r="K28" s="154" t="s">
        <v>5635</v>
      </c>
      <c r="L28" s="154" t="s">
        <v>5635</v>
      </c>
      <c r="M28" s="155" t="s">
        <v>5846</v>
      </c>
      <c r="N28" s="155" t="s">
        <v>6021</v>
      </c>
      <c r="O28" s="155" t="s">
        <v>5968</v>
      </c>
      <c r="P28" s="155" t="s">
        <v>6022</v>
      </c>
      <c r="Q28" s="155" t="s">
        <v>5635</v>
      </c>
      <c r="R28" s="155" t="s">
        <v>5635</v>
      </c>
      <c r="S28" s="156" t="s">
        <v>5942</v>
      </c>
      <c r="T28" s="156" t="s">
        <v>6023</v>
      </c>
      <c r="U28" s="156" t="s">
        <v>6024</v>
      </c>
      <c r="V28" s="156" t="s">
        <v>6025</v>
      </c>
      <c r="W28" s="156" t="s">
        <v>5635</v>
      </c>
      <c r="X28" s="156" t="s">
        <v>5635</v>
      </c>
      <c r="Y28" s="157" t="s">
        <v>5876</v>
      </c>
      <c r="Z28" s="157" t="s">
        <v>5636</v>
      </c>
      <c r="AA28" s="157" t="s">
        <v>5719</v>
      </c>
      <c r="AB28" s="157" t="s">
        <v>6026</v>
      </c>
      <c r="AC28" s="157" t="s">
        <v>5635</v>
      </c>
      <c r="AD28" s="157" t="s">
        <v>5635</v>
      </c>
      <c r="AE28" s="158" t="s">
        <v>5909</v>
      </c>
      <c r="AF28" s="158" t="s">
        <v>6027</v>
      </c>
      <c r="AG28" s="158" t="s">
        <v>5651</v>
      </c>
      <c r="AH28" s="158" t="s">
        <v>6028</v>
      </c>
      <c r="AI28" s="158" t="s">
        <v>5635</v>
      </c>
      <c r="AJ28" s="158" t="s">
        <v>5635</v>
      </c>
    </row>
    <row r="29">
      <c r="A29" s="153" t="s">
        <v>6029</v>
      </c>
      <c r="B29" s="153" t="s">
        <v>5762</v>
      </c>
      <c r="C29" s="153" t="s">
        <v>5713</v>
      </c>
      <c r="D29" s="153" t="s">
        <v>6030</v>
      </c>
      <c r="E29" s="153" t="s">
        <v>5635</v>
      </c>
      <c r="F29" s="153" t="s">
        <v>5635</v>
      </c>
      <c r="G29" s="154" t="s">
        <v>6031</v>
      </c>
      <c r="H29" s="154" t="s">
        <v>5744</v>
      </c>
      <c r="I29" s="154" t="s">
        <v>5830</v>
      </c>
      <c r="J29" s="154" t="s">
        <v>6032</v>
      </c>
      <c r="K29" s="154" t="s">
        <v>5635</v>
      </c>
      <c r="L29" s="154" t="s">
        <v>5635</v>
      </c>
      <c r="M29" s="155" t="s">
        <v>5984</v>
      </c>
      <c r="N29" s="155" t="s">
        <v>6033</v>
      </c>
      <c r="O29" s="155" t="s">
        <v>5772</v>
      </c>
      <c r="P29" s="155" t="s">
        <v>6034</v>
      </c>
      <c r="Q29" s="155" t="s">
        <v>5635</v>
      </c>
      <c r="R29" s="155" t="s">
        <v>5635</v>
      </c>
      <c r="S29" s="156" t="s">
        <v>5939</v>
      </c>
      <c r="T29" s="156" t="s">
        <v>6035</v>
      </c>
      <c r="U29" s="156" t="s">
        <v>5812</v>
      </c>
      <c r="V29" s="156" t="s">
        <v>6036</v>
      </c>
      <c r="W29" s="156" t="s">
        <v>5635</v>
      </c>
      <c r="X29" s="156" t="s">
        <v>5635</v>
      </c>
      <c r="Y29" s="157" t="s">
        <v>5891</v>
      </c>
      <c r="Z29" s="157" t="s">
        <v>6037</v>
      </c>
      <c r="AA29" s="157" t="s">
        <v>5780</v>
      </c>
      <c r="AB29" s="157" t="s">
        <v>6038</v>
      </c>
      <c r="AC29" s="157" t="s">
        <v>5635</v>
      </c>
      <c r="AD29" s="157" t="s">
        <v>5635</v>
      </c>
      <c r="AE29" s="158" t="s">
        <v>5926</v>
      </c>
      <c r="AF29" s="158" t="s">
        <v>6039</v>
      </c>
      <c r="AG29" s="158" t="s">
        <v>5668</v>
      </c>
      <c r="AH29" s="158" t="s">
        <v>6040</v>
      </c>
      <c r="AI29" s="158" t="s">
        <v>5635</v>
      </c>
      <c r="AJ29" s="158" t="s">
        <v>5635</v>
      </c>
    </row>
    <row r="30">
      <c r="A30" s="153" t="s">
        <v>6031</v>
      </c>
      <c r="B30" s="153" t="s">
        <v>5915</v>
      </c>
      <c r="C30" s="153" t="s">
        <v>6041</v>
      </c>
      <c r="D30" s="153" t="s">
        <v>5757</v>
      </c>
      <c r="E30" s="153" t="s">
        <v>5635</v>
      </c>
      <c r="F30" s="153" t="s">
        <v>5635</v>
      </c>
      <c r="G30" s="154" t="s">
        <v>6042</v>
      </c>
      <c r="H30" s="154" t="s">
        <v>6043</v>
      </c>
      <c r="I30" s="154" t="s">
        <v>5772</v>
      </c>
      <c r="J30" s="154" t="s">
        <v>6044</v>
      </c>
      <c r="K30" s="154" t="s">
        <v>5635</v>
      </c>
      <c r="L30" s="154" t="s">
        <v>5635</v>
      </c>
      <c r="M30" s="155" t="s">
        <v>5860</v>
      </c>
      <c r="N30" s="155" t="s">
        <v>6045</v>
      </c>
      <c r="O30" s="155" t="s">
        <v>5744</v>
      </c>
      <c r="P30" s="155" t="s">
        <v>6046</v>
      </c>
      <c r="Q30" s="155" t="s">
        <v>5635</v>
      </c>
      <c r="R30" s="155" t="s">
        <v>5635</v>
      </c>
      <c r="S30" s="156" t="s">
        <v>5956</v>
      </c>
      <c r="T30" s="156" t="s">
        <v>6047</v>
      </c>
      <c r="U30" s="156" t="s">
        <v>5949</v>
      </c>
      <c r="V30" s="156" t="s">
        <v>6048</v>
      </c>
      <c r="W30" s="156" t="s">
        <v>5635</v>
      </c>
      <c r="X30" s="156" t="s">
        <v>5635</v>
      </c>
      <c r="Y30" s="157" t="s">
        <v>5909</v>
      </c>
      <c r="Z30" s="157" t="s">
        <v>6049</v>
      </c>
      <c r="AA30" s="157" t="s">
        <v>6050</v>
      </c>
      <c r="AB30" s="157" t="s">
        <v>5928</v>
      </c>
      <c r="AC30" s="157" t="s">
        <v>5635</v>
      </c>
      <c r="AD30" s="157" t="s">
        <v>5635</v>
      </c>
      <c r="AE30" s="158" t="s">
        <v>5942</v>
      </c>
      <c r="AF30" s="158" t="s">
        <v>6051</v>
      </c>
      <c r="AG30" s="158" t="s">
        <v>6052</v>
      </c>
      <c r="AH30" s="158" t="s">
        <v>6053</v>
      </c>
      <c r="AI30" s="158" t="s">
        <v>5635</v>
      </c>
      <c r="AJ30" s="158" t="s">
        <v>5635</v>
      </c>
    </row>
    <row r="31">
      <c r="A31" s="153" t="s">
        <v>6042</v>
      </c>
      <c r="B31" s="153" t="s">
        <v>6054</v>
      </c>
      <c r="C31" s="153" t="s">
        <v>6055</v>
      </c>
      <c r="D31" s="153" t="s">
        <v>6056</v>
      </c>
      <c r="E31" s="153" t="s">
        <v>5635</v>
      </c>
      <c r="F31" s="153" t="s">
        <v>5635</v>
      </c>
      <c r="G31" s="154" t="s">
        <v>6057</v>
      </c>
      <c r="H31" s="154" t="s">
        <v>6058</v>
      </c>
      <c r="I31" s="154" t="s">
        <v>5772</v>
      </c>
      <c r="J31" s="154" t="s">
        <v>6059</v>
      </c>
      <c r="K31" s="154" t="s">
        <v>5635</v>
      </c>
      <c r="L31" s="154" t="s">
        <v>5635</v>
      </c>
      <c r="M31" s="155" t="s">
        <v>5876</v>
      </c>
      <c r="N31" s="155" t="s">
        <v>6060</v>
      </c>
      <c r="O31" s="155" t="s">
        <v>5726</v>
      </c>
      <c r="P31" s="155" t="s">
        <v>6061</v>
      </c>
      <c r="Q31" s="155" t="s">
        <v>5635</v>
      </c>
      <c r="R31" s="155" t="s">
        <v>5635</v>
      </c>
      <c r="S31" s="156" t="s">
        <v>5971</v>
      </c>
      <c r="T31" s="156" t="s">
        <v>6062</v>
      </c>
      <c r="U31" s="156" t="s">
        <v>6063</v>
      </c>
      <c r="V31" s="156" t="s">
        <v>6064</v>
      </c>
      <c r="W31" s="156" t="s">
        <v>5635</v>
      </c>
      <c r="X31" s="156" t="s">
        <v>5635</v>
      </c>
      <c r="Y31" s="157" t="s">
        <v>5926</v>
      </c>
      <c r="Z31" s="157" t="s">
        <v>6065</v>
      </c>
      <c r="AA31" s="157" t="s">
        <v>5651</v>
      </c>
      <c r="AB31" s="157" t="s">
        <v>6066</v>
      </c>
      <c r="AC31" s="157" t="s">
        <v>5635</v>
      </c>
      <c r="AD31" s="157" t="s">
        <v>5635</v>
      </c>
      <c r="AE31" s="158" t="s">
        <v>5956</v>
      </c>
      <c r="AF31" s="158" t="s">
        <v>6067</v>
      </c>
      <c r="AG31" s="158" t="s">
        <v>5668</v>
      </c>
      <c r="AH31" s="158" t="s">
        <v>6068</v>
      </c>
      <c r="AI31" s="158" t="s">
        <v>5635</v>
      </c>
      <c r="AJ31" s="158" t="s">
        <v>5635</v>
      </c>
    </row>
    <row r="32">
      <c r="A32" s="153" t="s">
        <v>6057</v>
      </c>
      <c r="B32" s="153" t="s">
        <v>6069</v>
      </c>
      <c r="C32" s="153" t="s">
        <v>6070</v>
      </c>
      <c r="D32" s="153" t="s">
        <v>6071</v>
      </c>
      <c r="E32" s="153" t="s">
        <v>5635</v>
      </c>
      <c r="F32" s="153" t="s">
        <v>5635</v>
      </c>
      <c r="G32" s="154" t="s">
        <v>6072</v>
      </c>
      <c r="H32" s="154" t="s">
        <v>6073</v>
      </c>
      <c r="I32" s="154" t="s">
        <v>5637</v>
      </c>
      <c r="J32" s="154" t="s">
        <v>6074</v>
      </c>
      <c r="K32" s="154" t="s">
        <v>5635</v>
      </c>
      <c r="L32" s="154" t="s">
        <v>5635</v>
      </c>
      <c r="M32" s="155" t="s">
        <v>5891</v>
      </c>
      <c r="N32" s="155" t="s">
        <v>6075</v>
      </c>
      <c r="O32" s="155" t="s">
        <v>6076</v>
      </c>
      <c r="P32" s="155" t="s">
        <v>6077</v>
      </c>
      <c r="Q32" s="155" t="s">
        <v>5635</v>
      </c>
      <c r="R32" s="155" t="s">
        <v>5635</v>
      </c>
      <c r="S32" s="156" t="s">
        <v>5987</v>
      </c>
      <c r="T32" s="156" t="s">
        <v>6078</v>
      </c>
      <c r="U32" s="156" t="s">
        <v>5832</v>
      </c>
      <c r="V32" s="156" t="s">
        <v>6079</v>
      </c>
      <c r="W32" s="156" t="s">
        <v>5635</v>
      </c>
      <c r="X32" s="156" t="s">
        <v>5635</v>
      </c>
      <c r="Y32" s="157" t="s">
        <v>5942</v>
      </c>
      <c r="Z32" s="157" t="s">
        <v>5648</v>
      </c>
      <c r="AA32" s="157" t="s">
        <v>6080</v>
      </c>
      <c r="AB32" s="157" t="s">
        <v>6081</v>
      </c>
      <c r="AC32" s="157" t="s">
        <v>5635</v>
      </c>
      <c r="AD32" s="157" t="s">
        <v>5635</v>
      </c>
      <c r="AE32" s="158" t="s">
        <v>5971</v>
      </c>
      <c r="AF32" s="158" t="s">
        <v>6082</v>
      </c>
      <c r="AG32" s="158" t="s">
        <v>6083</v>
      </c>
      <c r="AH32" s="158" t="s">
        <v>6084</v>
      </c>
      <c r="AI32" s="158" t="s">
        <v>5635</v>
      </c>
      <c r="AJ32" s="158" t="s">
        <v>5635</v>
      </c>
    </row>
    <row r="33">
      <c r="A33" s="153" t="s">
        <v>6085</v>
      </c>
      <c r="B33" s="153" t="s">
        <v>3654</v>
      </c>
      <c r="C33" s="153" t="s">
        <v>6086</v>
      </c>
      <c r="D33" s="153" t="s">
        <v>6087</v>
      </c>
      <c r="E33" s="153" t="s">
        <v>5635</v>
      </c>
      <c r="F33" s="153" t="s">
        <v>5635</v>
      </c>
      <c r="G33" s="154" t="s">
        <v>6085</v>
      </c>
      <c r="H33" s="154" t="s">
        <v>6088</v>
      </c>
      <c r="I33" s="154" t="s">
        <v>6089</v>
      </c>
      <c r="J33" s="154" t="s">
        <v>6090</v>
      </c>
      <c r="K33" s="154" t="s">
        <v>5635</v>
      </c>
      <c r="L33" s="154" t="s">
        <v>5635</v>
      </c>
      <c r="M33" s="155" t="s">
        <v>5909</v>
      </c>
      <c r="N33" s="155" t="s">
        <v>6091</v>
      </c>
      <c r="O33" s="155" t="s">
        <v>5648</v>
      </c>
      <c r="P33" s="155" t="s">
        <v>6092</v>
      </c>
      <c r="Q33" s="155" t="s">
        <v>5635</v>
      </c>
      <c r="R33" s="155" t="s">
        <v>5635</v>
      </c>
      <c r="S33" s="156" t="s">
        <v>6002</v>
      </c>
      <c r="T33" s="156" t="s">
        <v>5704</v>
      </c>
      <c r="U33" s="156" t="s">
        <v>5989</v>
      </c>
      <c r="V33" s="156" t="s">
        <v>6093</v>
      </c>
      <c r="W33" s="156" t="s">
        <v>5635</v>
      </c>
      <c r="X33" s="156" t="s">
        <v>5635</v>
      </c>
      <c r="Y33" s="157" t="s">
        <v>5939</v>
      </c>
      <c r="Z33" s="157" t="s">
        <v>6050</v>
      </c>
      <c r="AA33" s="157" t="s">
        <v>6076</v>
      </c>
      <c r="AB33" s="157" t="s">
        <v>6094</v>
      </c>
      <c r="AC33" s="157" t="s">
        <v>5635</v>
      </c>
      <c r="AD33" s="157" t="s">
        <v>5635</v>
      </c>
      <c r="AE33" s="158" t="s">
        <v>6002</v>
      </c>
      <c r="AF33" s="158" t="s">
        <v>6095</v>
      </c>
      <c r="AG33" s="158" t="s">
        <v>5640</v>
      </c>
      <c r="AH33" s="158" t="s">
        <v>6096</v>
      </c>
      <c r="AI33" s="158" t="s">
        <v>5635</v>
      </c>
      <c r="AJ33" s="158" t="s">
        <v>5635</v>
      </c>
    </row>
    <row r="34">
      <c r="A34" s="153" t="s">
        <v>2424</v>
      </c>
      <c r="B34" s="153" t="s">
        <v>6097</v>
      </c>
      <c r="C34" s="153" t="s">
        <v>5705</v>
      </c>
      <c r="D34" s="153" t="s">
        <v>6098</v>
      </c>
      <c r="E34" s="153" t="s">
        <v>5635</v>
      </c>
      <c r="F34" s="153" t="s">
        <v>5635</v>
      </c>
      <c r="G34" s="154" t="s">
        <v>2424</v>
      </c>
      <c r="H34" s="154" t="s">
        <v>5675</v>
      </c>
      <c r="I34" s="154" t="s">
        <v>6099</v>
      </c>
      <c r="J34" s="154" t="s">
        <v>6100</v>
      </c>
      <c r="K34" s="154" t="s">
        <v>5635</v>
      </c>
      <c r="L34" s="154" t="s">
        <v>5635</v>
      </c>
      <c r="M34" s="155" t="s">
        <v>5926</v>
      </c>
      <c r="N34" s="155" t="s">
        <v>6101</v>
      </c>
      <c r="O34" s="155" t="s">
        <v>5736</v>
      </c>
      <c r="P34" s="155" t="s">
        <v>6102</v>
      </c>
      <c r="Q34" s="155" t="s">
        <v>5635</v>
      </c>
      <c r="R34" s="155" t="s">
        <v>5635</v>
      </c>
      <c r="S34" s="156" t="s">
        <v>6014</v>
      </c>
      <c r="T34" s="163">
        <v>3.0E-5</v>
      </c>
      <c r="U34" s="156" t="s">
        <v>6103</v>
      </c>
      <c r="V34" s="156" t="s">
        <v>6104</v>
      </c>
      <c r="W34" s="156" t="s">
        <v>5635</v>
      </c>
      <c r="X34" s="156" t="s">
        <v>5635</v>
      </c>
      <c r="Y34" s="157" t="s">
        <v>5956</v>
      </c>
      <c r="Z34" s="164">
        <v>-7.0E-5</v>
      </c>
      <c r="AA34" s="157" t="s">
        <v>5641</v>
      </c>
      <c r="AB34" s="157" t="s">
        <v>6105</v>
      </c>
      <c r="AC34" s="157" t="s">
        <v>5635</v>
      </c>
      <c r="AD34" s="157" t="s">
        <v>5635</v>
      </c>
      <c r="AE34" s="158" t="s">
        <v>6014</v>
      </c>
      <c r="AF34" s="158" t="s">
        <v>6069</v>
      </c>
      <c r="AG34" s="158" t="s">
        <v>6106</v>
      </c>
      <c r="AH34" s="158" t="s">
        <v>6107</v>
      </c>
      <c r="AI34" s="158" t="s">
        <v>5635</v>
      </c>
      <c r="AJ34" s="158" t="s">
        <v>5635</v>
      </c>
    </row>
    <row r="35">
      <c r="A35" s="153" t="s">
        <v>2448</v>
      </c>
      <c r="B35" s="153" t="s">
        <v>5633</v>
      </c>
      <c r="C35" s="153" t="s">
        <v>5862</v>
      </c>
      <c r="D35" s="153" t="s">
        <v>6108</v>
      </c>
      <c r="E35" s="153" t="s">
        <v>5635</v>
      </c>
      <c r="F35" s="153" t="s">
        <v>5635</v>
      </c>
      <c r="G35" s="154" t="s">
        <v>2448</v>
      </c>
      <c r="H35" s="154" t="s">
        <v>6109</v>
      </c>
      <c r="I35" s="154" t="s">
        <v>6099</v>
      </c>
      <c r="J35" s="154" t="s">
        <v>6110</v>
      </c>
      <c r="K35" s="154" t="s">
        <v>5635</v>
      </c>
      <c r="L35" s="154" t="s">
        <v>5635</v>
      </c>
      <c r="M35" s="155" t="s">
        <v>5942</v>
      </c>
      <c r="N35" s="155" t="s">
        <v>6111</v>
      </c>
      <c r="O35" s="155" t="s">
        <v>5907</v>
      </c>
      <c r="P35" s="155" t="s">
        <v>6112</v>
      </c>
      <c r="Q35" s="155" t="s">
        <v>5635</v>
      </c>
      <c r="R35" s="155" t="s">
        <v>5635</v>
      </c>
      <c r="S35" s="156" t="s">
        <v>6029</v>
      </c>
      <c r="T35" s="156" t="s">
        <v>6113</v>
      </c>
      <c r="U35" s="156" t="s">
        <v>5644</v>
      </c>
      <c r="V35" s="156" t="s">
        <v>6114</v>
      </c>
      <c r="W35" s="156" t="s">
        <v>5635</v>
      </c>
      <c r="X35" s="156" t="s">
        <v>5635</v>
      </c>
      <c r="Y35" s="157" t="s">
        <v>5971</v>
      </c>
      <c r="Z35" s="157" t="s">
        <v>6115</v>
      </c>
      <c r="AA35" s="157" t="s">
        <v>6116</v>
      </c>
      <c r="AB35" s="157" t="s">
        <v>6117</v>
      </c>
      <c r="AC35" s="157" t="s">
        <v>5635</v>
      </c>
      <c r="AD35" s="157" t="s">
        <v>5635</v>
      </c>
      <c r="AE35" s="158" t="s">
        <v>6031</v>
      </c>
      <c r="AF35" s="158" t="s">
        <v>6118</v>
      </c>
      <c r="AG35" s="158" t="s">
        <v>6119</v>
      </c>
      <c r="AH35" s="158" t="s">
        <v>6120</v>
      </c>
      <c r="AI35" s="158" t="s">
        <v>5635</v>
      </c>
      <c r="AJ35" s="158" t="s">
        <v>5635</v>
      </c>
    </row>
    <row r="36">
      <c r="A36" s="153" t="s">
        <v>2536</v>
      </c>
      <c r="B36" s="153" t="s">
        <v>6121</v>
      </c>
      <c r="C36" s="153" t="s">
        <v>5900</v>
      </c>
      <c r="D36" s="153" t="s">
        <v>6122</v>
      </c>
      <c r="E36" s="153" t="s">
        <v>5635</v>
      </c>
      <c r="F36" s="153" t="s">
        <v>5635</v>
      </c>
      <c r="G36" s="154" t="s">
        <v>2536</v>
      </c>
      <c r="H36" s="154" t="s">
        <v>6123</v>
      </c>
      <c r="I36" s="154" t="s">
        <v>6124</v>
      </c>
      <c r="J36" s="154" t="s">
        <v>6125</v>
      </c>
      <c r="K36" s="154" t="s">
        <v>5635</v>
      </c>
      <c r="L36" s="154" t="s">
        <v>5635</v>
      </c>
      <c r="M36" s="155" t="s">
        <v>5939</v>
      </c>
      <c r="N36" s="155" t="s">
        <v>6126</v>
      </c>
      <c r="O36" s="155" t="s">
        <v>5678</v>
      </c>
      <c r="P36" s="155" t="s">
        <v>6127</v>
      </c>
      <c r="Q36" s="155" t="s">
        <v>5635</v>
      </c>
      <c r="R36" s="155" t="s">
        <v>5635</v>
      </c>
      <c r="S36" s="156" t="s">
        <v>6031</v>
      </c>
      <c r="T36" s="156" t="s">
        <v>5691</v>
      </c>
      <c r="U36" s="156" t="s">
        <v>6128</v>
      </c>
      <c r="V36" s="156" t="s">
        <v>6129</v>
      </c>
      <c r="W36" s="156" t="s">
        <v>5635</v>
      </c>
      <c r="X36" s="156" t="s">
        <v>5635</v>
      </c>
      <c r="Y36" s="157" t="s">
        <v>5987</v>
      </c>
      <c r="Z36" s="157" t="s">
        <v>6130</v>
      </c>
      <c r="AA36" s="157" t="s">
        <v>6050</v>
      </c>
      <c r="AB36" s="157" t="s">
        <v>6131</v>
      </c>
      <c r="AC36" s="157" t="s">
        <v>5635</v>
      </c>
      <c r="AD36" s="157" t="s">
        <v>5635</v>
      </c>
      <c r="AE36" s="158" t="s">
        <v>6132</v>
      </c>
      <c r="AF36" s="158" t="s">
        <v>6133</v>
      </c>
      <c r="AG36" s="158" t="s">
        <v>439</v>
      </c>
      <c r="AH36" s="158" t="s">
        <v>6134</v>
      </c>
      <c r="AI36" s="158" t="s">
        <v>5635</v>
      </c>
      <c r="AJ36" s="158" t="s">
        <v>5635</v>
      </c>
    </row>
    <row r="37">
      <c r="A37" s="153" t="s">
        <v>2606</v>
      </c>
      <c r="B37" s="153" t="s">
        <v>6135</v>
      </c>
      <c r="C37" s="153" t="s">
        <v>6136</v>
      </c>
      <c r="D37" s="153" t="s">
        <v>6004</v>
      </c>
      <c r="E37" s="153" t="s">
        <v>5635</v>
      </c>
      <c r="F37" s="153" t="s">
        <v>5635</v>
      </c>
      <c r="G37" s="154" t="s">
        <v>2606</v>
      </c>
      <c r="H37" s="154" t="s">
        <v>5815</v>
      </c>
      <c r="I37" s="154" t="s">
        <v>5772</v>
      </c>
      <c r="J37" s="154" t="s">
        <v>6137</v>
      </c>
      <c r="K37" s="154" t="s">
        <v>5635</v>
      </c>
      <c r="L37" s="154" t="s">
        <v>5635</v>
      </c>
      <c r="M37" s="155" t="s">
        <v>5956</v>
      </c>
      <c r="N37" s="155" t="s">
        <v>6138</v>
      </c>
      <c r="O37" s="155" t="s">
        <v>5710</v>
      </c>
      <c r="P37" s="155" t="s">
        <v>6139</v>
      </c>
      <c r="Q37" s="155" t="s">
        <v>5635</v>
      </c>
      <c r="R37" s="155" t="s">
        <v>5635</v>
      </c>
      <c r="S37" s="156" t="s">
        <v>6042</v>
      </c>
      <c r="T37" s="156" t="s">
        <v>6140</v>
      </c>
      <c r="U37" s="156" t="s">
        <v>5681</v>
      </c>
      <c r="V37" s="156" t="s">
        <v>6141</v>
      </c>
      <c r="W37" s="156" t="s">
        <v>5635</v>
      </c>
      <c r="X37" s="156" t="s">
        <v>5635</v>
      </c>
      <c r="Y37" s="157" t="s">
        <v>6002</v>
      </c>
      <c r="Z37" s="157" t="s">
        <v>5853</v>
      </c>
      <c r="AA37" s="157" t="s">
        <v>5842</v>
      </c>
      <c r="AB37" s="157" t="s">
        <v>6142</v>
      </c>
      <c r="AC37" s="157" t="s">
        <v>5635</v>
      </c>
      <c r="AD37" s="157" t="s">
        <v>5635</v>
      </c>
      <c r="AE37" s="158" t="s">
        <v>6057</v>
      </c>
      <c r="AF37" s="158" t="s">
        <v>6143</v>
      </c>
      <c r="AG37" s="158" t="s">
        <v>5637</v>
      </c>
      <c r="AH37" s="158" t="s">
        <v>6144</v>
      </c>
      <c r="AI37" s="158" t="s">
        <v>5635</v>
      </c>
      <c r="AJ37" s="158" t="s">
        <v>5635</v>
      </c>
    </row>
    <row r="38">
      <c r="A38" s="153" t="s">
        <v>2636</v>
      </c>
      <c r="B38" s="153" t="s">
        <v>6145</v>
      </c>
      <c r="C38" s="153" t="s">
        <v>2439</v>
      </c>
      <c r="D38" s="153" t="s">
        <v>6146</v>
      </c>
      <c r="E38" s="153" t="s">
        <v>5635</v>
      </c>
      <c r="F38" s="153" t="s">
        <v>5635</v>
      </c>
      <c r="G38" s="154" t="s">
        <v>2636</v>
      </c>
      <c r="H38" s="154" t="s">
        <v>6147</v>
      </c>
      <c r="I38" s="154" t="s">
        <v>5938</v>
      </c>
      <c r="J38" s="154" t="s">
        <v>6148</v>
      </c>
      <c r="K38" s="154" t="s">
        <v>5635</v>
      </c>
      <c r="L38" s="154" t="s">
        <v>5635</v>
      </c>
      <c r="M38" s="155" t="s">
        <v>5971</v>
      </c>
      <c r="N38" s="155" t="s">
        <v>6149</v>
      </c>
      <c r="O38" s="155" t="s">
        <v>5951</v>
      </c>
      <c r="P38" s="155" t="s">
        <v>6010</v>
      </c>
      <c r="Q38" s="155" t="s">
        <v>5635</v>
      </c>
      <c r="R38" s="155" t="s">
        <v>5635</v>
      </c>
      <c r="S38" s="156" t="s">
        <v>6132</v>
      </c>
      <c r="T38" s="156" t="s">
        <v>5913</v>
      </c>
      <c r="U38" s="156" t="s">
        <v>5697</v>
      </c>
      <c r="V38" s="156" t="s">
        <v>6150</v>
      </c>
      <c r="W38" s="156" t="s">
        <v>5635</v>
      </c>
      <c r="X38" s="156" t="s">
        <v>5635</v>
      </c>
      <c r="Y38" s="157" t="s">
        <v>6014</v>
      </c>
      <c r="Z38" s="157" t="s">
        <v>6151</v>
      </c>
      <c r="AA38" s="157" t="s">
        <v>6152</v>
      </c>
      <c r="AB38" s="157" t="s">
        <v>6153</v>
      </c>
      <c r="AC38" s="157" t="s">
        <v>5635</v>
      </c>
      <c r="AD38" s="157" t="s">
        <v>5635</v>
      </c>
      <c r="AE38" s="158" t="s">
        <v>6072</v>
      </c>
      <c r="AF38" s="158" t="s">
        <v>6154</v>
      </c>
      <c r="AG38" s="158" t="s">
        <v>6099</v>
      </c>
      <c r="AH38" s="158" t="s">
        <v>6155</v>
      </c>
      <c r="AI38" s="158" t="s">
        <v>5635</v>
      </c>
      <c r="AJ38" s="158" t="s">
        <v>5635</v>
      </c>
    </row>
    <row r="39">
      <c r="A39" s="153" t="s">
        <v>2692</v>
      </c>
      <c r="B39" s="153" t="s">
        <v>6156</v>
      </c>
      <c r="C39" s="153" t="s">
        <v>6157</v>
      </c>
      <c r="D39" s="153" t="s">
        <v>6158</v>
      </c>
      <c r="E39" s="153" t="s">
        <v>5635</v>
      </c>
      <c r="F39" s="153" t="s">
        <v>5635</v>
      </c>
      <c r="G39" s="154" t="s">
        <v>2692</v>
      </c>
      <c r="H39" s="154" t="s">
        <v>6159</v>
      </c>
      <c r="I39" s="154" t="s">
        <v>6160</v>
      </c>
      <c r="J39" s="154" t="s">
        <v>6161</v>
      </c>
      <c r="K39" s="154" t="s">
        <v>5635</v>
      </c>
      <c r="L39" s="154" t="s">
        <v>5635</v>
      </c>
      <c r="M39" s="155" t="s">
        <v>5987</v>
      </c>
      <c r="N39" s="155" t="s">
        <v>6162</v>
      </c>
      <c r="O39" s="155" t="s">
        <v>5842</v>
      </c>
      <c r="P39" s="155" t="s">
        <v>6163</v>
      </c>
      <c r="Q39" s="155" t="s">
        <v>5635</v>
      </c>
      <c r="R39" s="155" t="s">
        <v>5635</v>
      </c>
      <c r="S39" s="156" t="s">
        <v>6057</v>
      </c>
      <c r="T39" s="156" t="s">
        <v>6164</v>
      </c>
      <c r="U39" s="156" t="s">
        <v>5732</v>
      </c>
      <c r="V39" s="156" t="s">
        <v>6165</v>
      </c>
      <c r="W39" s="156" t="s">
        <v>5635</v>
      </c>
      <c r="X39" s="156" t="s">
        <v>5635</v>
      </c>
      <c r="Y39" s="157" t="s">
        <v>6031</v>
      </c>
      <c r="Z39" s="157" t="s">
        <v>6166</v>
      </c>
      <c r="AA39" s="157" t="s">
        <v>6167</v>
      </c>
      <c r="AB39" s="157" t="s">
        <v>6168</v>
      </c>
      <c r="AC39" s="157" t="s">
        <v>5635</v>
      </c>
      <c r="AD39" s="157" t="s">
        <v>5635</v>
      </c>
      <c r="AE39" s="158" t="s">
        <v>6085</v>
      </c>
      <c r="AF39" s="158" t="s">
        <v>6169</v>
      </c>
      <c r="AG39" s="158" t="s">
        <v>6170</v>
      </c>
      <c r="AH39" s="158" t="s">
        <v>6171</v>
      </c>
      <c r="AI39" s="158" t="s">
        <v>5635</v>
      </c>
      <c r="AJ39" s="158" t="s">
        <v>5635</v>
      </c>
    </row>
    <row r="40">
      <c r="A40" s="153" t="s">
        <v>2723</v>
      </c>
      <c r="B40" s="153" t="s">
        <v>6172</v>
      </c>
      <c r="C40" s="153" t="s">
        <v>5862</v>
      </c>
      <c r="D40" s="153" t="s">
        <v>6173</v>
      </c>
      <c r="E40" s="153" t="s">
        <v>5635</v>
      </c>
      <c r="F40" s="153" t="s">
        <v>5635</v>
      </c>
      <c r="G40" s="154" t="s">
        <v>2723</v>
      </c>
      <c r="H40" s="154" t="s">
        <v>6174</v>
      </c>
      <c r="I40" s="154" t="s">
        <v>6175</v>
      </c>
      <c r="J40" s="154" t="s">
        <v>6176</v>
      </c>
      <c r="K40" s="154" t="s">
        <v>5635</v>
      </c>
      <c r="L40" s="154" t="s">
        <v>5635</v>
      </c>
      <c r="M40" s="155" t="s">
        <v>6002</v>
      </c>
      <c r="N40" s="155" t="s">
        <v>6177</v>
      </c>
      <c r="O40" s="155" t="s">
        <v>5736</v>
      </c>
      <c r="P40" s="155" t="s">
        <v>6178</v>
      </c>
      <c r="Q40" s="155" t="s">
        <v>5635</v>
      </c>
      <c r="R40" s="155" t="s">
        <v>5635</v>
      </c>
      <c r="S40" s="156" t="s">
        <v>6072</v>
      </c>
      <c r="T40" s="156" t="s">
        <v>6179</v>
      </c>
      <c r="U40" s="156" t="s">
        <v>6180</v>
      </c>
      <c r="V40" s="156" t="s">
        <v>5754</v>
      </c>
      <c r="W40" s="156" t="s">
        <v>5635</v>
      </c>
      <c r="X40" s="156" t="s">
        <v>5635</v>
      </c>
      <c r="Y40" s="157" t="s">
        <v>6132</v>
      </c>
      <c r="Z40" s="164">
        <v>3.0E-6</v>
      </c>
      <c r="AA40" s="157" t="s">
        <v>5799</v>
      </c>
      <c r="AB40" s="157" t="s">
        <v>6181</v>
      </c>
      <c r="AC40" s="157" t="s">
        <v>5635</v>
      </c>
      <c r="AD40" s="157" t="s">
        <v>5635</v>
      </c>
      <c r="AE40" s="158" t="s">
        <v>2388</v>
      </c>
      <c r="AF40" s="158" t="s">
        <v>6182</v>
      </c>
      <c r="AG40" s="158" t="s">
        <v>5707</v>
      </c>
      <c r="AH40" s="158" t="s">
        <v>6183</v>
      </c>
      <c r="AI40" s="158" t="s">
        <v>5635</v>
      </c>
      <c r="AJ40" s="158" t="s">
        <v>5635</v>
      </c>
    </row>
    <row r="41">
      <c r="A41" s="153" t="s">
        <v>2747</v>
      </c>
      <c r="B41" s="153" t="s">
        <v>6184</v>
      </c>
      <c r="C41" s="153" t="s">
        <v>6185</v>
      </c>
      <c r="D41" s="153" t="s">
        <v>6186</v>
      </c>
      <c r="E41" s="153" t="s">
        <v>5635</v>
      </c>
      <c r="F41" s="153" t="s">
        <v>5635</v>
      </c>
      <c r="G41" s="154" t="s">
        <v>2747</v>
      </c>
      <c r="H41" s="154" t="s">
        <v>6187</v>
      </c>
      <c r="I41" s="154" t="s">
        <v>6188</v>
      </c>
      <c r="J41" s="154" t="s">
        <v>6189</v>
      </c>
      <c r="K41" s="154" t="s">
        <v>5635</v>
      </c>
      <c r="L41" s="154" t="s">
        <v>5635</v>
      </c>
      <c r="M41" s="155" t="s">
        <v>6014</v>
      </c>
      <c r="N41" s="155" t="s">
        <v>6190</v>
      </c>
      <c r="O41" s="155" t="s">
        <v>6024</v>
      </c>
      <c r="P41" s="155" t="s">
        <v>6191</v>
      </c>
      <c r="Q41" s="155" t="s">
        <v>5635</v>
      </c>
      <c r="R41" s="155" t="s">
        <v>5635</v>
      </c>
      <c r="S41" s="156" t="s">
        <v>6085</v>
      </c>
      <c r="T41" s="156" t="s">
        <v>6192</v>
      </c>
      <c r="U41" s="156" t="s">
        <v>6193</v>
      </c>
      <c r="V41" s="156" t="s">
        <v>6194</v>
      </c>
      <c r="W41" s="156" t="s">
        <v>5635</v>
      </c>
      <c r="X41" s="156" t="s">
        <v>5635</v>
      </c>
      <c r="Y41" s="157" t="s">
        <v>6057</v>
      </c>
      <c r="Z41" s="157" t="s">
        <v>5744</v>
      </c>
      <c r="AA41" s="157" t="s">
        <v>5683</v>
      </c>
      <c r="AB41" s="157" t="s">
        <v>6195</v>
      </c>
      <c r="AC41" s="157" t="s">
        <v>5635</v>
      </c>
      <c r="AD41" s="157" t="s">
        <v>5635</v>
      </c>
      <c r="AE41" s="158" t="s">
        <v>2424</v>
      </c>
      <c r="AF41" s="158" t="s">
        <v>6196</v>
      </c>
      <c r="AG41" s="158" t="s">
        <v>6099</v>
      </c>
      <c r="AH41" s="158" t="s">
        <v>6197</v>
      </c>
      <c r="AI41" s="158" t="s">
        <v>5635</v>
      </c>
      <c r="AJ41" s="158" t="s">
        <v>5635</v>
      </c>
    </row>
    <row r="42">
      <c r="A42" s="153" t="s">
        <v>2793</v>
      </c>
      <c r="B42" s="153" t="s">
        <v>6198</v>
      </c>
      <c r="C42" s="153" t="s">
        <v>6199</v>
      </c>
      <c r="D42" s="153" t="s">
        <v>6200</v>
      </c>
      <c r="E42" s="153" t="s">
        <v>5635</v>
      </c>
      <c r="F42" s="153" t="s">
        <v>5635</v>
      </c>
      <c r="G42" s="154" t="s">
        <v>2793</v>
      </c>
      <c r="H42" s="154" t="s">
        <v>6201</v>
      </c>
      <c r="I42" s="154" t="s">
        <v>5644</v>
      </c>
      <c r="J42" s="154" t="s">
        <v>6202</v>
      </c>
      <c r="K42" s="154" t="s">
        <v>5635</v>
      </c>
      <c r="L42" s="154" t="s">
        <v>5635</v>
      </c>
      <c r="M42" s="155" t="s">
        <v>6029</v>
      </c>
      <c r="N42" s="162">
        <v>-6.0E-6</v>
      </c>
      <c r="O42" s="155" t="s">
        <v>5780</v>
      </c>
      <c r="P42" s="155" t="s">
        <v>6203</v>
      </c>
      <c r="Q42" s="155" t="s">
        <v>5635</v>
      </c>
      <c r="R42" s="155" t="s">
        <v>5635</v>
      </c>
      <c r="S42" s="156" t="s">
        <v>2424</v>
      </c>
      <c r="T42" s="156" t="s">
        <v>6204</v>
      </c>
      <c r="U42" s="156" t="s">
        <v>5681</v>
      </c>
      <c r="V42" s="156" t="s">
        <v>6205</v>
      </c>
      <c r="W42" s="156" t="s">
        <v>5635</v>
      </c>
      <c r="X42" s="156" t="s">
        <v>5635</v>
      </c>
      <c r="Y42" s="157" t="s">
        <v>6072</v>
      </c>
      <c r="Z42" s="157" t="s">
        <v>5906</v>
      </c>
      <c r="AA42" s="157" t="s">
        <v>6206</v>
      </c>
      <c r="AB42" s="157" t="s">
        <v>6207</v>
      </c>
      <c r="AC42" s="157" t="s">
        <v>5635</v>
      </c>
      <c r="AD42" s="157" t="s">
        <v>5635</v>
      </c>
      <c r="AE42" s="158" t="s">
        <v>2536</v>
      </c>
      <c r="AF42" s="158" t="s">
        <v>6208</v>
      </c>
      <c r="AG42" s="158" t="s">
        <v>6170</v>
      </c>
      <c r="AH42" s="158" t="s">
        <v>6209</v>
      </c>
      <c r="AI42" s="158" t="s">
        <v>5635</v>
      </c>
      <c r="AJ42" s="158" t="s">
        <v>5635</v>
      </c>
    </row>
    <row r="43">
      <c r="A43" s="153" t="s">
        <v>2874</v>
      </c>
      <c r="B43" s="153" t="s">
        <v>6210</v>
      </c>
      <c r="C43" s="153" t="s">
        <v>6180</v>
      </c>
      <c r="D43" s="153" t="s">
        <v>6211</v>
      </c>
      <c r="E43" s="153" t="s">
        <v>5635</v>
      </c>
      <c r="F43" s="153" t="s">
        <v>5635</v>
      </c>
      <c r="G43" s="154" t="s">
        <v>2874</v>
      </c>
      <c r="H43" s="154" t="s">
        <v>6212</v>
      </c>
      <c r="I43" s="154" t="s">
        <v>5637</v>
      </c>
      <c r="J43" s="154" t="s">
        <v>6213</v>
      </c>
      <c r="K43" s="154" t="s">
        <v>5635</v>
      </c>
      <c r="L43" s="154" t="s">
        <v>5635</v>
      </c>
      <c r="M43" s="155" t="s">
        <v>6031</v>
      </c>
      <c r="N43" s="155" t="s">
        <v>6214</v>
      </c>
      <c r="O43" s="155" t="s">
        <v>6215</v>
      </c>
      <c r="P43" s="155" t="s">
        <v>6216</v>
      </c>
      <c r="Q43" s="155" t="s">
        <v>5635</v>
      </c>
      <c r="R43" s="155" t="s">
        <v>5635</v>
      </c>
      <c r="S43" s="156" t="s">
        <v>2448</v>
      </c>
      <c r="T43" s="156" t="s">
        <v>5811</v>
      </c>
      <c r="U43" s="156" t="s">
        <v>5723</v>
      </c>
      <c r="V43" s="156" t="s">
        <v>6217</v>
      </c>
      <c r="W43" s="156" t="s">
        <v>5635</v>
      </c>
      <c r="X43" s="156" t="s">
        <v>5635</v>
      </c>
      <c r="Y43" s="157" t="s">
        <v>6085</v>
      </c>
      <c r="Z43" s="157" t="s">
        <v>6218</v>
      </c>
      <c r="AA43" s="157" t="s">
        <v>6219</v>
      </c>
      <c r="AB43" s="165">
        <v>45313.0</v>
      </c>
      <c r="AC43" s="157" t="s">
        <v>5635</v>
      </c>
      <c r="AD43" s="157" t="s">
        <v>5635</v>
      </c>
      <c r="AE43" s="158" t="s">
        <v>2606</v>
      </c>
      <c r="AF43" s="158" t="s">
        <v>6220</v>
      </c>
      <c r="AG43" s="158" t="s">
        <v>6206</v>
      </c>
      <c r="AH43" s="158" t="s">
        <v>6221</v>
      </c>
      <c r="AI43" s="158" t="s">
        <v>5635</v>
      </c>
      <c r="AJ43" s="158" t="s">
        <v>5635</v>
      </c>
    </row>
    <row r="44">
      <c r="A44" s="153" t="s">
        <v>2992</v>
      </c>
      <c r="B44" s="153" t="s">
        <v>6222</v>
      </c>
      <c r="C44" s="153" t="s">
        <v>6223</v>
      </c>
      <c r="D44" s="153" t="s">
        <v>6224</v>
      </c>
      <c r="E44" s="153" t="s">
        <v>5635</v>
      </c>
      <c r="F44" s="153" t="s">
        <v>5635</v>
      </c>
      <c r="G44" s="154" t="s">
        <v>2992</v>
      </c>
      <c r="H44" s="154" t="s">
        <v>6225</v>
      </c>
      <c r="I44" s="154" t="s">
        <v>6226</v>
      </c>
      <c r="J44" s="154" t="s">
        <v>6227</v>
      </c>
      <c r="K44" s="154" t="s">
        <v>5635</v>
      </c>
      <c r="L44" s="154" t="s">
        <v>5635</v>
      </c>
      <c r="M44" s="155" t="s">
        <v>6042</v>
      </c>
      <c r="N44" s="155" t="s">
        <v>6228</v>
      </c>
      <c r="O44" s="155" t="s">
        <v>5719</v>
      </c>
      <c r="P44" s="155" t="s">
        <v>6229</v>
      </c>
      <c r="Q44" s="155" t="s">
        <v>5635</v>
      </c>
      <c r="R44" s="155" t="s">
        <v>5635</v>
      </c>
      <c r="S44" s="156" t="s">
        <v>2536</v>
      </c>
      <c r="T44" s="156" t="s">
        <v>6230</v>
      </c>
      <c r="U44" s="156" t="s">
        <v>6231</v>
      </c>
      <c r="V44" s="156" t="s">
        <v>6232</v>
      </c>
      <c r="W44" s="156" t="s">
        <v>5635</v>
      </c>
      <c r="X44" s="156" t="s">
        <v>5635</v>
      </c>
      <c r="Y44" s="157" t="s">
        <v>2388</v>
      </c>
      <c r="Z44" s="157" t="s">
        <v>6233</v>
      </c>
      <c r="AA44" s="157" t="s">
        <v>6206</v>
      </c>
      <c r="AB44" s="157">
        <v>-3.0</v>
      </c>
      <c r="AC44" s="157" t="s">
        <v>5635</v>
      </c>
      <c r="AD44" s="157" t="s">
        <v>5635</v>
      </c>
      <c r="AE44" s="158" t="s">
        <v>2636</v>
      </c>
      <c r="AF44" s="158" t="s">
        <v>5811</v>
      </c>
      <c r="AG44" s="158" t="s">
        <v>6234</v>
      </c>
      <c r="AH44" s="158" t="s">
        <v>6235</v>
      </c>
      <c r="AI44" s="158" t="s">
        <v>5635</v>
      </c>
      <c r="AJ44" s="158" t="s">
        <v>5635</v>
      </c>
    </row>
    <row r="45">
      <c r="A45" s="153" t="s">
        <v>3055</v>
      </c>
      <c r="B45" s="153" t="s">
        <v>6236</v>
      </c>
      <c r="C45" s="153" t="s">
        <v>6237</v>
      </c>
      <c r="D45" s="153" t="s">
        <v>6238</v>
      </c>
      <c r="E45" s="153" t="s">
        <v>5635</v>
      </c>
      <c r="F45" s="153" t="s">
        <v>5635</v>
      </c>
      <c r="G45" s="154" t="s">
        <v>3055</v>
      </c>
      <c r="H45" s="154" t="s">
        <v>6220</v>
      </c>
      <c r="I45" s="154" t="s">
        <v>5681</v>
      </c>
      <c r="J45" s="166">
        <v>45300.0</v>
      </c>
      <c r="K45" s="154" t="s">
        <v>5635</v>
      </c>
      <c r="L45" s="154" t="s">
        <v>5635</v>
      </c>
      <c r="M45" s="155" t="s">
        <v>6132</v>
      </c>
      <c r="N45" s="155" t="s">
        <v>6239</v>
      </c>
      <c r="O45" s="155" t="s">
        <v>5719</v>
      </c>
      <c r="P45" s="155" t="s">
        <v>6240</v>
      </c>
      <c r="Q45" s="155" t="s">
        <v>5635</v>
      </c>
      <c r="R45" s="155" t="s">
        <v>5635</v>
      </c>
      <c r="S45" s="156" t="s">
        <v>2606</v>
      </c>
      <c r="T45" s="156" t="s">
        <v>6241</v>
      </c>
      <c r="U45" s="156" t="s">
        <v>6242</v>
      </c>
      <c r="V45" s="156" t="s">
        <v>6243</v>
      </c>
      <c r="W45" s="156" t="s">
        <v>5635</v>
      </c>
      <c r="X45" s="156" t="s">
        <v>5635</v>
      </c>
      <c r="Y45" s="157" t="s">
        <v>2424</v>
      </c>
      <c r="Z45" s="157" t="s">
        <v>5799</v>
      </c>
      <c r="AA45" s="157" t="s">
        <v>439</v>
      </c>
      <c r="AB45" s="157" t="s">
        <v>6244</v>
      </c>
      <c r="AC45" s="157" t="s">
        <v>5635</v>
      </c>
      <c r="AD45" s="157" t="s">
        <v>5635</v>
      </c>
      <c r="AE45" s="158" t="s">
        <v>2692</v>
      </c>
      <c r="AF45" s="158" t="s">
        <v>6245</v>
      </c>
      <c r="AG45" s="158" t="s">
        <v>6246</v>
      </c>
      <c r="AH45" s="158" t="s">
        <v>6247</v>
      </c>
      <c r="AI45" s="158" t="s">
        <v>5635</v>
      </c>
      <c r="AJ45" s="158" t="s">
        <v>5635</v>
      </c>
    </row>
    <row r="46">
      <c r="A46" s="153" t="s">
        <v>3089</v>
      </c>
      <c r="B46" s="153" t="s">
        <v>6248</v>
      </c>
      <c r="C46" s="153" t="s">
        <v>6109</v>
      </c>
      <c r="D46" s="153" t="s">
        <v>6249</v>
      </c>
      <c r="E46" s="153" t="s">
        <v>5635</v>
      </c>
      <c r="F46" s="153" t="s">
        <v>5635</v>
      </c>
      <c r="G46" s="154" t="s">
        <v>3089</v>
      </c>
      <c r="H46" s="159">
        <v>-2.0E-6</v>
      </c>
      <c r="I46" s="154" t="s">
        <v>6250</v>
      </c>
      <c r="J46" s="154" t="s">
        <v>6251</v>
      </c>
      <c r="K46" s="154" t="s">
        <v>5635</v>
      </c>
      <c r="L46" s="154" t="s">
        <v>5635</v>
      </c>
      <c r="M46" s="155" t="s">
        <v>6057</v>
      </c>
      <c r="N46" s="155" t="s">
        <v>6252</v>
      </c>
      <c r="O46" s="155" t="s">
        <v>5762</v>
      </c>
      <c r="P46" s="155" t="s">
        <v>6253</v>
      </c>
      <c r="Q46" s="155" t="s">
        <v>5635</v>
      </c>
      <c r="R46" s="155" t="s">
        <v>5635</v>
      </c>
      <c r="S46" s="156" t="s">
        <v>2636</v>
      </c>
      <c r="T46" s="156" t="s">
        <v>6254</v>
      </c>
      <c r="U46" s="156" t="s">
        <v>6255</v>
      </c>
      <c r="V46" s="156" t="s">
        <v>6256</v>
      </c>
      <c r="W46" s="156" t="s">
        <v>5635</v>
      </c>
      <c r="X46" s="156" t="s">
        <v>5635</v>
      </c>
      <c r="Y46" s="157" t="s">
        <v>2448</v>
      </c>
      <c r="Z46" s="157" t="s">
        <v>6257</v>
      </c>
      <c r="AA46" s="157" t="s">
        <v>5744</v>
      </c>
      <c r="AB46" s="157" t="s">
        <v>6258</v>
      </c>
      <c r="AC46" s="157" t="s">
        <v>5635</v>
      </c>
      <c r="AD46" s="157" t="s">
        <v>5635</v>
      </c>
      <c r="AE46" s="158" t="s">
        <v>2723</v>
      </c>
      <c r="AF46" s="158" t="s">
        <v>5685</v>
      </c>
      <c r="AG46" s="158" t="s">
        <v>5772</v>
      </c>
      <c r="AH46" s="158" t="s">
        <v>6259</v>
      </c>
      <c r="AI46" s="158" t="s">
        <v>5635</v>
      </c>
      <c r="AJ46" s="158" t="s">
        <v>5635</v>
      </c>
    </row>
    <row r="47">
      <c r="A47" s="153" t="s">
        <v>3168</v>
      </c>
      <c r="B47" s="153" t="s">
        <v>6260</v>
      </c>
      <c r="C47" s="153" t="s">
        <v>6261</v>
      </c>
      <c r="D47" s="153" t="s">
        <v>6262</v>
      </c>
      <c r="E47" s="153" t="s">
        <v>5635</v>
      </c>
      <c r="F47" s="153" t="s">
        <v>5635</v>
      </c>
      <c r="G47" s="154" t="s">
        <v>3168</v>
      </c>
      <c r="H47" s="154" t="s">
        <v>6263</v>
      </c>
      <c r="I47" s="154" t="s">
        <v>5697</v>
      </c>
      <c r="J47" s="154" t="s">
        <v>6264</v>
      </c>
      <c r="K47" s="154" t="s">
        <v>5635</v>
      </c>
      <c r="L47" s="154" t="s">
        <v>5635</v>
      </c>
      <c r="M47" s="155" t="s">
        <v>6072</v>
      </c>
      <c r="N47" s="155" t="s">
        <v>5765</v>
      </c>
      <c r="O47" s="155" t="s">
        <v>5686</v>
      </c>
      <c r="P47" s="155" t="s">
        <v>6265</v>
      </c>
      <c r="Q47" s="155" t="s">
        <v>5635</v>
      </c>
      <c r="R47" s="155" t="s">
        <v>5635</v>
      </c>
      <c r="S47" s="156" t="s">
        <v>2692</v>
      </c>
      <c r="T47" s="156" t="s">
        <v>6266</v>
      </c>
      <c r="U47" s="156" t="s">
        <v>6267</v>
      </c>
      <c r="V47" s="156" t="s">
        <v>6268</v>
      </c>
      <c r="W47" s="156" t="s">
        <v>5635</v>
      </c>
      <c r="X47" s="156" t="s">
        <v>5635</v>
      </c>
      <c r="Y47" s="157" t="s">
        <v>2536</v>
      </c>
      <c r="Z47" s="157" t="s">
        <v>6269</v>
      </c>
      <c r="AA47" s="157" t="s">
        <v>6270</v>
      </c>
      <c r="AB47" s="157" t="s">
        <v>6271</v>
      </c>
      <c r="AC47" s="157" t="s">
        <v>5635</v>
      </c>
      <c r="AD47" s="157" t="s">
        <v>5635</v>
      </c>
      <c r="AE47" s="158" t="s">
        <v>2747</v>
      </c>
      <c r="AF47" s="158" t="s">
        <v>6272</v>
      </c>
      <c r="AG47" s="158" t="s">
        <v>6273</v>
      </c>
      <c r="AH47" s="158" t="s">
        <v>6274</v>
      </c>
      <c r="AI47" s="158" t="s">
        <v>5635</v>
      </c>
      <c r="AJ47" s="158" t="s">
        <v>5635</v>
      </c>
    </row>
    <row r="48">
      <c r="A48" s="153" t="s">
        <v>3191</v>
      </c>
      <c r="B48" s="153" t="s">
        <v>6275</v>
      </c>
      <c r="C48" s="153" t="s">
        <v>5647</v>
      </c>
      <c r="D48" s="153" t="s">
        <v>6276</v>
      </c>
      <c r="E48" s="153" t="s">
        <v>5635</v>
      </c>
      <c r="F48" s="153" t="s">
        <v>5635</v>
      </c>
      <c r="G48" s="154" t="s">
        <v>3191</v>
      </c>
      <c r="H48" s="154" t="s">
        <v>6277</v>
      </c>
      <c r="I48" s="154" t="s">
        <v>6242</v>
      </c>
      <c r="J48" s="154" t="s">
        <v>6278</v>
      </c>
      <c r="K48" s="154" t="s">
        <v>5635</v>
      </c>
      <c r="L48" s="154" t="s">
        <v>5635</v>
      </c>
      <c r="M48" s="155" t="s">
        <v>6085</v>
      </c>
      <c r="N48" s="155" t="s">
        <v>6279</v>
      </c>
      <c r="O48" s="155" t="s">
        <v>6280</v>
      </c>
      <c r="P48" s="155" t="s">
        <v>6281</v>
      </c>
      <c r="Q48" s="155" t="s">
        <v>5635</v>
      </c>
      <c r="R48" s="155" t="s">
        <v>5635</v>
      </c>
      <c r="S48" s="156" t="s">
        <v>2723</v>
      </c>
      <c r="T48" s="156" t="s">
        <v>6282</v>
      </c>
      <c r="U48" s="156" t="s">
        <v>5681</v>
      </c>
      <c r="V48" s="156" t="s">
        <v>6283</v>
      </c>
      <c r="W48" s="156" t="s">
        <v>5635</v>
      </c>
      <c r="X48" s="156" t="s">
        <v>5635</v>
      </c>
      <c r="Y48" s="157" t="s">
        <v>2606</v>
      </c>
      <c r="Z48" s="157" t="s">
        <v>5726</v>
      </c>
      <c r="AA48" s="157" t="s">
        <v>5640</v>
      </c>
      <c r="AB48" s="157" t="s">
        <v>6284</v>
      </c>
      <c r="AC48" s="157" t="s">
        <v>5635</v>
      </c>
      <c r="AD48" s="157" t="s">
        <v>5635</v>
      </c>
      <c r="AE48" s="158" t="s">
        <v>2793</v>
      </c>
      <c r="AF48" s="158" t="s">
        <v>6285</v>
      </c>
      <c r="AG48" s="158" t="s">
        <v>6250</v>
      </c>
      <c r="AH48" s="158" t="s">
        <v>6286</v>
      </c>
      <c r="AI48" s="158" t="s">
        <v>5635</v>
      </c>
      <c r="AJ48" s="158" t="s">
        <v>5635</v>
      </c>
    </row>
    <row r="49">
      <c r="A49" s="153" t="s">
        <v>3260</v>
      </c>
      <c r="B49" s="153" t="s">
        <v>6287</v>
      </c>
      <c r="C49" s="153" t="s">
        <v>6288</v>
      </c>
      <c r="D49" s="153" t="s">
        <v>6289</v>
      </c>
      <c r="E49" s="153" t="s">
        <v>5635</v>
      </c>
      <c r="F49" s="153" t="s">
        <v>5635</v>
      </c>
      <c r="G49" s="154" t="s">
        <v>3260</v>
      </c>
      <c r="H49" s="154" t="s">
        <v>6290</v>
      </c>
      <c r="I49" s="154" t="s">
        <v>5655</v>
      </c>
      <c r="J49" s="154" t="s">
        <v>6291</v>
      </c>
      <c r="K49" s="154" t="s">
        <v>5635</v>
      </c>
      <c r="L49" s="154" t="s">
        <v>5635</v>
      </c>
      <c r="M49" s="155" t="s">
        <v>2388</v>
      </c>
      <c r="N49" s="155" t="s">
        <v>6292</v>
      </c>
      <c r="O49" s="155" t="s">
        <v>6293</v>
      </c>
      <c r="P49" s="155" t="s">
        <v>6294</v>
      </c>
      <c r="Q49" s="155" t="s">
        <v>5635</v>
      </c>
      <c r="R49" s="155" t="s">
        <v>5635</v>
      </c>
      <c r="S49" s="156" t="s">
        <v>2747</v>
      </c>
      <c r="T49" s="156" t="s">
        <v>6295</v>
      </c>
      <c r="U49" s="156" t="s">
        <v>6296</v>
      </c>
      <c r="V49" s="156" t="s">
        <v>6297</v>
      </c>
      <c r="W49" s="156" t="s">
        <v>5635</v>
      </c>
      <c r="X49" s="156" t="s">
        <v>5635</v>
      </c>
      <c r="Y49" s="157" t="s">
        <v>2636</v>
      </c>
      <c r="Z49" s="157" t="s">
        <v>6298</v>
      </c>
      <c r="AA49" s="157" t="s">
        <v>5907</v>
      </c>
      <c r="AB49" s="157" t="s">
        <v>6299</v>
      </c>
      <c r="AC49" s="157" t="s">
        <v>5635</v>
      </c>
      <c r="AD49" s="157" t="s">
        <v>5635</v>
      </c>
      <c r="AE49" s="158" t="s">
        <v>2874</v>
      </c>
      <c r="AF49" s="158" t="s">
        <v>6300</v>
      </c>
      <c r="AG49" s="158" t="s">
        <v>5854</v>
      </c>
      <c r="AH49" s="158" t="s">
        <v>6301</v>
      </c>
      <c r="AI49" s="158" t="s">
        <v>5635</v>
      </c>
      <c r="AJ49" s="158" t="s">
        <v>5635</v>
      </c>
    </row>
    <row r="50">
      <c r="A50" s="153" t="s">
        <v>3316</v>
      </c>
      <c r="B50" s="153" t="s">
        <v>6060</v>
      </c>
      <c r="C50" s="153" t="s">
        <v>6302</v>
      </c>
      <c r="D50" s="153" t="s">
        <v>6303</v>
      </c>
      <c r="E50" s="153" t="s">
        <v>5635</v>
      </c>
      <c r="F50" s="153" t="s">
        <v>5635</v>
      </c>
      <c r="G50" s="154" t="s">
        <v>3316</v>
      </c>
      <c r="H50" s="154" t="s">
        <v>6304</v>
      </c>
      <c r="I50" s="154" t="s">
        <v>6305</v>
      </c>
      <c r="J50" s="154" t="s">
        <v>6306</v>
      </c>
      <c r="K50" s="154" t="s">
        <v>5635</v>
      </c>
      <c r="L50" s="154" t="s">
        <v>5635</v>
      </c>
      <c r="M50" s="155" t="s">
        <v>2424</v>
      </c>
      <c r="N50" s="155" t="s">
        <v>6307</v>
      </c>
      <c r="O50" s="155" t="s">
        <v>5658</v>
      </c>
      <c r="P50" s="155" t="s">
        <v>6308</v>
      </c>
      <c r="Q50" s="155" t="s">
        <v>5635</v>
      </c>
      <c r="R50" s="155" t="s">
        <v>5635</v>
      </c>
      <c r="S50" s="156" t="s">
        <v>2793</v>
      </c>
      <c r="T50" s="156" t="s">
        <v>6309</v>
      </c>
      <c r="U50" s="156" t="s">
        <v>5633</v>
      </c>
      <c r="V50" s="156" t="s">
        <v>6310</v>
      </c>
      <c r="W50" s="156" t="s">
        <v>5635</v>
      </c>
      <c r="X50" s="156" t="s">
        <v>5635</v>
      </c>
      <c r="Y50" s="157" t="s">
        <v>2692</v>
      </c>
      <c r="Z50" s="157" t="s">
        <v>6250</v>
      </c>
      <c r="AA50" s="157" t="s">
        <v>6311</v>
      </c>
      <c r="AB50" s="157" t="s">
        <v>6312</v>
      </c>
      <c r="AC50" s="157" t="s">
        <v>5635</v>
      </c>
      <c r="AD50" s="157" t="s">
        <v>5635</v>
      </c>
      <c r="AE50" s="158" t="s">
        <v>2919</v>
      </c>
      <c r="AF50" s="158" t="s">
        <v>6313</v>
      </c>
      <c r="AG50" s="158" t="s">
        <v>5723</v>
      </c>
      <c r="AH50" s="158" t="s">
        <v>6314</v>
      </c>
      <c r="AI50" s="158" t="s">
        <v>5635</v>
      </c>
      <c r="AJ50" s="158" t="s">
        <v>5635</v>
      </c>
    </row>
    <row r="51">
      <c r="A51" s="153" t="s">
        <v>3340</v>
      </c>
      <c r="B51" s="153" t="s">
        <v>6315</v>
      </c>
      <c r="C51" s="153" t="s">
        <v>5633</v>
      </c>
      <c r="D51" s="153" t="s">
        <v>6316</v>
      </c>
      <c r="E51" s="153" t="s">
        <v>5635</v>
      </c>
      <c r="F51" s="153" t="s">
        <v>5635</v>
      </c>
      <c r="G51" s="154" t="s">
        <v>3340</v>
      </c>
      <c r="H51" s="154" t="s">
        <v>6317</v>
      </c>
      <c r="I51" s="154" t="s">
        <v>5812</v>
      </c>
      <c r="J51" s="154" t="s">
        <v>6318</v>
      </c>
      <c r="K51" s="154" t="s">
        <v>5635</v>
      </c>
      <c r="L51" s="154" t="s">
        <v>5635</v>
      </c>
      <c r="M51" s="155" t="s">
        <v>2448</v>
      </c>
      <c r="N51" s="155" t="s">
        <v>6319</v>
      </c>
      <c r="O51" s="155" t="s">
        <v>5658</v>
      </c>
      <c r="P51" s="155" t="s">
        <v>6320</v>
      </c>
      <c r="Q51" s="155" t="s">
        <v>5635</v>
      </c>
      <c r="R51" s="155" t="s">
        <v>5635</v>
      </c>
      <c r="S51" s="156" t="s">
        <v>2874</v>
      </c>
      <c r="T51" s="156" t="s">
        <v>6321</v>
      </c>
      <c r="U51" s="156" t="s">
        <v>6322</v>
      </c>
      <c r="V51" s="156" t="s">
        <v>6323</v>
      </c>
      <c r="W51" s="156" t="s">
        <v>5635</v>
      </c>
      <c r="X51" s="156" t="s">
        <v>5635</v>
      </c>
      <c r="Y51" s="157" t="s">
        <v>2723</v>
      </c>
      <c r="Z51" s="164">
        <v>-3.0E-6</v>
      </c>
      <c r="AA51" s="157" t="s">
        <v>5747</v>
      </c>
      <c r="AB51" s="157" t="s">
        <v>6324</v>
      </c>
      <c r="AC51" s="157" t="s">
        <v>5635</v>
      </c>
      <c r="AD51" s="157" t="s">
        <v>5635</v>
      </c>
      <c r="AE51" s="158" t="s">
        <v>2992</v>
      </c>
      <c r="AF51" s="158" t="s">
        <v>6325</v>
      </c>
      <c r="AG51" s="158" t="s">
        <v>6326</v>
      </c>
      <c r="AH51" s="158" t="s">
        <v>6327</v>
      </c>
      <c r="AI51" s="158" t="s">
        <v>5635</v>
      </c>
      <c r="AJ51" s="158" t="s">
        <v>5635</v>
      </c>
    </row>
    <row r="52">
      <c r="A52" s="153" t="s">
        <v>3359</v>
      </c>
      <c r="B52" s="153" t="s">
        <v>6328</v>
      </c>
      <c r="C52" s="153" t="s">
        <v>6302</v>
      </c>
      <c r="D52" s="153" t="s">
        <v>6329</v>
      </c>
      <c r="E52" s="153" t="s">
        <v>5635</v>
      </c>
      <c r="F52" s="153" t="s">
        <v>5635</v>
      </c>
      <c r="G52" s="154" t="s">
        <v>3359</v>
      </c>
      <c r="H52" s="154" t="s">
        <v>6330</v>
      </c>
      <c r="I52" s="154" t="s">
        <v>6331</v>
      </c>
      <c r="J52" s="154" t="s">
        <v>6332</v>
      </c>
      <c r="K52" s="154" t="s">
        <v>5635</v>
      </c>
      <c r="L52" s="154" t="s">
        <v>5635</v>
      </c>
      <c r="M52" s="155" t="s">
        <v>2536</v>
      </c>
      <c r="N52" s="155" t="s">
        <v>6333</v>
      </c>
      <c r="O52" s="155" t="s">
        <v>6334</v>
      </c>
      <c r="P52" s="155" t="s">
        <v>6335</v>
      </c>
      <c r="Q52" s="155" t="s">
        <v>5635</v>
      </c>
      <c r="R52" s="155" t="s">
        <v>5635</v>
      </c>
      <c r="S52" s="156" t="s">
        <v>2992</v>
      </c>
      <c r="T52" s="156" t="s">
        <v>6336</v>
      </c>
      <c r="U52" s="156" t="s">
        <v>6337</v>
      </c>
      <c r="V52" s="156" t="s">
        <v>6338</v>
      </c>
      <c r="W52" s="156" t="s">
        <v>5635</v>
      </c>
      <c r="X52" s="156" t="s">
        <v>5635</v>
      </c>
      <c r="Y52" s="157" t="s">
        <v>2747</v>
      </c>
      <c r="Z52" s="157" t="s">
        <v>6339</v>
      </c>
      <c r="AA52" s="157" t="s">
        <v>5885</v>
      </c>
      <c r="AB52" s="157" t="s">
        <v>6340</v>
      </c>
      <c r="AC52" s="157" t="s">
        <v>5635</v>
      </c>
      <c r="AD52" s="157" t="s">
        <v>5635</v>
      </c>
      <c r="AE52" s="158" t="s">
        <v>3055</v>
      </c>
      <c r="AF52" s="158" t="s">
        <v>6290</v>
      </c>
      <c r="AG52" s="158" t="s">
        <v>5989</v>
      </c>
      <c r="AH52" s="158" t="s">
        <v>6341</v>
      </c>
      <c r="AI52" s="158" t="s">
        <v>5635</v>
      </c>
      <c r="AJ52" s="158" t="s">
        <v>5635</v>
      </c>
    </row>
    <row r="53">
      <c r="A53" s="153" t="s">
        <v>3435</v>
      </c>
      <c r="B53" s="153" t="s">
        <v>6342</v>
      </c>
      <c r="C53" s="153" t="s">
        <v>5633</v>
      </c>
      <c r="D53" s="153" t="s">
        <v>6343</v>
      </c>
      <c r="E53" s="153" t="s">
        <v>5635</v>
      </c>
      <c r="F53" s="153" t="s">
        <v>5635</v>
      </c>
      <c r="G53" s="154" t="s">
        <v>3435</v>
      </c>
      <c r="H53" s="154" t="s">
        <v>6344</v>
      </c>
      <c r="I53" s="154" t="s">
        <v>5924</v>
      </c>
      <c r="J53" s="154" t="s">
        <v>6345</v>
      </c>
      <c r="K53" s="154" t="s">
        <v>5635</v>
      </c>
      <c r="L53" s="154" t="s">
        <v>5635</v>
      </c>
      <c r="M53" s="155" t="s">
        <v>2606</v>
      </c>
      <c r="N53" s="155" t="s">
        <v>6346</v>
      </c>
      <c r="O53" s="155" t="s">
        <v>5762</v>
      </c>
      <c r="P53" s="155" t="s">
        <v>6347</v>
      </c>
      <c r="Q53" s="155" t="s">
        <v>5635</v>
      </c>
      <c r="R53" s="155" t="s">
        <v>5635</v>
      </c>
      <c r="S53" s="156" t="s">
        <v>3055</v>
      </c>
      <c r="T53" s="156" t="s">
        <v>6348</v>
      </c>
      <c r="U53" s="156" t="s">
        <v>6349</v>
      </c>
      <c r="V53" s="156" t="s">
        <v>6350</v>
      </c>
      <c r="W53" s="156" t="s">
        <v>5635</v>
      </c>
      <c r="X53" s="156" t="s">
        <v>5635</v>
      </c>
      <c r="Y53" s="157" t="s">
        <v>2919</v>
      </c>
      <c r="Z53" s="157" t="s">
        <v>6351</v>
      </c>
      <c r="AA53" s="157" t="s">
        <v>5832</v>
      </c>
      <c r="AB53" s="157" t="s">
        <v>6352</v>
      </c>
      <c r="AC53" s="157" t="s">
        <v>5635</v>
      </c>
      <c r="AD53" s="157" t="s">
        <v>5635</v>
      </c>
      <c r="AE53" s="158" t="s">
        <v>3089</v>
      </c>
      <c r="AF53" s="158" t="s">
        <v>6353</v>
      </c>
      <c r="AG53" s="158" t="s">
        <v>5915</v>
      </c>
      <c r="AH53" s="158" t="s">
        <v>6354</v>
      </c>
      <c r="AI53" s="158" t="s">
        <v>5635</v>
      </c>
      <c r="AJ53" s="158" t="s">
        <v>5635</v>
      </c>
    </row>
    <row r="54">
      <c r="A54" s="153" t="s">
        <v>3454</v>
      </c>
      <c r="B54" s="153" t="s">
        <v>5759</v>
      </c>
      <c r="C54" s="153" t="s">
        <v>5705</v>
      </c>
      <c r="D54" s="153" t="s">
        <v>6312</v>
      </c>
      <c r="E54" s="153" t="s">
        <v>5635</v>
      </c>
      <c r="F54" s="153" t="s">
        <v>5635</v>
      </c>
      <c r="G54" s="154" t="s">
        <v>3454</v>
      </c>
      <c r="H54" s="154" t="s">
        <v>5792</v>
      </c>
      <c r="I54" s="154" t="s">
        <v>5658</v>
      </c>
      <c r="J54" s="154" t="s">
        <v>6355</v>
      </c>
      <c r="K54" s="154" t="s">
        <v>5635</v>
      </c>
      <c r="L54" s="154" t="s">
        <v>5635</v>
      </c>
      <c r="M54" s="155" t="s">
        <v>2636</v>
      </c>
      <c r="N54" s="155" t="s">
        <v>6356</v>
      </c>
      <c r="O54" s="155" t="s">
        <v>5818</v>
      </c>
      <c r="P54" s="155" t="s">
        <v>6357</v>
      </c>
      <c r="Q54" s="155" t="s">
        <v>5635</v>
      </c>
      <c r="R54" s="155" t="s">
        <v>5635</v>
      </c>
      <c r="S54" s="156" t="s">
        <v>3089</v>
      </c>
      <c r="T54" s="156" t="s">
        <v>6358</v>
      </c>
      <c r="U54" s="156" t="s">
        <v>6180</v>
      </c>
      <c r="V54" s="156" t="s">
        <v>6359</v>
      </c>
      <c r="W54" s="156" t="s">
        <v>5635</v>
      </c>
      <c r="X54" s="156" t="s">
        <v>5635</v>
      </c>
      <c r="Y54" s="157" t="s">
        <v>2992</v>
      </c>
      <c r="Z54" s="157" t="s">
        <v>6360</v>
      </c>
      <c r="AA54" s="157" t="s">
        <v>6361</v>
      </c>
      <c r="AB54" s="157" t="s">
        <v>6362</v>
      </c>
      <c r="AC54" s="157" t="s">
        <v>5635</v>
      </c>
      <c r="AD54" s="157" t="s">
        <v>5635</v>
      </c>
      <c r="AE54" s="158" t="s">
        <v>3168</v>
      </c>
      <c r="AF54" s="158" t="s">
        <v>6363</v>
      </c>
      <c r="AG54" s="158" t="s">
        <v>5666</v>
      </c>
      <c r="AH54" s="158" t="s">
        <v>6364</v>
      </c>
      <c r="AI54" s="158" t="s">
        <v>5635</v>
      </c>
      <c r="AJ54" s="158" t="s">
        <v>5635</v>
      </c>
    </row>
    <row r="55">
      <c r="A55" s="153" t="s">
        <v>3522</v>
      </c>
      <c r="B55" s="153" t="s">
        <v>6365</v>
      </c>
      <c r="C55" s="153" t="s">
        <v>6109</v>
      </c>
      <c r="D55" s="153" t="s">
        <v>6366</v>
      </c>
      <c r="E55" s="153" t="s">
        <v>5635</v>
      </c>
      <c r="F55" s="153" t="s">
        <v>5635</v>
      </c>
      <c r="G55" s="154" t="s">
        <v>3522</v>
      </c>
      <c r="H55" s="154" t="s">
        <v>6367</v>
      </c>
      <c r="I55" s="154" t="s">
        <v>5861</v>
      </c>
      <c r="J55" s="154" t="s">
        <v>6368</v>
      </c>
      <c r="K55" s="154" t="s">
        <v>5635</v>
      </c>
      <c r="L55" s="154" t="s">
        <v>5635</v>
      </c>
      <c r="M55" s="155" t="s">
        <v>2692</v>
      </c>
      <c r="N55" s="155" t="s">
        <v>6369</v>
      </c>
      <c r="O55" s="155" t="s">
        <v>6311</v>
      </c>
      <c r="P55" s="155" t="s">
        <v>6370</v>
      </c>
      <c r="Q55" s="155" t="s">
        <v>5635</v>
      </c>
      <c r="R55" s="155" t="s">
        <v>5635</v>
      </c>
      <c r="S55" s="156" t="s">
        <v>3168</v>
      </c>
      <c r="T55" s="156">
        <v>-6.0E-4</v>
      </c>
      <c r="U55" s="156" t="s">
        <v>6371</v>
      </c>
      <c r="V55" s="156" t="s">
        <v>6372</v>
      </c>
      <c r="W55" s="156" t="s">
        <v>5635</v>
      </c>
      <c r="X55" s="156" t="s">
        <v>5635</v>
      </c>
      <c r="Y55" s="157" t="s">
        <v>3055</v>
      </c>
      <c r="Z55" s="157" t="s">
        <v>6373</v>
      </c>
      <c r="AA55" s="157" t="s">
        <v>5980</v>
      </c>
      <c r="AB55" s="157" t="s">
        <v>6374</v>
      </c>
      <c r="AC55" s="157" t="s">
        <v>5635</v>
      </c>
      <c r="AD55" s="157" t="s">
        <v>5635</v>
      </c>
      <c r="AE55" s="158" t="s">
        <v>3191</v>
      </c>
      <c r="AF55" s="158" t="s">
        <v>6375</v>
      </c>
      <c r="AG55" s="158" t="s">
        <v>6242</v>
      </c>
      <c r="AH55" s="158" t="s">
        <v>6376</v>
      </c>
      <c r="AI55" s="158" t="s">
        <v>5635</v>
      </c>
      <c r="AJ55" s="158" t="s">
        <v>5635</v>
      </c>
    </row>
    <row r="56">
      <c r="A56" s="153" t="s">
        <v>3547</v>
      </c>
      <c r="B56" s="153" t="s">
        <v>6377</v>
      </c>
      <c r="C56" s="153" t="s">
        <v>6378</v>
      </c>
      <c r="D56" s="153" t="s">
        <v>6379</v>
      </c>
      <c r="E56" s="153" t="s">
        <v>5635</v>
      </c>
      <c r="F56" s="153" t="s">
        <v>5635</v>
      </c>
      <c r="G56" s="154" t="s">
        <v>3547</v>
      </c>
      <c r="H56" s="154" t="s">
        <v>6380</v>
      </c>
      <c r="I56" s="154" t="s">
        <v>5766</v>
      </c>
      <c r="J56" s="154" t="s">
        <v>5981</v>
      </c>
      <c r="K56" s="154" t="s">
        <v>5635</v>
      </c>
      <c r="L56" s="154" t="s">
        <v>5635</v>
      </c>
      <c r="M56" s="155" t="s">
        <v>2723</v>
      </c>
      <c r="N56" s="155" t="s">
        <v>6381</v>
      </c>
      <c r="O56" s="155" t="s">
        <v>5668</v>
      </c>
      <c r="P56" s="155" t="s">
        <v>6382</v>
      </c>
      <c r="Q56" s="155" t="s">
        <v>5635</v>
      </c>
      <c r="R56" s="155" t="s">
        <v>5635</v>
      </c>
      <c r="S56" s="156" t="s">
        <v>3191</v>
      </c>
      <c r="T56" s="156" t="s">
        <v>6383</v>
      </c>
      <c r="U56" s="156" t="s">
        <v>6143</v>
      </c>
      <c r="V56" s="156" t="s">
        <v>6384</v>
      </c>
      <c r="W56" s="156" t="s">
        <v>5635</v>
      </c>
      <c r="X56" s="156" t="s">
        <v>5635</v>
      </c>
      <c r="Y56" s="157" t="s">
        <v>3089</v>
      </c>
      <c r="Z56" s="157" t="s">
        <v>6385</v>
      </c>
      <c r="AA56" s="157" t="s">
        <v>5675</v>
      </c>
      <c r="AB56" s="157" t="s">
        <v>6386</v>
      </c>
      <c r="AC56" s="157" t="s">
        <v>5635</v>
      </c>
      <c r="AD56" s="157" t="s">
        <v>5635</v>
      </c>
      <c r="AE56" s="158" t="s">
        <v>3219</v>
      </c>
      <c r="AF56" s="158" t="s">
        <v>6387</v>
      </c>
      <c r="AG56" s="158" t="s">
        <v>5996</v>
      </c>
      <c r="AH56" s="158" t="s">
        <v>6388</v>
      </c>
      <c r="AI56" s="158" t="s">
        <v>5635</v>
      </c>
      <c r="AJ56" s="158" t="s">
        <v>5635</v>
      </c>
    </row>
    <row r="57">
      <c r="A57" s="153" t="s">
        <v>3566</v>
      </c>
      <c r="B57" s="153" t="s">
        <v>5691</v>
      </c>
      <c r="C57" s="153" t="s">
        <v>6288</v>
      </c>
      <c r="D57" s="153" t="s">
        <v>6389</v>
      </c>
      <c r="E57" s="153" t="s">
        <v>5635</v>
      </c>
      <c r="F57" s="153" t="s">
        <v>5635</v>
      </c>
      <c r="G57" s="154" t="s">
        <v>3566</v>
      </c>
      <c r="H57" s="154" t="s">
        <v>6390</v>
      </c>
      <c r="I57" s="154" t="s">
        <v>6136</v>
      </c>
      <c r="J57" s="154" t="s">
        <v>6391</v>
      </c>
      <c r="K57" s="154" t="s">
        <v>5635</v>
      </c>
      <c r="L57" s="154" t="s">
        <v>5635</v>
      </c>
      <c r="M57" s="155" t="s">
        <v>2747</v>
      </c>
      <c r="N57" s="155" t="s">
        <v>6392</v>
      </c>
      <c r="O57" s="155" t="s">
        <v>6393</v>
      </c>
      <c r="P57" s="155" t="s">
        <v>6394</v>
      </c>
      <c r="Q57" s="155" t="s">
        <v>5635</v>
      </c>
      <c r="R57" s="155" t="s">
        <v>5635</v>
      </c>
      <c r="S57" s="156" t="s">
        <v>3260</v>
      </c>
      <c r="T57" s="156" t="s">
        <v>6395</v>
      </c>
      <c r="U57" s="156" t="s">
        <v>6261</v>
      </c>
      <c r="V57" s="156" t="s">
        <v>6396</v>
      </c>
      <c r="W57" s="156" t="s">
        <v>5635</v>
      </c>
      <c r="X57" s="156" t="s">
        <v>5635</v>
      </c>
      <c r="Y57" s="157" t="s">
        <v>3168</v>
      </c>
      <c r="Z57" s="157" t="s">
        <v>6397</v>
      </c>
      <c r="AA57" s="157" t="s">
        <v>6398</v>
      </c>
      <c r="AB57" s="157" t="s">
        <v>6399</v>
      </c>
      <c r="AC57" s="157" t="s">
        <v>5635</v>
      </c>
      <c r="AD57" s="157" t="s">
        <v>5635</v>
      </c>
      <c r="AE57" s="158" t="s">
        <v>3260</v>
      </c>
      <c r="AF57" s="158" t="s">
        <v>6400</v>
      </c>
      <c r="AG57" s="158" t="s">
        <v>5989</v>
      </c>
      <c r="AH57" s="158" t="s">
        <v>6401</v>
      </c>
      <c r="AI57" s="158" t="s">
        <v>5635</v>
      </c>
      <c r="AJ57" s="158" t="s">
        <v>5635</v>
      </c>
    </row>
    <row r="58">
      <c r="A58" s="153" t="s">
        <v>3586</v>
      </c>
      <c r="B58" s="153" t="s">
        <v>6402</v>
      </c>
      <c r="C58" s="153" t="s">
        <v>6073</v>
      </c>
      <c r="D58" s="153" t="s">
        <v>6403</v>
      </c>
      <c r="E58" s="153" t="s">
        <v>5635</v>
      </c>
      <c r="F58" s="153" t="s">
        <v>5635</v>
      </c>
      <c r="G58" s="154" t="s">
        <v>3586</v>
      </c>
      <c r="H58" s="154" t="s">
        <v>6404</v>
      </c>
      <c r="I58" s="154" t="s">
        <v>6398</v>
      </c>
      <c r="J58" s="154" t="s">
        <v>6405</v>
      </c>
      <c r="K58" s="154" t="s">
        <v>5635</v>
      </c>
      <c r="L58" s="154" t="s">
        <v>5635</v>
      </c>
      <c r="M58" s="155" t="s">
        <v>2793</v>
      </c>
      <c r="N58" s="155" t="s">
        <v>6406</v>
      </c>
      <c r="O58" s="155" t="s">
        <v>5996</v>
      </c>
      <c r="P58" s="155" t="s">
        <v>6407</v>
      </c>
      <c r="Q58" s="155" t="s">
        <v>5635</v>
      </c>
      <c r="R58" s="155" t="s">
        <v>5635</v>
      </c>
      <c r="S58" s="156" t="s">
        <v>3316</v>
      </c>
      <c r="T58" s="156" t="s">
        <v>6408</v>
      </c>
      <c r="U58" s="156" t="s">
        <v>5655</v>
      </c>
      <c r="V58" s="156" t="s">
        <v>6409</v>
      </c>
      <c r="W58" s="156" t="s">
        <v>5635</v>
      </c>
      <c r="X58" s="156" t="s">
        <v>5635</v>
      </c>
      <c r="Y58" s="157" t="s">
        <v>3191</v>
      </c>
      <c r="Z58" s="157" t="s">
        <v>6410</v>
      </c>
      <c r="AA58" s="157" t="s">
        <v>6305</v>
      </c>
      <c r="AB58" s="157" t="s">
        <v>6411</v>
      </c>
      <c r="AC58" s="157" t="s">
        <v>5635</v>
      </c>
      <c r="AD58" s="157" t="s">
        <v>5635</v>
      </c>
      <c r="AE58" s="158" t="s">
        <v>3284</v>
      </c>
      <c r="AF58" s="158" t="s">
        <v>6412</v>
      </c>
      <c r="AG58" s="158" t="s">
        <v>6160</v>
      </c>
      <c r="AH58" s="158" t="s">
        <v>6413</v>
      </c>
      <c r="AI58" s="158" t="s">
        <v>5635</v>
      </c>
      <c r="AJ58" s="158" t="s">
        <v>5635</v>
      </c>
    </row>
    <row r="59">
      <c r="A59" s="153" t="s">
        <v>3612</v>
      </c>
      <c r="B59" s="153" t="s">
        <v>6414</v>
      </c>
      <c r="C59" s="153" t="s">
        <v>5777</v>
      </c>
      <c r="D59" s="153" t="s">
        <v>6415</v>
      </c>
      <c r="E59" s="153" t="s">
        <v>5635</v>
      </c>
      <c r="F59" s="153" t="s">
        <v>5635</v>
      </c>
      <c r="G59" s="154" t="s">
        <v>3612</v>
      </c>
      <c r="H59" s="154" t="s">
        <v>6416</v>
      </c>
      <c r="I59" s="154" t="s">
        <v>5664</v>
      </c>
      <c r="J59" s="154" t="s">
        <v>6417</v>
      </c>
      <c r="K59" s="154" t="s">
        <v>5635</v>
      </c>
      <c r="L59" s="154" t="s">
        <v>5635</v>
      </c>
      <c r="M59" s="155" t="s">
        <v>2874</v>
      </c>
      <c r="N59" s="155" t="s">
        <v>6418</v>
      </c>
      <c r="O59" s="155" t="s">
        <v>5895</v>
      </c>
      <c r="P59" s="155" t="s">
        <v>6419</v>
      </c>
      <c r="Q59" s="155" t="s">
        <v>5635</v>
      </c>
      <c r="R59" s="155" t="s">
        <v>5635</v>
      </c>
      <c r="S59" s="156" t="s">
        <v>3340</v>
      </c>
      <c r="T59" s="156" t="s">
        <v>6420</v>
      </c>
      <c r="U59" s="156" t="s">
        <v>6421</v>
      </c>
      <c r="V59" s="156" t="s">
        <v>6422</v>
      </c>
      <c r="W59" s="156" t="s">
        <v>5635</v>
      </c>
      <c r="X59" s="156" t="s">
        <v>5635</v>
      </c>
      <c r="Y59" s="157" t="s">
        <v>3219</v>
      </c>
      <c r="Z59" s="157" t="s">
        <v>6423</v>
      </c>
      <c r="AA59" s="157" t="s">
        <v>6206</v>
      </c>
      <c r="AB59" s="157" t="s">
        <v>6424</v>
      </c>
      <c r="AC59" s="157" t="s">
        <v>5635</v>
      </c>
      <c r="AD59" s="157" t="s">
        <v>5635</v>
      </c>
      <c r="AE59" s="158" t="s">
        <v>3316</v>
      </c>
      <c r="AF59" s="158" t="s">
        <v>6425</v>
      </c>
      <c r="AG59" s="158" t="s">
        <v>6305</v>
      </c>
      <c r="AH59" s="158" t="s">
        <v>6426</v>
      </c>
      <c r="AI59" s="158" t="s">
        <v>5635</v>
      </c>
      <c r="AJ59" s="158" t="s">
        <v>5635</v>
      </c>
    </row>
    <row r="60">
      <c r="A60" s="153" t="s">
        <v>3765</v>
      </c>
      <c r="B60" s="153" t="s">
        <v>6427</v>
      </c>
      <c r="C60" s="153" t="s">
        <v>5705</v>
      </c>
      <c r="D60" s="153" t="s">
        <v>6428</v>
      </c>
      <c r="E60" s="153" t="s">
        <v>5635</v>
      </c>
      <c r="F60" s="153" t="s">
        <v>5635</v>
      </c>
      <c r="G60" s="154" t="s">
        <v>3765</v>
      </c>
      <c r="H60" s="154" t="s">
        <v>6429</v>
      </c>
      <c r="I60" s="154" t="s">
        <v>5707</v>
      </c>
      <c r="J60" s="154" t="s">
        <v>6430</v>
      </c>
      <c r="K60" s="154" t="s">
        <v>5635</v>
      </c>
      <c r="L60" s="154" t="s">
        <v>5635</v>
      </c>
      <c r="M60" s="155" t="s">
        <v>2919</v>
      </c>
      <c r="N60" s="155" t="s">
        <v>6431</v>
      </c>
      <c r="O60" s="155" t="s">
        <v>5989</v>
      </c>
      <c r="P60" s="155" t="s">
        <v>6432</v>
      </c>
      <c r="Q60" s="155" t="s">
        <v>5635</v>
      </c>
      <c r="R60" s="155" t="s">
        <v>5635</v>
      </c>
      <c r="S60" s="156" t="s">
        <v>3359</v>
      </c>
      <c r="T60" s="156" t="s">
        <v>6433</v>
      </c>
      <c r="U60" s="156" t="s">
        <v>5878</v>
      </c>
      <c r="V60" s="156" t="s">
        <v>6434</v>
      </c>
      <c r="W60" s="156" t="s">
        <v>5635</v>
      </c>
      <c r="X60" s="156" t="s">
        <v>5635</v>
      </c>
      <c r="Y60" s="157" t="s">
        <v>3260</v>
      </c>
      <c r="Z60" s="157" t="s">
        <v>6435</v>
      </c>
      <c r="AA60" s="157" t="s">
        <v>6436</v>
      </c>
      <c r="AB60" s="157" t="s">
        <v>6437</v>
      </c>
      <c r="AC60" s="157" t="s">
        <v>5635</v>
      </c>
      <c r="AD60" s="157" t="s">
        <v>5635</v>
      </c>
      <c r="AE60" s="158" t="s">
        <v>3340</v>
      </c>
      <c r="AF60" s="158" t="s">
        <v>6438</v>
      </c>
      <c r="AG60" s="158" t="s">
        <v>5861</v>
      </c>
      <c r="AH60" s="158" t="s">
        <v>6439</v>
      </c>
      <c r="AI60" s="158" t="s">
        <v>5635</v>
      </c>
      <c r="AJ60" s="158" t="s">
        <v>5635</v>
      </c>
    </row>
    <row r="61">
      <c r="A61" s="153" t="s">
        <v>3784</v>
      </c>
      <c r="B61" s="153" t="s">
        <v>5975</v>
      </c>
      <c r="C61" s="153" t="s">
        <v>6349</v>
      </c>
      <c r="D61" s="153" t="s">
        <v>6440</v>
      </c>
      <c r="E61" s="153" t="s">
        <v>5635</v>
      </c>
      <c r="F61" s="153" t="s">
        <v>5635</v>
      </c>
      <c r="G61" s="154" t="s">
        <v>3822</v>
      </c>
      <c r="H61" s="154" t="s">
        <v>6441</v>
      </c>
      <c r="I61" s="154" t="s">
        <v>5644</v>
      </c>
      <c r="J61" s="154" t="s">
        <v>6442</v>
      </c>
      <c r="K61" s="154" t="s">
        <v>5635</v>
      </c>
      <c r="L61" s="154" t="s">
        <v>5635</v>
      </c>
      <c r="M61" s="155" t="s">
        <v>2992</v>
      </c>
      <c r="N61" s="155" t="s">
        <v>6443</v>
      </c>
      <c r="O61" s="155" t="s">
        <v>6444</v>
      </c>
      <c r="P61" s="155" t="s">
        <v>6445</v>
      </c>
      <c r="Q61" s="155" t="s">
        <v>5635</v>
      </c>
      <c r="R61" s="155" t="s">
        <v>5635</v>
      </c>
      <c r="S61" s="156" t="s">
        <v>3435</v>
      </c>
      <c r="T61" s="156" t="s">
        <v>6446</v>
      </c>
      <c r="U61" s="156" t="s">
        <v>5633</v>
      </c>
      <c r="V61" s="156" t="s">
        <v>6447</v>
      </c>
      <c r="W61" s="156" t="s">
        <v>5635</v>
      </c>
      <c r="X61" s="156" t="s">
        <v>5635</v>
      </c>
      <c r="Y61" s="157" t="s">
        <v>3284</v>
      </c>
      <c r="Z61" s="157" t="s">
        <v>6448</v>
      </c>
      <c r="AA61" s="157" t="s">
        <v>6449</v>
      </c>
      <c r="AB61" s="157" t="s">
        <v>6450</v>
      </c>
      <c r="AC61" s="157" t="s">
        <v>5635</v>
      </c>
      <c r="AD61" s="157" t="s">
        <v>5635</v>
      </c>
      <c r="AE61" s="158" t="s">
        <v>3359</v>
      </c>
      <c r="AF61" s="158" t="s">
        <v>6451</v>
      </c>
      <c r="AG61" s="158" t="s">
        <v>5861</v>
      </c>
      <c r="AH61" s="158" t="s">
        <v>6452</v>
      </c>
      <c r="AI61" s="158" t="s">
        <v>5635</v>
      </c>
      <c r="AJ61" s="158" t="s">
        <v>5635</v>
      </c>
    </row>
    <row r="62">
      <c r="A62" s="153" t="s">
        <v>3803</v>
      </c>
      <c r="B62" s="153" t="s">
        <v>6453</v>
      </c>
      <c r="C62" s="153" t="s">
        <v>5633</v>
      </c>
      <c r="D62" s="153" t="s">
        <v>6454</v>
      </c>
      <c r="E62" s="153" t="s">
        <v>5635</v>
      </c>
      <c r="F62" s="153" t="s">
        <v>5635</v>
      </c>
      <c r="G62" s="154" t="s">
        <v>3868</v>
      </c>
      <c r="H62" s="154" t="s">
        <v>6455</v>
      </c>
      <c r="I62" s="154" t="s">
        <v>6242</v>
      </c>
      <c r="J62" s="154" t="s">
        <v>6456</v>
      </c>
      <c r="K62" s="154" t="s">
        <v>5635</v>
      </c>
      <c r="L62" s="154" t="s">
        <v>5635</v>
      </c>
      <c r="M62" s="155" t="s">
        <v>3055</v>
      </c>
      <c r="N62" s="155" t="s">
        <v>6457</v>
      </c>
      <c r="O62" s="155" t="s">
        <v>6250</v>
      </c>
      <c r="P62" s="155" t="s">
        <v>6458</v>
      </c>
      <c r="Q62" s="155" t="s">
        <v>5635</v>
      </c>
      <c r="R62" s="155" t="s">
        <v>5635</v>
      </c>
      <c r="S62" s="156" t="s">
        <v>3454</v>
      </c>
      <c r="T62" s="156" t="s">
        <v>6459</v>
      </c>
      <c r="U62" s="156" t="s">
        <v>6070</v>
      </c>
      <c r="V62" s="156" t="s">
        <v>6460</v>
      </c>
      <c r="W62" s="156" t="s">
        <v>5635</v>
      </c>
      <c r="X62" s="156" t="s">
        <v>5635</v>
      </c>
      <c r="Y62" s="157" t="s">
        <v>3316</v>
      </c>
      <c r="Z62" s="157" t="s">
        <v>6461</v>
      </c>
      <c r="AA62" s="157" t="s">
        <v>5669</v>
      </c>
      <c r="AB62" s="157" t="s">
        <v>6462</v>
      </c>
      <c r="AC62" s="157" t="s">
        <v>5635</v>
      </c>
      <c r="AD62" s="157" t="s">
        <v>5635</v>
      </c>
      <c r="AE62" s="158" t="s">
        <v>3398</v>
      </c>
      <c r="AF62" s="158" t="s">
        <v>6463</v>
      </c>
      <c r="AG62" s="158" t="s">
        <v>5766</v>
      </c>
      <c r="AH62" s="158" t="s">
        <v>6464</v>
      </c>
      <c r="AI62" s="158" t="s">
        <v>5635</v>
      </c>
      <c r="AJ62" s="158" t="s">
        <v>5635</v>
      </c>
    </row>
    <row r="63">
      <c r="A63" s="153" t="s">
        <v>3822</v>
      </c>
      <c r="B63" s="153" t="s">
        <v>6465</v>
      </c>
      <c r="C63" s="153" t="s">
        <v>6466</v>
      </c>
      <c r="D63" s="153" t="s">
        <v>6467</v>
      </c>
      <c r="E63" s="153" t="s">
        <v>5635</v>
      </c>
      <c r="F63" s="153" t="s">
        <v>5635</v>
      </c>
      <c r="G63" s="154" t="s">
        <v>3888</v>
      </c>
      <c r="H63" s="154">
        <v>-2.0E-4</v>
      </c>
      <c r="I63" s="154" t="s">
        <v>5707</v>
      </c>
      <c r="J63" s="154" t="s">
        <v>6468</v>
      </c>
      <c r="K63" s="154" t="s">
        <v>5635</v>
      </c>
      <c r="L63" s="154" t="s">
        <v>5635</v>
      </c>
      <c r="M63" s="155" t="s">
        <v>3089</v>
      </c>
      <c r="N63" s="155" t="s">
        <v>6469</v>
      </c>
      <c r="O63" s="155" t="s">
        <v>5854</v>
      </c>
      <c r="P63" s="155" t="s">
        <v>6470</v>
      </c>
      <c r="Q63" s="155" t="s">
        <v>5635</v>
      </c>
      <c r="R63" s="155" t="s">
        <v>5635</v>
      </c>
      <c r="S63" s="156" t="s">
        <v>3484</v>
      </c>
      <c r="T63" s="156" t="s">
        <v>6471</v>
      </c>
      <c r="U63" s="156" t="s">
        <v>6472</v>
      </c>
      <c r="V63" s="156" t="s">
        <v>6473</v>
      </c>
      <c r="W63" s="156" t="s">
        <v>5635</v>
      </c>
      <c r="X63" s="156" t="s">
        <v>5635</v>
      </c>
      <c r="Y63" s="157" t="s">
        <v>3340</v>
      </c>
      <c r="Z63" s="164">
        <v>6.0E-6</v>
      </c>
      <c r="AA63" s="157" t="s">
        <v>5658</v>
      </c>
      <c r="AB63" s="157" t="s">
        <v>6474</v>
      </c>
      <c r="AC63" s="157" t="s">
        <v>5635</v>
      </c>
      <c r="AD63" s="157" t="s">
        <v>5635</v>
      </c>
      <c r="AE63" s="158" t="s">
        <v>3435</v>
      </c>
      <c r="AF63" s="158" t="s">
        <v>5713</v>
      </c>
      <c r="AG63" s="158" t="s">
        <v>5772</v>
      </c>
      <c r="AH63" s="158" t="s">
        <v>6475</v>
      </c>
      <c r="AI63" s="158" t="s">
        <v>5635</v>
      </c>
      <c r="AJ63" s="158" t="s">
        <v>5635</v>
      </c>
    </row>
    <row r="64">
      <c r="A64" s="153" t="s">
        <v>3868</v>
      </c>
      <c r="B64" s="153" t="s">
        <v>6476</v>
      </c>
      <c r="C64" s="153" t="s">
        <v>6477</v>
      </c>
      <c r="D64" s="153" t="s">
        <v>6478</v>
      </c>
      <c r="E64" s="153" t="s">
        <v>5635</v>
      </c>
      <c r="F64" s="153" t="s">
        <v>5635</v>
      </c>
      <c r="G64" s="154" t="s">
        <v>3930</v>
      </c>
      <c r="H64" s="154" t="s">
        <v>6479</v>
      </c>
      <c r="I64" s="154" t="s">
        <v>5812</v>
      </c>
      <c r="J64" s="154" t="s">
        <v>6480</v>
      </c>
      <c r="K64" s="154" t="s">
        <v>5635</v>
      </c>
      <c r="L64" s="154" t="s">
        <v>5635</v>
      </c>
      <c r="M64" s="155" t="s">
        <v>3168</v>
      </c>
      <c r="N64" s="155" t="s">
        <v>6481</v>
      </c>
      <c r="O64" s="155" t="s">
        <v>5774</v>
      </c>
      <c r="P64" s="155" t="s">
        <v>6482</v>
      </c>
      <c r="Q64" s="155" t="s">
        <v>5635</v>
      </c>
      <c r="R64" s="155" t="s">
        <v>5635</v>
      </c>
      <c r="S64" s="156" t="s">
        <v>3522</v>
      </c>
      <c r="T64" s="156" t="s">
        <v>6483</v>
      </c>
      <c r="U64" s="156" t="s">
        <v>5681</v>
      </c>
      <c r="V64" s="156" t="s">
        <v>6484</v>
      </c>
      <c r="W64" s="156" t="s">
        <v>5635</v>
      </c>
      <c r="X64" s="156" t="s">
        <v>5635</v>
      </c>
      <c r="Y64" s="157" t="s">
        <v>3359</v>
      </c>
      <c r="Z64" s="164">
        <v>-9.0E-6</v>
      </c>
      <c r="AA64" s="157" t="s">
        <v>5637</v>
      </c>
      <c r="AB64" s="157" t="s">
        <v>6485</v>
      </c>
      <c r="AC64" s="157" t="s">
        <v>5635</v>
      </c>
      <c r="AD64" s="157" t="s">
        <v>5635</v>
      </c>
      <c r="AE64" s="158" t="s">
        <v>3454</v>
      </c>
      <c r="AF64" s="158" t="s">
        <v>6486</v>
      </c>
      <c r="AG64" s="158" t="s">
        <v>5719</v>
      </c>
      <c r="AH64" s="158" t="s">
        <v>6487</v>
      </c>
      <c r="AI64" s="158" t="s">
        <v>5635</v>
      </c>
      <c r="AJ64" s="158" t="s">
        <v>5635</v>
      </c>
    </row>
    <row r="65">
      <c r="A65" s="153" t="s">
        <v>3888</v>
      </c>
      <c r="B65" s="153" t="s">
        <v>6488</v>
      </c>
      <c r="C65" s="153" t="s">
        <v>5655</v>
      </c>
      <c r="D65" s="153" t="s">
        <v>5662</v>
      </c>
      <c r="E65" s="153" t="s">
        <v>5635</v>
      </c>
      <c r="F65" s="153" t="s">
        <v>5635</v>
      </c>
      <c r="G65" s="154" t="s">
        <v>3955</v>
      </c>
      <c r="H65" s="154" t="s">
        <v>5798</v>
      </c>
      <c r="I65" s="154" t="s">
        <v>6421</v>
      </c>
      <c r="J65" s="154" t="s">
        <v>6489</v>
      </c>
      <c r="K65" s="154" t="s">
        <v>5635</v>
      </c>
      <c r="L65" s="154" t="s">
        <v>5635</v>
      </c>
      <c r="M65" s="155" t="s">
        <v>3191</v>
      </c>
      <c r="N65" s="155" t="s">
        <v>6490</v>
      </c>
      <c r="O65" s="155" t="s">
        <v>5707</v>
      </c>
      <c r="P65" s="155" t="s">
        <v>6491</v>
      </c>
      <c r="Q65" s="155" t="s">
        <v>5635</v>
      </c>
      <c r="R65" s="155" t="s">
        <v>5635</v>
      </c>
      <c r="S65" s="156" t="s">
        <v>3547</v>
      </c>
      <c r="T65" s="156" t="s">
        <v>6420</v>
      </c>
      <c r="U65" s="156" t="s">
        <v>6421</v>
      </c>
      <c r="V65" s="156" t="s">
        <v>6492</v>
      </c>
      <c r="W65" s="156" t="s">
        <v>5635</v>
      </c>
      <c r="X65" s="156" t="s">
        <v>5635</v>
      </c>
      <c r="Y65" s="157" t="s">
        <v>3398</v>
      </c>
      <c r="Z65" s="157" t="s">
        <v>6493</v>
      </c>
      <c r="AA65" s="157" t="s">
        <v>6305</v>
      </c>
      <c r="AB65" s="157" t="s">
        <v>6494</v>
      </c>
      <c r="AC65" s="157" t="s">
        <v>5635</v>
      </c>
      <c r="AD65" s="157" t="s">
        <v>5635</v>
      </c>
      <c r="AE65" s="158" t="s">
        <v>3484</v>
      </c>
      <c r="AF65" s="158" t="s">
        <v>439</v>
      </c>
      <c r="AG65" s="158" t="s">
        <v>6242</v>
      </c>
      <c r="AH65" s="158" t="s">
        <v>6495</v>
      </c>
      <c r="AI65" s="158" t="s">
        <v>5635</v>
      </c>
      <c r="AJ65" s="158" t="s">
        <v>5635</v>
      </c>
    </row>
    <row r="66">
      <c r="A66" s="153" t="s">
        <v>3930</v>
      </c>
      <c r="B66" s="153" t="s">
        <v>6496</v>
      </c>
      <c r="C66" s="153" t="s">
        <v>6497</v>
      </c>
      <c r="D66" s="153" t="s">
        <v>6498</v>
      </c>
      <c r="E66" s="153" t="s">
        <v>5635</v>
      </c>
      <c r="F66" s="153" t="s">
        <v>5635</v>
      </c>
      <c r="G66" s="154" t="s">
        <v>4015</v>
      </c>
      <c r="H66" s="154" t="s">
        <v>6499</v>
      </c>
      <c r="I66" s="154" t="s">
        <v>5772</v>
      </c>
      <c r="J66" s="154" t="s">
        <v>6500</v>
      </c>
      <c r="K66" s="154" t="s">
        <v>5635</v>
      </c>
      <c r="L66" s="154" t="s">
        <v>5635</v>
      </c>
      <c r="M66" s="155" t="s">
        <v>3219</v>
      </c>
      <c r="N66" s="155" t="s">
        <v>6187</v>
      </c>
      <c r="O66" s="155" t="s">
        <v>5675</v>
      </c>
      <c r="P66" s="155" t="s">
        <v>6501</v>
      </c>
      <c r="Q66" s="155" t="s">
        <v>5635</v>
      </c>
      <c r="R66" s="155" t="s">
        <v>5635</v>
      </c>
      <c r="S66" s="156" t="s">
        <v>3566</v>
      </c>
      <c r="T66" s="156" t="s">
        <v>6502</v>
      </c>
      <c r="U66" s="156" t="s">
        <v>6237</v>
      </c>
      <c r="V66" s="156" t="s">
        <v>6503</v>
      </c>
      <c r="W66" s="156" t="s">
        <v>5635</v>
      </c>
      <c r="X66" s="156" t="s">
        <v>5635</v>
      </c>
      <c r="Y66" s="157" t="s">
        <v>3454</v>
      </c>
      <c r="Z66" s="157" t="s">
        <v>6504</v>
      </c>
      <c r="AA66" s="157" t="s">
        <v>5842</v>
      </c>
      <c r="AB66" s="157" t="s">
        <v>6505</v>
      </c>
      <c r="AC66" s="157" t="s">
        <v>5635</v>
      </c>
      <c r="AD66" s="157" t="s">
        <v>5635</v>
      </c>
      <c r="AE66" s="158" t="s">
        <v>3522</v>
      </c>
      <c r="AF66" s="158">
        <v>3.0E-4</v>
      </c>
      <c r="AG66" s="158" t="s">
        <v>5774</v>
      </c>
      <c r="AH66" s="158" t="s">
        <v>6506</v>
      </c>
      <c r="AI66" s="158" t="s">
        <v>5635</v>
      </c>
      <c r="AJ66" s="158" t="s">
        <v>5635</v>
      </c>
    </row>
    <row r="67">
      <c r="A67" s="153" t="s">
        <v>3955</v>
      </c>
      <c r="B67" s="153" t="s">
        <v>6507</v>
      </c>
      <c r="C67" s="153" t="s">
        <v>6003</v>
      </c>
      <c r="D67" s="153" t="s">
        <v>6508</v>
      </c>
      <c r="E67" s="153" t="s">
        <v>5635</v>
      </c>
      <c r="F67" s="153" t="s">
        <v>5635</v>
      </c>
      <c r="G67" s="154" t="s">
        <v>4038</v>
      </c>
      <c r="H67" s="154" t="s">
        <v>6416</v>
      </c>
      <c r="I67" s="154" t="s">
        <v>5854</v>
      </c>
      <c r="J67" s="154" t="s">
        <v>6509</v>
      </c>
      <c r="K67" s="154" t="s">
        <v>5635</v>
      </c>
      <c r="L67" s="154" t="s">
        <v>5635</v>
      </c>
      <c r="M67" s="155" t="s">
        <v>3260</v>
      </c>
      <c r="N67" s="155" t="s">
        <v>6510</v>
      </c>
      <c r="O67" s="155" t="s">
        <v>5989</v>
      </c>
      <c r="P67" s="155" t="s">
        <v>6511</v>
      </c>
      <c r="Q67" s="155" t="s">
        <v>5635</v>
      </c>
      <c r="R67" s="155" t="s">
        <v>5635</v>
      </c>
      <c r="S67" s="156" t="s">
        <v>3586</v>
      </c>
      <c r="T67" s="156" t="s">
        <v>6512</v>
      </c>
      <c r="U67" s="156" t="s">
        <v>6055</v>
      </c>
      <c r="V67" s="156" t="s">
        <v>6513</v>
      </c>
      <c r="W67" s="156" t="s">
        <v>5635</v>
      </c>
      <c r="X67" s="156" t="s">
        <v>5635</v>
      </c>
      <c r="Y67" s="157" t="s">
        <v>3484</v>
      </c>
      <c r="Z67" s="157" t="s">
        <v>6514</v>
      </c>
      <c r="AA67" s="157" t="s">
        <v>5895</v>
      </c>
      <c r="AB67" s="157" t="s">
        <v>6515</v>
      </c>
      <c r="AC67" s="157" t="s">
        <v>5635</v>
      </c>
      <c r="AD67" s="157" t="s">
        <v>5635</v>
      </c>
      <c r="AE67" s="158" t="s">
        <v>3547</v>
      </c>
      <c r="AF67" s="158" t="s">
        <v>6516</v>
      </c>
      <c r="AG67" s="158" t="s">
        <v>5666</v>
      </c>
      <c r="AH67" s="158" t="s">
        <v>6517</v>
      </c>
      <c r="AI67" s="158" t="s">
        <v>5635</v>
      </c>
      <c r="AJ67" s="158" t="s">
        <v>5635</v>
      </c>
    </row>
    <row r="68">
      <c r="A68" s="153" t="s">
        <v>4015</v>
      </c>
      <c r="B68" s="153" t="s">
        <v>6518</v>
      </c>
      <c r="C68" s="153" t="s">
        <v>5655</v>
      </c>
      <c r="D68" s="153" t="s">
        <v>6519</v>
      </c>
      <c r="E68" s="153" t="s">
        <v>5635</v>
      </c>
      <c r="F68" s="153" t="s">
        <v>5635</v>
      </c>
      <c r="G68" s="154" t="s">
        <v>4088</v>
      </c>
      <c r="H68" s="154" t="s">
        <v>6069</v>
      </c>
      <c r="I68" s="154" t="s">
        <v>6520</v>
      </c>
      <c r="J68" s="154" t="s">
        <v>6521</v>
      </c>
      <c r="K68" s="154" t="s">
        <v>5635</v>
      </c>
      <c r="L68" s="154" t="s">
        <v>5635</v>
      </c>
      <c r="M68" s="155" t="s">
        <v>3284</v>
      </c>
      <c r="N68" s="155" t="s">
        <v>6522</v>
      </c>
      <c r="O68" s="155" t="s">
        <v>6052</v>
      </c>
      <c r="P68" s="155" t="s">
        <v>6523</v>
      </c>
      <c r="Q68" s="155" t="s">
        <v>5635</v>
      </c>
      <c r="R68" s="155" t="s">
        <v>5635</v>
      </c>
      <c r="S68" s="156" t="s">
        <v>3612</v>
      </c>
      <c r="T68" s="156" t="s">
        <v>6524</v>
      </c>
      <c r="U68" s="156" t="s">
        <v>6302</v>
      </c>
      <c r="V68" s="156" t="s">
        <v>6525</v>
      </c>
      <c r="W68" s="156" t="s">
        <v>5635</v>
      </c>
      <c r="X68" s="156" t="s">
        <v>5635</v>
      </c>
      <c r="Y68" s="157" t="s">
        <v>3547</v>
      </c>
      <c r="Z68" s="157" t="s">
        <v>6526</v>
      </c>
      <c r="AA68" s="157" t="s">
        <v>6520</v>
      </c>
      <c r="AB68" s="157" t="s">
        <v>6527</v>
      </c>
      <c r="AC68" s="157" t="s">
        <v>5635</v>
      </c>
      <c r="AD68" s="157" t="s">
        <v>5635</v>
      </c>
      <c r="AE68" s="158" t="s">
        <v>3566</v>
      </c>
      <c r="AF68" s="158" t="s">
        <v>6528</v>
      </c>
      <c r="AG68" s="158" t="s">
        <v>5655</v>
      </c>
      <c r="AH68" s="158" t="s">
        <v>6529</v>
      </c>
      <c r="AI68" s="158" t="s">
        <v>5635</v>
      </c>
      <c r="AJ68" s="158" t="s">
        <v>5635</v>
      </c>
    </row>
    <row r="69">
      <c r="A69" s="153" t="s">
        <v>4038</v>
      </c>
      <c r="B69" s="153" t="s">
        <v>6530</v>
      </c>
      <c r="C69" s="153" t="s">
        <v>6531</v>
      </c>
      <c r="D69" s="153" t="s">
        <v>6532</v>
      </c>
      <c r="E69" s="153" t="s">
        <v>5635</v>
      </c>
      <c r="F69" s="153" t="s">
        <v>5635</v>
      </c>
      <c r="G69" s="154" t="s">
        <v>4110</v>
      </c>
      <c r="H69" s="154" t="s">
        <v>6533</v>
      </c>
      <c r="I69" s="154" t="s">
        <v>6534</v>
      </c>
      <c r="J69" s="154" t="s">
        <v>6535</v>
      </c>
      <c r="K69" s="154" t="s">
        <v>5635</v>
      </c>
      <c r="L69" s="154" t="s">
        <v>5635</v>
      </c>
      <c r="M69" s="155" t="s">
        <v>3316</v>
      </c>
      <c r="N69" s="155" t="s">
        <v>6536</v>
      </c>
      <c r="O69" s="155" t="s">
        <v>5658</v>
      </c>
      <c r="P69" s="155" t="s">
        <v>6537</v>
      </c>
      <c r="Q69" s="155" t="s">
        <v>5635</v>
      </c>
      <c r="R69" s="155" t="s">
        <v>5635</v>
      </c>
      <c r="S69" s="156" t="s">
        <v>3643</v>
      </c>
      <c r="T69" s="156" t="s">
        <v>5988</v>
      </c>
      <c r="U69" s="156" t="s">
        <v>6378</v>
      </c>
      <c r="V69" s="156" t="s">
        <v>6538</v>
      </c>
      <c r="W69" s="156" t="s">
        <v>5635</v>
      </c>
      <c r="X69" s="156" t="s">
        <v>5635</v>
      </c>
      <c r="Y69" s="157" t="s">
        <v>3566</v>
      </c>
      <c r="Z69" s="157" t="s">
        <v>6539</v>
      </c>
      <c r="AA69" s="157">
        <v>3.0E-4</v>
      </c>
      <c r="AB69" s="157" t="s">
        <v>6540</v>
      </c>
      <c r="AC69" s="157" t="s">
        <v>5635</v>
      </c>
      <c r="AD69" s="157" t="s">
        <v>5635</v>
      </c>
      <c r="AE69" s="158" t="s">
        <v>3586</v>
      </c>
      <c r="AF69" s="158" t="s">
        <v>5729</v>
      </c>
      <c r="AG69" s="158" t="s">
        <v>6436</v>
      </c>
      <c r="AH69" s="158" t="s">
        <v>6541</v>
      </c>
      <c r="AI69" s="158" t="s">
        <v>5635</v>
      </c>
      <c r="AJ69" s="158" t="s">
        <v>5635</v>
      </c>
    </row>
    <row r="70">
      <c r="A70" s="153" t="s">
        <v>4088</v>
      </c>
      <c r="B70" s="153" t="s">
        <v>6542</v>
      </c>
      <c r="C70" s="153" t="s">
        <v>5878</v>
      </c>
      <c r="D70" s="153" t="s">
        <v>6543</v>
      </c>
      <c r="E70" s="153" t="s">
        <v>5635</v>
      </c>
      <c r="F70" s="153" t="s">
        <v>5635</v>
      </c>
      <c r="G70" s="154" t="s">
        <v>4201</v>
      </c>
      <c r="H70" s="154" t="s">
        <v>6436</v>
      </c>
      <c r="I70" s="154" t="s">
        <v>5790</v>
      </c>
      <c r="J70" s="154" t="s">
        <v>6544</v>
      </c>
      <c r="K70" s="154" t="s">
        <v>5635</v>
      </c>
      <c r="L70" s="154" t="s">
        <v>5635</v>
      </c>
      <c r="M70" s="155" t="s">
        <v>3340</v>
      </c>
      <c r="N70" s="155" t="s">
        <v>6545</v>
      </c>
      <c r="O70" s="155" t="s">
        <v>5996</v>
      </c>
      <c r="P70" s="155" t="s">
        <v>6546</v>
      </c>
      <c r="Q70" s="155" t="s">
        <v>5635</v>
      </c>
      <c r="R70" s="155" t="s">
        <v>5635</v>
      </c>
      <c r="S70" s="156" t="s">
        <v>3765</v>
      </c>
      <c r="T70" s="156" t="s">
        <v>6547</v>
      </c>
      <c r="U70" s="156" t="s">
        <v>5681</v>
      </c>
      <c r="V70" s="156" t="s">
        <v>6548</v>
      </c>
      <c r="W70" s="156" t="s">
        <v>5635</v>
      </c>
      <c r="X70" s="156" t="s">
        <v>5635</v>
      </c>
      <c r="Y70" s="157" t="s">
        <v>3586</v>
      </c>
      <c r="Z70" s="157" t="s">
        <v>5747</v>
      </c>
      <c r="AA70" s="157" t="s">
        <v>5722</v>
      </c>
      <c r="AB70" s="157" t="s">
        <v>6549</v>
      </c>
      <c r="AC70" s="157" t="s">
        <v>5635</v>
      </c>
      <c r="AD70" s="157" t="s">
        <v>5635</v>
      </c>
      <c r="AE70" s="158" t="s">
        <v>3612</v>
      </c>
      <c r="AF70" s="158" t="s">
        <v>6550</v>
      </c>
      <c r="AG70" s="158" t="s">
        <v>6551</v>
      </c>
      <c r="AH70" s="158" t="s">
        <v>6552</v>
      </c>
      <c r="AI70" s="158" t="s">
        <v>5635</v>
      </c>
      <c r="AJ70" s="158" t="s">
        <v>5635</v>
      </c>
    </row>
    <row r="71">
      <c r="A71" s="153" t="s">
        <v>4110</v>
      </c>
      <c r="B71" s="153" t="s">
        <v>6553</v>
      </c>
      <c r="C71" s="153" t="s">
        <v>6302</v>
      </c>
      <c r="D71" s="153" t="s">
        <v>6554</v>
      </c>
      <c r="E71" s="153" t="s">
        <v>5635</v>
      </c>
      <c r="F71" s="153" t="s">
        <v>5635</v>
      </c>
      <c r="G71" s="154" t="s">
        <v>4279</v>
      </c>
      <c r="H71" s="154" t="s">
        <v>6555</v>
      </c>
      <c r="I71" s="154" t="s">
        <v>5707</v>
      </c>
      <c r="J71" s="154" t="s">
        <v>6556</v>
      </c>
      <c r="K71" s="154" t="s">
        <v>5635</v>
      </c>
      <c r="L71" s="154" t="s">
        <v>5635</v>
      </c>
      <c r="M71" s="155" t="s">
        <v>3359</v>
      </c>
      <c r="N71" s="155" t="s">
        <v>6557</v>
      </c>
      <c r="O71" s="155" t="s">
        <v>6175</v>
      </c>
      <c r="P71" s="155" t="s">
        <v>6558</v>
      </c>
      <c r="Q71" s="155" t="s">
        <v>5635</v>
      </c>
      <c r="R71" s="155" t="s">
        <v>5635</v>
      </c>
      <c r="S71" s="156" t="s">
        <v>3784</v>
      </c>
      <c r="T71" s="156" t="s">
        <v>6559</v>
      </c>
      <c r="U71" s="156" t="s">
        <v>6477</v>
      </c>
      <c r="V71" s="156" t="s">
        <v>6560</v>
      </c>
      <c r="W71" s="156" t="s">
        <v>5635</v>
      </c>
      <c r="X71" s="156" t="s">
        <v>5635</v>
      </c>
      <c r="Y71" s="157" t="s">
        <v>3612</v>
      </c>
      <c r="Z71" s="157" t="s">
        <v>6300</v>
      </c>
      <c r="AA71" s="157" t="s">
        <v>6099</v>
      </c>
      <c r="AB71" s="157" t="s">
        <v>6561</v>
      </c>
      <c r="AC71" s="157" t="s">
        <v>5635</v>
      </c>
      <c r="AD71" s="157" t="s">
        <v>5635</v>
      </c>
      <c r="AE71" s="158" t="s">
        <v>3643</v>
      </c>
      <c r="AF71" s="158" t="s">
        <v>5940</v>
      </c>
      <c r="AG71" s="158" t="s">
        <v>5772</v>
      </c>
      <c r="AH71" s="158" t="s">
        <v>5649</v>
      </c>
      <c r="AI71" s="158" t="s">
        <v>5635</v>
      </c>
      <c r="AJ71" s="158" t="s">
        <v>5635</v>
      </c>
    </row>
    <row r="72">
      <c r="A72" s="153" t="s">
        <v>4279</v>
      </c>
      <c r="B72" s="153" t="s">
        <v>6562</v>
      </c>
      <c r="C72" s="153" t="s">
        <v>5878</v>
      </c>
      <c r="D72" s="153" t="s">
        <v>6563</v>
      </c>
      <c r="E72" s="153" t="s">
        <v>5635</v>
      </c>
      <c r="F72" s="153" t="s">
        <v>5635</v>
      </c>
      <c r="G72" s="154" t="s">
        <v>6564</v>
      </c>
      <c r="H72" s="154" t="s">
        <v>6565</v>
      </c>
      <c r="I72" s="154" t="s">
        <v>5729</v>
      </c>
      <c r="J72" s="154" t="s">
        <v>6566</v>
      </c>
      <c r="K72" s="154" t="s">
        <v>5635</v>
      </c>
      <c r="L72" s="154" t="s">
        <v>5635</v>
      </c>
      <c r="M72" s="155" t="s">
        <v>3398</v>
      </c>
      <c r="N72" s="155" t="s">
        <v>6567</v>
      </c>
      <c r="O72" s="155" t="s">
        <v>6520</v>
      </c>
      <c r="P72" s="155" t="s">
        <v>6568</v>
      </c>
      <c r="Q72" s="155" t="s">
        <v>5635</v>
      </c>
      <c r="R72" s="155" t="s">
        <v>5635</v>
      </c>
      <c r="S72" s="156" t="s">
        <v>3803</v>
      </c>
      <c r="T72" s="156" t="s">
        <v>6569</v>
      </c>
      <c r="U72" s="156" t="s">
        <v>6570</v>
      </c>
      <c r="V72" s="156" t="s">
        <v>6571</v>
      </c>
      <c r="W72" s="156" t="s">
        <v>5635</v>
      </c>
      <c r="X72" s="156" t="s">
        <v>5635</v>
      </c>
      <c r="Y72" s="157" t="s">
        <v>3643</v>
      </c>
      <c r="Z72" s="164">
        <v>8.0E-5</v>
      </c>
      <c r="AA72" s="157" t="s">
        <v>5747</v>
      </c>
      <c r="AB72" s="157" t="s">
        <v>6572</v>
      </c>
      <c r="AC72" s="157" t="s">
        <v>5635</v>
      </c>
      <c r="AD72" s="157" t="s">
        <v>5635</v>
      </c>
      <c r="AE72" s="158" t="s">
        <v>3713</v>
      </c>
      <c r="AF72" s="158" t="s">
        <v>6573</v>
      </c>
      <c r="AG72" s="158" t="s">
        <v>6175</v>
      </c>
      <c r="AH72" s="158" t="s">
        <v>6574</v>
      </c>
      <c r="AI72" s="158" t="s">
        <v>5635</v>
      </c>
      <c r="AJ72" s="158" t="s">
        <v>5635</v>
      </c>
    </row>
    <row r="73">
      <c r="A73" s="153" t="s">
        <v>6564</v>
      </c>
      <c r="B73" s="153" t="s">
        <v>5949</v>
      </c>
      <c r="C73" s="153" t="s">
        <v>5756</v>
      </c>
      <c r="D73" s="153" t="s">
        <v>6575</v>
      </c>
      <c r="E73" s="153" t="s">
        <v>5635</v>
      </c>
      <c r="F73" s="153" t="s">
        <v>5635</v>
      </c>
      <c r="G73" s="154" t="s">
        <v>6576</v>
      </c>
      <c r="H73" s="154" t="s">
        <v>6577</v>
      </c>
      <c r="I73" s="154" t="s">
        <v>5772</v>
      </c>
      <c r="J73" s="154" t="s">
        <v>6578</v>
      </c>
      <c r="K73" s="154" t="s">
        <v>5635</v>
      </c>
      <c r="L73" s="154" t="s">
        <v>5635</v>
      </c>
      <c r="M73" s="155" t="s">
        <v>3435</v>
      </c>
      <c r="N73" s="155" t="s">
        <v>6579</v>
      </c>
      <c r="O73" s="155" t="s">
        <v>5762</v>
      </c>
      <c r="P73" s="155" t="s">
        <v>6580</v>
      </c>
      <c r="Q73" s="155" t="s">
        <v>5635</v>
      </c>
      <c r="R73" s="155" t="s">
        <v>5635</v>
      </c>
      <c r="S73" s="156" t="s">
        <v>3822</v>
      </c>
      <c r="T73" s="156" t="s">
        <v>6581</v>
      </c>
      <c r="U73" s="156" t="s">
        <v>6378</v>
      </c>
      <c r="V73" s="156" t="s">
        <v>6582</v>
      </c>
      <c r="W73" s="156" t="s">
        <v>5635</v>
      </c>
      <c r="X73" s="156" t="s">
        <v>5635</v>
      </c>
      <c r="Y73" s="157" t="s">
        <v>3713</v>
      </c>
      <c r="Z73" s="157" t="s">
        <v>6583</v>
      </c>
      <c r="AA73" s="157" t="s">
        <v>5722</v>
      </c>
      <c r="AB73" s="157" t="s">
        <v>6584</v>
      </c>
      <c r="AC73" s="157" t="s">
        <v>5635</v>
      </c>
      <c r="AD73" s="157" t="s">
        <v>5635</v>
      </c>
      <c r="AE73" s="158" t="s">
        <v>3745</v>
      </c>
      <c r="AF73" s="158" t="s">
        <v>6585</v>
      </c>
      <c r="AG73" s="158" t="s">
        <v>6436</v>
      </c>
      <c r="AH73" s="158" t="s">
        <v>6586</v>
      </c>
      <c r="AI73" s="158" t="s">
        <v>5635</v>
      </c>
      <c r="AJ73" s="158" t="s">
        <v>5635</v>
      </c>
    </row>
    <row r="74">
      <c r="A74" s="153" t="s">
        <v>6587</v>
      </c>
      <c r="B74" s="153" t="s">
        <v>6588</v>
      </c>
      <c r="C74" s="153" t="s">
        <v>6250</v>
      </c>
      <c r="D74" s="153" t="s">
        <v>6589</v>
      </c>
      <c r="E74" s="153" t="s">
        <v>5635</v>
      </c>
      <c r="F74" s="153" t="s">
        <v>5635</v>
      </c>
      <c r="G74" s="154" t="s">
        <v>6590</v>
      </c>
      <c r="H74" s="159">
        <v>4.0E-5</v>
      </c>
      <c r="I74" s="154" t="s">
        <v>5651</v>
      </c>
      <c r="J74" s="154" t="s">
        <v>6591</v>
      </c>
      <c r="K74" s="154" t="s">
        <v>5635</v>
      </c>
      <c r="L74" s="154" t="s">
        <v>5635</v>
      </c>
      <c r="M74" s="155" t="s">
        <v>3454</v>
      </c>
      <c r="N74" s="155" t="s">
        <v>6592</v>
      </c>
      <c r="O74" s="155" t="s">
        <v>5710</v>
      </c>
      <c r="P74" s="155" t="s">
        <v>6593</v>
      </c>
      <c r="Q74" s="155" t="s">
        <v>5635</v>
      </c>
      <c r="R74" s="155" t="s">
        <v>5635</v>
      </c>
      <c r="S74" s="156" t="s">
        <v>3868</v>
      </c>
      <c r="T74" s="156" t="s">
        <v>6594</v>
      </c>
      <c r="U74" s="156" t="s">
        <v>6531</v>
      </c>
      <c r="V74" s="156" t="s">
        <v>6595</v>
      </c>
      <c r="W74" s="156" t="s">
        <v>5635</v>
      </c>
      <c r="X74" s="156" t="s">
        <v>5635</v>
      </c>
      <c r="Y74" s="157" t="s">
        <v>3745</v>
      </c>
      <c r="Z74" s="157" t="s">
        <v>6596</v>
      </c>
      <c r="AA74" s="157" t="s">
        <v>6331</v>
      </c>
      <c r="AB74" s="157" t="s">
        <v>6597</v>
      </c>
      <c r="AC74" s="157" t="s">
        <v>5635</v>
      </c>
      <c r="AD74" s="157" t="s">
        <v>5635</v>
      </c>
      <c r="AE74" s="158" t="s">
        <v>3822</v>
      </c>
      <c r="AF74" s="167">
        <v>-4.0E-6</v>
      </c>
      <c r="AG74" s="158" t="s">
        <v>5911</v>
      </c>
      <c r="AH74" s="158" t="s">
        <v>6598</v>
      </c>
      <c r="AI74" s="158" t="s">
        <v>5635</v>
      </c>
      <c r="AJ74" s="158" t="s">
        <v>5635</v>
      </c>
    </row>
    <row r="75">
      <c r="A75" s="153" t="s">
        <v>6576</v>
      </c>
      <c r="B75" s="153" t="s">
        <v>5960</v>
      </c>
      <c r="C75" s="153" t="s">
        <v>6070</v>
      </c>
      <c r="D75" s="153" t="s">
        <v>6599</v>
      </c>
      <c r="E75" s="153" t="s">
        <v>5635</v>
      </c>
      <c r="F75" s="153" t="s">
        <v>5635</v>
      </c>
      <c r="G75" s="154" t="s">
        <v>6600</v>
      </c>
      <c r="H75" s="154" t="s">
        <v>6073</v>
      </c>
      <c r="I75" s="154" t="s">
        <v>5968</v>
      </c>
      <c r="J75" s="154" t="s">
        <v>6601</v>
      </c>
      <c r="K75" s="154" t="s">
        <v>5635</v>
      </c>
      <c r="L75" s="154" t="s">
        <v>5635</v>
      </c>
      <c r="M75" s="155" t="s">
        <v>3484</v>
      </c>
      <c r="N75" s="155" t="s">
        <v>6602</v>
      </c>
      <c r="O75" s="155" t="s">
        <v>6099</v>
      </c>
      <c r="P75" s="155" t="s">
        <v>6603</v>
      </c>
      <c r="Q75" s="155" t="s">
        <v>5635</v>
      </c>
      <c r="R75" s="155" t="s">
        <v>5635</v>
      </c>
      <c r="S75" s="156" t="s">
        <v>3888</v>
      </c>
      <c r="T75" s="156" t="s">
        <v>6604</v>
      </c>
      <c r="U75" s="156" t="s">
        <v>5633</v>
      </c>
      <c r="V75" s="156" t="s">
        <v>6605</v>
      </c>
      <c r="W75" s="156" t="s">
        <v>5635</v>
      </c>
      <c r="X75" s="156" t="s">
        <v>5635</v>
      </c>
      <c r="Y75" s="157" t="s">
        <v>3822</v>
      </c>
      <c r="Z75" s="157" t="s">
        <v>6472</v>
      </c>
      <c r="AA75" s="157" t="s">
        <v>5722</v>
      </c>
      <c r="AB75" s="157" t="s">
        <v>6606</v>
      </c>
      <c r="AC75" s="157" t="s">
        <v>5635</v>
      </c>
      <c r="AD75" s="157" t="s">
        <v>5635</v>
      </c>
      <c r="AE75" s="158" t="s">
        <v>3930</v>
      </c>
      <c r="AF75" s="158" t="s">
        <v>6607</v>
      </c>
      <c r="AG75" s="158" t="s">
        <v>6520</v>
      </c>
      <c r="AH75" s="158" t="s">
        <v>6608</v>
      </c>
      <c r="AI75" s="158" t="s">
        <v>5635</v>
      </c>
      <c r="AJ75" s="158" t="s">
        <v>5635</v>
      </c>
    </row>
    <row r="76">
      <c r="A76" s="153" t="s">
        <v>6590</v>
      </c>
      <c r="B76" s="153" t="s">
        <v>5701</v>
      </c>
      <c r="C76" s="153" t="s">
        <v>5697</v>
      </c>
      <c r="D76" s="153" t="s">
        <v>6609</v>
      </c>
      <c r="E76" s="153" t="s">
        <v>5635</v>
      </c>
      <c r="F76" s="153" t="s">
        <v>5635</v>
      </c>
      <c r="G76" s="154" t="s">
        <v>6610</v>
      </c>
      <c r="H76" s="154" t="s">
        <v>6611</v>
      </c>
      <c r="I76" s="154" t="s">
        <v>5747</v>
      </c>
      <c r="J76" s="154" t="s">
        <v>6612</v>
      </c>
      <c r="K76" s="154" t="s">
        <v>5635</v>
      </c>
      <c r="L76" s="154" t="s">
        <v>5635</v>
      </c>
      <c r="M76" s="155" t="s">
        <v>3522</v>
      </c>
      <c r="N76" s="155" t="s">
        <v>6613</v>
      </c>
      <c r="O76" s="155" t="s">
        <v>5854</v>
      </c>
      <c r="P76" s="155" t="s">
        <v>6614</v>
      </c>
      <c r="Q76" s="155" t="s">
        <v>5635</v>
      </c>
      <c r="R76" s="155" t="s">
        <v>5635</v>
      </c>
      <c r="S76" s="156" t="s">
        <v>3930</v>
      </c>
      <c r="T76" s="156" t="s">
        <v>6615</v>
      </c>
      <c r="U76" s="156" t="s">
        <v>6143</v>
      </c>
      <c r="V76" s="156" t="s">
        <v>6616</v>
      </c>
      <c r="W76" s="156" t="s">
        <v>5635</v>
      </c>
      <c r="X76" s="156" t="s">
        <v>5635</v>
      </c>
      <c r="Y76" s="157" t="s">
        <v>4110</v>
      </c>
      <c r="Z76" s="157" t="s">
        <v>5949</v>
      </c>
      <c r="AA76" s="157" t="s">
        <v>5924</v>
      </c>
      <c r="AB76" s="157" t="s">
        <v>6617</v>
      </c>
      <c r="AC76" s="157" t="s">
        <v>5635</v>
      </c>
      <c r="AD76" s="157" t="s">
        <v>5635</v>
      </c>
      <c r="AE76" s="158" t="s">
        <v>4038</v>
      </c>
      <c r="AF76" s="158" t="s">
        <v>5637</v>
      </c>
      <c r="AG76" s="158" t="s">
        <v>5924</v>
      </c>
      <c r="AH76" s="158" t="s">
        <v>6618</v>
      </c>
      <c r="AI76" s="158" t="s">
        <v>5635</v>
      </c>
      <c r="AJ76" s="158" t="s">
        <v>5635</v>
      </c>
    </row>
    <row r="77">
      <c r="A77" s="153" t="s">
        <v>6610</v>
      </c>
      <c r="B77" s="153" t="s">
        <v>6619</v>
      </c>
      <c r="C77" s="153" t="s">
        <v>6551</v>
      </c>
      <c r="D77" s="153" t="s">
        <v>6620</v>
      </c>
      <c r="E77" s="153" t="s">
        <v>5635</v>
      </c>
      <c r="F77" s="153" t="s">
        <v>5635</v>
      </c>
      <c r="G77" s="154" t="s">
        <v>6621</v>
      </c>
      <c r="H77" s="154" t="s">
        <v>5991</v>
      </c>
      <c r="I77" s="154" t="s">
        <v>5651</v>
      </c>
      <c r="J77" s="154" t="s">
        <v>6622</v>
      </c>
      <c r="K77" s="154" t="s">
        <v>5635</v>
      </c>
      <c r="L77" s="154" t="s">
        <v>5635</v>
      </c>
      <c r="M77" s="155" t="s">
        <v>3547</v>
      </c>
      <c r="N77" s="155" t="s">
        <v>6623</v>
      </c>
      <c r="O77" s="155" t="s">
        <v>5915</v>
      </c>
      <c r="P77" s="155" t="s">
        <v>6624</v>
      </c>
      <c r="Q77" s="155" t="s">
        <v>5635</v>
      </c>
      <c r="R77" s="155" t="s">
        <v>5635</v>
      </c>
      <c r="S77" s="156" t="s">
        <v>3955</v>
      </c>
      <c r="T77" s="156" t="s">
        <v>6625</v>
      </c>
      <c r="U77" s="156" t="s">
        <v>6261</v>
      </c>
      <c r="V77" s="156" t="s">
        <v>6626</v>
      </c>
      <c r="W77" s="156" t="s">
        <v>5635</v>
      </c>
      <c r="X77" s="156" t="s">
        <v>5635</v>
      </c>
      <c r="Y77" s="157" t="s">
        <v>4144</v>
      </c>
      <c r="Z77" s="157" t="s">
        <v>6627</v>
      </c>
      <c r="AA77" s="157" t="s">
        <v>5915</v>
      </c>
      <c r="AB77" s="157" t="s">
        <v>6628</v>
      </c>
      <c r="AC77" s="157" t="s">
        <v>5635</v>
      </c>
      <c r="AD77" s="157" t="s">
        <v>5635</v>
      </c>
      <c r="AE77" s="158" t="s">
        <v>4110</v>
      </c>
      <c r="AF77" s="158" t="s">
        <v>6629</v>
      </c>
      <c r="AG77" s="158" t="s">
        <v>6436</v>
      </c>
      <c r="AH77" s="158" t="s">
        <v>6630</v>
      </c>
      <c r="AI77" s="158" t="s">
        <v>5635</v>
      </c>
      <c r="AJ77" s="158" t="s">
        <v>5635</v>
      </c>
    </row>
    <row r="78">
      <c r="A78" s="153" t="s">
        <v>6621</v>
      </c>
      <c r="B78" s="153" t="s">
        <v>6631</v>
      </c>
      <c r="C78" s="153" t="s">
        <v>5664</v>
      </c>
      <c r="D78" s="153" t="s">
        <v>6632</v>
      </c>
      <c r="E78" s="153" t="s">
        <v>5635</v>
      </c>
      <c r="F78" s="153" t="s">
        <v>5635</v>
      </c>
      <c r="G78" s="154" t="s">
        <v>6633</v>
      </c>
      <c r="H78" s="154" t="s">
        <v>6634</v>
      </c>
      <c r="I78" s="154" t="s">
        <v>5668</v>
      </c>
      <c r="J78" s="154" t="s">
        <v>6635</v>
      </c>
      <c r="K78" s="154" t="s">
        <v>5635</v>
      </c>
      <c r="L78" s="154" t="s">
        <v>5635</v>
      </c>
      <c r="M78" s="155" t="s">
        <v>3566</v>
      </c>
      <c r="N78" s="155" t="s">
        <v>6636</v>
      </c>
      <c r="O78" s="155" t="s">
        <v>5949</v>
      </c>
      <c r="P78" s="155" t="s">
        <v>6637</v>
      </c>
      <c r="Q78" s="155" t="s">
        <v>5635</v>
      </c>
      <c r="R78" s="155" t="s">
        <v>5635</v>
      </c>
      <c r="S78" s="156" t="s">
        <v>4015</v>
      </c>
      <c r="T78" s="156" t="s">
        <v>6638</v>
      </c>
      <c r="U78" s="156" t="s">
        <v>5989</v>
      </c>
      <c r="V78" s="156" t="s">
        <v>6639</v>
      </c>
      <c r="W78" s="156" t="s">
        <v>5635</v>
      </c>
      <c r="X78" s="156" t="s">
        <v>5635</v>
      </c>
      <c r="Y78" s="157" t="s">
        <v>4201</v>
      </c>
      <c r="Z78" s="157" t="s">
        <v>6640</v>
      </c>
      <c r="AA78" s="157" t="s">
        <v>5915</v>
      </c>
      <c r="AB78" s="157" t="s">
        <v>6641</v>
      </c>
      <c r="AC78" s="157" t="s">
        <v>5635</v>
      </c>
      <c r="AD78" s="157" t="s">
        <v>5635</v>
      </c>
      <c r="AE78" s="158" t="s">
        <v>4144</v>
      </c>
      <c r="AF78" s="158" t="s">
        <v>6642</v>
      </c>
      <c r="AG78" s="158" t="s">
        <v>5832</v>
      </c>
      <c r="AH78" s="158" t="s">
        <v>6643</v>
      </c>
      <c r="AI78" s="158" t="s">
        <v>5635</v>
      </c>
      <c r="AJ78" s="158" t="s">
        <v>5635</v>
      </c>
    </row>
    <row r="79">
      <c r="A79" s="153" t="s">
        <v>6633</v>
      </c>
      <c r="B79" s="153" t="s">
        <v>6644</v>
      </c>
      <c r="C79" s="153" t="s">
        <v>5756</v>
      </c>
      <c r="D79" s="153" t="s">
        <v>6645</v>
      </c>
      <c r="E79" s="153" t="s">
        <v>5635</v>
      </c>
      <c r="F79" s="153" t="s">
        <v>5635</v>
      </c>
      <c r="G79" s="154" t="s">
        <v>6646</v>
      </c>
      <c r="H79" s="154" t="s">
        <v>6647</v>
      </c>
      <c r="I79" s="154" t="s">
        <v>5661</v>
      </c>
      <c r="J79" s="154" t="s">
        <v>6648</v>
      </c>
      <c r="K79" s="154" t="s">
        <v>5635</v>
      </c>
      <c r="L79" s="154" t="s">
        <v>5635</v>
      </c>
      <c r="M79" s="155" t="s">
        <v>3586</v>
      </c>
      <c r="N79" s="155" t="s">
        <v>6649</v>
      </c>
      <c r="O79" s="155" t="s">
        <v>5707</v>
      </c>
      <c r="P79" s="155" t="s">
        <v>6650</v>
      </c>
      <c r="Q79" s="155" t="s">
        <v>5635</v>
      </c>
      <c r="R79" s="155" t="s">
        <v>5635</v>
      </c>
      <c r="S79" s="156" t="s">
        <v>4038</v>
      </c>
      <c r="T79" s="156" t="s">
        <v>5761</v>
      </c>
      <c r="U79" s="156" t="s">
        <v>6472</v>
      </c>
      <c r="V79" s="156" t="s">
        <v>6651</v>
      </c>
      <c r="W79" s="156" t="s">
        <v>5635</v>
      </c>
      <c r="X79" s="156" t="s">
        <v>5635</v>
      </c>
      <c r="Y79" s="157" t="s">
        <v>4232</v>
      </c>
      <c r="Z79" s="157" t="s">
        <v>6652</v>
      </c>
      <c r="AA79" s="157" t="s">
        <v>5710</v>
      </c>
      <c r="AB79" s="157" t="s">
        <v>6653</v>
      </c>
      <c r="AC79" s="157" t="s">
        <v>5635</v>
      </c>
      <c r="AD79" s="157" t="s">
        <v>5635</v>
      </c>
      <c r="AE79" s="158" t="s">
        <v>4201</v>
      </c>
      <c r="AF79" s="158" t="s">
        <v>6654</v>
      </c>
      <c r="AG79" s="158" t="s">
        <v>5832</v>
      </c>
      <c r="AH79" s="158" t="s">
        <v>6655</v>
      </c>
      <c r="AI79" s="158" t="s">
        <v>5635</v>
      </c>
      <c r="AJ79" s="158" t="s">
        <v>5635</v>
      </c>
    </row>
    <row r="80">
      <c r="A80" s="153" t="s">
        <v>6646</v>
      </c>
      <c r="B80" s="153" t="s">
        <v>6656</v>
      </c>
      <c r="C80" s="153" t="s">
        <v>5790</v>
      </c>
      <c r="D80" s="153" t="s">
        <v>6657</v>
      </c>
      <c r="E80" s="153" t="s">
        <v>5635</v>
      </c>
      <c r="F80" s="153" t="s">
        <v>5635</v>
      </c>
      <c r="G80" s="154" t="s">
        <v>6658</v>
      </c>
      <c r="H80" s="154" t="s">
        <v>6659</v>
      </c>
      <c r="I80" s="154" t="s">
        <v>5669</v>
      </c>
      <c r="J80" s="154" t="s">
        <v>6660</v>
      </c>
      <c r="K80" s="154" t="s">
        <v>5635</v>
      </c>
      <c r="L80" s="154" t="s">
        <v>5635</v>
      </c>
      <c r="M80" s="155" t="s">
        <v>3612</v>
      </c>
      <c r="N80" s="155" t="s">
        <v>6661</v>
      </c>
      <c r="O80" s="155" t="s">
        <v>5861</v>
      </c>
      <c r="P80" s="155" t="s">
        <v>6662</v>
      </c>
      <c r="Q80" s="155" t="s">
        <v>5635</v>
      </c>
      <c r="R80" s="155" t="s">
        <v>5635</v>
      </c>
      <c r="S80" s="156" t="s">
        <v>4088</v>
      </c>
      <c r="T80" s="156" t="s">
        <v>6663</v>
      </c>
      <c r="U80" s="156" t="s">
        <v>5673</v>
      </c>
      <c r="V80" s="156" t="s">
        <v>6664</v>
      </c>
      <c r="W80" s="156" t="s">
        <v>5635</v>
      </c>
      <c r="X80" s="156" t="s">
        <v>5635</v>
      </c>
      <c r="Y80" s="157" t="s">
        <v>6665</v>
      </c>
      <c r="Z80" s="157" t="s">
        <v>6666</v>
      </c>
      <c r="AA80" s="157" t="s">
        <v>5664</v>
      </c>
      <c r="AB80" s="157" t="s">
        <v>6667</v>
      </c>
      <c r="AC80" s="157" t="s">
        <v>5635</v>
      </c>
      <c r="AD80" s="157" t="s">
        <v>5635</v>
      </c>
      <c r="AE80" s="158" t="s">
        <v>4232</v>
      </c>
      <c r="AF80" s="158" t="s">
        <v>6381</v>
      </c>
      <c r="AG80" s="158" t="s">
        <v>5726</v>
      </c>
      <c r="AH80" s="158" t="s">
        <v>6668</v>
      </c>
      <c r="AI80" s="158" t="s">
        <v>5635</v>
      </c>
      <c r="AJ80" s="158" t="s">
        <v>5635</v>
      </c>
    </row>
    <row r="81">
      <c r="A81" s="153" t="s">
        <v>6658</v>
      </c>
      <c r="B81" s="153" t="s">
        <v>6669</v>
      </c>
      <c r="C81" s="153" t="s">
        <v>5673</v>
      </c>
      <c r="D81" s="153" t="s">
        <v>6670</v>
      </c>
      <c r="E81" s="153" t="s">
        <v>5635</v>
      </c>
      <c r="F81" s="153" t="s">
        <v>5635</v>
      </c>
      <c r="G81" s="154" t="s">
        <v>6671</v>
      </c>
      <c r="H81" s="154" t="s">
        <v>6672</v>
      </c>
      <c r="I81" s="154" t="s">
        <v>5719</v>
      </c>
      <c r="J81" s="154" t="s">
        <v>6673</v>
      </c>
      <c r="K81" s="154" t="s">
        <v>5635</v>
      </c>
      <c r="L81" s="154" t="s">
        <v>5635</v>
      </c>
      <c r="M81" s="155" t="s">
        <v>3643</v>
      </c>
      <c r="N81" s="155" t="s">
        <v>6674</v>
      </c>
      <c r="O81" s="155" t="s">
        <v>5726</v>
      </c>
      <c r="P81" s="155" t="s">
        <v>6675</v>
      </c>
      <c r="Q81" s="155" t="s">
        <v>5635</v>
      </c>
      <c r="R81" s="155" t="s">
        <v>5635</v>
      </c>
      <c r="S81" s="156" t="s">
        <v>4110</v>
      </c>
      <c r="T81" s="156" t="s">
        <v>6676</v>
      </c>
      <c r="U81" s="156" t="s">
        <v>5655</v>
      </c>
      <c r="V81" s="156" t="s">
        <v>6677</v>
      </c>
      <c r="W81" s="156" t="s">
        <v>5635</v>
      </c>
      <c r="X81" s="156" t="s">
        <v>5635</v>
      </c>
      <c r="Y81" s="157" t="s">
        <v>6678</v>
      </c>
      <c r="Z81" s="157" t="s">
        <v>6679</v>
      </c>
      <c r="AA81" s="157" t="s">
        <v>5915</v>
      </c>
      <c r="AB81" s="157" t="s">
        <v>6680</v>
      </c>
      <c r="AC81" s="157" t="s">
        <v>5635</v>
      </c>
      <c r="AD81" s="157" t="s">
        <v>5635</v>
      </c>
      <c r="AE81" s="158" t="s">
        <v>6665</v>
      </c>
      <c r="AF81" s="158" t="s">
        <v>6681</v>
      </c>
      <c r="AG81" s="158" t="s">
        <v>5862</v>
      </c>
      <c r="AH81" s="158" t="s">
        <v>6682</v>
      </c>
      <c r="AI81" s="158" t="s">
        <v>5635</v>
      </c>
      <c r="AJ81" s="158" t="s">
        <v>5635</v>
      </c>
    </row>
    <row r="82">
      <c r="A82" s="153" t="s">
        <v>6671</v>
      </c>
      <c r="B82" s="153" t="s">
        <v>6683</v>
      </c>
      <c r="C82" s="153" t="s">
        <v>5713</v>
      </c>
      <c r="D82" s="153" t="s">
        <v>6684</v>
      </c>
      <c r="E82" s="153" t="s">
        <v>5635</v>
      </c>
      <c r="F82" s="153" t="s">
        <v>5635</v>
      </c>
      <c r="G82" s="154" t="s">
        <v>6685</v>
      </c>
      <c r="H82" s="154" t="s">
        <v>6686</v>
      </c>
      <c r="I82" s="154" t="s">
        <v>5762</v>
      </c>
      <c r="J82" s="154" t="s">
        <v>6687</v>
      </c>
      <c r="K82" s="154" t="s">
        <v>5635</v>
      </c>
      <c r="L82" s="154" t="s">
        <v>5635</v>
      </c>
      <c r="M82" s="155" t="s">
        <v>3713</v>
      </c>
      <c r="N82" s="155" t="s">
        <v>6688</v>
      </c>
      <c r="O82" s="155" t="s">
        <v>5675</v>
      </c>
      <c r="P82" s="155" t="s">
        <v>6689</v>
      </c>
      <c r="Q82" s="155" t="s">
        <v>5635</v>
      </c>
      <c r="R82" s="155" t="s">
        <v>5635</v>
      </c>
      <c r="S82" s="156" t="s">
        <v>4201</v>
      </c>
      <c r="T82" s="156" t="s">
        <v>5937</v>
      </c>
      <c r="U82" s="156" t="s">
        <v>6690</v>
      </c>
      <c r="V82" s="156" t="s">
        <v>6691</v>
      </c>
      <c r="W82" s="156" t="s">
        <v>5635</v>
      </c>
      <c r="X82" s="156" t="s">
        <v>5635</v>
      </c>
      <c r="Y82" s="157" t="s">
        <v>6692</v>
      </c>
      <c r="Z82" s="157" t="s">
        <v>6693</v>
      </c>
      <c r="AA82" s="157" t="s">
        <v>5666</v>
      </c>
      <c r="AB82" s="157" t="s">
        <v>6694</v>
      </c>
      <c r="AC82" s="157" t="s">
        <v>5635</v>
      </c>
      <c r="AD82" s="157" t="s">
        <v>5635</v>
      </c>
      <c r="AE82" s="158" t="s">
        <v>6678</v>
      </c>
      <c r="AF82" s="158" t="s">
        <v>6695</v>
      </c>
      <c r="AG82" s="158" t="s">
        <v>6551</v>
      </c>
      <c r="AH82" s="158" t="s">
        <v>6696</v>
      </c>
      <c r="AI82" s="158" t="s">
        <v>5635</v>
      </c>
      <c r="AJ82" s="158" t="s">
        <v>5635</v>
      </c>
    </row>
    <row r="83">
      <c r="A83" s="153" t="s">
        <v>6685</v>
      </c>
      <c r="B83" s="153" t="s">
        <v>6697</v>
      </c>
      <c r="C83" s="153" t="s">
        <v>5756</v>
      </c>
      <c r="D83" s="153" t="s">
        <v>6698</v>
      </c>
      <c r="E83" s="153" t="s">
        <v>5635</v>
      </c>
      <c r="F83" s="153" t="s">
        <v>5635</v>
      </c>
      <c r="G83" s="154" t="s">
        <v>6699</v>
      </c>
      <c r="H83" s="154" t="s">
        <v>6700</v>
      </c>
      <c r="I83" s="154" t="s">
        <v>5747</v>
      </c>
      <c r="J83" s="154" t="s">
        <v>6701</v>
      </c>
      <c r="K83" s="154" t="s">
        <v>5635</v>
      </c>
      <c r="L83" s="154" t="s">
        <v>5635</v>
      </c>
      <c r="M83" s="155" t="s">
        <v>3745</v>
      </c>
      <c r="N83" s="155" t="s">
        <v>6702</v>
      </c>
      <c r="O83" s="155" t="s">
        <v>6099</v>
      </c>
      <c r="P83" s="155" t="s">
        <v>6703</v>
      </c>
      <c r="Q83" s="155" t="s">
        <v>5635</v>
      </c>
      <c r="R83" s="155" t="s">
        <v>5635</v>
      </c>
      <c r="S83" s="156" t="s">
        <v>4279</v>
      </c>
      <c r="T83" s="156" t="s">
        <v>6704</v>
      </c>
      <c r="U83" s="156" t="s">
        <v>5633</v>
      </c>
      <c r="V83" s="156" t="s">
        <v>6705</v>
      </c>
      <c r="W83" s="156" t="s">
        <v>5635</v>
      </c>
      <c r="X83" s="156" t="s">
        <v>5635</v>
      </c>
      <c r="Y83" s="157" t="s">
        <v>6706</v>
      </c>
      <c r="Z83" s="157" t="s">
        <v>6707</v>
      </c>
      <c r="AA83" s="157" t="s">
        <v>5915</v>
      </c>
      <c r="AB83" s="157" t="s">
        <v>6708</v>
      </c>
      <c r="AC83" s="157" t="s">
        <v>5635</v>
      </c>
      <c r="AD83" s="157" t="s">
        <v>5635</v>
      </c>
      <c r="AE83" s="158" t="s">
        <v>6692</v>
      </c>
      <c r="AF83" s="158" t="s">
        <v>6709</v>
      </c>
      <c r="AG83" s="158" t="s">
        <v>5723</v>
      </c>
      <c r="AH83" s="158" t="s">
        <v>6710</v>
      </c>
      <c r="AI83" s="158" t="s">
        <v>5635</v>
      </c>
      <c r="AJ83" s="158" t="s">
        <v>5635</v>
      </c>
    </row>
    <row r="84">
      <c r="A84" s="153" t="s">
        <v>6699</v>
      </c>
      <c r="B84" s="153" t="s">
        <v>6711</v>
      </c>
      <c r="C84" s="153" t="s">
        <v>5980</v>
      </c>
      <c r="D84" s="153" t="s">
        <v>6712</v>
      </c>
      <c r="E84" s="153" t="s">
        <v>5635</v>
      </c>
      <c r="F84" s="153" t="s">
        <v>5635</v>
      </c>
      <c r="G84" s="154" t="s">
        <v>6713</v>
      </c>
      <c r="H84" s="154" t="s">
        <v>6714</v>
      </c>
      <c r="I84" s="154" t="s">
        <v>5744</v>
      </c>
      <c r="J84" s="154" t="s">
        <v>6715</v>
      </c>
      <c r="K84" s="154" t="s">
        <v>5635</v>
      </c>
      <c r="L84" s="154" t="s">
        <v>5635</v>
      </c>
      <c r="M84" s="155" t="s">
        <v>3765</v>
      </c>
      <c r="N84" s="155" t="s">
        <v>6716</v>
      </c>
      <c r="O84" s="155" t="s">
        <v>5658</v>
      </c>
      <c r="P84" s="155" t="s">
        <v>6717</v>
      </c>
      <c r="Q84" s="155" t="s">
        <v>5635</v>
      </c>
      <c r="R84" s="155" t="s">
        <v>5635</v>
      </c>
      <c r="S84" s="156" t="s">
        <v>6564</v>
      </c>
      <c r="T84" s="156" t="s">
        <v>3209</v>
      </c>
      <c r="U84" s="156" t="s">
        <v>5911</v>
      </c>
      <c r="V84" s="156" t="s">
        <v>6718</v>
      </c>
      <c r="W84" s="156" t="s">
        <v>5635</v>
      </c>
      <c r="X84" s="156" t="s">
        <v>5635</v>
      </c>
      <c r="Y84" s="157" t="s">
        <v>6719</v>
      </c>
      <c r="Z84" s="157" t="s">
        <v>6720</v>
      </c>
      <c r="AA84" s="157" t="s">
        <v>6250</v>
      </c>
      <c r="AB84" s="157" t="s">
        <v>6721</v>
      </c>
      <c r="AC84" s="157" t="s">
        <v>5635</v>
      </c>
      <c r="AD84" s="157" t="s">
        <v>5635</v>
      </c>
      <c r="AE84" s="158" t="s">
        <v>6706</v>
      </c>
      <c r="AF84" s="158" t="s">
        <v>6722</v>
      </c>
      <c r="AG84" s="158" t="s">
        <v>5766</v>
      </c>
      <c r="AH84" s="158" t="s">
        <v>6723</v>
      </c>
      <c r="AI84" s="158" t="s">
        <v>5635</v>
      </c>
      <c r="AJ84" s="158" t="s">
        <v>5635</v>
      </c>
    </row>
    <row r="85">
      <c r="A85" s="153" t="s">
        <v>6713</v>
      </c>
      <c r="B85" s="153" t="s">
        <v>6724</v>
      </c>
      <c r="C85" s="153" t="s">
        <v>6570</v>
      </c>
      <c r="D85" s="153" t="s">
        <v>6725</v>
      </c>
      <c r="E85" s="153" t="s">
        <v>5635</v>
      </c>
      <c r="F85" s="153" t="s">
        <v>5635</v>
      </c>
      <c r="G85" s="154" t="s">
        <v>6726</v>
      </c>
      <c r="H85" s="154" t="s">
        <v>6727</v>
      </c>
      <c r="I85" s="154" t="s">
        <v>5722</v>
      </c>
      <c r="J85" s="154" t="s">
        <v>6728</v>
      </c>
      <c r="K85" s="154" t="s">
        <v>5635</v>
      </c>
      <c r="L85" s="154" t="s">
        <v>5635</v>
      </c>
      <c r="M85" s="155" t="s">
        <v>3784</v>
      </c>
      <c r="N85" s="155" t="s">
        <v>6729</v>
      </c>
      <c r="O85" s="155" t="s">
        <v>5996</v>
      </c>
      <c r="P85" s="155" t="s">
        <v>6730</v>
      </c>
      <c r="Q85" s="155" t="s">
        <v>5635</v>
      </c>
      <c r="R85" s="155" t="s">
        <v>5635</v>
      </c>
      <c r="S85" s="156" t="s">
        <v>6731</v>
      </c>
      <c r="T85" s="156" t="s">
        <v>6732</v>
      </c>
      <c r="U85" s="156" t="s">
        <v>6250</v>
      </c>
      <c r="V85" s="156" t="s">
        <v>6733</v>
      </c>
      <c r="W85" s="156" t="s">
        <v>5635</v>
      </c>
      <c r="X85" s="156" t="s">
        <v>5635</v>
      </c>
      <c r="Y85" s="157" t="s">
        <v>6734</v>
      </c>
      <c r="Z85" s="157" t="s">
        <v>6735</v>
      </c>
      <c r="AA85" s="157" t="s">
        <v>6322</v>
      </c>
      <c r="AB85" s="157" t="s">
        <v>6736</v>
      </c>
      <c r="AC85" s="157" t="s">
        <v>5635</v>
      </c>
      <c r="AD85" s="157" t="s">
        <v>5635</v>
      </c>
      <c r="AE85" s="158" t="s">
        <v>6719</v>
      </c>
      <c r="AF85" s="158" t="s">
        <v>6737</v>
      </c>
      <c r="AG85" s="158" t="s">
        <v>5732</v>
      </c>
      <c r="AH85" s="158" t="s">
        <v>6738</v>
      </c>
      <c r="AI85" s="158" t="s">
        <v>5635</v>
      </c>
      <c r="AJ85" s="158" t="s">
        <v>5635</v>
      </c>
    </row>
    <row r="86">
      <c r="A86" s="153" t="s">
        <v>6726</v>
      </c>
      <c r="B86" s="153" t="s">
        <v>6739</v>
      </c>
      <c r="C86" s="153" t="s">
        <v>5723</v>
      </c>
      <c r="D86" s="153" t="s">
        <v>6563</v>
      </c>
      <c r="E86" s="153" t="s">
        <v>5635</v>
      </c>
      <c r="F86" s="153" t="s">
        <v>5635</v>
      </c>
      <c r="G86" s="154" t="s">
        <v>6740</v>
      </c>
      <c r="H86" s="154" t="s">
        <v>6228</v>
      </c>
      <c r="I86" s="154" t="s">
        <v>5640</v>
      </c>
      <c r="J86" s="154" t="s">
        <v>6741</v>
      </c>
      <c r="K86" s="154" t="s">
        <v>5635</v>
      </c>
      <c r="L86" s="154" t="s">
        <v>5635</v>
      </c>
      <c r="M86" s="155" t="s">
        <v>3803</v>
      </c>
      <c r="N86" s="155" t="s">
        <v>6742</v>
      </c>
      <c r="O86" s="155" t="s">
        <v>5799</v>
      </c>
      <c r="P86" s="155" t="s">
        <v>6743</v>
      </c>
      <c r="Q86" s="155" t="s">
        <v>5635</v>
      </c>
      <c r="R86" s="155" t="s">
        <v>5635</v>
      </c>
      <c r="S86" s="156" t="s">
        <v>6587</v>
      </c>
      <c r="T86" s="156" t="s">
        <v>6744</v>
      </c>
      <c r="U86" s="156" t="s">
        <v>6242</v>
      </c>
      <c r="V86" s="156" t="s">
        <v>6745</v>
      </c>
      <c r="W86" s="156" t="s">
        <v>5635</v>
      </c>
      <c r="X86" s="156" t="s">
        <v>5635</v>
      </c>
      <c r="Y86" s="157" t="s">
        <v>6564</v>
      </c>
      <c r="Z86" s="157" t="s">
        <v>6746</v>
      </c>
      <c r="AA86" s="157" t="s">
        <v>6747</v>
      </c>
      <c r="AB86" s="157" t="s">
        <v>6748</v>
      </c>
      <c r="AC86" s="157" t="s">
        <v>5635</v>
      </c>
      <c r="AD86" s="157" t="s">
        <v>5635</v>
      </c>
      <c r="AE86" s="158" t="s">
        <v>6734</v>
      </c>
      <c r="AF86" s="158" t="s">
        <v>6749</v>
      </c>
      <c r="AG86" s="158" t="s">
        <v>5958</v>
      </c>
      <c r="AH86" s="158" t="s">
        <v>6750</v>
      </c>
      <c r="AI86" s="158" t="s">
        <v>5635</v>
      </c>
      <c r="AJ86" s="158" t="s">
        <v>5635</v>
      </c>
    </row>
    <row r="87">
      <c r="A87" s="153" t="s">
        <v>6740</v>
      </c>
      <c r="B87" s="153" t="s">
        <v>6751</v>
      </c>
      <c r="C87" s="153" t="s">
        <v>6551</v>
      </c>
      <c r="D87" s="153" t="s">
        <v>6752</v>
      </c>
      <c r="E87" s="153" t="s">
        <v>5635</v>
      </c>
      <c r="F87" s="153" t="s">
        <v>5635</v>
      </c>
      <c r="G87" s="154" t="s">
        <v>6753</v>
      </c>
      <c r="H87" s="154" t="s">
        <v>6754</v>
      </c>
      <c r="I87" s="154" t="s">
        <v>5637</v>
      </c>
      <c r="J87" s="154" t="s">
        <v>6755</v>
      </c>
      <c r="K87" s="154" t="s">
        <v>5635</v>
      </c>
      <c r="L87" s="154" t="s">
        <v>5635</v>
      </c>
      <c r="M87" s="155" t="s">
        <v>3822</v>
      </c>
      <c r="N87" s="155" t="s">
        <v>6756</v>
      </c>
      <c r="O87" s="155" t="s">
        <v>5996</v>
      </c>
      <c r="P87" s="155" t="s">
        <v>6757</v>
      </c>
      <c r="Q87" s="155" t="s">
        <v>5635</v>
      </c>
      <c r="R87" s="155" t="s">
        <v>5635</v>
      </c>
      <c r="S87" s="156" t="s">
        <v>6758</v>
      </c>
      <c r="T87" s="156" t="s">
        <v>6049</v>
      </c>
      <c r="U87" s="156" t="s">
        <v>5812</v>
      </c>
      <c r="V87" s="156" t="s">
        <v>6759</v>
      </c>
      <c r="W87" s="156" t="s">
        <v>5635</v>
      </c>
      <c r="X87" s="156" t="s">
        <v>5635</v>
      </c>
      <c r="Y87" s="157" t="s">
        <v>6731</v>
      </c>
      <c r="Z87" s="157" t="s">
        <v>6760</v>
      </c>
      <c r="AA87" s="157" t="s">
        <v>5872</v>
      </c>
      <c r="AB87" s="157" t="s">
        <v>6761</v>
      </c>
      <c r="AC87" s="157" t="s">
        <v>5635</v>
      </c>
      <c r="AD87" s="157" t="s">
        <v>5635</v>
      </c>
      <c r="AE87" s="158" t="s">
        <v>6564</v>
      </c>
      <c r="AF87" s="158" t="s">
        <v>6762</v>
      </c>
      <c r="AG87" s="158" t="s">
        <v>5736</v>
      </c>
      <c r="AH87" s="158" t="s">
        <v>6763</v>
      </c>
      <c r="AI87" s="158" t="s">
        <v>5635</v>
      </c>
      <c r="AJ87" s="158" t="s">
        <v>5635</v>
      </c>
    </row>
    <row r="88">
      <c r="A88" s="153" t="s">
        <v>6753</v>
      </c>
      <c r="B88" s="153" t="s">
        <v>6764</v>
      </c>
      <c r="C88" s="153" t="s">
        <v>6570</v>
      </c>
      <c r="D88" s="153" t="s">
        <v>6765</v>
      </c>
      <c r="E88" s="153" t="s">
        <v>5635</v>
      </c>
      <c r="F88" s="153" t="s">
        <v>5635</v>
      </c>
      <c r="G88" s="154" t="s">
        <v>6766</v>
      </c>
      <c r="H88" s="154" t="s">
        <v>6767</v>
      </c>
      <c r="I88" s="154" t="s">
        <v>5640</v>
      </c>
      <c r="J88" s="154" t="s">
        <v>6768</v>
      </c>
      <c r="K88" s="154" t="s">
        <v>5635</v>
      </c>
      <c r="L88" s="154" t="s">
        <v>5635</v>
      </c>
      <c r="M88" s="155" t="s">
        <v>3868</v>
      </c>
      <c r="N88" s="155" t="s">
        <v>6769</v>
      </c>
      <c r="O88" s="155" t="s">
        <v>6175</v>
      </c>
      <c r="P88" s="155" t="s">
        <v>6770</v>
      </c>
      <c r="Q88" s="155" t="s">
        <v>5635</v>
      </c>
      <c r="R88" s="155" t="s">
        <v>5635</v>
      </c>
      <c r="S88" s="156" t="s">
        <v>6576</v>
      </c>
      <c r="T88" s="156" t="s">
        <v>6771</v>
      </c>
      <c r="U88" s="156" t="s">
        <v>6772</v>
      </c>
      <c r="V88" s="156" t="s">
        <v>6773</v>
      </c>
      <c r="W88" s="156" t="s">
        <v>5635</v>
      </c>
      <c r="X88" s="156" t="s">
        <v>5635</v>
      </c>
      <c r="Y88" s="157" t="s">
        <v>6587</v>
      </c>
      <c r="Z88" s="157" t="s">
        <v>6774</v>
      </c>
      <c r="AA88" s="157" t="s">
        <v>6775</v>
      </c>
      <c r="AB88" s="157" t="s">
        <v>6776</v>
      </c>
      <c r="AC88" s="157" t="s">
        <v>5635</v>
      </c>
      <c r="AD88" s="157" t="s">
        <v>5635</v>
      </c>
      <c r="AE88" s="158" t="s">
        <v>6731</v>
      </c>
      <c r="AF88" s="158" t="s">
        <v>6777</v>
      </c>
      <c r="AG88" s="158" t="s">
        <v>5669</v>
      </c>
      <c r="AH88" s="158" t="s">
        <v>6778</v>
      </c>
      <c r="AI88" s="158" t="s">
        <v>5635</v>
      </c>
      <c r="AJ88" s="158" t="s">
        <v>5635</v>
      </c>
    </row>
    <row r="89">
      <c r="A89" s="153" t="s">
        <v>6766</v>
      </c>
      <c r="B89" s="153" t="s">
        <v>6779</v>
      </c>
      <c r="C89" s="153" t="s">
        <v>5949</v>
      </c>
      <c r="D89" s="153" t="s">
        <v>6780</v>
      </c>
      <c r="E89" s="153" t="s">
        <v>5635</v>
      </c>
      <c r="F89" s="153" t="s">
        <v>5635</v>
      </c>
      <c r="G89" s="154" t="s">
        <v>6781</v>
      </c>
      <c r="H89" s="154" t="s">
        <v>6782</v>
      </c>
      <c r="I89" s="154" t="s">
        <v>5772</v>
      </c>
      <c r="J89" s="154" t="s">
        <v>6783</v>
      </c>
      <c r="K89" s="154" t="s">
        <v>5635</v>
      </c>
      <c r="L89" s="154" t="s">
        <v>5635</v>
      </c>
      <c r="M89" s="155" t="s">
        <v>3888</v>
      </c>
      <c r="N89" s="155" t="s">
        <v>6784</v>
      </c>
      <c r="O89" s="155" t="s">
        <v>5762</v>
      </c>
      <c r="P89" s="155" t="s">
        <v>6785</v>
      </c>
      <c r="Q89" s="155" t="s">
        <v>5635</v>
      </c>
      <c r="R89" s="155" t="s">
        <v>5635</v>
      </c>
      <c r="S89" s="156" t="s">
        <v>6590</v>
      </c>
      <c r="T89" s="156" t="s">
        <v>6786</v>
      </c>
      <c r="U89" s="156" t="s">
        <v>5854</v>
      </c>
      <c r="V89" s="156" t="s">
        <v>6787</v>
      </c>
      <c r="W89" s="156" t="s">
        <v>5635</v>
      </c>
      <c r="X89" s="156" t="s">
        <v>5635</v>
      </c>
      <c r="Y89" s="157" t="s">
        <v>6576</v>
      </c>
      <c r="Z89" s="157" t="s">
        <v>6788</v>
      </c>
      <c r="AA89" s="157" t="s">
        <v>6747</v>
      </c>
      <c r="AB89" s="157" t="s">
        <v>6789</v>
      </c>
      <c r="AC89" s="157" t="s">
        <v>5635</v>
      </c>
      <c r="AD89" s="157" t="s">
        <v>5635</v>
      </c>
      <c r="AE89" s="158" t="s">
        <v>6576</v>
      </c>
      <c r="AF89" s="158" t="s">
        <v>5661</v>
      </c>
      <c r="AG89" s="158" t="s">
        <v>5710</v>
      </c>
      <c r="AH89" s="158" t="s">
        <v>6790</v>
      </c>
      <c r="AI89" s="158" t="s">
        <v>5635</v>
      </c>
      <c r="AJ89" s="158" t="s">
        <v>5635</v>
      </c>
    </row>
    <row r="90">
      <c r="A90" s="153" t="s">
        <v>6781</v>
      </c>
      <c r="B90" s="153" t="s">
        <v>6579</v>
      </c>
      <c r="C90" s="153" t="s">
        <v>5673</v>
      </c>
      <c r="D90" s="153" t="s">
        <v>6791</v>
      </c>
      <c r="E90" s="153" t="s">
        <v>5635</v>
      </c>
      <c r="F90" s="153" t="s">
        <v>5635</v>
      </c>
      <c r="G90" s="154" t="s">
        <v>6792</v>
      </c>
      <c r="H90" s="154" t="s">
        <v>5877</v>
      </c>
      <c r="I90" s="154" t="s">
        <v>5726</v>
      </c>
      <c r="J90" s="154" t="s">
        <v>6355</v>
      </c>
      <c r="K90" s="154" t="s">
        <v>5635</v>
      </c>
      <c r="L90" s="154" t="s">
        <v>5635</v>
      </c>
      <c r="M90" s="155" t="s">
        <v>3930</v>
      </c>
      <c r="N90" s="155" t="s">
        <v>6793</v>
      </c>
      <c r="O90" s="155" t="s">
        <v>5895</v>
      </c>
      <c r="P90" s="155" t="s">
        <v>6794</v>
      </c>
      <c r="Q90" s="155" t="s">
        <v>5635</v>
      </c>
      <c r="R90" s="155" t="s">
        <v>5635</v>
      </c>
      <c r="S90" s="156" t="s">
        <v>6600</v>
      </c>
      <c r="T90" s="156" t="s">
        <v>6795</v>
      </c>
      <c r="U90" s="156" t="s">
        <v>5766</v>
      </c>
      <c r="V90" s="156" t="s">
        <v>6796</v>
      </c>
      <c r="W90" s="156" t="s">
        <v>5635</v>
      </c>
      <c r="X90" s="156" t="s">
        <v>5635</v>
      </c>
      <c r="Y90" s="157" t="s">
        <v>6600</v>
      </c>
      <c r="Z90" s="157" t="s">
        <v>6797</v>
      </c>
      <c r="AA90" s="157" t="s">
        <v>5648</v>
      </c>
      <c r="AB90" s="157" t="s">
        <v>6798</v>
      </c>
      <c r="AC90" s="157" t="s">
        <v>5635</v>
      </c>
      <c r="AD90" s="157" t="s">
        <v>5635</v>
      </c>
      <c r="AE90" s="158" t="s">
        <v>6600</v>
      </c>
      <c r="AF90" s="158" t="s">
        <v>6607</v>
      </c>
      <c r="AG90" s="158" t="s">
        <v>5968</v>
      </c>
      <c r="AH90" s="158" t="s">
        <v>6799</v>
      </c>
      <c r="AI90" s="158" t="s">
        <v>5635</v>
      </c>
      <c r="AJ90" s="158" t="s">
        <v>5635</v>
      </c>
    </row>
    <row r="91">
      <c r="A91" s="153" t="s">
        <v>6792</v>
      </c>
      <c r="B91" s="153" t="s">
        <v>6800</v>
      </c>
      <c r="C91" s="153" t="s">
        <v>6180</v>
      </c>
      <c r="D91" s="153" t="s">
        <v>6801</v>
      </c>
      <c r="E91" s="153" t="s">
        <v>5635</v>
      </c>
      <c r="F91" s="153" t="s">
        <v>5635</v>
      </c>
      <c r="G91" s="154" t="s">
        <v>6802</v>
      </c>
      <c r="H91" s="154" t="s">
        <v>6803</v>
      </c>
      <c r="I91" s="154" t="s">
        <v>5762</v>
      </c>
      <c r="J91" s="154" t="s">
        <v>6804</v>
      </c>
      <c r="K91" s="154" t="s">
        <v>5635</v>
      </c>
      <c r="L91" s="154" t="s">
        <v>5635</v>
      </c>
      <c r="M91" s="155" t="s">
        <v>3955</v>
      </c>
      <c r="N91" s="155" t="s">
        <v>6805</v>
      </c>
      <c r="O91" s="155" t="s">
        <v>5958</v>
      </c>
      <c r="P91" s="155" t="s">
        <v>6806</v>
      </c>
      <c r="Q91" s="155" t="s">
        <v>5635</v>
      </c>
      <c r="R91" s="155" t="s">
        <v>5635</v>
      </c>
      <c r="S91" s="156" t="s">
        <v>6610</v>
      </c>
      <c r="T91" s="156" t="s">
        <v>6807</v>
      </c>
      <c r="U91" s="156" t="s">
        <v>5911</v>
      </c>
      <c r="V91" s="156" t="s">
        <v>6808</v>
      </c>
      <c r="W91" s="156" t="s">
        <v>5635</v>
      </c>
      <c r="X91" s="156" t="s">
        <v>5635</v>
      </c>
      <c r="Y91" s="157" t="s">
        <v>6610</v>
      </c>
      <c r="Z91" s="157" t="s">
        <v>6058</v>
      </c>
      <c r="AA91" s="157" t="s">
        <v>6747</v>
      </c>
      <c r="AB91" s="157" t="s">
        <v>6809</v>
      </c>
      <c r="AC91" s="157" t="s">
        <v>5635</v>
      </c>
      <c r="AD91" s="157" t="s">
        <v>5635</v>
      </c>
      <c r="AE91" s="158" t="s">
        <v>6610</v>
      </c>
      <c r="AF91" s="158" t="s">
        <v>5789</v>
      </c>
      <c r="AG91" s="158" t="s">
        <v>5678</v>
      </c>
      <c r="AH91" s="158" t="s">
        <v>6810</v>
      </c>
      <c r="AI91" s="158" t="s">
        <v>5635</v>
      </c>
      <c r="AJ91" s="158" t="s">
        <v>5635</v>
      </c>
    </row>
    <row r="92">
      <c r="A92" s="153" t="s">
        <v>6802</v>
      </c>
      <c r="B92" s="153" t="s">
        <v>6811</v>
      </c>
      <c r="C92" s="153" t="s">
        <v>5723</v>
      </c>
      <c r="D92" s="153" t="s">
        <v>6812</v>
      </c>
      <c r="E92" s="153" t="s">
        <v>5635</v>
      </c>
      <c r="F92" s="153" t="s">
        <v>5635</v>
      </c>
      <c r="G92" s="154" t="s">
        <v>6813</v>
      </c>
      <c r="H92" s="154" t="s">
        <v>6814</v>
      </c>
      <c r="I92" s="154" t="s">
        <v>5678</v>
      </c>
      <c r="J92" s="154" t="s">
        <v>6815</v>
      </c>
      <c r="K92" s="154" t="s">
        <v>5635</v>
      </c>
      <c r="L92" s="154" t="s">
        <v>5635</v>
      </c>
      <c r="M92" s="155" t="s">
        <v>4015</v>
      </c>
      <c r="N92" s="155" t="s">
        <v>6816</v>
      </c>
      <c r="O92" s="155" t="s">
        <v>5640</v>
      </c>
      <c r="P92" s="155" t="s">
        <v>6817</v>
      </c>
      <c r="Q92" s="155" t="s">
        <v>5635</v>
      </c>
      <c r="R92" s="155" t="s">
        <v>5635</v>
      </c>
      <c r="S92" s="156" t="s">
        <v>6621</v>
      </c>
      <c r="T92" s="156" t="s">
        <v>6818</v>
      </c>
      <c r="U92" s="156" t="s">
        <v>5915</v>
      </c>
      <c r="V92" s="156" t="s">
        <v>6819</v>
      </c>
      <c r="W92" s="156" t="s">
        <v>5635</v>
      </c>
      <c r="X92" s="156" t="s">
        <v>5635</v>
      </c>
      <c r="Y92" s="157" t="s">
        <v>6633</v>
      </c>
      <c r="Z92" s="157" t="s">
        <v>6136</v>
      </c>
      <c r="AA92" s="157" t="s">
        <v>6076</v>
      </c>
      <c r="AB92" s="157" t="s">
        <v>6820</v>
      </c>
      <c r="AC92" s="157" t="s">
        <v>5635</v>
      </c>
      <c r="AD92" s="157" t="s">
        <v>5635</v>
      </c>
      <c r="AE92" s="158" t="s">
        <v>6633</v>
      </c>
      <c r="AF92" s="158" t="s">
        <v>5713</v>
      </c>
      <c r="AG92" s="158" t="s">
        <v>5710</v>
      </c>
      <c r="AH92" s="158" t="s">
        <v>6821</v>
      </c>
      <c r="AI92" s="158" t="s">
        <v>5635</v>
      </c>
      <c r="AJ92" s="158" t="s">
        <v>5635</v>
      </c>
    </row>
    <row r="93">
      <c r="A93" s="153" t="s">
        <v>6813</v>
      </c>
      <c r="B93" s="153" t="s">
        <v>6822</v>
      </c>
      <c r="C93" s="153" t="s">
        <v>6772</v>
      </c>
      <c r="D93" s="153" t="s">
        <v>6823</v>
      </c>
      <c r="E93" s="153" t="s">
        <v>5635</v>
      </c>
      <c r="F93" s="153" t="s">
        <v>5635</v>
      </c>
      <c r="G93" s="154" t="s">
        <v>6824</v>
      </c>
      <c r="H93" s="154" t="s">
        <v>5807</v>
      </c>
      <c r="I93" s="154" t="s">
        <v>5762</v>
      </c>
      <c r="J93" s="154" t="s">
        <v>6825</v>
      </c>
      <c r="K93" s="154" t="s">
        <v>5635</v>
      </c>
      <c r="L93" s="154" t="s">
        <v>5635</v>
      </c>
      <c r="M93" s="155" t="s">
        <v>4038</v>
      </c>
      <c r="N93" s="155" t="s">
        <v>6826</v>
      </c>
      <c r="O93" s="155" t="s">
        <v>6206</v>
      </c>
      <c r="P93" s="155" t="s">
        <v>6827</v>
      </c>
      <c r="Q93" s="155" t="s">
        <v>5635</v>
      </c>
      <c r="R93" s="155" t="s">
        <v>5635</v>
      </c>
      <c r="S93" s="156" t="s">
        <v>6633</v>
      </c>
      <c r="T93" s="156" t="s">
        <v>6828</v>
      </c>
      <c r="U93" s="156" t="s">
        <v>5644</v>
      </c>
      <c r="V93" s="156" t="s">
        <v>6829</v>
      </c>
      <c r="W93" s="156" t="s">
        <v>5635</v>
      </c>
      <c r="X93" s="156" t="s">
        <v>5635</v>
      </c>
      <c r="Y93" s="157" t="s">
        <v>6830</v>
      </c>
      <c r="Z93" s="157">
        <v>2.0E-4</v>
      </c>
      <c r="AA93" s="157" t="s">
        <v>5872</v>
      </c>
      <c r="AB93" s="157" t="s">
        <v>6831</v>
      </c>
      <c r="AC93" s="157" t="s">
        <v>5635</v>
      </c>
      <c r="AD93" s="157" t="s">
        <v>5635</v>
      </c>
      <c r="AE93" s="158" t="s">
        <v>6830</v>
      </c>
      <c r="AF93" s="158" t="s">
        <v>6832</v>
      </c>
      <c r="AG93" s="158" t="s">
        <v>5686</v>
      </c>
      <c r="AH93" s="158" t="s">
        <v>6833</v>
      </c>
      <c r="AI93" s="158" t="s">
        <v>5635</v>
      </c>
      <c r="AJ93" s="158" t="s">
        <v>5635</v>
      </c>
    </row>
    <row r="94">
      <c r="A94" s="153" t="s">
        <v>6834</v>
      </c>
      <c r="B94" s="153" t="s">
        <v>5871</v>
      </c>
      <c r="C94" s="153" t="s">
        <v>6570</v>
      </c>
      <c r="D94" s="153" t="s">
        <v>6835</v>
      </c>
      <c r="E94" s="153" t="s">
        <v>5635</v>
      </c>
      <c r="F94" s="153" t="s">
        <v>5635</v>
      </c>
      <c r="G94" s="154" t="s">
        <v>6834</v>
      </c>
      <c r="H94" s="154" t="s">
        <v>6836</v>
      </c>
      <c r="I94" s="154" t="s">
        <v>6206</v>
      </c>
      <c r="J94" s="154" t="s">
        <v>6837</v>
      </c>
      <c r="K94" s="154" t="s">
        <v>5635</v>
      </c>
      <c r="L94" s="154" t="s">
        <v>5635</v>
      </c>
      <c r="M94" s="155" t="s">
        <v>4088</v>
      </c>
      <c r="N94" s="155" t="s">
        <v>6838</v>
      </c>
      <c r="O94" s="155" t="s">
        <v>5726</v>
      </c>
      <c r="P94" s="155" t="s">
        <v>6839</v>
      </c>
      <c r="Q94" s="155" t="s">
        <v>5635</v>
      </c>
      <c r="R94" s="155" t="s">
        <v>5635</v>
      </c>
      <c r="S94" s="156" t="s">
        <v>6646</v>
      </c>
      <c r="T94" s="156" t="s">
        <v>6840</v>
      </c>
      <c r="U94" s="156" t="s">
        <v>5861</v>
      </c>
      <c r="V94" s="156" t="s">
        <v>6841</v>
      </c>
      <c r="W94" s="156" t="s">
        <v>5635</v>
      </c>
      <c r="X94" s="156" t="s">
        <v>5635</v>
      </c>
      <c r="Y94" s="157" t="s">
        <v>6842</v>
      </c>
      <c r="Z94" s="157" t="s">
        <v>6843</v>
      </c>
      <c r="AA94" s="157" t="s">
        <v>5648</v>
      </c>
      <c r="AB94" s="157" t="s">
        <v>6844</v>
      </c>
      <c r="AC94" s="157" t="s">
        <v>5635</v>
      </c>
      <c r="AD94" s="157" t="s">
        <v>5635</v>
      </c>
      <c r="AE94" s="158" t="s">
        <v>6842</v>
      </c>
      <c r="AF94" s="158" t="s">
        <v>6625</v>
      </c>
      <c r="AG94" s="158" t="s">
        <v>5710</v>
      </c>
      <c r="AH94" s="158" t="s">
        <v>6845</v>
      </c>
      <c r="AI94" s="158" t="s">
        <v>5635</v>
      </c>
      <c r="AJ94" s="158" t="s">
        <v>5635</v>
      </c>
    </row>
    <row r="95">
      <c r="A95" s="153" t="s">
        <v>6846</v>
      </c>
      <c r="B95" s="153" t="s">
        <v>5661</v>
      </c>
      <c r="C95" s="153" t="s">
        <v>5766</v>
      </c>
      <c r="D95" s="153" t="s">
        <v>6847</v>
      </c>
      <c r="E95" s="153" t="s">
        <v>5635</v>
      </c>
      <c r="F95" s="153" t="s">
        <v>5635</v>
      </c>
      <c r="G95" s="154" t="s">
        <v>6848</v>
      </c>
      <c r="H95" s="154" t="s">
        <v>5726</v>
      </c>
      <c r="I95" s="154" t="s">
        <v>5669</v>
      </c>
      <c r="J95" s="154" t="s">
        <v>6849</v>
      </c>
      <c r="K95" s="154" t="s">
        <v>5635</v>
      </c>
      <c r="L95" s="154" t="s">
        <v>5635</v>
      </c>
      <c r="M95" s="155" t="s">
        <v>4110</v>
      </c>
      <c r="N95" s="155" t="s">
        <v>6850</v>
      </c>
      <c r="O95" s="155" t="s">
        <v>6099</v>
      </c>
      <c r="P95" s="155" t="s">
        <v>6851</v>
      </c>
      <c r="Q95" s="155" t="s">
        <v>5635</v>
      </c>
      <c r="R95" s="155" t="s">
        <v>5635</v>
      </c>
      <c r="S95" s="156" t="s">
        <v>6830</v>
      </c>
      <c r="T95" s="156" t="s">
        <v>6852</v>
      </c>
      <c r="U95" s="156" t="s">
        <v>6551</v>
      </c>
      <c r="V95" s="156" t="s">
        <v>6853</v>
      </c>
      <c r="W95" s="156" t="s">
        <v>5635</v>
      </c>
      <c r="X95" s="156" t="s">
        <v>5635</v>
      </c>
      <c r="Y95" s="157" t="s">
        <v>6854</v>
      </c>
      <c r="Z95" s="157" t="s">
        <v>6855</v>
      </c>
      <c r="AA95" s="157" t="s">
        <v>5915</v>
      </c>
      <c r="AB95" s="157" t="s">
        <v>6856</v>
      </c>
      <c r="AC95" s="157" t="s">
        <v>5635</v>
      </c>
      <c r="AD95" s="157" t="s">
        <v>5635</v>
      </c>
      <c r="AE95" s="158" t="s">
        <v>6854</v>
      </c>
      <c r="AF95" s="158" t="s">
        <v>6857</v>
      </c>
      <c r="AG95" s="158" t="s">
        <v>5832</v>
      </c>
      <c r="AH95" s="158" t="s">
        <v>6858</v>
      </c>
      <c r="AI95" s="158" t="s">
        <v>5635</v>
      </c>
      <c r="AJ95" s="158" t="s">
        <v>5635</v>
      </c>
    </row>
    <row r="96">
      <c r="A96" s="153" t="s">
        <v>6859</v>
      </c>
      <c r="B96" s="153" t="s">
        <v>6860</v>
      </c>
      <c r="C96" s="153" t="s">
        <v>6109</v>
      </c>
      <c r="D96" s="153" t="s">
        <v>6861</v>
      </c>
      <c r="E96" s="153" t="s">
        <v>5635</v>
      </c>
      <c r="F96" s="153" t="s">
        <v>5635</v>
      </c>
      <c r="G96" s="154" t="s">
        <v>6859</v>
      </c>
      <c r="H96" s="154" t="s">
        <v>6862</v>
      </c>
      <c r="I96" s="154" t="s">
        <v>6250</v>
      </c>
      <c r="J96" s="154" t="s">
        <v>6863</v>
      </c>
      <c r="K96" s="154" t="s">
        <v>5635</v>
      </c>
      <c r="L96" s="154" t="s">
        <v>5635</v>
      </c>
      <c r="M96" s="155" t="s">
        <v>4144</v>
      </c>
      <c r="N96" s="155" t="s">
        <v>6864</v>
      </c>
      <c r="O96" s="155" t="s">
        <v>5895</v>
      </c>
      <c r="P96" s="155" t="s">
        <v>6865</v>
      </c>
      <c r="Q96" s="155" t="s">
        <v>5635</v>
      </c>
      <c r="R96" s="155" t="s">
        <v>5635</v>
      </c>
      <c r="S96" s="156" t="s">
        <v>6658</v>
      </c>
      <c r="T96" s="156" t="s">
        <v>6866</v>
      </c>
      <c r="U96" s="156">
        <v>3.0E-4</v>
      </c>
      <c r="V96" s="156" t="s">
        <v>6867</v>
      </c>
      <c r="W96" s="156" t="s">
        <v>5635</v>
      </c>
      <c r="X96" s="156" t="s">
        <v>5635</v>
      </c>
      <c r="Y96" s="157" t="s">
        <v>6868</v>
      </c>
      <c r="Z96" s="157" t="s">
        <v>6869</v>
      </c>
      <c r="AA96" s="157" t="s">
        <v>5854</v>
      </c>
      <c r="AB96" s="157" t="s">
        <v>6870</v>
      </c>
      <c r="AC96" s="157" t="s">
        <v>5635</v>
      </c>
      <c r="AD96" s="157" t="s">
        <v>5635</v>
      </c>
      <c r="AE96" s="158" t="s">
        <v>6868</v>
      </c>
      <c r="AF96" s="158" t="s">
        <v>6871</v>
      </c>
      <c r="AG96" s="158" t="s">
        <v>5766</v>
      </c>
      <c r="AH96" s="158" t="s">
        <v>6872</v>
      </c>
      <c r="AI96" s="158" t="s">
        <v>5635</v>
      </c>
      <c r="AJ96" s="158" t="s">
        <v>5635</v>
      </c>
    </row>
    <row r="97">
      <c r="A97" s="153" t="s">
        <v>6873</v>
      </c>
      <c r="B97" s="153" t="s">
        <v>6874</v>
      </c>
      <c r="C97" s="153" t="s">
        <v>5832</v>
      </c>
      <c r="D97" s="153" t="s">
        <v>6875</v>
      </c>
      <c r="E97" s="153" t="s">
        <v>5635</v>
      </c>
      <c r="F97" s="153" t="s">
        <v>5635</v>
      </c>
      <c r="G97" s="154" t="s">
        <v>6873</v>
      </c>
      <c r="H97" s="154" t="s">
        <v>6239</v>
      </c>
      <c r="I97" s="154" t="s">
        <v>5678</v>
      </c>
      <c r="J97" s="154" t="s">
        <v>6876</v>
      </c>
      <c r="K97" s="154" t="s">
        <v>5635</v>
      </c>
      <c r="L97" s="154" t="s">
        <v>5635</v>
      </c>
      <c r="M97" s="155" t="s">
        <v>4201</v>
      </c>
      <c r="N97" s="155" t="s">
        <v>6877</v>
      </c>
      <c r="O97" s="155" t="s">
        <v>6331</v>
      </c>
      <c r="P97" s="155" t="s">
        <v>6878</v>
      </c>
      <c r="Q97" s="155" t="s">
        <v>5635</v>
      </c>
      <c r="R97" s="155" t="s">
        <v>5635</v>
      </c>
      <c r="S97" s="156" t="s">
        <v>6671</v>
      </c>
      <c r="T97" s="156" t="s">
        <v>5946</v>
      </c>
      <c r="U97" s="156" t="s">
        <v>5644</v>
      </c>
      <c r="V97" s="156" t="s">
        <v>6879</v>
      </c>
      <c r="W97" s="156" t="s">
        <v>5635</v>
      </c>
      <c r="X97" s="156" t="s">
        <v>5635</v>
      </c>
      <c r="Y97" s="157" t="s">
        <v>6880</v>
      </c>
      <c r="Z97" s="157" t="s">
        <v>6881</v>
      </c>
      <c r="AA97" s="157" t="s">
        <v>5707</v>
      </c>
      <c r="AB97" s="157" t="s">
        <v>6882</v>
      </c>
      <c r="AC97" s="157" t="s">
        <v>5635</v>
      </c>
      <c r="AD97" s="157" t="s">
        <v>5635</v>
      </c>
      <c r="AE97" s="158" t="s">
        <v>6880</v>
      </c>
      <c r="AF97" s="158" t="s">
        <v>6883</v>
      </c>
      <c r="AG97" s="158" t="s">
        <v>5644</v>
      </c>
      <c r="AH97" s="158" t="s">
        <v>6884</v>
      </c>
      <c r="AI97" s="158" t="s">
        <v>5635</v>
      </c>
      <c r="AJ97" s="158" t="s">
        <v>5635</v>
      </c>
    </row>
    <row r="98">
      <c r="A98" s="153" t="s">
        <v>6885</v>
      </c>
      <c r="B98" s="153" t="s">
        <v>6886</v>
      </c>
      <c r="C98" s="153" t="s">
        <v>5713</v>
      </c>
      <c r="D98" s="153" t="s">
        <v>6887</v>
      </c>
      <c r="E98" s="153" t="s">
        <v>5635</v>
      </c>
      <c r="F98" s="153" t="s">
        <v>5635</v>
      </c>
      <c r="G98" s="154" t="s">
        <v>6885</v>
      </c>
      <c r="H98" s="154" t="s">
        <v>6888</v>
      </c>
      <c r="I98" s="154" t="s">
        <v>5668</v>
      </c>
      <c r="J98" s="154" t="s">
        <v>6889</v>
      </c>
      <c r="K98" s="154" t="s">
        <v>5635</v>
      </c>
      <c r="L98" s="154" t="s">
        <v>5635</v>
      </c>
      <c r="M98" s="155" t="s">
        <v>4232</v>
      </c>
      <c r="N98" s="155" t="s">
        <v>6890</v>
      </c>
      <c r="O98" s="155" t="s">
        <v>5668</v>
      </c>
      <c r="P98" s="155" t="s">
        <v>6891</v>
      </c>
      <c r="Q98" s="155" t="s">
        <v>5635</v>
      </c>
      <c r="R98" s="155" t="s">
        <v>5635</v>
      </c>
      <c r="S98" s="156" t="s">
        <v>6685</v>
      </c>
      <c r="T98" s="156" t="s">
        <v>6892</v>
      </c>
      <c r="U98" s="156" t="s">
        <v>5644</v>
      </c>
      <c r="V98" s="156" t="s">
        <v>6893</v>
      </c>
      <c r="W98" s="156" t="s">
        <v>5635</v>
      </c>
      <c r="X98" s="156" t="s">
        <v>5635</v>
      </c>
      <c r="Y98" s="157" t="s">
        <v>6894</v>
      </c>
      <c r="Z98" s="157" t="s">
        <v>6895</v>
      </c>
      <c r="AA98" s="157" t="s">
        <v>6551</v>
      </c>
      <c r="AB98" s="157" t="s">
        <v>6896</v>
      </c>
      <c r="AC98" s="157" t="s">
        <v>5635</v>
      </c>
      <c r="AD98" s="157" t="s">
        <v>5635</v>
      </c>
      <c r="AE98" s="158" t="s">
        <v>6894</v>
      </c>
      <c r="AF98" s="158" t="s">
        <v>6897</v>
      </c>
      <c r="AG98" s="158" t="s">
        <v>5713</v>
      </c>
      <c r="AH98" s="158" t="s">
        <v>6898</v>
      </c>
      <c r="AI98" s="158" t="s">
        <v>5635</v>
      </c>
      <c r="AJ98" s="158" t="s">
        <v>5635</v>
      </c>
    </row>
    <row r="99">
      <c r="A99" s="153" t="s">
        <v>6899</v>
      </c>
      <c r="B99" s="153" t="s">
        <v>6900</v>
      </c>
      <c r="C99" s="153" t="s">
        <v>5915</v>
      </c>
      <c r="D99" s="153" t="s">
        <v>6901</v>
      </c>
      <c r="E99" s="153" t="s">
        <v>5635</v>
      </c>
      <c r="F99" s="153" t="s">
        <v>5635</v>
      </c>
      <c r="G99" s="154" t="s">
        <v>6899</v>
      </c>
      <c r="H99" s="154" t="s">
        <v>6902</v>
      </c>
      <c r="I99" s="154" t="s">
        <v>5661</v>
      </c>
      <c r="J99" s="154" t="s">
        <v>6903</v>
      </c>
      <c r="K99" s="154" t="s">
        <v>5635</v>
      </c>
      <c r="L99" s="154" t="s">
        <v>5635</v>
      </c>
      <c r="M99" s="155" t="s">
        <v>4279</v>
      </c>
      <c r="N99" s="155" t="s">
        <v>6904</v>
      </c>
      <c r="O99" s="155" t="s">
        <v>5722</v>
      </c>
      <c r="P99" s="155" t="s">
        <v>6599</v>
      </c>
      <c r="Q99" s="155" t="s">
        <v>5635</v>
      </c>
      <c r="R99" s="155" t="s">
        <v>5635</v>
      </c>
      <c r="S99" s="156" t="s">
        <v>6699</v>
      </c>
      <c r="T99" s="156" t="s">
        <v>6905</v>
      </c>
      <c r="U99" s="156" t="s">
        <v>5911</v>
      </c>
      <c r="V99" s="156" t="s">
        <v>6906</v>
      </c>
      <c r="W99" s="156" t="s">
        <v>5635</v>
      </c>
      <c r="X99" s="156" t="s">
        <v>5635</v>
      </c>
      <c r="Y99" s="157" t="s">
        <v>6907</v>
      </c>
      <c r="Z99" s="157" t="s">
        <v>6908</v>
      </c>
      <c r="AA99" s="157" t="s">
        <v>5996</v>
      </c>
      <c r="AB99" s="157" t="s">
        <v>6909</v>
      </c>
      <c r="AC99" s="157" t="s">
        <v>5635</v>
      </c>
      <c r="AD99" s="157" t="s">
        <v>5635</v>
      </c>
      <c r="AE99" s="158" t="s">
        <v>6907</v>
      </c>
      <c r="AF99" s="158" t="s">
        <v>6910</v>
      </c>
      <c r="AG99" s="158" t="s">
        <v>6534</v>
      </c>
      <c r="AH99" s="158" t="s">
        <v>6911</v>
      </c>
      <c r="AI99" s="158" t="s">
        <v>5635</v>
      </c>
      <c r="AJ99" s="158" t="s">
        <v>5635</v>
      </c>
    </row>
    <row r="100">
      <c r="A100" s="153" t="s">
        <v>6912</v>
      </c>
      <c r="B100" s="153" t="s">
        <v>6913</v>
      </c>
      <c r="C100" s="153" t="s">
        <v>6772</v>
      </c>
      <c r="D100" s="153" t="s">
        <v>6914</v>
      </c>
      <c r="E100" s="153" t="s">
        <v>5635</v>
      </c>
      <c r="F100" s="153" t="s">
        <v>5635</v>
      </c>
      <c r="G100" s="154" t="s">
        <v>6912</v>
      </c>
      <c r="H100" s="154" t="s">
        <v>6915</v>
      </c>
      <c r="I100" s="154" t="s">
        <v>599</v>
      </c>
      <c r="J100" s="154" t="s">
        <v>6916</v>
      </c>
      <c r="K100" s="154" t="s">
        <v>5635</v>
      </c>
      <c r="L100" s="154" t="s">
        <v>5635</v>
      </c>
      <c r="M100" s="155" t="s">
        <v>6665</v>
      </c>
      <c r="N100" s="155" t="s">
        <v>6917</v>
      </c>
      <c r="O100" s="155" t="s">
        <v>5697</v>
      </c>
      <c r="P100" s="155" t="s">
        <v>6918</v>
      </c>
      <c r="Q100" s="155" t="s">
        <v>5635</v>
      </c>
      <c r="R100" s="155" t="s">
        <v>5635</v>
      </c>
      <c r="S100" s="156" t="s">
        <v>6713</v>
      </c>
      <c r="T100" s="156" t="s">
        <v>6919</v>
      </c>
      <c r="U100" s="156" t="s">
        <v>5723</v>
      </c>
      <c r="V100" s="156" t="s">
        <v>6920</v>
      </c>
      <c r="W100" s="156" t="s">
        <v>5635</v>
      </c>
      <c r="X100" s="156" t="s">
        <v>5635</v>
      </c>
      <c r="Y100" s="157" t="s">
        <v>6921</v>
      </c>
      <c r="Z100" s="157" t="s">
        <v>6922</v>
      </c>
      <c r="AA100" s="157" t="s">
        <v>6436</v>
      </c>
      <c r="AB100" s="157" t="s">
        <v>6923</v>
      </c>
      <c r="AC100" s="157" t="s">
        <v>5635</v>
      </c>
      <c r="AD100" s="157" t="s">
        <v>5635</v>
      </c>
      <c r="AE100" s="158" t="s">
        <v>6921</v>
      </c>
      <c r="AF100" s="158" t="s">
        <v>6924</v>
      </c>
      <c r="AG100" s="158" t="s">
        <v>5697</v>
      </c>
      <c r="AH100" s="158" t="s">
        <v>6925</v>
      </c>
      <c r="AI100" s="158" t="s">
        <v>5635</v>
      </c>
      <c r="AJ100" s="158" t="s">
        <v>5635</v>
      </c>
    </row>
    <row r="101">
      <c r="A101" s="153" t="s">
        <v>6926</v>
      </c>
      <c r="B101" s="153" t="s">
        <v>6305</v>
      </c>
      <c r="C101" s="153" t="s">
        <v>5707</v>
      </c>
      <c r="D101" s="153" t="s">
        <v>6927</v>
      </c>
      <c r="E101" s="153" t="s">
        <v>5635</v>
      </c>
      <c r="F101" s="153" t="s">
        <v>5635</v>
      </c>
      <c r="G101" s="154" t="s">
        <v>6926</v>
      </c>
      <c r="H101" s="154" t="s">
        <v>6928</v>
      </c>
      <c r="I101" s="154" t="s">
        <v>6050</v>
      </c>
      <c r="J101" s="154" t="s">
        <v>6929</v>
      </c>
      <c r="K101" s="154" t="s">
        <v>5635</v>
      </c>
      <c r="L101" s="154" t="s">
        <v>5635</v>
      </c>
      <c r="M101" s="155" t="s">
        <v>6678</v>
      </c>
      <c r="N101" s="155" t="s">
        <v>6930</v>
      </c>
      <c r="O101" s="155" t="s">
        <v>6331</v>
      </c>
      <c r="P101" s="155" t="s">
        <v>6931</v>
      </c>
      <c r="Q101" s="155" t="s">
        <v>5635</v>
      </c>
      <c r="R101" s="155" t="s">
        <v>5635</v>
      </c>
      <c r="S101" s="156" t="s">
        <v>6726</v>
      </c>
      <c r="T101" s="156" t="s">
        <v>6138</v>
      </c>
      <c r="U101" s="156" t="s">
        <v>5705</v>
      </c>
      <c r="V101" s="156" t="s">
        <v>6932</v>
      </c>
      <c r="W101" s="156" t="s">
        <v>5635</v>
      </c>
      <c r="X101" s="156" t="s">
        <v>5635</v>
      </c>
      <c r="Y101" s="157" t="s">
        <v>6933</v>
      </c>
      <c r="Z101" s="157" t="s">
        <v>6934</v>
      </c>
      <c r="AA101" s="157" t="s">
        <v>599</v>
      </c>
      <c r="AB101" s="157" t="s">
        <v>6935</v>
      </c>
      <c r="AC101" s="157" t="s">
        <v>5635</v>
      </c>
      <c r="AD101" s="157" t="s">
        <v>5635</v>
      </c>
      <c r="AE101" s="158" t="s">
        <v>6933</v>
      </c>
      <c r="AF101" s="158" t="s">
        <v>6936</v>
      </c>
      <c r="AG101" s="158" t="s">
        <v>6206</v>
      </c>
      <c r="AH101" s="158" t="s">
        <v>6937</v>
      </c>
      <c r="AI101" s="158" t="s">
        <v>5635</v>
      </c>
      <c r="AJ101" s="158" t="s">
        <v>5635</v>
      </c>
    </row>
    <row r="102">
      <c r="A102" s="153" t="s">
        <v>6938</v>
      </c>
      <c r="B102" s="153" t="s">
        <v>6939</v>
      </c>
      <c r="C102" s="153" t="s">
        <v>6570</v>
      </c>
      <c r="D102" s="153" t="s">
        <v>6940</v>
      </c>
      <c r="E102" s="153" t="s">
        <v>5635</v>
      </c>
      <c r="F102" s="153" t="s">
        <v>5635</v>
      </c>
      <c r="G102" s="154" t="s">
        <v>6938</v>
      </c>
      <c r="H102" s="154" t="s">
        <v>6941</v>
      </c>
      <c r="I102" s="154" t="s">
        <v>5726</v>
      </c>
      <c r="J102" s="154" t="s">
        <v>6942</v>
      </c>
      <c r="K102" s="154" t="s">
        <v>5635</v>
      </c>
      <c r="L102" s="154" t="s">
        <v>5635</v>
      </c>
      <c r="M102" s="155" t="s">
        <v>6692</v>
      </c>
      <c r="N102" s="155" t="s">
        <v>6943</v>
      </c>
      <c r="O102" s="155" t="s">
        <v>5790</v>
      </c>
      <c r="P102" s="155" t="s">
        <v>6944</v>
      </c>
      <c r="Q102" s="155" t="s">
        <v>5635</v>
      </c>
      <c r="R102" s="155" t="s">
        <v>5635</v>
      </c>
      <c r="S102" s="156" t="s">
        <v>6740</v>
      </c>
      <c r="T102" s="156" t="s">
        <v>6945</v>
      </c>
      <c r="U102" s="156" t="s">
        <v>5812</v>
      </c>
      <c r="V102" s="156" t="s">
        <v>6946</v>
      </c>
      <c r="W102" s="156" t="s">
        <v>5635</v>
      </c>
      <c r="X102" s="156" t="s">
        <v>5635</v>
      </c>
      <c r="Y102" s="157" t="s">
        <v>6947</v>
      </c>
      <c r="Z102" s="157" t="s">
        <v>6948</v>
      </c>
      <c r="AA102" s="157" t="s">
        <v>6534</v>
      </c>
      <c r="AB102" s="157" t="s">
        <v>6949</v>
      </c>
      <c r="AC102" s="157" t="s">
        <v>5635</v>
      </c>
      <c r="AD102" s="157" t="s">
        <v>5635</v>
      </c>
      <c r="AE102" s="158" t="s">
        <v>6947</v>
      </c>
      <c r="AF102" s="158" t="s">
        <v>6950</v>
      </c>
      <c r="AG102" s="158" t="s">
        <v>5989</v>
      </c>
      <c r="AH102" s="158" t="s">
        <v>6951</v>
      </c>
      <c r="AI102" s="158" t="s">
        <v>5635</v>
      </c>
      <c r="AJ102" s="158" t="s">
        <v>5635</v>
      </c>
    </row>
    <row r="103">
      <c r="A103" s="153" t="s">
        <v>6952</v>
      </c>
      <c r="B103" s="168">
        <v>4.0E-6</v>
      </c>
      <c r="C103" s="153" t="s">
        <v>5774</v>
      </c>
      <c r="D103" s="153" t="s">
        <v>6953</v>
      </c>
      <c r="E103" s="153" t="s">
        <v>5635</v>
      </c>
      <c r="F103" s="153" t="s">
        <v>5635</v>
      </c>
      <c r="G103" s="154" t="s">
        <v>6952</v>
      </c>
      <c r="H103" s="154" t="s">
        <v>6277</v>
      </c>
      <c r="I103" s="154" t="s">
        <v>5872</v>
      </c>
      <c r="J103" s="154" t="s">
        <v>6954</v>
      </c>
      <c r="K103" s="154" t="s">
        <v>5635</v>
      </c>
      <c r="L103" s="154" t="s">
        <v>5635</v>
      </c>
      <c r="M103" s="155" t="s">
        <v>6706</v>
      </c>
      <c r="N103" s="155" t="s">
        <v>6955</v>
      </c>
      <c r="O103" s="155" t="s">
        <v>6099</v>
      </c>
      <c r="P103" s="155" t="s">
        <v>6956</v>
      </c>
      <c r="Q103" s="155" t="s">
        <v>5635</v>
      </c>
      <c r="R103" s="155" t="s">
        <v>5635</v>
      </c>
      <c r="S103" s="156" t="s">
        <v>6753</v>
      </c>
      <c r="T103" s="156" t="s">
        <v>6957</v>
      </c>
      <c r="U103" s="156" t="s">
        <v>5989</v>
      </c>
      <c r="V103" s="156" t="s">
        <v>6243</v>
      </c>
      <c r="W103" s="156" t="s">
        <v>5635</v>
      </c>
      <c r="X103" s="156" t="s">
        <v>5635</v>
      </c>
      <c r="Y103" s="157" t="s">
        <v>6958</v>
      </c>
      <c r="Z103" s="157" t="s">
        <v>6959</v>
      </c>
      <c r="AA103" s="157" t="s">
        <v>5766</v>
      </c>
      <c r="AB103" s="157" t="s">
        <v>6960</v>
      </c>
      <c r="AC103" s="157" t="s">
        <v>5635</v>
      </c>
      <c r="AD103" s="157" t="s">
        <v>5635</v>
      </c>
      <c r="AE103" s="158" t="s">
        <v>6958</v>
      </c>
      <c r="AF103" s="158" t="s">
        <v>6961</v>
      </c>
      <c r="AG103" s="158" t="s">
        <v>6070</v>
      </c>
      <c r="AH103" s="158" t="s">
        <v>6962</v>
      </c>
      <c r="AI103" s="158" t="s">
        <v>5635</v>
      </c>
      <c r="AJ103" s="158" t="s">
        <v>5635</v>
      </c>
    </row>
    <row r="104">
      <c r="A104" s="153" t="s">
        <v>6963</v>
      </c>
      <c r="B104" s="153" t="s">
        <v>6964</v>
      </c>
      <c r="C104" s="153" t="s">
        <v>6175</v>
      </c>
      <c r="D104" s="153" t="s">
        <v>6965</v>
      </c>
      <c r="E104" s="153" t="s">
        <v>5635</v>
      </c>
      <c r="F104" s="153" t="s">
        <v>5635</v>
      </c>
      <c r="G104" s="154" t="s">
        <v>6963</v>
      </c>
      <c r="H104" s="154" t="s">
        <v>6966</v>
      </c>
      <c r="I104" s="154" t="s">
        <v>6732</v>
      </c>
      <c r="J104" s="154" t="s">
        <v>6967</v>
      </c>
      <c r="K104" s="154" t="s">
        <v>5635</v>
      </c>
      <c r="L104" s="154" t="s">
        <v>5635</v>
      </c>
      <c r="M104" s="155" t="s">
        <v>6719</v>
      </c>
      <c r="N104" s="155" t="s">
        <v>6968</v>
      </c>
      <c r="O104" s="155" t="s">
        <v>5756</v>
      </c>
      <c r="P104" s="155" t="s">
        <v>6969</v>
      </c>
      <c r="Q104" s="155" t="s">
        <v>5635</v>
      </c>
      <c r="R104" s="155" t="s">
        <v>5635</v>
      </c>
      <c r="S104" s="156" t="s">
        <v>6766</v>
      </c>
      <c r="T104" s="156" t="s">
        <v>6970</v>
      </c>
      <c r="U104" s="156" t="s">
        <v>6322</v>
      </c>
      <c r="V104" s="156" t="s">
        <v>6971</v>
      </c>
      <c r="W104" s="156" t="s">
        <v>5635</v>
      </c>
      <c r="X104" s="156" t="s">
        <v>5635</v>
      </c>
      <c r="Y104" s="157" t="s">
        <v>6972</v>
      </c>
      <c r="Z104" s="157" t="s">
        <v>6973</v>
      </c>
      <c r="AA104" s="157" t="s">
        <v>5697</v>
      </c>
      <c r="AB104" s="157" t="s">
        <v>6974</v>
      </c>
      <c r="AC104" s="157" t="s">
        <v>5635</v>
      </c>
      <c r="AD104" s="157" t="s">
        <v>5635</v>
      </c>
      <c r="AE104" s="158" t="s">
        <v>6972</v>
      </c>
      <c r="AF104" s="158" t="s">
        <v>6975</v>
      </c>
      <c r="AG104" s="158" t="s">
        <v>6136</v>
      </c>
      <c r="AH104" s="158" t="s">
        <v>6976</v>
      </c>
      <c r="AI104" s="158" t="s">
        <v>5635</v>
      </c>
      <c r="AJ104" s="158" t="s">
        <v>5635</v>
      </c>
    </row>
    <row r="105">
      <c r="A105" s="153" t="s">
        <v>6977</v>
      </c>
      <c r="B105" s="153" t="s">
        <v>6978</v>
      </c>
      <c r="C105" s="153" t="s">
        <v>6250</v>
      </c>
      <c r="D105" s="153" t="s">
        <v>6283</v>
      </c>
      <c r="E105" s="153" t="s">
        <v>5635</v>
      </c>
      <c r="F105" s="153" t="s">
        <v>5635</v>
      </c>
      <c r="G105" s="154" t="s">
        <v>6977</v>
      </c>
      <c r="H105" s="154" t="s">
        <v>6979</v>
      </c>
      <c r="I105" s="154" t="s">
        <v>5683</v>
      </c>
      <c r="J105" s="154" t="s">
        <v>6980</v>
      </c>
      <c r="K105" s="154" t="s">
        <v>5635</v>
      </c>
      <c r="L105" s="154" t="s">
        <v>5635</v>
      </c>
      <c r="M105" s="155" t="s">
        <v>6734</v>
      </c>
      <c r="N105" s="155" t="s">
        <v>6981</v>
      </c>
      <c r="O105" s="155" t="s">
        <v>6398</v>
      </c>
      <c r="P105" s="155" t="s">
        <v>6982</v>
      </c>
      <c r="Q105" s="155" t="s">
        <v>5635</v>
      </c>
      <c r="R105" s="155" t="s">
        <v>5635</v>
      </c>
      <c r="S105" s="156" t="s">
        <v>6781</v>
      </c>
      <c r="T105" s="156" t="s">
        <v>6983</v>
      </c>
      <c r="U105" s="156" t="s">
        <v>5766</v>
      </c>
      <c r="V105" s="156" t="s">
        <v>6984</v>
      </c>
      <c r="W105" s="156" t="s">
        <v>5635</v>
      </c>
      <c r="X105" s="156" t="s">
        <v>5635</v>
      </c>
      <c r="Y105" s="157" t="s">
        <v>6985</v>
      </c>
      <c r="Z105" s="157" t="s">
        <v>6986</v>
      </c>
      <c r="AA105" s="157" t="s">
        <v>6242</v>
      </c>
      <c r="AB105" s="157" t="s">
        <v>6987</v>
      </c>
      <c r="AC105" s="157" t="s">
        <v>5635</v>
      </c>
      <c r="AD105" s="157" t="s">
        <v>5635</v>
      </c>
      <c r="AE105" s="158" t="s">
        <v>6985</v>
      </c>
      <c r="AF105" s="158" t="s">
        <v>6988</v>
      </c>
      <c r="AG105" s="158" t="s">
        <v>5705</v>
      </c>
      <c r="AH105" s="158" t="s">
        <v>6989</v>
      </c>
      <c r="AI105" s="158" t="s">
        <v>5635</v>
      </c>
      <c r="AJ105" s="158" t="s">
        <v>5635</v>
      </c>
    </row>
    <row r="106">
      <c r="A106" s="153" t="s">
        <v>6990</v>
      </c>
      <c r="B106" s="153" t="s">
        <v>6991</v>
      </c>
      <c r="C106" s="153" t="s">
        <v>6242</v>
      </c>
      <c r="D106" s="153" t="s">
        <v>6992</v>
      </c>
      <c r="E106" s="153" t="s">
        <v>5635</v>
      </c>
      <c r="F106" s="153" t="s">
        <v>5635</v>
      </c>
      <c r="G106" s="154" t="s">
        <v>6990</v>
      </c>
      <c r="H106" s="154" t="s">
        <v>6993</v>
      </c>
      <c r="I106" s="154" t="s">
        <v>5799</v>
      </c>
      <c r="J106" s="154" t="s">
        <v>6994</v>
      </c>
      <c r="K106" s="154" t="s">
        <v>5635</v>
      </c>
      <c r="L106" s="154" t="s">
        <v>5635</v>
      </c>
      <c r="M106" s="155" t="s">
        <v>6564</v>
      </c>
      <c r="N106" s="155" t="s">
        <v>6995</v>
      </c>
      <c r="O106" s="155" t="s">
        <v>6747</v>
      </c>
      <c r="P106" s="155" t="s">
        <v>6996</v>
      </c>
      <c r="Q106" s="155" t="s">
        <v>5635</v>
      </c>
      <c r="R106" s="155" t="s">
        <v>5635</v>
      </c>
      <c r="S106" s="156" t="s">
        <v>6792</v>
      </c>
      <c r="T106" s="156" t="s">
        <v>6997</v>
      </c>
      <c r="U106" s="156" t="s">
        <v>5681</v>
      </c>
      <c r="V106" s="156" t="s">
        <v>6998</v>
      </c>
      <c r="W106" s="156" t="s">
        <v>5635</v>
      </c>
      <c r="X106" s="156" t="s">
        <v>5635</v>
      </c>
      <c r="Y106" s="157" t="s">
        <v>6999</v>
      </c>
      <c r="Z106" s="157" t="s">
        <v>7000</v>
      </c>
      <c r="AA106" s="157" t="s">
        <v>5719</v>
      </c>
      <c r="AB106" s="157" t="s">
        <v>7001</v>
      </c>
      <c r="AC106" s="157" t="s">
        <v>5635</v>
      </c>
      <c r="AD106" s="157" t="s">
        <v>5635</v>
      </c>
      <c r="AE106" s="158" t="s">
        <v>6999</v>
      </c>
      <c r="AF106" s="158" t="s">
        <v>7002</v>
      </c>
      <c r="AG106" s="158" t="s">
        <v>6305</v>
      </c>
      <c r="AH106" s="158" t="s">
        <v>7003</v>
      </c>
      <c r="AI106" s="158" t="s">
        <v>5635</v>
      </c>
      <c r="AJ106" s="158" t="s">
        <v>5635</v>
      </c>
    </row>
    <row r="107">
      <c r="A107" s="153" t="s">
        <v>7004</v>
      </c>
      <c r="B107" s="153" t="s">
        <v>7005</v>
      </c>
      <c r="C107" s="153" t="s">
        <v>5756</v>
      </c>
      <c r="D107" s="153" t="s">
        <v>7006</v>
      </c>
      <c r="E107" s="153" t="s">
        <v>5635</v>
      </c>
      <c r="F107" s="153" t="s">
        <v>5635</v>
      </c>
      <c r="G107" s="154" t="s">
        <v>7004</v>
      </c>
      <c r="H107" s="154" t="s">
        <v>7007</v>
      </c>
      <c r="I107" s="154" t="s">
        <v>5710</v>
      </c>
      <c r="J107" s="154" t="s">
        <v>7008</v>
      </c>
      <c r="K107" s="154" t="s">
        <v>5635</v>
      </c>
      <c r="L107" s="154" t="s">
        <v>5635</v>
      </c>
      <c r="M107" s="155" t="s">
        <v>6731</v>
      </c>
      <c r="N107" s="162">
        <v>8.0E-6</v>
      </c>
      <c r="O107" s="155" t="s">
        <v>5678</v>
      </c>
      <c r="P107" s="155" t="s">
        <v>7009</v>
      </c>
      <c r="Q107" s="155" t="s">
        <v>5635</v>
      </c>
      <c r="R107" s="155" t="s">
        <v>5635</v>
      </c>
      <c r="S107" s="156" t="s">
        <v>7010</v>
      </c>
      <c r="T107" s="156" t="s">
        <v>7011</v>
      </c>
      <c r="U107" s="156" t="s">
        <v>5756</v>
      </c>
      <c r="V107" s="156" t="s">
        <v>6670</v>
      </c>
      <c r="W107" s="156" t="s">
        <v>5635</v>
      </c>
      <c r="X107" s="156" t="s">
        <v>5635</v>
      </c>
      <c r="Y107" s="157" t="s">
        <v>7012</v>
      </c>
      <c r="Z107" s="157" t="s">
        <v>7013</v>
      </c>
      <c r="AA107" s="157" t="s">
        <v>5895</v>
      </c>
      <c r="AB107" s="157" t="s">
        <v>7014</v>
      </c>
      <c r="AC107" s="157" t="s">
        <v>5635</v>
      </c>
      <c r="AD107" s="157" t="s">
        <v>5635</v>
      </c>
      <c r="AE107" s="158" t="s">
        <v>7012</v>
      </c>
      <c r="AF107" s="158" t="s">
        <v>7015</v>
      </c>
      <c r="AG107" s="158" t="s">
        <v>5854</v>
      </c>
      <c r="AH107" s="158" t="s">
        <v>7016</v>
      </c>
      <c r="AI107" s="158" t="s">
        <v>5635</v>
      </c>
      <c r="AJ107" s="158" t="s">
        <v>5635</v>
      </c>
    </row>
    <row r="108">
      <c r="A108" s="153" t="s">
        <v>7017</v>
      </c>
      <c r="B108" s="153" t="s">
        <v>5663</v>
      </c>
      <c r="C108" s="153" t="s">
        <v>6322</v>
      </c>
      <c r="D108" s="153" t="s">
        <v>7018</v>
      </c>
      <c r="E108" s="153" t="s">
        <v>5635</v>
      </c>
      <c r="F108" s="153" t="s">
        <v>5635</v>
      </c>
      <c r="G108" s="154" t="s">
        <v>7019</v>
      </c>
      <c r="H108" s="154" t="s">
        <v>6747</v>
      </c>
      <c r="I108" s="154" t="s">
        <v>5895</v>
      </c>
      <c r="J108" s="154" t="s">
        <v>5724</v>
      </c>
      <c r="K108" s="154" t="s">
        <v>5635</v>
      </c>
      <c r="L108" s="154" t="s">
        <v>5635</v>
      </c>
      <c r="M108" s="155" t="s">
        <v>6587</v>
      </c>
      <c r="N108" s="155" t="s">
        <v>7020</v>
      </c>
      <c r="O108" s="155" t="s">
        <v>5641</v>
      </c>
      <c r="P108" s="155" t="s">
        <v>7021</v>
      </c>
      <c r="Q108" s="155" t="s">
        <v>5635</v>
      </c>
      <c r="R108" s="155" t="s">
        <v>5635</v>
      </c>
      <c r="S108" s="156" t="s">
        <v>6802</v>
      </c>
      <c r="T108" s="156" t="s">
        <v>7022</v>
      </c>
      <c r="U108" s="156" t="s">
        <v>5713</v>
      </c>
      <c r="V108" s="156" t="s">
        <v>7023</v>
      </c>
      <c r="W108" s="156" t="s">
        <v>5635</v>
      </c>
      <c r="X108" s="156" t="s">
        <v>5635</v>
      </c>
      <c r="Y108" s="157" t="s">
        <v>6658</v>
      </c>
      <c r="Z108" s="157" t="s">
        <v>6214</v>
      </c>
      <c r="AA108" s="157" t="s">
        <v>6747</v>
      </c>
      <c r="AB108" s="157" t="s">
        <v>7024</v>
      </c>
      <c r="AC108" s="157" t="s">
        <v>5635</v>
      </c>
      <c r="AD108" s="157" t="s">
        <v>5635</v>
      </c>
      <c r="AE108" s="158" t="s">
        <v>6658</v>
      </c>
      <c r="AF108" s="158" t="s">
        <v>7025</v>
      </c>
      <c r="AG108" s="158" t="s">
        <v>5780</v>
      </c>
      <c r="AH108" s="158" t="s">
        <v>5890</v>
      </c>
      <c r="AI108" s="158" t="s">
        <v>5635</v>
      </c>
      <c r="AJ108" s="158" t="s">
        <v>5635</v>
      </c>
    </row>
    <row r="109">
      <c r="A109" s="153" t="s">
        <v>7026</v>
      </c>
      <c r="B109" s="153" t="s">
        <v>6611</v>
      </c>
      <c r="C109" s="153" t="s">
        <v>6551</v>
      </c>
      <c r="D109" s="153" t="s">
        <v>7027</v>
      </c>
      <c r="E109" s="153" t="s">
        <v>5635</v>
      </c>
      <c r="F109" s="153" t="s">
        <v>5635</v>
      </c>
      <c r="G109" s="154" t="s">
        <v>7017</v>
      </c>
      <c r="H109" s="154" t="s">
        <v>3757</v>
      </c>
      <c r="I109" s="154" t="s">
        <v>6206</v>
      </c>
      <c r="J109" s="154" t="s">
        <v>7028</v>
      </c>
      <c r="K109" s="154" t="s">
        <v>5635</v>
      </c>
      <c r="L109" s="154" t="s">
        <v>5635</v>
      </c>
      <c r="M109" s="155" t="s">
        <v>6758</v>
      </c>
      <c r="N109" s="155" t="s">
        <v>7029</v>
      </c>
      <c r="O109" s="155" t="s">
        <v>5678</v>
      </c>
      <c r="P109" s="155" t="s">
        <v>7030</v>
      </c>
      <c r="Q109" s="155" t="s">
        <v>5635</v>
      </c>
      <c r="R109" s="155" t="s">
        <v>5635</v>
      </c>
      <c r="S109" s="156" t="s">
        <v>7031</v>
      </c>
      <c r="T109" s="156" t="s">
        <v>6302</v>
      </c>
      <c r="U109" s="156" t="s">
        <v>6472</v>
      </c>
      <c r="V109" s="156" t="s">
        <v>7032</v>
      </c>
      <c r="W109" s="156" t="s">
        <v>5635</v>
      </c>
      <c r="X109" s="156" t="s">
        <v>5635</v>
      </c>
      <c r="Y109" s="157" t="s">
        <v>6671</v>
      </c>
      <c r="Z109" s="157" t="s">
        <v>7033</v>
      </c>
      <c r="AA109" s="157" t="s">
        <v>5780</v>
      </c>
      <c r="AB109" s="157" t="s">
        <v>7034</v>
      </c>
      <c r="AC109" s="157" t="s">
        <v>5635</v>
      </c>
      <c r="AD109" s="157" t="s">
        <v>5635</v>
      </c>
      <c r="AE109" s="158" t="s">
        <v>6671</v>
      </c>
      <c r="AF109" s="158" t="s">
        <v>7035</v>
      </c>
      <c r="AG109" s="158" t="s">
        <v>439</v>
      </c>
      <c r="AH109" s="158" t="s">
        <v>7036</v>
      </c>
      <c r="AI109" s="158" t="s">
        <v>5635</v>
      </c>
      <c r="AJ109" s="158" t="s">
        <v>5635</v>
      </c>
    </row>
    <row r="110">
      <c r="A110" s="153" t="s">
        <v>7037</v>
      </c>
      <c r="B110" s="153" t="s">
        <v>7038</v>
      </c>
      <c r="C110" s="153" t="s">
        <v>5723</v>
      </c>
      <c r="D110" s="153" t="s">
        <v>7039</v>
      </c>
      <c r="E110" s="153" t="s">
        <v>5635</v>
      </c>
      <c r="F110" s="153" t="s">
        <v>5635</v>
      </c>
      <c r="G110" s="154" t="s">
        <v>7026</v>
      </c>
      <c r="H110" s="154" t="s">
        <v>6647</v>
      </c>
      <c r="I110" s="154" t="s">
        <v>5710</v>
      </c>
      <c r="J110" s="154" t="s">
        <v>7040</v>
      </c>
      <c r="K110" s="154" t="s">
        <v>5635</v>
      </c>
      <c r="L110" s="154" t="s">
        <v>5635</v>
      </c>
      <c r="M110" s="155" t="s">
        <v>6576</v>
      </c>
      <c r="N110" s="155" t="s">
        <v>6545</v>
      </c>
      <c r="O110" s="155" t="s">
        <v>6076</v>
      </c>
      <c r="P110" s="155" t="s">
        <v>7041</v>
      </c>
      <c r="Q110" s="155" t="s">
        <v>5635</v>
      </c>
      <c r="R110" s="155" t="s">
        <v>5635</v>
      </c>
      <c r="S110" s="156" t="s">
        <v>6813</v>
      </c>
      <c r="T110" s="156" t="s">
        <v>7042</v>
      </c>
      <c r="U110" s="156" t="s">
        <v>6331</v>
      </c>
      <c r="V110" s="156" t="s">
        <v>7043</v>
      </c>
      <c r="W110" s="156" t="s">
        <v>5635</v>
      </c>
      <c r="X110" s="156" t="s">
        <v>5635</v>
      </c>
      <c r="Y110" s="157" t="s">
        <v>6685</v>
      </c>
      <c r="Z110" s="157" t="s">
        <v>7044</v>
      </c>
      <c r="AA110" s="157" t="s">
        <v>6076</v>
      </c>
      <c r="AB110" s="157" t="s">
        <v>7045</v>
      </c>
      <c r="AC110" s="157" t="s">
        <v>5635</v>
      </c>
      <c r="AD110" s="157" t="s">
        <v>5635</v>
      </c>
      <c r="AE110" s="158" t="s">
        <v>6685</v>
      </c>
      <c r="AF110" s="158" t="s">
        <v>6404</v>
      </c>
      <c r="AG110" s="158" t="s">
        <v>5719</v>
      </c>
      <c r="AH110" s="158" t="s">
        <v>7046</v>
      </c>
      <c r="AI110" s="158" t="s">
        <v>5635</v>
      </c>
      <c r="AJ110" s="158" t="s">
        <v>5635</v>
      </c>
    </row>
    <row r="111">
      <c r="A111" s="153" t="s">
        <v>7047</v>
      </c>
      <c r="B111" s="153" t="s">
        <v>7048</v>
      </c>
      <c r="C111" s="153" t="s">
        <v>5644</v>
      </c>
      <c r="D111" s="153" t="s">
        <v>7049</v>
      </c>
      <c r="E111" s="153" t="s">
        <v>5635</v>
      </c>
      <c r="F111" s="153" t="s">
        <v>5635</v>
      </c>
      <c r="G111" s="154" t="s">
        <v>7037</v>
      </c>
      <c r="H111" s="154" t="s">
        <v>6534</v>
      </c>
      <c r="I111" s="154" t="s">
        <v>5669</v>
      </c>
      <c r="J111" s="154" t="s">
        <v>7050</v>
      </c>
      <c r="K111" s="154" t="s">
        <v>5635</v>
      </c>
      <c r="L111" s="154" t="s">
        <v>5635</v>
      </c>
      <c r="M111" s="155" t="s">
        <v>6590</v>
      </c>
      <c r="N111" s="155" t="s">
        <v>3046</v>
      </c>
      <c r="O111" s="155" t="s">
        <v>5641</v>
      </c>
      <c r="P111" s="155" t="s">
        <v>7051</v>
      </c>
      <c r="Q111" s="155" t="s">
        <v>5635</v>
      </c>
      <c r="R111" s="155" t="s">
        <v>5635</v>
      </c>
      <c r="S111" s="156" t="s">
        <v>7052</v>
      </c>
      <c r="T111" s="156" t="s">
        <v>6528</v>
      </c>
      <c r="U111" s="156" t="s">
        <v>5774</v>
      </c>
      <c r="V111" s="156" t="s">
        <v>7053</v>
      </c>
      <c r="W111" s="156" t="s">
        <v>5635</v>
      </c>
      <c r="X111" s="156" t="s">
        <v>5635</v>
      </c>
      <c r="Y111" s="157" t="s">
        <v>7054</v>
      </c>
      <c r="Z111" s="157" t="s">
        <v>7055</v>
      </c>
      <c r="AA111" s="157" t="s">
        <v>6305</v>
      </c>
      <c r="AB111" s="157" t="s">
        <v>7056</v>
      </c>
      <c r="AC111" s="157" t="s">
        <v>5635</v>
      </c>
      <c r="AD111" s="157" t="s">
        <v>5635</v>
      </c>
      <c r="AE111" s="158" t="s">
        <v>7054</v>
      </c>
      <c r="AF111" s="158" t="s">
        <v>7057</v>
      </c>
      <c r="AG111" s="158" t="s">
        <v>5812</v>
      </c>
      <c r="AH111" s="158" t="s">
        <v>7058</v>
      </c>
      <c r="AI111" s="158" t="s">
        <v>5635</v>
      </c>
      <c r="AJ111" s="158" t="s">
        <v>5635</v>
      </c>
    </row>
    <row r="112">
      <c r="A112" s="153" t="s">
        <v>7059</v>
      </c>
      <c r="B112" s="153" t="s">
        <v>7060</v>
      </c>
      <c r="C112" s="153" t="s">
        <v>6772</v>
      </c>
      <c r="D112" s="153" t="s">
        <v>7061</v>
      </c>
      <c r="E112" s="153" t="s">
        <v>5635</v>
      </c>
      <c r="F112" s="153" t="s">
        <v>5635</v>
      </c>
      <c r="G112" s="154" t="s">
        <v>7047</v>
      </c>
      <c r="H112" s="154" t="s">
        <v>7062</v>
      </c>
      <c r="I112" s="154" t="s">
        <v>5719</v>
      </c>
      <c r="J112" s="154" t="s">
        <v>7063</v>
      </c>
      <c r="K112" s="154" t="s">
        <v>5635</v>
      </c>
      <c r="L112" s="154" t="s">
        <v>5635</v>
      </c>
      <c r="M112" s="155" t="s">
        <v>6600</v>
      </c>
      <c r="N112" s="155" t="s">
        <v>7064</v>
      </c>
      <c r="O112" s="155" t="s">
        <v>5641</v>
      </c>
      <c r="P112" s="155" t="s">
        <v>7065</v>
      </c>
      <c r="Q112" s="155" t="s">
        <v>5635</v>
      </c>
      <c r="R112" s="155" t="s">
        <v>5635</v>
      </c>
      <c r="S112" s="156" t="s">
        <v>6824</v>
      </c>
      <c r="T112" s="156" t="s">
        <v>7066</v>
      </c>
      <c r="U112" s="156" t="s">
        <v>5666</v>
      </c>
      <c r="V112" s="156" t="s">
        <v>7067</v>
      </c>
      <c r="W112" s="156" t="s">
        <v>5635</v>
      </c>
      <c r="X112" s="156" t="s">
        <v>5635</v>
      </c>
      <c r="Y112" s="157" t="s">
        <v>6713</v>
      </c>
      <c r="Z112" s="157" t="s">
        <v>7068</v>
      </c>
      <c r="AA112" s="157" t="s">
        <v>6050</v>
      </c>
      <c r="AB112" s="157" t="s">
        <v>7069</v>
      </c>
      <c r="AC112" s="157" t="s">
        <v>5635</v>
      </c>
      <c r="AD112" s="157" t="s">
        <v>5635</v>
      </c>
      <c r="AE112" s="158" t="s">
        <v>6699</v>
      </c>
      <c r="AF112" s="158" t="s">
        <v>5854</v>
      </c>
      <c r="AG112" s="158" t="s">
        <v>5719</v>
      </c>
      <c r="AH112" s="158" t="s">
        <v>7070</v>
      </c>
      <c r="AI112" s="158" t="s">
        <v>5635</v>
      </c>
      <c r="AJ112" s="158" t="s">
        <v>5635</v>
      </c>
    </row>
    <row r="113">
      <c r="A113" s="153" t="s">
        <v>7071</v>
      </c>
      <c r="B113" s="153" t="s">
        <v>7072</v>
      </c>
      <c r="C113" s="153" t="s">
        <v>5713</v>
      </c>
      <c r="D113" s="153" t="s">
        <v>7073</v>
      </c>
      <c r="E113" s="153" t="s">
        <v>5635</v>
      </c>
      <c r="F113" s="153" t="s">
        <v>5635</v>
      </c>
      <c r="G113" s="154" t="s">
        <v>7059</v>
      </c>
      <c r="H113" s="154" t="s">
        <v>5705</v>
      </c>
      <c r="I113" s="154" t="s">
        <v>5669</v>
      </c>
      <c r="J113" s="154" t="s">
        <v>7074</v>
      </c>
      <c r="K113" s="154" t="s">
        <v>5635</v>
      </c>
      <c r="L113" s="154" t="s">
        <v>5635</v>
      </c>
      <c r="M113" s="155" t="s">
        <v>6610</v>
      </c>
      <c r="N113" s="155" t="s">
        <v>7075</v>
      </c>
      <c r="O113" s="155" t="s">
        <v>7076</v>
      </c>
      <c r="P113" s="155" t="s">
        <v>7077</v>
      </c>
      <c r="Q113" s="155" t="s">
        <v>5635</v>
      </c>
      <c r="R113" s="155" t="s">
        <v>5635</v>
      </c>
      <c r="S113" s="156" t="s">
        <v>6834</v>
      </c>
      <c r="T113" s="156" t="s">
        <v>7078</v>
      </c>
      <c r="U113" s="156" t="s">
        <v>5958</v>
      </c>
      <c r="V113" s="156" t="s">
        <v>7079</v>
      </c>
      <c r="W113" s="156" t="s">
        <v>5635</v>
      </c>
      <c r="X113" s="156" t="s">
        <v>5635</v>
      </c>
      <c r="Y113" s="157" t="s">
        <v>6726</v>
      </c>
      <c r="Z113" s="157" t="s">
        <v>6305</v>
      </c>
      <c r="AA113" s="157" t="s">
        <v>5780</v>
      </c>
      <c r="AB113" s="157" t="s">
        <v>7080</v>
      </c>
      <c r="AC113" s="157" t="s">
        <v>5635</v>
      </c>
      <c r="AD113" s="157" t="s">
        <v>5635</v>
      </c>
      <c r="AE113" s="158" t="s">
        <v>6713</v>
      </c>
      <c r="AF113" s="158" t="s">
        <v>6438</v>
      </c>
      <c r="AG113" s="158" t="s">
        <v>5842</v>
      </c>
      <c r="AH113" s="158" t="s">
        <v>7081</v>
      </c>
      <c r="AI113" s="158" t="s">
        <v>5635</v>
      </c>
      <c r="AJ113" s="158" t="s">
        <v>5635</v>
      </c>
    </row>
    <row r="114">
      <c r="A114" s="153" t="s">
        <v>7082</v>
      </c>
      <c r="B114" s="153" t="s">
        <v>6619</v>
      </c>
      <c r="C114" s="153" t="s">
        <v>5697</v>
      </c>
      <c r="D114" s="153" t="s">
        <v>7083</v>
      </c>
      <c r="E114" s="153" t="s">
        <v>5635</v>
      </c>
      <c r="F114" s="153" t="s">
        <v>5635</v>
      </c>
      <c r="G114" s="154" t="s">
        <v>7071</v>
      </c>
      <c r="H114" s="154" t="s">
        <v>7084</v>
      </c>
      <c r="I114" s="154" t="s">
        <v>5710</v>
      </c>
      <c r="J114" s="154" t="s">
        <v>7085</v>
      </c>
      <c r="K114" s="154" t="s">
        <v>5635</v>
      </c>
      <c r="L114" s="154" t="s">
        <v>5635</v>
      </c>
      <c r="M114" s="155" t="s">
        <v>6621</v>
      </c>
      <c r="N114" s="155" t="s">
        <v>6471</v>
      </c>
      <c r="O114" s="155" t="s">
        <v>5661</v>
      </c>
      <c r="P114" s="155" t="s">
        <v>7086</v>
      </c>
      <c r="Q114" s="155" t="s">
        <v>5635</v>
      </c>
      <c r="R114" s="155" t="s">
        <v>5635</v>
      </c>
      <c r="S114" s="156" t="s">
        <v>6846</v>
      </c>
      <c r="T114" s="156" t="s">
        <v>7087</v>
      </c>
      <c r="U114" s="156" t="s">
        <v>5644</v>
      </c>
      <c r="V114" s="156" t="s">
        <v>6372</v>
      </c>
      <c r="W114" s="156" t="s">
        <v>5635</v>
      </c>
      <c r="X114" s="156" t="s">
        <v>5635</v>
      </c>
      <c r="Y114" s="157" t="s">
        <v>6740</v>
      </c>
      <c r="Z114" s="157" t="s">
        <v>7088</v>
      </c>
      <c r="AA114" s="157" t="s">
        <v>5651</v>
      </c>
      <c r="AB114" s="157" t="s">
        <v>7089</v>
      </c>
      <c r="AC114" s="157" t="s">
        <v>5635</v>
      </c>
      <c r="AD114" s="157" t="s">
        <v>5635</v>
      </c>
      <c r="AE114" s="158" t="s">
        <v>6726</v>
      </c>
      <c r="AF114" s="158" t="s">
        <v>6647</v>
      </c>
      <c r="AG114" s="158" t="s">
        <v>5726</v>
      </c>
      <c r="AH114" s="158" t="s">
        <v>7090</v>
      </c>
      <c r="AI114" s="158" t="s">
        <v>5635</v>
      </c>
      <c r="AJ114" s="158" t="s">
        <v>5635</v>
      </c>
    </row>
    <row r="115">
      <c r="A115" s="153" t="s">
        <v>7091</v>
      </c>
      <c r="B115" s="153" t="s">
        <v>7092</v>
      </c>
      <c r="C115" s="153" t="s">
        <v>6421</v>
      </c>
      <c r="D115" s="153" t="s">
        <v>7093</v>
      </c>
      <c r="E115" s="153" t="s">
        <v>5635</v>
      </c>
      <c r="F115" s="153" t="s">
        <v>5635</v>
      </c>
      <c r="G115" s="154" t="s">
        <v>7082</v>
      </c>
      <c r="H115" s="159">
        <v>3.0E-5</v>
      </c>
      <c r="I115" s="154" t="s">
        <v>6206</v>
      </c>
      <c r="J115" s="154" t="s">
        <v>7094</v>
      </c>
      <c r="K115" s="154" t="s">
        <v>5635</v>
      </c>
      <c r="L115" s="154" t="s">
        <v>5635</v>
      </c>
      <c r="M115" s="155" t="s">
        <v>6633</v>
      </c>
      <c r="N115" s="155" t="s">
        <v>6333</v>
      </c>
      <c r="O115" s="155" t="s">
        <v>5729</v>
      </c>
      <c r="P115" s="155" t="s">
        <v>7095</v>
      </c>
      <c r="Q115" s="155" t="s">
        <v>5635</v>
      </c>
      <c r="R115" s="155" t="s">
        <v>5635</v>
      </c>
      <c r="S115" s="156" t="s">
        <v>6859</v>
      </c>
      <c r="T115" s="156" t="s">
        <v>7096</v>
      </c>
      <c r="U115" s="156" t="s">
        <v>5705</v>
      </c>
      <c r="V115" s="156" t="s">
        <v>7097</v>
      </c>
      <c r="W115" s="156" t="s">
        <v>5635</v>
      </c>
      <c r="X115" s="156" t="s">
        <v>5635</v>
      </c>
      <c r="Y115" s="157" t="s">
        <v>6766</v>
      </c>
      <c r="Z115" s="157" t="s">
        <v>5661</v>
      </c>
      <c r="AA115" s="157" t="s">
        <v>7098</v>
      </c>
      <c r="AB115" s="157" t="s">
        <v>7099</v>
      </c>
      <c r="AC115" s="157" t="s">
        <v>5635</v>
      </c>
      <c r="AD115" s="157" t="s">
        <v>5635</v>
      </c>
      <c r="AE115" s="158" t="s">
        <v>6740</v>
      </c>
      <c r="AF115" s="158" t="s">
        <v>7100</v>
      </c>
      <c r="AG115" s="158" t="s">
        <v>599</v>
      </c>
      <c r="AH115" s="158" t="s">
        <v>7101</v>
      </c>
      <c r="AI115" s="158" t="s">
        <v>5635</v>
      </c>
      <c r="AJ115" s="158" t="s">
        <v>5635</v>
      </c>
    </row>
    <row r="116">
      <c r="A116" s="153" t="s">
        <v>7102</v>
      </c>
      <c r="B116" s="153" t="s">
        <v>7103</v>
      </c>
      <c r="C116" s="153" t="s">
        <v>5655</v>
      </c>
      <c r="D116" s="153" t="s">
        <v>7104</v>
      </c>
      <c r="E116" s="153" t="s">
        <v>5635</v>
      </c>
      <c r="F116" s="153" t="s">
        <v>5635</v>
      </c>
      <c r="G116" s="154" t="s">
        <v>7091</v>
      </c>
      <c r="H116" s="154" t="s">
        <v>7105</v>
      </c>
      <c r="I116" s="154" t="s">
        <v>6099</v>
      </c>
      <c r="J116" s="154" t="s">
        <v>7106</v>
      </c>
      <c r="K116" s="154" t="s">
        <v>5635</v>
      </c>
      <c r="L116" s="154" t="s">
        <v>5635</v>
      </c>
      <c r="M116" s="155" t="s">
        <v>6646</v>
      </c>
      <c r="N116" s="155" t="s">
        <v>7107</v>
      </c>
      <c r="O116" s="155" t="s">
        <v>6607</v>
      </c>
      <c r="P116" s="155" t="s">
        <v>7108</v>
      </c>
      <c r="Q116" s="155" t="s">
        <v>5635</v>
      </c>
      <c r="R116" s="155" t="s">
        <v>5635</v>
      </c>
      <c r="S116" s="156" t="s">
        <v>6873</v>
      </c>
      <c r="T116" s="156" t="s">
        <v>7109</v>
      </c>
      <c r="U116" s="156" t="s">
        <v>6322</v>
      </c>
      <c r="V116" s="156" t="s">
        <v>6865</v>
      </c>
      <c r="W116" s="156" t="s">
        <v>5635</v>
      </c>
      <c r="X116" s="156" t="s">
        <v>5635</v>
      </c>
      <c r="Y116" s="157" t="s">
        <v>6781</v>
      </c>
      <c r="Z116" s="157" t="s">
        <v>7110</v>
      </c>
      <c r="AA116" s="157" t="s">
        <v>6076</v>
      </c>
      <c r="AB116" s="157" t="s">
        <v>7111</v>
      </c>
      <c r="AC116" s="157" t="s">
        <v>5635</v>
      </c>
      <c r="AD116" s="157" t="s">
        <v>5635</v>
      </c>
      <c r="AE116" s="158" t="s">
        <v>6753</v>
      </c>
      <c r="AF116" s="158" t="s">
        <v>7112</v>
      </c>
      <c r="AG116" s="158" t="s">
        <v>5668</v>
      </c>
      <c r="AH116" s="158" t="s">
        <v>7113</v>
      </c>
      <c r="AI116" s="158" t="s">
        <v>5635</v>
      </c>
      <c r="AJ116" s="158" t="s">
        <v>5635</v>
      </c>
    </row>
    <row r="117">
      <c r="A117" s="153" t="s">
        <v>7114</v>
      </c>
      <c r="B117" s="153" t="s">
        <v>7115</v>
      </c>
      <c r="C117" s="153" t="s">
        <v>6551</v>
      </c>
      <c r="D117" s="153" t="s">
        <v>7116</v>
      </c>
      <c r="E117" s="153" t="s">
        <v>5635</v>
      </c>
      <c r="F117" s="153" t="s">
        <v>5635</v>
      </c>
      <c r="G117" s="154" t="s">
        <v>7102</v>
      </c>
      <c r="H117" s="154" t="s">
        <v>6579</v>
      </c>
      <c r="I117" s="154" t="s">
        <v>5692</v>
      </c>
      <c r="J117" s="154" t="s">
        <v>7117</v>
      </c>
      <c r="K117" s="154" t="s">
        <v>5635</v>
      </c>
      <c r="L117" s="154" t="s">
        <v>5635</v>
      </c>
      <c r="M117" s="155" t="s">
        <v>6830</v>
      </c>
      <c r="N117" s="155" t="s">
        <v>6451</v>
      </c>
      <c r="O117" s="155" t="s">
        <v>5736</v>
      </c>
      <c r="P117" s="155" t="s">
        <v>7118</v>
      </c>
      <c r="Q117" s="155" t="s">
        <v>5635</v>
      </c>
      <c r="R117" s="155" t="s">
        <v>5635</v>
      </c>
      <c r="S117" s="156" t="s">
        <v>6885</v>
      </c>
      <c r="T117" s="156" t="s">
        <v>7119</v>
      </c>
      <c r="U117" s="156" t="s">
        <v>6551</v>
      </c>
      <c r="V117" s="156" t="s">
        <v>7120</v>
      </c>
      <c r="W117" s="156" t="s">
        <v>5635</v>
      </c>
      <c r="X117" s="156" t="s">
        <v>5635</v>
      </c>
      <c r="Y117" s="157" t="s">
        <v>6792</v>
      </c>
      <c r="Z117" s="157" t="s">
        <v>7121</v>
      </c>
      <c r="AA117" s="157" t="s">
        <v>5641</v>
      </c>
      <c r="AB117" s="157" t="s">
        <v>7122</v>
      </c>
      <c r="AC117" s="157" t="s">
        <v>5635</v>
      </c>
      <c r="AD117" s="157" t="s">
        <v>5635</v>
      </c>
      <c r="AE117" s="158" t="s">
        <v>6766</v>
      </c>
      <c r="AF117" s="158" t="s">
        <v>6928</v>
      </c>
      <c r="AG117" s="158" t="s">
        <v>5799</v>
      </c>
      <c r="AH117" s="158" t="s">
        <v>7123</v>
      </c>
      <c r="AI117" s="158" t="s">
        <v>5635</v>
      </c>
      <c r="AJ117" s="158" t="s">
        <v>5635</v>
      </c>
    </row>
    <row r="118">
      <c r="A118" s="153" t="s">
        <v>7124</v>
      </c>
      <c r="B118" s="153" t="s">
        <v>6201</v>
      </c>
      <c r="C118" s="153" t="s">
        <v>5862</v>
      </c>
      <c r="D118" s="153" t="s">
        <v>7125</v>
      </c>
      <c r="E118" s="153" t="s">
        <v>5635</v>
      </c>
      <c r="F118" s="153" t="s">
        <v>5635</v>
      </c>
      <c r="G118" s="154" t="s">
        <v>7114</v>
      </c>
      <c r="H118" s="154" t="s">
        <v>7126</v>
      </c>
      <c r="I118" s="154" t="s">
        <v>5640</v>
      </c>
      <c r="J118" s="154" t="s">
        <v>6183</v>
      </c>
      <c r="K118" s="154" t="s">
        <v>5635</v>
      </c>
      <c r="L118" s="154" t="s">
        <v>5635</v>
      </c>
      <c r="M118" s="155" t="s">
        <v>6842</v>
      </c>
      <c r="N118" s="155" t="s">
        <v>7127</v>
      </c>
      <c r="O118" s="155" t="s">
        <v>5842</v>
      </c>
      <c r="P118" s="155" t="s">
        <v>7128</v>
      </c>
      <c r="Q118" s="155" t="s">
        <v>5635</v>
      </c>
      <c r="R118" s="155" t="s">
        <v>5635</v>
      </c>
      <c r="S118" s="156" t="s">
        <v>6899</v>
      </c>
      <c r="T118" s="156" t="s">
        <v>7129</v>
      </c>
      <c r="U118" s="156" t="s">
        <v>5722</v>
      </c>
      <c r="V118" s="156" t="s">
        <v>7130</v>
      </c>
      <c r="W118" s="156" t="s">
        <v>5635</v>
      </c>
      <c r="X118" s="156" t="s">
        <v>5635</v>
      </c>
      <c r="Y118" s="157" t="s">
        <v>7131</v>
      </c>
      <c r="Z118" s="157" t="s">
        <v>7132</v>
      </c>
      <c r="AA118" s="157" t="s">
        <v>5861</v>
      </c>
      <c r="AB118" s="157" t="s">
        <v>7133</v>
      </c>
      <c r="AC118" s="157" t="s">
        <v>5635</v>
      </c>
      <c r="AD118" s="157" t="s">
        <v>5635</v>
      </c>
      <c r="AE118" s="158" t="s">
        <v>6781</v>
      </c>
      <c r="AF118" s="158" t="s">
        <v>7134</v>
      </c>
      <c r="AG118" s="158" t="s">
        <v>5640</v>
      </c>
      <c r="AH118" s="158" t="s">
        <v>7135</v>
      </c>
      <c r="AI118" s="158" t="s">
        <v>5635</v>
      </c>
      <c r="AJ118" s="158" t="s">
        <v>5635</v>
      </c>
    </row>
    <row r="119">
      <c r="A119" s="153" t="s">
        <v>7136</v>
      </c>
      <c r="B119" s="153" t="s">
        <v>7137</v>
      </c>
      <c r="C119" s="153" t="s">
        <v>6180</v>
      </c>
      <c r="D119" s="153" t="s">
        <v>7138</v>
      </c>
      <c r="E119" s="153" t="s">
        <v>5635</v>
      </c>
      <c r="F119" s="153" t="s">
        <v>5635</v>
      </c>
      <c r="G119" s="154" t="s">
        <v>7124</v>
      </c>
      <c r="H119" s="154" t="s">
        <v>7139</v>
      </c>
      <c r="I119" s="154" t="s">
        <v>5772</v>
      </c>
      <c r="J119" s="154" t="s">
        <v>7140</v>
      </c>
      <c r="K119" s="154" t="s">
        <v>5635</v>
      </c>
      <c r="L119" s="154" t="s">
        <v>5635</v>
      </c>
      <c r="M119" s="155" t="s">
        <v>6854</v>
      </c>
      <c r="N119" s="155" t="s">
        <v>7141</v>
      </c>
      <c r="O119" s="155" t="s">
        <v>5766</v>
      </c>
      <c r="P119" s="155" t="s">
        <v>7142</v>
      </c>
      <c r="Q119" s="155" t="s">
        <v>5635</v>
      </c>
      <c r="R119" s="155" t="s">
        <v>5635</v>
      </c>
      <c r="S119" s="156" t="s">
        <v>6912</v>
      </c>
      <c r="T119" s="156" t="s">
        <v>7143</v>
      </c>
      <c r="U119" s="156" t="s">
        <v>5644</v>
      </c>
      <c r="V119" s="156" t="s">
        <v>7144</v>
      </c>
      <c r="W119" s="156" t="s">
        <v>5635</v>
      </c>
      <c r="X119" s="156" t="s">
        <v>5635</v>
      </c>
      <c r="Y119" s="157" t="s">
        <v>7145</v>
      </c>
      <c r="Z119" s="157" t="s">
        <v>7146</v>
      </c>
      <c r="AA119" s="157" t="s">
        <v>5686</v>
      </c>
      <c r="AB119" s="157" t="s">
        <v>7147</v>
      </c>
      <c r="AC119" s="157" t="s">
        <v>5635</v>
      </c>
      <c r="AD119" s="157" t="s">
        <v>5635</v>
      </c>
      <c r="AE119" s="158" t="s">
        <v>6792</v>
      </c>
      <c r="AF119" s="158" t="s">
        <v>7148</v>
      </c>
      <c r="AG119" s="158" t="s">
        <v>5710</v>
      </c>
      <c r="AH119" s="158" t="s">
        <v>7149</v>
      </c>
      <c r="AI119" s="158" t="s">
        <v>5635</v>
      </c>
      <c r="AJ119" s="158" t="s">
        <v>5635</v>
      </c>
    </row>
    <row r="120">
      <c r="A120" s="153" t="s">
        <v>7150</v>
      </c>
      <c r="B120" s="153" t="s">
        <v>6133</v>
      </c>
      <c r="C120" s="153" t="s">
        <v>6322</v>
      </c>
      <c r="D120" s="153" t="s">
        <v>7151</v>
      </c>
      <c r="E120" s="153" t="s">
        <v>5635</v>
      </c>
      <c r="F120" s="153" t="s">
        <v>5635</v>
      </c>
      <c r="G120" s="154" t="s">
        <v>7136</v>
      </c>
      <c r="H120" s="154" t="s">
        <v>6550</v>
      </c>
      <c r="I120" s="154" t="s">
        <v>5675</v>
      </c>
      <c r="J120" s="154" t="s">
        <v>7152</v>
      </c>
      <c r="K120" s="154" t="s">
        <v>5635</v>
      </c>
      <c r="L120" s="154" t="s">
        <v>5635</v>
      </c>
      <c r="M120" s="155" t="s">
        <v>6868</v>
      </c>
      <c r="N120" s="155" t="s">
        <v>7153</v>
      </c>
      <c r="O120" s="155" t="s">
        <v>6250</v>
      </c>
      <c r="P120" s="155" t="s">
        <v>7154</v>
      </c>
      <c r="Q120" s="155" t="s">
        <v>5635</v>
      </c>
      <c r="R120" s="155" t="s">
        <v>5635</v>
      </c>
      <c r="S120" s="156" t="s">
        <v>6926</v>
      </c>
      <c r="T120" s="156" t="s">
        <v>7155</v>
      </c>
      <c r="U120" s="156" t="s">
        <v>5658</v>
      </c>
      <c r="V120" s="156" t="s">
        <v>7156</v>
      </c>
      <c r="W120" s="156" t="s">
        <v>5635</v>
      </c>
      <c r="X120" s="156" t="s">
        <v>5635</v>
      </c>
      <c r="Y120" s="157" t="s">
        <v>7010</v>
      </c>
      <c r="Z120" s="157" t="s">
        <v>6344</v>
      </c>
      <c r="AA120" s="157" t="s">
        <v>6043</v>
      </c>
      <c r="AB120" s="157" t="s">
        <v>7157</v>
      </c>
      <c r="AC120" s="157" t="s">
        <v>5635</v>
      </c>
      <c r="AD120" s="157" t="s">
        <v>5635</v>
      </c>
      <c r="AE120" s="158" t="s">
        <v>7131</v>
      </c>
      <c r="AF120" s="158" t="s">
        <v>7158</v>
      </c>
      <c r="AG120" s="158" t="s">
        <v>6242</v>
      </c>
      <c r="AH120" s="158" t="s">
        <v>7159</v>
      </c>
      <c r="AI120" s="158" t="s">
        <v>5635</v>
      </c>
      <c r="AJ120" s="158" t="s">
        <v>5635</v>
      </c>
    </row>
    <row r="121">
      <c r="A121" s="153" t="s">
        <v>7160</v>
      </c>
      <c r="B121" s="153" t="s">
        <v>6602</v>
      </c>
      <c r="C121" s="153" t="s">
        <v>5989</v>
      </c>
      <c r="D121" s="153" t="s">
        <v>7161</v>
      </c>
      <c r="E121" s="153" t="s">
        <v>5635</v>
      </c>
      <c r="F121" s="153" t="s">
        <v>5635</v>
      </c>
      <c r="G121" s="154" t="s">
        <v>7150</v>
      </c>
      <c r="H121" s="154" t="s">
        <v>7162</v>
      </c>
      <c r="I121" s="154" t="s">
        <v>5747</v>
      </c>
      <c r="J121" s="154" t="s">
        <v>5848</v>
      </c>
      <c r="K121" s="154" t="s">
        <v>5635</v>
      </c>
      <c r="L121" s="154" t="s">
        <v>5635</v>
      </c>
      <c r="M121" s="155" t="s">
        <v>6880</v>
      </c>
      <c r="N121" s="155" t="s">
        <v>7163</v>
      </c>
      <c r="O121" s="155" t="s">
        <v>5675</v>
      </c>
      <c r="P121" s="155" t="s">
        <v>7164</v>
      </c>
      <c r="Q121" s="155" t="s">
        <v>5635</v>
      </c>
      <c r="R121" s="155" t="s">
        <v>5635</v>
      </c>
      <c r="S121" s="156" t="s">
        <v>6938</v>
      </c>
      <c r="T121" s="156" t="s">
        <v>7165</v>
      </c>
      <c r="U121" s="156" t="s">
        <v>5697</v>
      </c>
      <c r="V121" s="156" t="s">
        <v>7166</v>
      </c>
      <c r="W121" s="156" t="s">
        <v>5635</v>
      </c>
      <c r="X121" s="156" t="s">
        <v>5635</v>
      </c>
      <c r="Y121" s="157" t="s">
        <v>7167</v>
      </c>
      <c r="Z121" s="157" t="s">
        <v>7168</v>
      </c>
      <c r="AA121" s="157" t="s">
        <v>6398</v>
      </c>
      <c r="AB121" s="157" t="s">
        <v>7169</v>
      </c>
      <c r="AC121" s="157" t="s">
        <v>5635</v>
      </c>
      <c r="AD121" s="157" t="s">
        <v>5635</v>
      </c>
      <c r="AE121" s="158" t="s">
        <v>7145</v>
      </c>
      <c r="AF121" s="158" t="s">
        <v>7170</v>
      </c>
      <c r="AG121" s="158" t="s">
        <v>5658</v>
      </c>
      <c r="AH121" s="158" t="s">
        <v>7171</v>
      </c>
      <c r="AI121" s="158" t="s">
        <v>5635</v>
      </c>
      <c r="AJ121" s="158" t="s">
        <v>5635</v>
      </c>
    </row>
    <row r="122">
      <c r="A122" s="153" t="s">
        <v>7172</v>
      </c>
      <c r="B122" s="153" t="s">
        <v>6647</v>
      </c>
      <c r="C122" s="153" t="s">
        <v>7173</v>
      </c>
      <c r="D122" s="153" t="s">
        <v>7174</v>
      </c>
      <c r="E122" s="153" t="s">
        <v>5635</v>
      </c>
      <c r="F122" s="153" t="s">
        <v>5635</v>
      </c>
      <c r="G122" s="154" t="s">
        <v>7160</v>
      </c>
      <c r="H122" s="154" t="s">
        <v>6674</v>
      </c>
      <c r="I122" s="154" t="s">
        <v>5799</v>
      </c>
      <c r="J122" s="154" t="s">
        <v>7175</v>
      </c>
      <c r="K122" s="154" t="s">
        <v>5635</v>
      </c>
      <c r="L122" s="154" t="s">
        <v>5635</v>
      </c>
      <c r="M122" s="155" t="s">
        <v>6894</v>
      </c>
      <c r="N122" s="155" t="s">
        <v>7176</v>
      </c>
      <c r="O122" s="155" t="s">
        <v>5790</v>
      </c>
      <c r="P122" s="155" t="s">
        <v>7177</v>
      </c>
      <c r="Q122" s="155" t="s">
        <v>5635</v>
      </c>
      <c r="R122" s="155" t="s">
        <v>5635</v>
      </c>
      <c r="S122" s="156" t="s">
        <v>6952</v>
      </c>
      <c r="T122" s="156" t="s">
        <v>7178</v>
      </c>
      <c r="U122" s="156" t="s">
        <v>6398</v>
      </c>
      <c r="V122" s="156" t="s">
        <v>7179</v>
      </c>
      <c r="W122" s="156" t="s">
        <v>5635</v>
      </c>
      <c r="X122" s="156" t="s">
        <v>5635</v>
      </c>
      <c r="Y122" s="157" t="s">
        <v>7180</v>
      </c>
      <c r="Z122" s="157" t="s">
        <v>7181</v>
      </c>
      <c r="AA122" s="157" t="s">
        <v>5668</v>
      </c>
      <c r="AB122" s="157" t="s">
        <v>7182</v>
      </c>
      <c r="AC122" s="157" t="s">
        <v>5635</v>
      </c>
      <c r="AD122" s="157" t="s">
        <v>5635</v>
      </c>
      <c r="AE122" s="158" t="s">
        <v>7010</v>
      </c>
      <c r="AF122" s="158" t="s">
        <v>7183</v>
      </c>
      <c r="AG122" s="158" t="s">
        <v>5651</v>
      </c>
      <c r="AH122" s="158" t="s">
        <v>7184</v>
      </c>
      <c r="AI122" s="158" t="s">
        <v>5635</v>
      </c>
      <c r="AJ122" s="158" t="s">
        <v>5635</v>
      </c>
    </row>
    <row r="123">
      <c r="A123" s="153" t="s">
        <v>7185</v>
      </c>
      <c r="B123" s="153" t="s">
        <v>6180</v>
      </c>
      <c r="C123" s="153" t="s">
        <v>6322</v>
      </c>
      <c r="D123" s="153" t="s">
        <v>7186</v>
      </c>
      <c r="E123" s="153" t="s">
        <v>5635</v>
      </c>
      <c r="F123" s="153" t="s">
        <v>5635</v>
      </c>
      <c r="G123" s="154" t="s">
        <v>7172</v>
      </c>
      <c r="H123" s="159">
        <v>-9.0E-5</v>
      </c>
      <c r="I123" s="154" t="s">
        <v>5924</v>
      </c>
      <c r="J123" s="154" t="s">
        <v>7069</v>
      </c>
      <c r="K123" s="154" t="s">
        <v>5635</v>
      </c>
      <c r="L123" s="154" t="s">
        <v>5635</v>
      </c>
      <c r="M123" s="155" t="s">
        <v>6907</v>
      </c>
      <c r="N123" s="155" t="s">
        <v>7187</v>
      </c>
      <c r="O123" s="155" t="s">
        <v>5924</v>
      </c>
      <c r="P123" s="155" t="s">
        <v>7188</v>
      </c>
      <c r="Q123" s="155" t="s">
        <v>5635</v>
      </c>
      <c r="R123" s="155" t="s">
        <v>5635</v>
      </c>
      <c r="S123" s="156" t="s">
        <v>6963</v>
      </c>
      <c r="T123" s="156" t="s">
        <v>7189</v>
      </c>
      <c r="U123" s="156" t="s">
        <v>6331</v>
      </c>
      <c r="V123" s="156" t="s">
        <v>7190</v>
      </c>
      <c r="W123" s="156" t="s">
        <v>5635</v>
      </c>
      <c r="X123" s="156" t="s">
        <v>5635</v>
      </c>
      <c r="Y123" s="157" t="s">
        <v>7191</v>
      </c>
      <c r="Z123" s="157" t="s">
        <v>7192</v>
      </c>
      <c r="AA123" s="157" t="s">
        <v>6099</v>
      </c>
      <c r="AB123" s="157" t="s">
        <v>7193</v>
      </c>
      <c r="AC123" s="157" t="s">
        <v>5635</v>
      </c>
      <c r="AD123" s="157" t="s">
        <v>5635</v>
      </c>
      <c r="AE123" s="158" t="s">
        <v>7167</v>
      </c>
      <c r="AF123" s="158" t="s">
        <v>7194</v>
      </c>
      <c r="AG123" s="158" t="s">
        <v>6250</v>
      </c>
      <c r="AH123" s="158" t="s">
        <v>7195</v>
      </c>
      <c r="AI123" s="158" t="s">
        <v>5635</v>
      </c>
      <c r="AJ123" s="158" t="s">
        <v>5635</v>
      </c>
    </row>
    <row r="124">
      <c r="A124" s="153" t="s">
        <v>7196</v>
      </c>
      <c r="B124" s="153" t="s">
        <v>7197</v>
      </c>
      <c r="C124" s="153" t="s">
        <v>5648</v>
      </c>
      <c r="D124" s="153" t="s">
        <v>7198</v>
      </c>
      <c r="E124" s="153" t="s">
        <v>5635</v>
      </c>
      <c r="F124" s="153" t="s">
        <v>5635</v>
      </c>
      <c r="G124" s="154" t="s">
        <v>7185</v>
      </c>
      <c r="H124" s="154" t="s">
        <v>7199</v>
      </c>
      <c r="I124" s="154" t="s">
        <v>5729</v>
      </c>
      <c r="J124" s="154" t="s">
        <v>7200</v>
      </c>
      <c r="K124" s="154" t="s">
        <v>5635</v>
      </c>
      <c r="L124" s="154" t="s">
        <v>5635</v>
      </c>
      <c r="M124" s="155" t="s">
        <v>6921</v>
      </c>
      <c r="N124" s="155" t="s">
        <v>7201</v>
      </c>
      <c r="O124" s="155" t="s">
        <v>5790</v>
      </c>
      <c r="P124" s="155" t="s">
        <v>7202</v>
      </c>
      <c r="Q124" s="155" t="s">
        <v>5635</v>
      </c>
      <c r="R124" s="155" t="s">
        <v>5635</v>
      </c>
      <c r="S124" s="156" t="s">
        <v>6977</v>
      </c>
      <c r="T124" s="156" t="s">
        <v>7203</v>
      </c>
      <c r="U124" s="156" t="s">
        <v>6534</v>
      </c>
      <c r="V124" s="156" t="s">
        <v>7204</v>
      </c>
      <c r="W124" s="156" t="s">
        <v>5635</v>
      </c>
      <c r="X124" s="156" t="s">
        <v>5635</v>
      </c>
      <c r="Y124" s="157" t="s">
        <v>7205</v>
      </c>
      <c r="Z124" s="157" t="s">
        <v>7206</v>
      </c>
      <c r="AA124" s="157" t="s">
        <v>5722</v>
      </c>
      <c r="AB124" s="157" t="s">
        <v>7207</v>
      </c>
      <c r="AC124" s="157" t="s">
        <v>5635</v>
      </c>
      <c r="AD124" s="157" t="s">
        <v>5635</v>
      </c>
      <c r="AE124" s="158" t="s">
        <v>7180</v>
      </c>
      <c r="AF124" s="158" t="s">
        <v>7208</v>
      </c>
      <c r="AG124" s="158" t="s">
        <v>6206</v>
      </c>
      <c r="AH124" s="158" t="s">
        <v>7209</v>
      </c>
      <c r="AI124" s="158" t="s">
        <v>5635</v>
      </c>
      <c r="AJ124" s="158" t="s">
        <v>5635</v>
      </c>
    </row>
    <row r="125">
      <c r="A125" s="153" t="s">
        <v>7210</v>
      </c>
      <c r="B125" s="153" t="s">
        <v>7211</v>
      </c>
      <c r="C125" s="153" t="s">
        <v>6322</v>
      </c>
      <c r="D125" s="153" t="s">
        <v>7212</v>
      </c>
      <c r="E125" s="153" t="s">
        <v>5635</v>
      </c>
      <c r="F125" s="153" t="s">
        <v>5635</v>
      </c>
      <c r="G125" s="154" t="s">
        <v>7196</v>
      </c>
      <c r="H125" s="159">
        <v>-1.0E-6</v>
      </c>
      <c r="I125" s="154" t="s">
        <v>7213</v>
      </c>
      <c r="J125" s="154" t="s">
        <v>5676</v>
      </c>
      <c r="K125" s="154" t="s">
        <v>5635</v>
      </c>
      <c r="L125" s="154" t="s">
        <v>5635</v>
      </c>
      <c r="M125" s="155" t="s">
        <v>6933</v>
      </c>
      <c r="N125" s="155" t="s">
        <v>7214</v>
      </c>
      <c r="O125" s="155" t="s">
        <v>5683</v>
      </c>
      <c r="P125" s="155" t="s">
        <v>7215</v>
      </c>
      <c r="Q125" s="155" t="s">
        <v>5635</v>
      </c>
      <c r="R125" s="155" t="s">
        <v>5635</v>
      </c>
      <c r="S125" s="156" t="s">
        <v>6990</v>
      </c>
      <c r="T125" s="156" t="s">
        <v>7216</v>
      </c>
      <c r="U125" s="156" t="s">
        <v>5644</v>
      </c>
      <c r="V125" s="156" t="s">
        <v>7217</v>
      </c>
      <c r="W125" s="156" t="s">
        <v>5635</v>
      </c>
      <c r="X125" s="156" t="s">
        <v>5635</v>
      </c>
      <c r="Y125" s="157" t="s">
        <v>7218</v>
      </c>
      <c r="Z125" s="157" t="s">
        <v>7219</v>
      </c>
      <c r="AA125" s="157" t="s">
        <v>5669</v>
      </c>
      <c r="AB125" s="157" t="s">
        <v>7220</v>
      </c>
      <c r="AC125" s="157" t="s">
        <v>5635</v>
      </c>
      <c r="AD125" s="157" t="s">
        <v>5635</v>
      </c>
      <c r="AE125" s="158" t="s">
        <v>7191</v>
      </c>
      <c r="AF125" s="158" t="s">
        <v>7221</v>
      </c>
      <c r="AG125" s="158" t="s">
        <v>5644</v>
      </c>
      <c r="AH125" s="158" t="s">
        <v>7222</v>
      </c>
      <c r="AI125" s="158" t="s">
        <v>5635</v>
      </c>
      <c r="AJ125" s="158" t="s">
        <v>5635</v>
      </c>
    </row>
    <row r="126">
      <c r="A126" s="153" t="s">
        <v>7223</v>
      </c>
      <c r="B126" s="153" t="s">
        <v>7224</v>
      </c>
      <c r="C126" s="153" t="s">
        <v>5681</v>
      </c>
      <c r="D126" s="153" t="s">
        <v>6655</v>
      </c>
      <c r="E126" s="153" t="s">
        <v>5635</v>
      </c>
      <c r="F126" s="153" t="s">
        <v>5635</v>
      </c>
      <c r="G126" s="154" t="s">
        <v>7210</v>
      </c>
      <c r="H126" s="154" t="s">
        <v>6659</v>
      </c>
      <c r="I126" s="154" t="s">
        <v>5710</v>
      </c>
      <c r="J126" s="154" t="s">
        <v>7225</v>
      </c>
      <c r="K126" s="154" t="s">
        <v>5635</v>
      </c>
      <c r="L126" s="154" t="s">
        <v>5635</v>
      </c>
      <c r="M126" s="155" t="s">
        <v>6947</v>
      </c>
      <c r="N126" s="155" t="s">
        <v>7226</v>
      </c>
      <c r="O126" s="155" t="s">
        <v>5666</v>
      </c>
      <c r="P126" s="155" t="s">
        <v>7227</v>
      </c>
      <c r="Q126" s="155" t="s">
        <v>5635</v>
      </c>
      <c r="R126" s="155" t="s">
        <v>5635</v>
      </c>
      <c r="S126" s="156" t="s">
        <v>7004</v>
      </c>
      <c r="T126" s="156" t="s">
        <v>7228</v>
      </c>
      <c r="U126" s="156" t="s">
        <v>5766</v>
      </c>
      <c r="V126" s="156" t="s">
        <v>7229</v>
      </c>
      <c r="W126" s="156" t="s">
        <v>5635</v>
      </c>
      <c r="X126" s="156" t="s">
        <v>5635</v>
      </c>
      <c r="Y126" s="157" t="s">
        <v>7230</v>
      </c>
      <c r="Z126" s="157" t="s">
        <v>7231</v>
      </c>
      <c r="AA126" s="157" t="s">
        <v>6331</v>
      </c>
      <c r="AB126" s="157" t="s">
        <v>7232</v>
      </c>
      <c r="AC126" s="157" t="s">
        <v>5635</v>
      </c>
      <c r="AD126" s="157" t="s">
        <v>5635</v>
      </c>
      <c r="AE126" s="158" t="s">
        <v>7205</v>
      </c>
      <c r="AF126" s="158" t="s">
        <v>7233</v>
      </c>
      <c r="AG126" s="158" t="s">
        <v>5861</v>
      </c>
      <c r="AH126" s="158" t="s">
        <v>7234</v>
      </c>
      <c r="AI126" s="158" t="s">
        <v>5635</v>
      </c>
      <c r="AJ126" s="158" t="s">
        <v>5635</v>
      </c>
    </row>
    <row r="127">
      <c r="A127" s="153" t="s">
        <v>7235</v>
      </c>
      <c r="B127" s="153" t="s">
        <v>7236</v>
      </c>
      <c r="C127" s="153" t="s">
        <v>6250</v>
      </c>
      <c r="D127" s="153" t="s">
        <v>7237</v>
      </c>
      <c r="E127" s="153" t="s">
        <v>5635</v>
      </c>
      <c r="F127" s="153" t="s">
        <v>5635</v>
      </c>
      <c r="G127" s="154" t="s">
        <v>7223</v>
      </c>
      <c r="H127" s="154" t="s">
        <v>7238</v>
      </c>
      <c r="I127" s="154" t="s">
        <v>5658</v>
      </c>
      <c r="J127" s="154" t="s">
        <v>7239</v>
      </c>
      <c r="K127" s="154" t="s">
        <v>5635</v>
      </c>
      <c r="L127" s="154" t="s">
        <v>5635</v>
      </c>
      <c r="M127" s="155" t="s">
        <v>6958</v>
      </c>
      <c r="N127" s="155" t="s">
        <v>7240</v>
      </c>
      <c r="O127" s="155" t="s">
        <v>5664</v>
      </c>
      <c r="P127" s="155" t="s">
        <v>7241</v>
      </c>
      <c r="Q127" s="155" t="s">
        <v>5635</v>
      </c>
      <c r="R127" s="155" t="s">
        <v>5635</v>
      </c>
      <c r="S127" s="156" t="s">
        <v>7017</v>
      </c>
      <c r="T127" s="156" t="s">
        <v>7242</v>
      </c>
      <c r="U127" s="156" t="s">
        <v>5832</v>
      </c>
      <c r="V127" s="156" t="s">
        <v>7243</v>
      </c>
      <c r="W127" s="156" t="s">
        <v>5635</v>
      </c>
      <c r="X127" s="156" t="s">
        <v>5635</v>
      </c>
      <c r="Y127" s="157" t="s">
        <v>7244</v>
      </c>
      <c r="Z127" s="157" t="s">
        <v>7245</v>
      </c>
      <c r="AA127" s="157" t="s">
        <v>5675</v>
      </c>
      <c r="AB127" s="157" t="s">
        <v>7246</v>
      </c>
      <c r="AC127" s="157" t="s">
        <v>5635</v>
      </c>
      <c r="AD127" s="157" t="s">
        <v>5635</v>
      </c>
      <c r="AE127" s="158" t="s">
        <v>7218</v>
      </c>
      <c r="AF127" s="158" t="s">
        <v>7247</v>
      </c>
      <c r="AG127" s="158" t="s">
        <v>6293</v>
      </c>
      <c r="AH127" s="158" t="s">
        <v>7248</v>
      </c>
      <c r="AI127" s="158" t="s">
        <v>5635</v>
      </c>
      <c r="AJ127" s="158" t="s">
        <v>5635</v>
      </c>
    </row>
    <row r="128">
      <c r="A128" s="153" t="s">
        <v>7249</v>
      </c>
      <c r="B128" s="153" t="s">
        <v>7250</v>
      </c>
      <c r="C128" s="153" t="s">
        <v>5713</v>
      </c>
      <c r="D128" s="153" t="s">
        <v>7251</v>
      </c>
      <c r="E128" s="153" t="s">
        <v>5635</v>
      </c>
      <c r="F128" s="153" t="s">
        <v>5635</v>
      </c>
      <c r="G128" s="154" t="s">
        <v>7235</v>
      </c>
      <c r="H128" s="154" t="s">
        <v>3654</v>
      </c>
      <c r="I128" s="154" t="s">
        <v>5678</v>
      </c>
      <c r="J128" s="154" t="s">
        <v>7252</v>
      </c>
      <c r="K128" s="154" t="s">
        <v>5635</v>
      </c>
      <c r="L128" s="154" t="s">
        <v>5635</v>
      </c>
      <c r="M128" s="155" t="s">
        <v>6972</v>
      </c>
      <c r="N128" s="155" t="s">
        <v>7253</v>
      </c>
      <c r="O128" s="155" t="s">
        <v>5723</v>
      </c>
      <c r="P128" s="155" t="s">
        <v>7254</v>
      </c>
      <c r="Q128" s="155" t="s">
        <v>5635</v>
      </c>
      <c r="R128" s="155" t="s">
        <v>5635</v>
      </c>
      <c r="S128" s="156" t="s">
        <v>7026</v>
      </c>
      <c r="T128" s="156" t="s">
        <v>7255</v>
      </c>
      <c r="U128" s="156" t="s">
        <v>6250</v>
      </c>
      <c r="V128" s="156" t="s">
        <v>7256</v>
      </c>
      <c r="W128" s="156" t="s">
        <v>5635</v>
      </c>
      <c r="X128" s="156" t="s">
        <v>5635</v>
      </c>
      <c r="Y128" s="157" t="s">
        <v>7257</v>
      </c>
      <c r="Z128" s="157" t="s">
        <v>7258</v>
      </c>
      <c r="AA128" s="157" t="s">
        <v>5707</v>
      </c>
      <c r="AB128" s="157" t="s">
        <v>7259</v>
      </c>
      <c r="AC128" s="157" t="s">
        <v>5635</v>
      </c>
      <c r="AD128" s="157" t="s">
        <v>5635</v>
      </c>
      <c r="AE128" s="158" t="s">
        <v>7230</v>
      </c>
      <c r="AF128" s="158" t="s">
        <v>7260</v>
      </c>
      <c r="AG128" s="158" t="s">
        <v>6534</v>
      </c>
      <c r="AH128" s="158" t="s">
        <v>7261</v>
      </c>
      <c r="AI128" s="158" t="s">
        <v>5635</v>
      </c>
      <c r="AJ128" s="158" t="s">
        <v>5635</v>
      </c>
    </row>
    <row r="129">
      <c r="A129" s="153" t="s">
        <v>7262</v>
      </c>
      <c r="B129" s="153" t="s">
        <v>7263</v>
      </c>
      <c r="C129" s="153" t="s">
        <v>6055</v>
      </c>
      <c r="D129" s="153" t="s">
        <v>6064</v>
      </c>
      <c r="E129" s="153" t="s">
        <v>5635</v>
      </c>
      <c r="F129" s="153" t="s">
        <v>5635</v>
      </c>
      <c r="G129" s="154" t="s">
        <v>7264</v>
      </c>
      <c r="H129" s="154" t="s">
        <v>6429</v>
      </c>
      <c r="I129" s="154" t="s">
        <v>5722</v>
      </c>
      <c r="J129" s="154" t="s">
        <v>7265</v>
      </c>
      <c r="K129" s="154" t="s">
        <v>5635</v>
      </c>
      <c r="L129" s="154" t="s">
        <v>5635</v>
      </c>
      <c r="M129" s="155" t="s">
        <v>6985</v>
      </c>
      <c r="N129" s="155" t="s">
        <v>7266</v>
      </c>
      <c r="O129" s="155" t="s">
        <v>5732</v>
      </c>
      <c r="P129" s="155" t="s">
        <v>7267</v>
      </c>
      <c r="Q129" s="155" t="s">
        <v>5635</v>
      </c>
      <c r="R129" s="155" t="s">
        <v>5635</v>
      </c>
      <c r="S129" s="156" t="s">
        <v>7037</v>
      </c>
      <c r="T129" s="156" t="s">
        <v>7268</v>
      </c>
      <c r="U129" s="156" t="s">
        <v>5832</v>
      </c>
      <c r="V129" s="156" t="s">
        <v>7269</v>
      </c>
      <c r="W129" s="156" t="s">
        <v>5635</v>
      </c>
      <c r="X129" s="156" t="s">
        <v>5635</v>
      </c>
      <c r="Y129" s="157" t="s">
        <v>6802</v>
      </c>
      <c r="Z129" s="157" t="s">
        <v>7270</v>
      </c>
      <c r="AA129" s="157" t="s">
        <v>6076</v>
      </c>
      <c r="AB129" s="157" t="s">
        <v>7271</v>
      </c>
      <c r="AC129" s="157" t="s">
        <v>5635</v>
      </c>
      <c r="AD129" s="157" t="s">
        <v>5635</v>
      </c>
      <c r="AE129" s="158" t="s">
        <v>7244</v>
      </c>
      <c r="AF129" s="158" t="s">
        <v>7272</v>
      </c>
      <c r="AG129" s="158" t="s">
        <v>5861</v>
      </c>
      <c r="AH129" s="158" t="s">
        <v>7273</v>
      </c>
      <c r="AI129" s="158" t="s">
        <v>5635</v>
      </c>
      <c r="AJ129" s="158" t="s">
        <v>5635</v>
      </c>
    </row>
    <row r="130">
      <c r="A130" s="153" t="s">
        <v>7274</v>
      </c>
      <c r="B130" s="153" t="s">
        <v>7275</v>
      </c>
      <c r="C130" s="153" t="s">
        <v>5681</v>
      </c>
      <c r="D130" s="153" t="s">
        <v>7276</v>
      </c>
      <c r="E130" s="153" t="s">
        <v>5635</v>
      </c>
      <c r="F130" s="153" t="s">
        <v>5635</v>
      </c>
      <c r="G130" s="154" t="s">
        <v>7249</v>
      </c>
      <c r="H130" s="154" t="s">
        <v>6369</v>
      </c>
      <c r="I130" s="154" t="s">
        <v>5686</v>
      </c>
      <c r="J130" s="154" t="s">
        <v>7277</v>
      </c>
      <c r="K130" s="154" t="s">
        <v>5635</v>
      </c>
      <c r="L130" s="154" t="s">
        <v>5635</v>
      </c>
      <c r="M130" s="155" t="s">
        <v>6999</v>
      </c>
      <c r="N130" s="155" t="s">
        <v>7278</v>
      </c>
      <c r="O130" s="155" t="s">
        <v>599</v>
      </c>
      <c r="P130" s="155" t="s">
        <v>7279</v>
      </c>
      <c r="Q130" s="155" t="s">
        <v>5635</v>
      </c>
      <c r="R130" s="155" t="s">
        <v>5635</v>
      </c>
      <c r="S130" s="156" t="s">
        <v>7047</v>
      </c>
      <c r="T130" s="156" t="s">
        <v>6807</v>
      </c>
      <c r="U130" s="156" t="s">
        <v>6250</v>
      </c>
      <c r="V130" s="156" t="s">
        <v>7280</v>
      </c>
      <c r="W130" s="156" t="s">
        <v>5635</v>
      </c>
      <c r="X130" s="156" t="s">
        <v>5635</v>
      </c>
      <c r="Y130" s="157" t="s">
        <v>7281</v>
      </c>
      <c r="Z130" s="157" t="s">
        <v>7282</v>
      </c>
      <c r="AA130" s="157" t="s">
        <v>5686</v>
      </c>
      <c r="AB130" s="157" t="s">
        <v>7283</v>
      </c>
      <c r="AC130" s="157" t="s">
        <v>5635</v>
      </c>
      <c r="AD130" s="157" t="s">
        <v>5635</v>
      </c>
      <c r="AE130" s="158" t="s">
        <v>7257</v>
      </c>
      <c r="AF130" s="158" t="s">
        <v>7284</v>
      </c>
      <c r="AG130" s="158" t="s">
        <v>6436</v>
      </c>
      <c r="AH130" s="158" t="s">
        <v>7285</v>
      </c>
      <c r="AI130" s="158" t="s">
        <v>5635</v>
      </c>
      <c r="AJ130" s="158" t="s">
        <v>5635</v>
      </c>
    </row>
    <row r="131">
      <c r="A131" s="153" t="s">
        <v>7286</v>
      </c>
      <c r="B131" s="153" t="s">
        <v>6252</v>
      </c>
      <c r="C131" s="153" t="s">
        <v>6772</v>
      </c>
      <c r="D131" s="153" t="s">
        <v>7287</v>
      </c>
      <c r="E131" s="153" t="s">
        <v>5635</v>
      </c>
      <c r="F131" s="153" t="s">
        <v>5635</v>
      </c>
      <c r="G131" s="154" t="s">
        <v>7262</v>
      </c>
      <c r="H131" s="154" t="s">
        <v>6814</v>
      </c>
      <c r="I131" s="154" t="s">
        <v>5675</v>
      </c>
      <c r="J131" s="154" t="s">
        <v>7288</v>
      </c>
      <c r="K131" s="154" t="s">
        <v>5635</v>
      </c>
      <c r="L131" s="154" t="s">
        <v>5635</v>
      </c>
      <c r="M131" s="155" t="s">
        <v>7012</v>
      </c>
      <c r="N131" s="155" t="s">
        <v>7289</v>
      </c>
      <c r="O131" s="155" t="s">
        <v>5675</v>
      </c>
      <c r="P131" s="155" t="s">
        <v>7290</v>
      </c>
      <c r="Q131" s="155" t="s">
        <v>5635</v>
      </c>
      <c r="R131" s="155" t="s">
        <v>5635</v>
      </c>
      <c r="S131" s="156" t="s">
        <v>7059</v>
      </c>
      <c r="T131" s="156" t="s">
        <v>7291</v>
      </c>
      <c r="U131" s="156" t="s">
        <v>6551</v>
      </c>
      <c r="V131" s="156" t="s">
        <v>7292</v>
      </c>
      <c r="W131" s="156" t="s">
        <v>5635</v>
      </c>
      <c r="X131" s="156" t="s">
        <v>5635</v>
      </c>
      <c r="Y131" s="157" t="s">
        <v>7031</v>
      </c>
      <c r="Z131" s="157" t="s">
        <v>7293</v>
      </c>
      <c r="AA131" s="157" t="s">
        <v>5780</v>
      </c>
      <c r="AB131" s="157" t="s">
        <v>7294</v>
      </c>
      <c r="AC131" s="157" t="s">
        <v>5635</v>
      </c>
      <c r="AD131" s="157" t="s">
        <v>5635</v>
      </c>
      <c r="AE131" s="158" t="s">
        <v>6802</v>
      </c>
      <c r="AF131" s="158" t="s">
        <v>7295</v>
      </c>
      <c r="AG131" s="158" t="s">
        <v>5710</v>
      </c>
      <c r="AH131" s="158" t="s">
        <v>7296</v>
      </c>
      <c r="AI131" s="158" t="s">
        <v>5635</v>
      </c>
      <c r="AJ131" s="158" t="s">
        <v>5635</v>
      </c>
    </row>
    <row r="132">
      <c r="A132" s="153" t="s">
        <v>7297</v>
      </c>
      <c r="B132" s="153" t="s">
        <v>7298</v>
      </c>
      <c r="C132" s="153" t="s">
        <v>5958</v>
      </c>
      <c r="D132" s="153" t="s">
        <v>7299</v>
      </c>
      <c r="E132" s="153" t="s">
        <v>5635</v>
      </c>
      <c r="F132" s="153" t="s">
        <v>5635</v>
      </c>
      <c r="G132" s="154" t="s">
        <v>7274</v>
      </c>
      <c r="H132" s="154" t="s">
        <v>7263</v>
      </c>
      <c r="I132" s="154" t="s">
        <v>5726</v>
      </c>
      <c r="J132" s="154" t="s">
        <v>7300</v>
      </c>
      <c r="K132" s="154" t="s">
        <v>5635</v>
      </c>
      <c r="L132" s="154" t="s">
        <v>5635</v>
      </c>
      <c r="M132" s="155" t="s">
        <v>6658</v>
      </c>
      <c r="N132" s="155" t="s">
        <v>7301</v>
      </c>
      <c r="O132" s="155" t="s">
        <v>5842</v>
      </c>
      <c r="P132" s="155" t="s">
        <v>7302</v>
      </c>
      <c r="Q132" s="155" t="s">
        <v>5635</v>
      </c>
      <c r="R132" s="155" t="s">
        <v>5635</v>
      </c>
      <c r="S132" s="156" t="s">
        <v>7071</v>
      </c>
      <c r="T132" s="156" t="s">
        <v>7303</v>
      </c>
      <c r="U132" s="156" t="s">
        <v>5766</v>
      </c>
      <c r="V132" s="156" t="s">
        <v>7304</v>
      </c>
      <c r="W132" s="156" t="s">
        <v>5635</v>
      </c>
      <c r="X132" s="156" t="s">
        <v>5635</v>
      </c>
      <c r="Y132" s="157" t="s">
        <v>7305</v>
      </c>
      <c r="Z132" s="157" t="s">
        <v>7306</v>
      </c>
      <c r="AA132" s="157" t="s">
        <v>5669</v>
      </c>
      <c r="AB132" s="157" t="s">
        <v>7307</v>
      </c>
      <c r="AC132" s="157" t="s">
        <v>5635</v>
      </c>
      <c r="AD132" s="157" t="s">
        <v>5635</v>
      </c>
      <c r="AE132" s="158" t="s">
        <v>7281</v>
      </c>
      <c r="AF132" s="158" t="s">
        <v>7308</v>
      </c>
      <c r="AG132" s="158" t="s">
        <v>5675</v>
      </c>
      <c r="AH132" s="158" t="s">
        <v>7309</v>
      </c>
      <c r="AI132" s="158" t="s">
        <v>5635</v>
      </c>
      <c r="AJ132" s="158" t="s">
        <v>5635</v>
      </c>
    </row>
    <row r="133">
      <c r="A133" s="153" t="s">
        <v>7310</v>
      </c>
      <c r="B133" s="153" t="s">
        <v>7311</v>
      </c>
      <c r="C133" s="153" t="s">
        <v>5911</v>
      </c>
      <c r="D133" s="153" t="s">
        <v>5767</v>
      </c>
      <c r="E133" s="153" t="s">
        <v>5635</v>
      </c>
      <c r="F133" s="153" t="s">
        <v>5635</v>
      </c>
      <c r="G133" s="154" t="s">
        <v>7286</v>
      </c>
      <c r="H133" s="154">
        <v>-4.0E-4</v>
      </c>
      <c r="I133" s="154" t="s">
        <v>5668</v>
      </c>
      <c r="J133" s="154" t="s">
        <v>7312</v>
      </c>
      <c r="K133" s="154" t="s">
        <v>5635</v>
      </c>
      <c r="L133" s="154" t="s">
        <v>5635</v>
      </c>
      <c r="M133" s="155" t="s">
        <v>6671</v>
      </c>
      <c r="N133" s="155" t="s">
        <v>7313</v>
      </c>
      <c r="O133" s="155" t="s">
        <v>599</v>
      </c>
      <c r="P133" s="155" t="s">
        <v>7314</v>
      </c>
      <c r="Q133" s="155" t="s">
        <v>5635</v>
      </c>
      <c r="R133" s="155" t="s">
        <v>5635</v>
      </c>
      <c r="S133" s="156" t="s">
        <v>7082</v>
      </c>
      <c r="T133" s="156" t="s">
        <v>7078</v>
      </c>
      <c r="U133" s="156" t="s">
        <v>5958</v>
      </c>
      <c r="V133" s="156" t="s">
        <v>7315</v>
      </c>
      <c r="W133" s="156" t="s">
        <v>5635</v>
      </c>
      <c r="X133" s="156" t="s">
        <v>5635</v>
      </c>
      <c r="Y133" s="157" t="s">
        <v>7316</v>
      </c>
      <c r="Z133" s="157" t="s">
        <v>7317</v>
      </c>
      <c r="AA133" s="157" t="s">
        <v>5729</v>
      </c>
      <c r="AB133" s="157" t="s">
        <v>7318</v>
      </c>
      <c r="AC133" s="157" t="s">
        <v>5635</v>
      </c>
      <c r="AD133" s="157" t="s">
        <v>5635</v>
      </c>
      <c r="AE133" s="158" t="s">
        <v>7031</v>
      </c>
      <c r="AF133" s="158" t="s">
        <v>7319</v>
      </c>
      <c r="AG133" s="158" t="s">
        <v>5726</v>
      </c>
      <c r="AH133" s="158" t="s">
        <v>7320</v>
      </c>
      <c r="AI133" s="158" t="s">
        <v>5635</v>
      </c>
      <c r="AJ133" s="158" t="s">
        <v>5635</v>
      </c>
    </row>
    <row r="134">
      <c r="A134" s="153" t="s">
        <v>7321</v>
      </c>
      <c r="B134" s="153" t="s">
        <v>7322</v>
      </c>
      <c r="C134" s="153" t="s">
        <v>5790</v>
      </c>
      <c r="D134" s="153" t="s">
        <v>7323</v>
      </c>
      <c r="E134" s="153" t="s">
        <v>5635</v>
      </c>
      <c r="F134" s="153" t="s">
        <v>5635</v>
      </c>
      <c r="G134" s="154" t="s">
        <v>7297</v>
      </c>
      <c r="H134" s="154" t="s">
        <v>7324</v>
      </c>
      <c r="I134" s="154" t="s">
        <v>439</v>
      </c>
      <c r="J134" s="154" t="s">
        <v>7325</v>
      </c>
      <c r="K134" s="154" t="s">
        <v>5635</v>
      </c>
      <c r="L134" s="154" t="s">
        <v>5635</v>
      </c>
      <c r="M134" s="155" t="s">
        <v>6685</v>
      </c>
      <c r="N134" s="155" t="s">
        <v>7326</v>
      </c>
      <c r="O134" s="155" t="s">
        <v>5968</v>
      </c>
      <c r="P134" s="155" t="s">
        <v>7327</v>
      </c>
      <c r="Q134" s="155" t="s">
        <v>5635</v>
      </c>
      <c r="R134" s="155" t="s">
        <v>5635</v>
      </c>
      <c r="S134" s="156" t="s">
        <v>7091</v>
      </c>
      <c r="T134" s="156" t="s">
        <v>7328</v>
      </c>
      <c r="U134" s="156" t="s">
        <v>5673</v>
      </c>
      <c r="V134" s="156" t="s">
        <v>7329</v>
      </c>
      <c r="W134" s="156" t="s">
        <v>5635</v>
      </c>
      <c r="X134" s="156" t="s">
        <v>5635</v>
      </c>
      <c r="Y134" s="157" t="s">
        <v>7330</v>
      </c>
      <c r="Z134" s="157" t="s">
        <v>7331</v>
      </c>
      <c r="AA134" s="157" t="s">
        <v>5812</v>
      </c>
      <c r="AB134" s="157" t="s">
        <v>7332</v>
      </c>
      <c r="AC134" s="157" t="s">
        <v>5635</v>
      </c>
      <c r="AD134" s="157" t="s">
        <v>5635</v>
      </c>
      <c r="AE134" s="158" t="s">
        <v>7305</v>
      </c>
      <c r="AF134" s="158" t="s">
        <v>7333</v>
      </c>
      <c r="AG134" s="158" t="s">
        <v>5675</v>
      </c>
      <c r="AH134" s="158" t="s">
        <v>7334</v>
      </c>
      <c r="AI134" s="158" t="s">
        <v>5635</v>
      </c>
      <c r="AJ134" s="158" t="s">
        <v>5635</v>
      </c>
    </row>
    <row r="135">
      <c r="A135" s="153" t="s">
        <v>7335</v>
      </c>
      <c r="B135" s="153" t="s">
        <v>7336</v>
      </c>
      <c r="C135" s="153" t="s">
        <v>5915</v>
      </c>
      <c r="D135" s="153" t="s">
        <v>7337</v>
      </c>
      <c r="E135" s="153" t="s">
        <v>5635</v>
      </c>
      <c r="F135" s="153" t="s">
        <v>5635</v>
      </c>
      <c r="G135" s="154" t="s">
        <v>7310</v>
      </c>
      <c r="H135" s="154" t="s">
        <v>7072</v>
      </c>
      <c r="I135" s="154" t="s">
        <v>5799</v>
      </c>
      <c r="J135" s="154" t="s">
        <v>7338</v>
      </c>
      <c r="K135" s="154" t="s">
        <v>5635</v>
      </c>
      <c r="L135" s="154" t="s">
        <v>5635</v>
      </c>
      <c r="M135" s="155" t="s">
        <v>7054</v>
      </c>
      <c r="N135" s="155" t="s">
        <v>7339</v>
      </c>
      <c r="O135" s="155" t="s">
        <v>6175</v>
      </c>
      <c r="P135" s="155" t="s">
        <v>7340</v>
      </c>
      <c r="Q135" s="155" t="s">
        <v>5635</v>
      </c>
      <c r="R135" s="155" t="s">
        <v>5635</v>
      </c>
      <c r="S135" s="156" t="s">
        <v>7341</v>
      </c>
      <c r="T135" s="156" t="s">
        <v>5790</v>
      </c>
      <c r="U135" s="156" t="s">
        <v>5655</v>
      </c>
      <c r="V135" s="156" t="s">
        <v>7342</v>
      </c>
      <c r="W135" s="156" t="s">
        <v>5635</v>
      </c>
      <c r="X135" s="156" t="s">
        <v>5635</v>
      </c>
      <c r="Y135" s="157" t="s">
        <v>7343</v>
      </c>
      <c r="Z135" s="157" t="s">
        <v>7344</v>
      </c>
      <c r="AA135" s="157" t="s">
        <v>5774</v>
      </c>
      <c r="AB135" s="157" t="s">
        <v>7345</v>
      </c>
      <c r="AC135" s="157" t="s">
        <v>5635</v>
      </c>
      <c r="AD135" s="157" t="s">
        <v>5635</v>
      </c>
      <c r="AE135" s="158" t="s">
        <v>7316</v>
      </c>
      <c r="AF135" s="158" t="s">
        <v>7346</v>
      </c>
      <c r="AG135" s="158" t="s">
        <v>5726</v>
      </c>
      <c r="AH135" s="158" t="s">
        <v>7347</v>
      </c>
      <c r="AI135" s="158" t="s">
        <v>5635</v>
      </c>
      <c r="AJ135" s="158" t="s">
        <v>5635</v>
      </c>
    </row>
    <row r="136">
      <c r="A136" s="153" t="s">
        <v>7348</v>
      </c>
      <c r="B136" s="153" t="s">
        <v>7349</v>
      </c>
      <c r="C136" s="153" t="s">
        <v>6772</v>
      </c>
      <c r="D136" s="153" t="s">
        <v>7350</v>
      </c>
      <c r="E136" s="153" t="s">
        <v>5635</v>
      </c>
      <c r="F136" s="153" t="s">
        <v>5635</v>
      </c>
      <c r="G136" s="154" t="s">
        <v>7321</v>
      </c>
      <c r="H136" s="159">
        <v>2.0E-5</v>
      </c>
      <c r="I136" s="154" t="s">
        <v>5747</v>
      </c>
      <c r="J136" s="154" t="s">
        <v>7351</v>
      </c>
      <c r="K136" s="154" t="s">
        <v>5635</v>
      </c>
      <c r="L136" s="154" t="s">
        <v>5635</v>
      </c>
      <c r="M136" s="155" t="s">
        <v>6699</v>
      </c>
      <c r="N136" s="155" t="s">
        <v>7352</v>
      </c>
      <c r="O136" s="155" t="s">
        <v>5736</v>
      </c>
      <c r="P136" s="155" t="s">
        <v>7353</v>
      </c>
      <c r="Q136" s="155" t="s">
        <v>5635</v>
      </c>
      <c r="R136" s="155" t="s">
        <v>5635</v>
      </c>
      <c r="S136" s="156" t="s">
        <v>7102</v>
      </c>
      <c r="T136" s="156" t="s">
        <v>7354</v>
      </c>
      <c r="U136" s="156" t="s">
        <v>6322</v>
      </c>
      <c r="V136" s="156" t="s">
        <v>7355</v>
      </c>
      <c r="W136" s="156" t="s">
        <v>5635</v>
      </c>
      <c r="X136" s="156" t="s">
        <v>5635</v>
      </c>
      <c r="Y136" s="157" t="s">
        <v>6813</v>
      </c>
      <c r="Z136" s="157" t="s">
        <v>7356</v>
      </c>
      <c r="AA136" s="157" t="s">
        <v>6747</v>
      </c>
      <c r="AB136" s="157" t="s">
        <v>6394</v>
      </c>
      <c r="AC136" s="157" t="s">
        <v>5635</v>
      </c>
      <c r="AD136" s="157" t="s">
        <v>5635</v>
      </c>
      <c r="AE136" s="158" t="s">
        <v>7330</v>
      </c>
      <c r="AF136" s="158" t="s">
        <v>7357</v>
      </c>
      <c r="AG136" s="158" t="s">
        <v>6772</v>
      </c>
      <c r="AH136" s="158" t="s">
        <v>7358</v>
      </c>
      <c r="AI136" s="158" t="s">
        <v>5635</v>
      </c>
      <c r="AJ136" s="158" t="s">
        <v>5635</v>
      </c>
    </row>
    <row r="137">
      <c r="A137" s="153" t="s">
        <v>7359</v>
      </c>
      <c r="B137" s="153" t="s">
        <v>7360</v>
      </c>
      <c r="C137" s="153" t="s">
        <v>6242</v>
      </c>
      <c r="D137" s="153" t="s">
        <v>7361</v>
      </c>
      <c r="E137" s="153" t="s">
        <v>5635</v>
      </c>
      <c r="F137" s="153" t="s">
        <v>5635</v>
      </c>
      <c r="G137" s="154" t="s">
        <v>7335</v>
      </c>
      <c r="H137" s="154" t="s">
        <v>6269</v>
      </c>
      <c r="I137" s="154" t="s">
        <v>5780</v>
      </c>
      <c r="J137" s="154" t="s">
        <v>7362</v>
      </c>
      <c r="K137" s="154" t="s">
        <v>5635</v>
      </c>
      <c r="L137" s="154" t="s">
        <v>5635</v>
      </c>
      <c r="M137" s="155" t="s">
        <v>6713</v>
      </c>
      <c r="N137" s="155" t="s">
        <v>7363</v>
      </c>
      <c r="O137" s="155" t="s">
        <v>5872</v>
      </c>
      <c r="P137" s="155" t="s">
        <v>7364</v>
      </c>
      <c r="Q137" s="155" t="s">
        <v>5635</v>
      </c>
      <c r="R137" s="155" t="s">
        <v>5635</v>
      </c>
      <c r="S137" s="156" t="s">
        <v>7114</v>
      </c>
      <c r="T137" s="156" t="s">
        <v>7365</v>
      </c>
      <c r="U137" s="156" t="s">
        <v>5832</v>
      </c>
      <c r="V137" s="156" t="s">
        <v>7366</v>
      </c>
      <c r="W137" s="156" t="s">
        <v>5635</v>
      </c>
      <c r="X137" s="156" t="s">
        <v>5635</v>
      </c>
      <c r="Y137" s="157" t="s">
        <v>7367</v>
      </c>
      <c r="Z137" s="157" t="s">
        <v>7368</v>
      </c>
      <c r="AA137" s="157" t="s">
        <v>6076</v>
      </c>
      <c r="AB137" s="157" t="s">
        <v>7369</v>
      </c>
      <c r="AC137" s="157" t="s">
        <v>5635</v>
      </c>
      <c r="AD137" s="157" t="s">
        <v>5635</v>
      </c>
      <c r="AE137" s="158" t="s">
        <v>7343</v>
      </c>
      <c r="AF137" s="158" t="s">
        <v>7370</v>
      </c>
      <c r="AG137" s="158" t="s">
        <v>5644</v>
      </c>
      <c r="AH137" s="158" t="s">
        <v>7371</v>
      </c>
      <c r="AI137" s="158" t="s">
        <v>5635</v>
      </c>
      <c r="AJ137" s="158" t="s">
        <v>5635</v>
      </c>
    </row>
    <row r="138">
      <c r="A138" s="153" t="s">
        <v>7372</v>
      </c>
      <c r="B138" s="153" t="s">
        <v>7373</v>
      </c>
      <c r="C138" s="153" t="s">
        <v>6551</v>
      </c>
      <c r="D138" s="153" t="s">
        <v>7374</v>
      </c>
      <c r="E138" s="153" t="s">
        <v>5635</v>
      </c>
      <c r="F138" s="153" t="s">
        <v>5635</v>
      </c>
      <c r="G138" s="154" t="s">
        <v>7348</v>
      </c>
      <c r="H138" s="154" t="s">
        <v>7375</v>
      </c>
      <c r="I138" s="154" t="s">
        <v>5744</v>
      </c>
      <c r="J138" s="154" t="s">
        <v>7376</v>
      </c>
      <c r="K138" s="154" t="s">
        <v>5635</v>
      </c>
      <c r="L138" s="154" t="s">
        <v>5635</v>
      </c>
      <c r="M138" s="155" t="s">
        <v>6726</v>
      </c>
      <c r="N138" s="155" t="s">
        <v>7377</v>
      </c>
      <c r="O138" s="155" t="s">
        <v>5640</v>
      </c>
      <c r="P138" s="155" t="s">
        <v>7378</v>
      </c>
      <c r="Q138" s="155" t="s">
        <v>5635</v>
      </c>
      <c r="R138" s="155" t="s">
        <v>5635</v>
      </c>
      <c r="S138" s="156" t="s">
        <v>7124</v>
      </c>
      <c r="T138" s="156" t="s">
        <v>7379</v>
      </c>
      <c r="U138" s="156" t="s">
        <v>5697</v>
      </c>
      <c r="V138" s="156" t="s">
        <v>7380</v>
      </c>
      <c r="W138" s="156" t="s">
        <v>5635</v>
      </c>
      <c r="X138" s="156" t="s">
        <v>5635</v>
      </c>
      <c r="Y138" s="157" t="s">
        <v>7381</v>
      </c>
      <c r="Z138" s="157" t="s">
        <v>7382</v>
      </c>
      <c r="AA138" s="157" t="s">
        <v>5968</v>
      </c>
      <c r="AB138" s="157" t="s">
        <v>7383</v>
      </c>
      <c r="AC138" s="157" t="s">
        <v>5635</v>
      </c>
      <c r="AD138" s="157" t="s">
        <v>5635</v>
      </c>
      <c r="AE138" s="158" t="s">
        <v>6813</v>
      </c>
      <c r="AF138" s="158" t="s">
        <v>6179</v>
      </c>
      <c r="AG138" s="158" t="s">
        <v>5780</v>
      </c>
      <c r="AH138" s="158" t="s">
        <v>7384</v>
      </c>
      <c r="AI138" s="158" t="s">
        <v>5635</v>
      </c>
      <c r="AJ138" s="158" t="s">
        <v>5635</v>
      </c>
    </row>
    <row r="139">
      <c r="A139" s="153" t="s">
        <v>7385</v>
      </c>
      <c r="B139" s="153" t="s">
        <v>7386</v>
      </c>
      <c r="C139" s="153" t="s">
        <v>5681</v>
      </c>
      <c r="D139" s="153" t="s">
        <v>7387</v>
      </c>
      <c r="E139" s="153" t="s">
        <v>5635</v>
      </c>
      <c r="F139" s="153" t="s">
        <v>5635</v>
      </c>
      <c r="G139" s="154" t="s">
        <v>7359</v>
      </c>
      <c r="H139" s="154" t="s">
        <v>7388</v>
      </c>
      <c r="I139" s="154" t="s">
        <v>5762</v>
      </c>
      <c r="J139" s="154" t="s">
        <v>7389</v>
      </c>
      <c r="K139" s="154" t="s">
        <v>5635</v>
      </c>
      <c r="L139" s="154" t="s">
        <v>5635</v>
      </c>
      <c r="M139" s="155" t="s">
        <v>6740</v>
      </c>
      <c r="N139" s="155" t="s">
        <v>7390</v>
      </c>
      <c r="O139" s="155" t="s">
        <v>5747</v>
      </c>
      <c r="P139" s="155" t="s">
        <v>7391</v>
      </c>
      <c r="Q139" s="155" t="s">
        <v>5635</v>
      </c>
      <c r="R139" s="155" t="s">
        <v>5635</v>
      </c>
      <c r="S139" s="156" t="s">
        <v>7136</v>
      </c>
      <c r="T139" s="156" t="s">
        <v>7392</v>
      </c>
      <c r="U139" s="156" t="s">
        <v>6051</v>
      </c>
      <c r="V139" s="156" t="s">
        <v>7393</v>
      </c>
      <c r="W139" s="156" t="s">
        <v>5635</v>
      </c>
      <c r="X139" s="156" t="s">
        <v>5635</v>
      </c>
      <c r="Y139" s="157" t="s">
        <v>7052</v>
      </c>
      <c r="Z139" s="157" t="s">
        <v>5643</v>
      </c>
      <c r="AA139" s="157" t="s">
        <v>5678</v>
      </c>
      <c r="AB139" s="157" t="s">
        <v>7394</v>
      </c>
      <c r="AC139" s="157" t="s">
        <v>5635</v>
      </c>
      <c r="AD139" s="157" t="s">
        <v>5635</v>
      </c>
      <c r="AE139" s="158" t="s">
        <v>7367</v>
      </c>
      <c r="AF139" s="158" t="s">
        <v>7395</v>
      </c>
      <c r="AG139" s="158" t="s">
        <v>599</v>
      </c>
      <c r="AH139" s="158" t="s">
        <v>7396</v>
      </c>
      <c r="AI139" s="158" t="s">
        <v>5635</v>
      </c>
      <c r="AJ139" s="158" t="s">
        <v>5635</v>
      </c>
    </row>
    <row r="140">
      <c r="A140" s="153" t="s">
        <v>7397</v>
      </c>
      <c r="B140" s="153" t="s">
        <v>7398</v>
      </c>
      <c r="C140" s="153" t="s">
        <v>5666</v>
      </c>
      <c r="D140" s="153" t="s">
        <v>7399</v>
      </c>
      <c r="E140" s="153" t="s">
        <v>5635</v>
      </c>
      <c r="F140" s="153" t="s">
        <v>5635</v>
      </c>
      <c r="G140" s="154" t="s">
        <v>7372</v>
      </c>
      <c r="H140" s="154" t="s">
        <v>6890</v>
      </c>
      <c r="I140" s="154" t="s">
        <v>5640</v>
      </c>
      <c r="J140" s="154" t="s">
        <v>7400</v>
      </c>
      <c r="K140" s="154" t="s">
        <v>5635</v>
      </c>
      <c r="L140" s="154" t="s">
        <v>5635</v>
      </c>
      <c r="M140" s="155" t="s">
        <v>6753</v>
      </c>
      <c r="N140" s="155" t="s">
        <v>7401</v>
      </c>
      <c r="O140" s="155" t="s">
        <v>5678</v>
      </c>
      <c r="P140" s="155" t="s">
        <v>7402</v>
      </c>
      <c r="Q140" s="155" t="s">
        <v>5635</v>
      </c>
      <c r="R140" s="155" t="s">
        <v>5635</v>
      </c>
      <c r="S140" s="156" t="s">
        <v>7150</v>
      </c>
      <c r="T140" s="156" t="s">
        <v>6113</v>
      </c>
      <c r="U140" s="156" t="s">
        <v>6250</v>
      </c>
      <c r="V140" s="156" t="s">
        <v>7403</v>
      </c>
      <c r="W140" s="156" t="s">
        <v>5635</v>
      </c>
      <c r="X140" s="156" t="s">
        <v>5635</v>
      </c>
      <c r="Y140" s="157" t="s">
        <v>6824</v>
      </c>
      <c r="Z140" s="157" t="s">
        <v>7404</v>
      </c>
      <c r="AA140" s="157" t="s">
        <v>6076</v>
      </c>
      <c r="AB140" s="157" t="s">
        <v>6730</v>
      </c>
      <c r="AC140" s="157" t="s">
        <v>5635</v>
      </c>
      <c r="AD140" s="157" t="s">
        <v>5635</v>
      </c>
      <c r="AE140" s="158" t="s">
        <v>7381</v>
      </c>
      <c r="AF140" s="158" t="s">
        <v>7405</v>
      </c>
      <c r="AG140" s="158" t="s">
        <v>5669</v>
      </c>
      <c r="AH140" s="158" t="s">
        <v>7406</v>
      </c>
      <c r="AI140" s="158" t="s">
        <v>5635</v>
      </c>
      <c r="AJ140" s="158" t="s">
        <v>5635</v>
      </c>
    </row>
    <row r="141">
      <c r="A141" s="153" t="s">
        <v>7407</v>
      </c>
      <c r="B141" s="153" t="s">
        <v>7408</v>
      </c>
      <c r="C141" s="153" t="s">
        <v>5862</v>
      </c>
      <c r="D141" s="153" t="s">
        <v>7409</v>
      </c>
      <c r="E141" s="153" t="s">
        <v>5635</v>
      </c>
      <c r="F141" s="153" t="s">
        <v>5635</v>
      </c>
      <c r="G141" s="154" t="s">
        <v>7385</v>
      </c>
      <c r="H141" s="154" t="s">
        <v>6330</v>
      </c>
      <c r="I141" s="154" t="s">
        <v>5675</v>
      </c>
      <c r="J141" s="154" t="s">
        <v>7410</v>
      </c>
      <c r="K141" s="154" t="s">
        <v>5635</v>
      </c>
      <c r="L141" s="154" t="s">
        <v>5635</v>
      </c>
      <c r="M141" s="155" t="s">
        <v>6766</v>
      </c>
      <c r="N141" s="155" t="s">
        <v>7411</v>
      </c>
      <c r="O141" s="155" t="s">
        <v>5842</v>
      </c>
      <c r="P141" s="155" t="s">
        <v>7412</v>
      </c>
      <c r="Q141" s="155" t="s">
        <v>5635</v>
      </c>
      <c r="R141" s="155" t="s">
        <v>5635</v>
      </c>
      <c r="S141" s="156" t="s">
        <v>7160</v>
      </c>
      <c r="T141" s="156" t="s">
        <v>7413</v>
      </c>
      <c r="U141" s="156" t="s">
        <v>5766</v>
      </c>
      <c r="V141" s="156" t="s">
        <v>7414</v>
      </c>
      <c r="W141" s="156" t="s">
        <v>5635</v>
      </c>
      <c r="X141" s="156" t="s">
        <v>5635</v>
      </c>
      <c r="Y141" s="157" t="s">
        <v>7415</v>
      </c>
      <c r="Z141" s="157" t="s">
        <v>7416</v>
      </c>
      <c r="AA141" s="157" t="s">
        <v>5911</v>
      </c>
      <c r="AB141" s="157" t="s">
        <v>7417</v>
      </c>
      <c r="AC141" s="157" t="s">
        <v>5635</v>
      </c>
      <c r="AD141" s="157" t="s">
        <v>5635</v>
      </c>
      <c r="AE141" s="158" t="s">
        <v>7052</v>
      </c>
      <c r="AF141" s="158" t="s">
        <v>6453</v>
      </c>
      <c r="AG141" s="158" t="s">
        <v>5719</v>
      </c>
      <c r="AH141" s="158" t="s">
        <v>6733</v>
      </c>
      <c r="AI141" s="158" t="s">
        <v>5635</v>
      </c>
      <c r="AJ141" s="158" t="s">
        <v>5635</v>
      </c>
    </row>
    <row r="142">
      <c r="A142" s="153" t="s">
        <v>7418</v>
      </c>
      <c r="B142" s="153" t="s">
        <v>7419</v>
      </c>
      <c r="C142" s="153" t="s">
        <v>5832</v>
      </c>
      <c r="D142" s="153" t="s">
        <v>7420</v>
      </c>
      <c r="E142" s="153" t="s">
        <v>5635</v>
      </c>
      <c r="F142" s="153" t="s">
        <v>5635</v>
      </c>
      <c r="G142" s="154" t="s">
        <v>7397</v>
      </c>
      <c r="H142" s="154" t="s">
        <v>6516</v>
      </c>
      <c r="I142" s="154" t="s">
        <v>5736</v>
      </c>
      <c r="J142" s="154" t="s">
        <v>6362</v>
      </c>
      <c r="K142" s="154" t="s">
        <v>5635</v>
      </c>
      <c r="L142" s="154" t="s">
        <v>5635</v>
      </c>
      <c r="M142" s="155" t="s">
        <v>6781</v>
      </c>
      <c r="N142" s="155" t="s">
        <v>7421</v>
      </c>
      <c r="O142" s="155" t="s">
        <v>5710</v>
      </c>
      <c r="P142" s="155" t="s">
        <v>7422</v>
      </c>
      <c r="Q142" s="155" t="s">
        <v>5635</v>
      </c>
      <c r="R142" s="155" t="s">
        <v>5635</v>
      </c>
      <c r="S142" s="156" t="s">
        <v>7172</v>
      </c>
      <c r="T142" s="156" t="s">
        <v>7423</v>
      </c>
      <c r="U142" s="156" t="s">
        <v>5723</v>
      </c>
      <c r="V142" s="156" t="s">
        <v>7424</v>
      </c>
      <c r="W142" s="156" t="s">
        <v>5635</v>
      </c>
      <c r="X142" s="156" t="s">
        <v>5635</v>
      </c>
      <c r="Y142" s="157" t="s">
        <v>7425</v>
      </c>
      <c r="Z142" s="157" t="s">
        <v>7426</v>
      </c>
      <c r="AA142" s="157" t="s">
        <v>5854</v>
      </c>
      <c r="AB142" s="157" t="s">
        <v>7427</v>
      </c>
      <c r="AC142" s="157" t="s">
        <v>5635</v>
      </c>
      <c r="AD142" s="157" t="s">
        <v>5635</v>
      </c>
      <c r="AE142" s="158" t="s">
        <v>6824</v>
      </c>
      <c r="AF142" s="158" t="s">
        <v>6051</v>
      </c>
      <c r="AG142" s="158" t="s">
        <v>5747</v>
      </c>
      <c r="AH142" s="158" t="s">
        <v>7428</v>
      </c>
      <c r="AI142" s="158" t="s">
        <v>5635</v>
      </c>
      <c r="AJ142" s="158" t="s">
        <v>5635</v>
      </c>
    </row>
    <row r="143">
      <c r="A143" s="153" t="s">
        <v>7429</v>
      </c>
      <c r="B143" s="153" t="s">
        <v>7430</v>
      </c>
      <c r="C143" s="153" t="s">
        <v>5633</v>
      </c>
      <c r="D143" s="153" t="s">
        <v>6370</v>
      </c>
      <c r="E143" s="153" t="s">
        <v>5635</v>
      </c>
      <c r="F143" s="153" t="s">
        <v>5635</v>
      </c>
      <c r="G143" s="154" t="s">
        <v>7407</v>
      </c>
      <c r="H143" s="154" t="s">
        <v>7431</v>
      </c>
      <c r="I143" s="154" t="s">
        <v>6206</v>
      </c>
      <c r="J143" s="154" t="s">
        <v>7432</v>
      </c>
      <c r="K143" s="154" t="s">
        <v>5635</v>
      </c>
      <c r="L143" s="154" t="s">
        <v>5635</v>
      </c>
      <c r="M143" s="155" t="s">
        <v>6792</v>
      </c>
      <c r="N143" s="155" t="s">
        <v>3209</v>
      </c>
      <c r="O143" s="155" t="s">
        <v>5710</v>
      </c>
      <c r="P143" s="155" t="s">
        <v>7433</v>
      </c>
      <c r="Q143" s="155" t="s">
        <v>5635</v>
      </c>
      <c r="R143" s="155" t="s">
        <v>5635</v>
      </c>
      <c r="S143" s="156" t="s">
        <v>7185</v>
      </c>
      <c r="T143" s="156" t="s">
        <v>6700</v>
      </c>
      <c r="U143" s="156" t="s">
        <v>6398</v>
      </c>
      <c r="V143" s="156" t="s">
        <v>7434</v>
      </c>
      <c r="W143" s="156" t="s">
        <v>5635</v>
      </c>
      <c r="X143" s="156" t="s">
        <v>5635</v>
      </c>
      <c r="Y143" s="157" t="s">
        <v>7435</v>
      </c>
      <c r="Z143" s="157" t="s">
        <v>7436</v>
      </c>
      <c r="AA143" s="157" t="s">
        <v>5732</v>
      </c>
      <c r="AB143" s="157" t="s">
        <v>7437</v>
      </c>
      <c r="AC143" s="157" t="s">
        <v>5635</v>
      </c>
      <c r="AD143" s="157" t="s">
        <v>5635</v>
      </c>
      <c r="AE143" s="158" t="s">
        <v>7415</v>
      </c>
      <c r="AF143" s="158" t="s">
        <v>7438</v>
      </c>
      <c r="AG143" s="158" t="s">
        <v>5756</v>
      </c>
      <c r="AH143" s="158" t="s">
        <v>7439</v>
      </c>
      <c r="AI143" s="158" t="s">
        <v>5635</v>
      </c>
      <c r="AJ143" s="158" t="s">
        <v>5635</v>
      </c>
    </row>
    <row r="144">
      <c r="A144" s="153" t="s">
        <v>7440</v>
      </c>
      <c r="B144" s="153" t="s">
        <v>7441</v>
      </c>
      <c r="C144" s="153" t="s">
        <v>6136</v>
      </c>
      <c r="D144" s="153" t="s">
        <v>6291</v>
      </c>
      <c r="E144" s="153" t="s">
        <v>5635</v>
      </c>
      <c r="F144" s="153" t="s">
        <v>5635</v>
      </c>
      <c r="G144" s="154" t="s">
        <v>7418</v>
      </c>
      <c r="H144" s="154" t="s">
        <v>7442</v>
      </c>
      <c r="I144" s="154" t="s">
        <v>5669</v>
      </c>
      <c r="J144" s="154" t="s">
        <v>7443</v>
      </c>
      <c r="K144" s="154" t="s">
        <v>5635</v>
      </c>
      <c r="L144" s="154" t="s">
        <v>5635</v>
      </c>
      <c r="M144" s="155" t="s">
        <v>7131</v>
      </c>
      <c r="N144" s="155" t="s">
        <v>7444</v>
      </c>
      <c r="O144" s="155" t="s">
        <v>5790</v>
      </c>
      <c r="P144" s="155" t="s">
        <v>7445</v>
      </c>
      <c r="Q144" s="155" t="s">
        <v>5635</v>
      </c>
      <c r="R144" s="155" t="s">
        <v>5635</v>
      </c>
      <c r="S144" s="156" t="s">
        <v>7196</v>
      </c>
      <c r="T144" s="156" t="s">
        <v>7446</v>
      </c>
      <c r="U144" s="156" t="s">
        <v>6747</v>
      </c>
      <c r="V144" s="156" t="s">
        <v>7447</v>
      </c>
      <c r="W144" s="156" t="s">
        <v>5635</v>
      </c>
      <c r="X144" s="156" t="s">
        <v>5635</v>
      </c>
      <c r="Y144" s="157" t="s">
        <v>7448</v>
      </c>
      <c r="Z144" s="157" t="s">
        <v>7449</v>
      </c>
      <c r="AA144" s="157" t="s">
        <v>6250</v>
      </c>
      <c r="AB144" s="157" t="s">
        <v>7450</v>
      </c>
      <c r="AC144" s="157" t="s">
        <v>5635</v>
      </c>
      <c r="AD144" s="157" t="s">
        <v>5635</v>
      </c>
      <c r="AE144" s="158" t="s">
        <v>7425</v>
      </c>
      <c r="AF144" s="158" t="s">
        <v>7451</v>
      </c>
      <c r="AG144" s="158" t="s">
        <v>6242</v>
      </c>
      <c r="AH144" s="158" t="s">
        <v>7452</v>
      </c>
      <c r="AI144" s="158" t="s">
        <v>5635</v>
      </c>
      <c r="AJ144" s="158" t="s">
        <v>5635</v>
      </c>
    </row>
    <row r="145">
      <c r="A145" s="153" t="s">
        <v>7453</v>
      </c>
      <c r="B145" s="153" t="s">
        <v>7454</v>
      </c>
      <c r="C145" s="153" t="s">
        <v>5655</v>
      </c>
      <c r="D145" s="153" t="s">
        <v>7455</v>
      </c>
      <c r="E145" s="153" t="s">
        <v>5635</v>
      </c>
      <c r="F145" s="153" t="s">
        <v>5635</v>
      </c>
      <c r="G145" s="154" t="s">
        <v>7429</v>
      </c>
      <c r="H145" s="154" t="s">
        <v>7456</v>
      </c>
      <c r="I145" s="154" t="s">
        <v>5675</v>
      </c>
      <c r="J145" s="154" t="s">
        <v>7457</v>
      </c>
      <c r="K145" s="154" t="s">
        <v>5635</v>
      </c>
      <c r="L145" s="154" t="s">
        <v>5635</v>
      </c>
      <c r="M145" s="155" t="s">
        <v>7145</v>
      </c>
      <c r="N145" s="155" t="s">
        <v>7458</v>
      </c>
      <c r="O145" s="155" t="s">
        <v>5668</v>
      </c>
      <c r="P145" s="155" t="s">
        <v>7459</v>
      </c>
      <c r="Q145" s="155" t="s">
        <v>5635</v>
      </c>
      <c r="R145" s="155" t="s">
        <v>5635</v>
      </c>
      <c r="S145" s="156" t="s">
        <v>7210</v>
      </c>
      <c r="T145" s="156" t="s">
        <v>7460</v>
      </c>
      <c r="U145" s="156" t="s">
        <v>5790</v>
      </c>
      <c r="V145" s="156" t="s">
        <v>7461</v>
      </c>
      <c r="W145" s="156" t="s">
        <v>5635</v>
      </c>
      <c r="X145" s="156" t="s">
        <v>5635</v>
      </c>
      <c r="Y145" s="157" t="s">
        <v>6834</v>
      </c>
      <c r="Z145" s="157" t="s">
        <v>7462</v>
      </c>
      <c r="AA145" s="157" t="s">
        <v>6076</v>
      </c>
      <c r="AB145" s="157" t="s">
        <v>7463</v>
      </c>
      <c r="AC145" s="157" t="s">
        <v>5635</v>
      </c>
      <c r="AD145" s="157" t="s">
        <v>5635</v>
      </c>
      <c r="AE145" s="158" t="s">
        <v>7435</v>
      </c>
      <c r="AF145" s="158" t="s">
        <v>7464</v>
      </c>
      <c r="AG145" s="158" t="s">
        <v>5878</v>
      </c>
      <c r="AH145" s="158" t="s">
        <v>7465</v>
      </c>
      <c r="AI145" s="158" t="s">
        <v>5635</v>
      </c>
      <c r="AJ145" s="158" t="s">
        <v>5635</v>
      </c>
    </row>
    <row r="146">
      <c r="A146" s="153" t="s">
        <v>7466</v>
      </c>
      <c r="B146" s="153" t="s">
        <v>6180</v>
      </c>
      <c r="C146" s="153" t="s">
        <v>5666</v>
      </c>
      <c r="D146" s="153" t="s">
        <v>7467</v>
      </c>
      <c r="E146" s="153" t="s">
        <v>5635</v>
      </c>
      <c r="F146" s="153" t="s">
        <v>5635</v>
      </c>
      <c r="G146" s="154" t="s">
        <v>7440</v>
      </c>
      <c r="H146" s="154" t="s">
        <v>7105</v>
      </c>
      <c r="I146" s="154" t="s">
        <v>5637</v>
      </c>
      <c r="J146" s="154" t="s">
        <v>7468</v>
      </c>
      <c r="K146" s="154" t="s">
        <v>5635</v>
      </c>
      <c r="L146" s="154" t="s">
        <v>5635</v>
      </c>
      <c r="M146" s="155" t="s">
        <v>7010</v>
      </c>
      <c r="N146" s="155" t="s">
        <v>6840</v>
      </c>
      <c r="O146" s="155" t="s">
        <v>6775</v>
      </c>
      <c r="P146" s="155" t="s">
        <v>7469</v>
      </c>
      <c r="Q146" s="155" t="s">
        <v>5635</v>
      </c>
      <c r="R146" s="155" t="s">
        <v>5635</v>
      </c>
      <c r="S146" s="156" t="s">
        <v>7223</v>
      </c>
      <c r="T146" s="156" t="s">
        <v>7470</v>
      </c>
      <c r="U146" s="156" t="s">
        <v>5697</v>
      </c>
      <c r="V146" s="156" t="s">
        <v>7471</v>
      </c>
      <c r="W146" s="156" t="s">
        <v>5635</v>
      </c>
      <c r="X146" s="156" t="s">
        <v>5635</v>
      </c>
      <c r="Y146" s="157" t="s">
        <v>7472</v>
      </c>
      <c r="Z146" s="157" t="s">
        <v>7473</v>
      </c>
      <c r="AA146" s="157" t="s">
        <v>5692</v>
      </c>
      <c r="AB146" s="157" t="s">
        <v>7474</v>
      </c>
      <c r="AC146" s="157" t="s">
        <v>5635</v>
      </c>
      <c r="AD146" s="157" t="s">
        <v>5635</v>
      </c>
      <c r="AE146" s="158" t="s">
        <v>7448</v>
      </c>
      <c r="AF146" s="158" t="s">
        <v>7475</v>
      </c>
      <c r="AG146" s="158" t="s">
        <v>5697</v>
      </c>
      <c r="AH146" s="158" t="s">
        <v>7476</v>
      </c>
      <c r="AI146" s="158" t="s">
        <v>5635</v>
      </c>
      <c r="AJ146" s="158" t="s">
        <v>5635</v>
      </c>
    </row>
    <row r="147">
      <c r="A147" s="153" t="s">
        <v>7477</v>
      </c>
      <c r="B147" s="153" t="s">
        <v>6109</v>
      </c>
      <c r="C147" s="153" t="s">
        <v>6180</v>
      </c>
      <c r="D147" s="153" t="s">
        <v>6575</v>
      </c>
      <c r="E147" s="153" t="s">
        <v>5635</v>
      </c>
      <c r="F147" s="153" t="s">
        <v>5635</v>
      </c>
      <c r="G147" s="154" t="s">
        <v>7453</v>
      </c>
      <c r="H147" s="154" t="s">
        <v>6486</v>
      </c>
      <c r="I147" s="154" t="s">
        <v>5637</v>
      </c>
      <c r="J147" s="154" t="s">
        <v>6487</v>
      </c>
      <c r="K147" s="154" t="s">
        <v>5635</v>
      </c>
      <c r="L147" s="154" t="s">
        <v>5635</v>
      </c>
      <c r="M147" s="155" t="s">
        <v>7167</v>
      </c>
      <c r="N147" s="155" t="s">
        <v>7478</v>
      </c>
      <c r="O147" s="155" t="s">
        <v>5637</v>
      </c>
      <c r="P147" s="155" t="s">
        <v>7479</v>
      </c>
      <c r="Q147" s="155" t="s">
        <v>5635</v>
      </c>
      <c r="R147" s="155" t="s">
        <v>5635</v>
      </c>
      <c r="S147" s="156" t="s">
        <v>7235</v>
      </c>
      <c r="T147" s="156" t="s">
        <v>7480</v>
      </c>
      <c r="U147" s="156" t="s">
        <v>5980</v>
      </c>
      <c r="V147" s="156" t="s">
        <v>7481</v>
      </c>
      <c r="W147" s="156" t="s">
        <v>5635</v>
      </c>
      <c r="X147" s="156" t="s">
        <v>5635</v>
      </c>
      <c r="Y147" s="157" t="s">
        <v>7482</v>
      </c>
      <c r="Z147" s="157" t="s">
        <v>7483</v>
      </c>
      <c r="AA147" s="157" t="s">
        <v>5911</v>
      </c>
      <c r="AB147" s="157" t="s">
        <v>7484</v>
      </c>
      <c r="AC147" s="157" t="s">
        <v>5635</v>
      </c>
      <c r="AD147" s="157" t="s">
        <v>5635</v>
      </c>
      <c r="AE147" s="158" t="s">
        <v>6834</v>
      </c>
      <c r="AF147" s="158" t="s">
        <v>7485</v>
      </c>
      <c r="AG147" s="158" t="s">
        <v>599</v>
      </c>
      <c r="AH147" s="158" t="s">
        <v>7486</v>
      </c>
      <c r="AI147" s="158" t="s">
        <v>5635</v>
      </c>
      <c r="AJ147" s="158" t="s">
        <v>5635</v>
      </c>
    </row>
    <row r="148">
      <c r="A148" s="153" t="s">
        <v>7487</v>
      </c>
      <c r="B148" s="153" t="s">
        <v>7488</v>
      </c>
      <c r="C148" s="153" t="s">
        <v>5812</v>
      </c>
      <c r="D148" s="153" t="s">
        <v>6741</v>
      </c>
      <c r="E148" s="153" t="s">
        <v>5635</v>
      </c>
      <c r="F148" s="153" t="s">
        <v>5635</v>
      </c>
      <c r="G148" s="154" t="s">
        <v>7466</v>
      </c>
      <c r="H148" s="154" t="s">
        <v>7489</v>
      </c>
      <c r="I148" s="154" t="s">
        <v>599</v>
      </c>
      <c r="J148" s="154" t="s">
        <v>7490</v>
      </c>
      <c r="K148" s="154" t="s">
        <v>5635</v>
      </c>
      <c r="L148" s="154" t="s">
        <v>5635</v>
      </c>
      <c r="M148" s="155" t="s">
        <v>7180</v>
      </c>
      <c r="N148" s="155" t="s">
        <v>7491</v>
      </c>
      <c r="O148" s="155" t="s">
        <v>5719</v>
      </c>
      <c r="P148" s="155" t="s">
        <v>7492</v>
      </c>
      <c r="Q148" s="155" t="s">
        <v>5635</v>
      </c>
      <c r="R148" s="155" t="s">
        <v>5635</v>
      </c>
      <c r="S148" s="156" t="s">
        <v>7493</v>
      </c>
      <c r="T148" s="156" t="s">
        <v>7494</v>
      </c>
      <c r="U148" s="156" t="s">
        <v>5766</v>
      </c>
      <c r="V148" s="156" t="s">
        <v>7495</v>
      </c>
      <c r="W148" s="156" t="s">
        <v>5635</v>
      </c>
      <c r="X148" s="156" t="s">
        <v>5635</v>
      </c>
      <c r="Y148" s="157" t="s">
        <v>6848</v>
      </c>
      <c r="Z148" s="157" t="s">
        <v>7496</v>
      </c>
      <c r="AA148" s="157" t="s">
        <v>5799</v>
      </c>
      <c r="AB148" s="157" t="s">
        <v>7497</v>
      </c>
      <c r="AC148" s="157" t="s">
        <v>5635</v>
      </c>
      <c r="AD148" s="157" t="s">
        <v>5635</v>
      </c>
      <c r="AE148" s="158" t="s">
        <v>7472</v>
      </c>
      <c r="AF148" s="158" t="s">
        <v>6569</v>
      </c>
      <c r="AG148" s="158" t="s">
        <v>6175</v>
      </c>
      <c r="AH148" s="158" t="s">
        <v>7498</v>
      </c>
      <c r="AI148" s="158" t="s">
        <v>5635</v>
      </c>
      <c r="AJ148" s="158" t="s">
        <v>5635</v>
      </c>
    </row>
    <row r="149">
      <c r="A149" s="153" t="s">
        <v>7499</v>
      </c>
      <c r="B149" s="153" t="s">
        <v>7500</v>
      </c>
      <c r="C149" s="153" t="s">
        <v>5862</v>
      </c>
      <c r="D149" s="153" t="s">
        <v>7501</v>
      </c>
      <c r="E149" s="153" t="s">
        <v>5635</v>
      </c>
      <c r="F149" s="153" t="s">
        <v>5635</v>
      </c>
      <c r="G149" s="154" t="s">
        <v>7477</v>
      </c>
      <c r="H149" s="154" t="s">
        <v>6133</v>
      </c>
      <c r="I149" s="154" t="s">
        <v>5924</v>
      </c>
      <c r="J149" s="154" t="s">
        <v>7502</v>
      </c>
      <c r="K149" s="154" t="s">
        <v>5635</v>
      </c>
      <c r="L149" s="154" t="s">
        <v>5635</v>
      </c>
      <c r="M149" s="155" t="s">
        <v>7191</v>
      </c>
      <c r="N149" s="155" t="s">
        <v>7503</v>
      </c>
      <c r="O149" s="155" t="s">
        <v>5675</v>
      </c>
      <c r="P149" s="155" t="s">
        <v>7504</v>
      </c>
      <c r="Q149" s="155" t="s">
        <v>5635</v>
      </c>
      <c r="R149" s="155" t="s">
        <v>5635</v>
      </c>
      <c r="S149" s="156" t="s">
        <v>7264</v>
      </c>
      <c r="T149" s="156" t="s">
        <v>6760</v>
      </c>
      <c r="U149" s="156" t="s">
        <v>6073</v>
      </c>
      <c r="V149" s="156" t="s">
        <v>7505</v>
      </c>
      <c r="W149" s="156" t="s">
        <v>5635</v>
      </c>
      <c r="X149" s="156" t="s">
        <v>5635</v>
      </c>
      <c r="Y149" s="157" t="s">
        <v>7506</v>
      </c>
      <c r="Z149" s="157" t="s">
        <v>7507</v>
      </c>
      <c r="AA149" s="157" t="s">
        <v>6250</v>
      </c>
      <c r="AB149" s="157" t="s">
        <v>7508</v>
      </c>
      <c r="AC149" s="157" t="s">
        <v>5635</v>
      </c>
      <c r="AD149" s="157" t="s">
        <v>5635</v>
      </c>
      <c r="AE149" s="158" t="s">
        <v>7482</v>
      </c>
      <c r="AF149" s="158" t="s">
        <v>7509</v>
      </c>
      <c r="AG149" s="158" t="s">
        <v>5989</v>
      </c>
      <c r="AH149" s="158" t="s">
        <v>7510</v>
      </c>
      <c r="AI149" s="158" t="s">
        <v>5635</v>
      </c>
      <c r="AJ149" s="158" t="s">
        <v>5635</v>
      </c>
    </row>
    <row r="150">
      <c r="A150" s="153" t="s">
        <v>7511</v>
      </c>
      <c r="B150" s="153" t="s">
        <v>7512</v>
      </c>
      <c r="C150" s="153" t="s">
        <v>6531</v>
      </c>
      <c r="D150" s="153" t="s">
        <v>6500</v>
      </c>
      <c r="E150" s="153" t="s">
        <v>5635</v>
      </c>
      <c r="F150" s="153" t="s">
        <v>5635</v>
      </c>
      <c r="G150" s="154" t="s">
        <v>7487</v>
      </c>
      <c r="H150" s="154" t="s">
        <v>7513</v>
      </c>
      <c r="I150" s="154" t="s">
        <v>5780</v>
      </c>
      <c r="J150" s="154" t="s">
        <v>7514</v>
      </c>
      <c r="K150" s="154" t="s">
        <v>5635</v>
      </c>
      <c r="L150" s="154" t="s">
        <v>5635</v>
      </c>
      <c r="M150" s="155" t="s">
        <v>7205</v>
      </c>
      <c r="N150" s="155" t="s">
        <v>7515</v>
      </c>
      <c r="O150" s="155" t="s">
        <v>5772</v>
      </c>
      <c r="P150" s="155" t="s">
        <v>7516</v>
      </c>
      <c r="Q150" s="155" t="s">
        <v>5635</v>
      </c>
      <c r="R150" s="155" t="s">
        <v>5635</v>
      </c>
      <c r="S150" s="156" t="s">
        <v>7249</v>
      </c>
      <c r="T150" s="156" t="s">
        <v>7517</v>
      </c>
      <c r="U150" s="156" t="s">
        <v>5644</v>
      </c>
      <c r="V150" s="156" t="s">
        <v>7518</v>
      </c>
      <c r="W150" s="156" t="s">
        <v>5635</v>
      </c>
      <c r="X150" s="156" t="s">
        <v>5635</v>
      </c>
      <c r="Y150" s="157" t="s">
        <v>6859</v>
      </c>
      <c r="Z150" s="157" t="s">
        <v>7519</v>
      </c>
      <c r="AA150" s="157" t="s">
        <v>6293</v>
      </c>
      <c r="AB150" s="157" t="s">
        <v>7520</v>
      </c>
      <c r="AC150" s="157" t="s">
        <v>5635</v>
      </c>
      <c r="AD150" s="157" t="s">
        <v>5635</v>
      </c>
      <c r="AE150" s="158" t="s">
        <v>6848</v>
      </c>
      <c r="AF150" s="158" t="s">
        <v>7521</v>
      </c>
      <c r="AG150" s="158" t="s">
        <v>5686</v>
      </c>
      <c r="AH150" s="158" t="s">
        <v>7522</v>
      </c>
      <c r="AI150" s="158" t="s">
        <v>5635</v>
      </c>
      <c r="AJ150" s="158" t="s">
        <v>5635</v>
      </c>
    </row>
    <row r="151">
      <c r="A151" s="153" t="s">
        <v>7523</v>
      </c>
      <c r="B151" s="168">
        <v>7.0E-5</v>
      </c>
      <c r="C151" s="153" t="s">
        <v>6772</v>
      </c>
      <c r="D151" s="153" t="s">
        <v>7524</v>
      </c>
      <c r="E151" s="153" t="s">
        <v>5635</v>
      </c>
      <c r="F151" s="153" t="s">
        <v>5635</v>
      </c>
      <c r="G151" s="154" t="s">
        <v>7499</v>
      </c>
      <c r="H151" s="154" t="s">
        <v>7525</v>
      </c>
      <c r="I151" s="154" t="s">
        <v>439</v>
      </c>
      <c r="J151" s="154" t="s">
        <v>7526</v>
      </c>
      <c r="K151" s="154" t="s">
        <v>5635</v>
      </c>
      <c r="L151" s="154" t="s">
        <v>5635</v>
      </c>
      <c r="M151" s="155" t="s">
        <v>7218</v>
      </c>
      <c r="N151" s="155" t="s">
        <v>7527</v>
      </c>
      <c r="O151" s="155" t="s">
        <v>5668</v>
      </c>
      <c r="P151" s="155" t="s">
        <v>7528</v>
      </c>
      <c r="Q151" s="155" t="s">
        <v>5635</v>
      </c>
      <c r="R151" s="155" t="s">
        <v>5635</v>
      </c>
      <c r="S151" s="156" t="s">
        <v>7262</v>
      </c>
      <c r="T151" s="156">
        <v>-7.0E-4</v>
      </c>
      <c r="U151" s="156" t="s">
        <v>6421</v>
      </c>
      <c r="V151" s="156" t="s">
        <v>7529</v>
      </c>
      <c r="W151" s="156" t="s">
        <v>5635</v>
      </c>
      <c r="X151" s="156" t="s">
        <v>5635</v>
      </c>
      <c r="Y151" s="157" t="s">
        <v>6885</v>
      </c>
      <c r="Z151" s="157" t="s">
        <v>6133</v>
      </c>
      <c r="AA151" s="157" t="s">
        <v>6732</v>
      </c>
      <c r="AB151" s="157" t="s">
        <v>7530</v>
      </c>
      <c r="AC151" s="157" t="s">
        <v>5635</v>
      </c>
      <c r="AD151" s="157" t="s">
        <v>5635</v>
      </c>
      <c r="AE151" s="158" t="s">
        <v>7506</v>
      </c>
      <c r="AF151" s="158" t="s">
        <v>7531</v>
      </c>
      <c r="AG151" s="158" t="s">
        <v>5732</v>
      </c>
      <c r="AH151" s="158" t="s">
        <v>7532</v>
      </c>
      <c r="AI151" s="158" t="s">
        <v>5635</v>
      </c>
      <c r="AJ151" s="158" t="s">
        <v>5635</v>
      </c>
    </row>
    <row r="152">
      <c r="A152" s="153" t="s">
        <v>7533</v>
      </c>
      <c r="B152" s="153" t="s">
        <v>6051</v>
      </c>
      <c r="C152" s="153" t="s">
        <v>5790</v>
      </c>
      <c r="D152" s="153" t="s">
        <v>7534</v>
      </c>
      <c r="E152" s="153" t="s">
        <v>5635</v>
      </c>
      <c r="F152" s="153" t="s">
        <v>5635</v>
      </c>
      <c r="G152" s="154" t="s">
        <v>7511</v>
      </c>
      <c r="H152" s="154" t="s">
        <v>7535</v>
      </c>
      <c r="I152" s="154" t="s">
        <v>6305</v>
      </c>
      <c r="J152" s="154" t="s">
        <v>6603</v>
      </c>
      <c r="K152" s="154" t="s">
        <v>5635</v>
      </c>
      <c r="L152" s="154" t="s">
        <v>5635</v>
      </c>
      <c r="M152" s="155" t="s">
        <v>7230</v>
      </c>
      <c r="N152" s="155" t="s">
        <v>7536</v>
      </c>
      <c r="O152" s="155" t="s">
        <v>5640</v>
      </c>
      <c r="P152" s="155" t="s">
        <v>7537</v>
      </c>
      <c r="Q152" s="155" t="s">
        <v>5635</v>
      </c>
      <c r="R152" s="155" t="s">
        <v>5635</v>
      </c>
      <c r="S152" s="156" t="s">
        <v>7274</v>
      </c>
      <c r="T152" s="156" t="s">
        <v>7538</v>
      </c>
      <c r="U152" s="156" t="s">
        <v>5949</v>
      </c>
      <c r="V152" s="156" t="s">
        <v>7539</v>
      </c>
      <c r="W152" s="156" t="s">
        <v>5635</v>
      </c>
      <c r="X152" s="156" t="s">
        <v>5635</v>
      </c>
      <c r="Y152" s="157" t="s">
        <v>6912</v>
      </c>
      <c r="Z152" s="157" t="s">
        <v>7540</v>
      </c>
      <c r="AA152" s="157" t="s">
        <v>5815</v>
      </c>
      <c r="AB152" s="157" t="s">
        <v>7541</v>
      </c>
      <c r="AC152" s="157" t="s">
        <v>5635</v>
      </c>
      <c r="AD152" s="157" t="s">
        <v>5635</v>
      </c>
      <c r="AE152" s="158" t="s">
        <v>6859</v>
      </c>
      <c r="AF152" s="158" t="s">
        <v>7542</v>
      </c>
      <c r="AG152" s="158" t="s">
        <v>5644</v>
      </c>
      <c r="AH152" s="158" t="s">
        <v>7543</v>
      </c>
      <c r="AI152" s="158" t="s">
        <v>5635</v>
      </c>
      <c r="AJ152" s="158" t="s">
        <v>5635</v>
      </c>
    </row>
    <row r="153">
      <c r="A153" s="153" t="s">
        <v>7544</v>
      </c>
      <c r="B153" s="153" t="s">
        <v>7545</v>
      </c>
      <c r="C153" s="153" t="s">
        <v>6570</v>
      </c>
      <c r="D153" s="153" t="s">
        <v>7546</v>
      </c>
      <c r="E153" s="153" t="s">
        <v>5635</v>
      </c>
      <c r="F153" s="153" t="s">
        <v>5635</v>
      </c>
      <c r="G153" s="154" t="s">
        <v>7523</v>
      </c>
      <c r="H153" s="154" t="s">
        <v>6123</v>
      </c>
      <c r="I153" s="154" t="s">
        <v>5762</v>
      </c>
      <c r="J153" s="154" t="s">
        <v>7547</v>
      </c>
      <c r="K153" s="154" t="s">
        <v>5635</v>
      </c>
      <c r="L153" s="154" t="s">
        <v>5635</v>
      </c>
      <c r="M153" s="155" t="s">
        <v>7244</v>
      </c>
      <c r="N153" s="155" t="s">
        <v>7548</v>
      </c>
      <c r="O153" s="155" t="s">
        <v>5726</v>
      </c>
      <c r="P153" s="155" t="s">
        <v>7549</v>
      </c>
      <c r="Q153" s="155" t="s">
        <v>5635</v>
      </c>
      <c r="R153" s="155" t="s">
        <v>5635</v>
      </c>
      <c r="S153" s="156" t="s">
        <v>7286</v>
      </c>
      <c r="T153" s="156" t="s">
        <v>7550</v>
      </c>
      <c r="U153" s="156" t="s">
        <v>5756</v>
      </c>
      <c r="V153" s="156" t="s">
        <v>7551</v>
      </c>
      <c r="W153" s="156" t="s">
        <v>5635</v>
      </c>
      <c r="X153" s="156" t="s">
        <v>5635</v>
      </c>
      <c r="Y153" s="157" t="s">
        <v>6926</v>
      </c>
      <c r="Z153" s="157" t="s">
        <v>7552</v>
      </c>
      <c r="AA153" s="157" t="s">
        <v>7553</v>
      </c>
      <c r="AB153" s="157" t="s">
        <v>7554</v>
      </c>
      <c r="AC153" s="157" t="s">
        <v>5635</v>
      </c>
      <c r="AD153" s="157" t="s">
        <v>5635</v>
      </c>
      <c r="AE153" s="158" t="s">
        <v>6873</v>
      </c>
      <c r="AF153" s="158" t="s">
        <v>7555</v>
      </c>
      <c r="AG153" s="158" t="s">
        <v>5872</v>
      </c>
      <c r="AH153" s="158" t="s">
        <v>7556</v>
      </c>
      <c r="AI153" s="158" t="s">
        <v>5635</v>
      </c>
      <c r="AJ153" s="158" t="s">
        <v>5635</v>
      </c>
    </row>
    <row r="154">
      <c r="A154" s="153" t="s">
        <v>7557</v>
      </c>
      <c r="B154" s="153" t="s">
        <v>6065</v>
      </c>
      <c r="C154" s="153" t="s">
        <v>5681</v>
      </c>
      <c r="D154" s="153" t="s">
        <v>7558</v>
      </c>
      <c r="E154" s="153" t="s">
        <v>5635</v>
      </c>
      <c r="F154" s="153" t="s">
        <v>5635</v>
      </c>
      <c r="G154" s="154" t="s">
        <v>7533</v>
      </c>
      <c r="H154" s="154" t="s">
        <v>6659</v>
      </c>
      <c r="I154" s="154" t="s">
        <v>5762</v>
      </c>
      <c r="J154" s="154" t="s">
        <v>7559</v>
      </c>
      <c r="K154" s="154" t="s">
        <v>5635</v>
      </c>
      <c r="L154" s="154" t="s">
        <v>5635</v>
      </c>
      <c r="M154" s="155" t="s">
        <v>7257</v>
      </c>
      <c r="N154" s="155" t="s">
        <v>7560</v>
      </c>
      <c r="O154" s="155" t="s">
        <v>5895</v>
      </c>
      <c r="P154" s="155" t="s">
        <v>7561</v>
      </c>
      <c r="Q154" s="155" t="s">
        <v>5635</v>
      </c>
      <c r="R154" s="155" t="s">
        <v>5635</v>
      </c>
      <c r="S154" s="156" t="s">
        <v>7297</v>
      </c>
      <c r="T154" s="156" t="s">
        <v>7562</v>
      </c>
      <c r="U154" s="156" t="s">
        <v>5790</v>
      </c>
      <c r="V154" s="156" t="s">
        <v>7563</v>
      </c>
      <c r="W154" s="156" t="s">
        <v>5635</v>
      </c>
      <c r="X154" s="156" t="s">
        <v>5635</v>
      </c>
      <c r="Y154" s="157" t="s">
        <v>6938</v>
      </c>
      <c r="Z154" s="157" t="s">
        <v>6438</v>
      </c>
      <c r="AA154" s="157" t="s">
        <v>5736</v>
      </c>
      <c r="AB154" s="157" t="s">
        <v>6276</v>
      </c>
      <c r="AC154" s="157" t="s">
        <v>5635</v>
      </c>
      <c r="AD154" s="157" t="s">
        <v>5635</v>
      </c>
      <c r="AE154" s="158" t="s">
        <v>6885</v>
      </c>
      <c r="AF154" s="158" t="s">
        <v>6747</v>
      </c>
      <c r="AG154" s="158" t="s">
        <v>5780</v>
      </c>
      <c r="AH154" s="158" t="s">
        <v>7564</v>
      </c>
      <c r="AI154" s="158" t="s">
        <v>5635</v>
      </c>
      <c r="AJ154" s="158" t="s">
        <v>5635</v>
      </c>
    </row>
    <row r="155">
      <c r="A155" s="153" t="s">
        <v>7565</v>
      </c>
      <c r="B155" s="153" t="s">
        <v>5807</v>
      </c>
      <c r="C155" s="153" t="s">
        <v>6570</v>
      </c>
      <c r="D155" s="153" t="s">
        <v>7566</v>
      </c>
      <c r="E155" s="153" t="s">
        <v>5635</v>
      </c>
      <c r="F155" s="153" t="s">
        <v>5635</v>
      </c>
      <c r="G155" s="154" t="s">
        <v>7544</v>
      </c>
      <c r="H155" s="154" t="s">
        <v>7567</v>
      </c>
      <c r="I155" s="154" t="s">
        <v>6206</v>
      </c>
      <c r="J155" s="154" t="s">
        <v>7568</v>
      </c>
      <c r="K155" s="154" t="s">
        <v>5635</v>
      </c>
      <c r="L155" s="154" t="s">
        <v>5635</v>
      </c>
      <c r="M155" s="155" t="s">
        <v>6802</v>
      </c>
      <c r="N155" s="155" t="s">
        <v>7569</v>
      </c>
      <c r="O155" s="155" t="s">
        <v>599</v>
      </c>
      <c r="P155" s="155" t="s">
        <v>7570</v>
      </c>
      <c r="Q155" s="155" t="s">
        <v>5635</v>
      </c>
      <c r="R155" s="155" t="s">
        <v>5635</v>
      </c>
      <c r="S155" s="156" t="s">
        <v>7310</v>
      </c>
      <c r="T155" s="156" t="s">
        <v>7571</v>
      </c>
      <c r="U155" s="156" t="s">
        <v>5911</v>
      </c>
      <c r="V155" s="156" t="s">
        <v>7572</v>
      </c>
      <c r="W155" s="156" t="s">
        <v>5635</v>
      </c>
      <c r="X155" s="156" t="s">
        <v>5635</v>
      </c>
      <c r="Y155" s="157" t="s">
        <v>6952</v>
      </c>
      <c r="Z155" s="157" t="s">
        <v>6023</v>
      </c>
      <c r="AA155" s="157" t="s">
        <v>7573</v>
      </c>
      <c r="AB155" s="157" t="s">
        <v>7574</v>
      </c>
      <c r="AC155" s="157" t="s">
        <v>5635</v>
      </c>
      <c r="AD155" s="157" t="s">
        <v>5635</v>
      </c>
      <c r="AE155" s="158" t="s">
        <v>6899</v>
      </c>
      <c r="AF155" s="158" t="s">
        <v>6797</v>
      </c>
      <c r="AG155" s="158" t="s">
        <v>5661</v>
      </c>
      <c r="AH155" s="158" t="s">
        <v>7575</v>
      </c>
      <c r="AI155" s="158" t="s">
        <v>5635</v>
      </c>
      <c r="AJ155" s="158" t="s">
        <v>5635</v>
      </c>
    </row>
    <row r="156">
      <c r="A156" s="153" t="s">
        <v>7576</v>
      </c>
      <c r="B156" s="153" t="s">
        <v>7577</v>
      </c>
      <c r="C156" s="153" t="s">
        <v>5790</v>
      </c>
      <c r="D156" s="153" t="s">
        <v>7578</v>
      </c>
      <c r="E156" s="153" t="s">
        <v>5635</v>
      </c>
      <c r="F156" s="153" t="s">
        <v>5635</v>
      </c>
      <c r="G156" s="154" t="s">
        <v>7557</v>
      </c>
      <c r="H156" s="154" t="s">
        <v>7579</v>
      </c>
      <c r="I156" s="154" t="s">
        <v>439</v>
      </c>
      <c r="J156" s="154" t="s">
        <v>6687</v>
      </c>
      <c r="K156" s="154" t="s">
        <v>5635</v>
      </c>
      <c r="L156" s="154" t="s">
        <v>5635</v>
      </c>
      <c r="M156" s="155" t="s">
        <v>7281</v>
      </c>
      <c r="N156" s="155" t="s">
        <v>7580</v>
      </c>
      <c r="O156" s="155" t="s">
        <v>5710</v>
      </c>
      <c r="P156" s="155" t="s">
        <v>7581</v>
      </c>
      <c r="Q156" s="155" t="s">
        <v>5635</v>
      </c>
      <c r="R156" s="155" t="s">
        <v>5635</v>
      </c>
      <c r="S156" s="156" t="s">
        <v>7321</v>
      </c>
      <c r="T156" s="156" t="s">
        <v>6807</v>
      </c>
      <c r="U156" s="156" t="s">
        <v>5812</v>
      </c>
      <c r="V156" s="156" t="s">
        <v>7582</v>
      </c>
      <c r="W156" s="156" t="s">
        <v>5635</v>
      </c>
      <c r="X156" s="156" t="s">
        <v>5635</v>
      </c>
      <c r="Y156" s="157" t="s">
        <v>6990</v>
      </c>
      <c r="Z156" s="157" t="s">
        <v>7442</v>
      </c>
      <c r="AA156" s="157" t="s">
        <v>7553</v>
      </c>
      <c r="AB156" s="157" t="s">
        <v>7583</v>
      </c>
      <c r="AC156" s="157" t="s">
        <v>5635</v>
      </c>
      <c r="AD156" s="157" t="s">
        <v>5635</v>
      </c>
      <c r="AE156" s="158" t="s">
        <v>6912</v>
      </c>
      <c r="AF156" s="158" t="s">
        <v>7584</v>
      </c>
      <c r="AG156" s="158" t="s">
        <v>5780</v>
      </c>
      <c r="AH156" s="158" t="s">
        <v>7585</v>
      </c>
      <c r="AI156" s="158" t="s">
        <v>5635</v>
      </c>
      <c r="AJ156" s="158" t="s">
        <v>5635</v>
      </c>
    </row>
    <row r="157">
      <c r="A157" s="153" t="s">
        <v>7586</v>
      </c>
      <c r="B157" s="153" t="s">
        <v>7587</v>
      </c>
      <c r="C157" s="153" t="s">
        <v>7173</v>
      </c>
      <c r="D157" s="153" t="s">
        <v>7588</v>
      </c>
      <c r="E157" s="153" t="s">
        <v>5635</v>
      </c>
      <c r="F157" s="153" t="s">
        <v>5635</v>
      </c>
      <c r="G157" s="154" t="s">
        <v>7565</v>
      </c>
      <c r="H157" s="154" t="s">
        <v>7589</v>
      </c>
      <c r="I157" s="154" t="s">
        <v>5744</v>
      </c>
      <c r="J157" s="154" t="s">
        <v>7590</v>
      </c>
      <c r="K157" s="154" t="s">
        <v>5635</v>
      </c>
      <c r="L157" s="154" t="s">
        <v>5635</v>
      </c>
      <c r="M157" s="155" t="s">
        <v>7031</v>
      </c>
      <c r="N157" s="155" t="s">
        <v>7591</v>
      </c>
      <c r="O157" s="155" t="s">
        <v>5710</v>
      </c>
      <c r="P157" s="155" t="s">
        <v>7592</v>
      </c>
      <c r="Q157" s="155" t="s">
        <v>5635</v>
      </c>
      <c r="R157" s="155" t="s">
        <v>5635</v>
      </c>
      <c r="S157" s="156" t="s">
        <v>7335</v>
      </c>
      <c r="T157" s="156" t="s">
        <v>7593</v>
      </c>
      <c r="U157" s="156" t="s">
        <v>5774</v>
      </c>
      <c r="V157" s="156" t="s">
        <v>7594</v>
      </c>
      <c r="W157" s="156" t="s">
        <v>5635</v>
      </c>
      <c r="X157" s="156" t="s">
        <v>5635</v>
      </c>
      <c r="Y157" s="157" t="s">
        <v>7019</v>
      </c>
      <c r="Z157" s="157" t="s">
        <v>7595</v>
      </c>
      <c r="AA157" s="157" t="s">
        <v>439</v>
      </c>
      <c r="AB157" s="157" t="s">
        <v>7596</v>
      </c>
      <c r="AC157" s="157" t="s">
        <v>5635</v>
      </c>
      <c r="AD157" s="157" t="s">
        <v>5635</v>
      </c>
      <c r="AE157" s="158" t="s">
        <v>6926</v>
      </c>
      <c r="AF157" s="158" t="s">
        <v>7597</v>
      </c>
      <c r="AG157" s="158" t="s">
        <v>7098</v>
      </c>
      <c r="AH157" s="158" t="s">
        <v>7598</v>
      </c>
      <c r="AI157" s="158" t="s">
        <v>5635</v>
      </c>
      <c r="AJ157" s="158" t="s">
        <v>5635</v>
      </c>
    </row>
    <row r="158">
      <c r="A158" s="153" t="s">
        <v>7599</v>
      </c>
      <c r="B158" s="153" t="s">
        <v>7020</v>
      </c>
      <c r="C158" s="153" t="s">
        <v>5713</v>
      </c>
      <c r="D158" s="153" t="s">
        <v>7600</v>
      </c>
      <c r="E158" s="153" t="s">
        <v>5635</v>
      </c>
      <c r="F158" s="153" t="s">
        <v>5635</v>
      </c>
      <c r="G158" s="154" t="s">
        <v>7576</v>
      </c>
      <c r="H158" s="154" t="s">
        <v>7601</v>
      </c>
      <c r="I158" s="154" t="s">
        <v>5780</v>
      </c>
      <c r="J158" s="154" t="s">
        <v>7602</v>
      </c>
      <c r="K158" s="154" t="s">
        <v>5635</v>
      </c>
      <c r="L158" s="154" t="s">
        <v>5635</v>
      </c>
      <c r="M158" s="155" t="s">
        <v>7305</v>
      </c>
      <c r="N158" s="155" t="s">
        <v>7603</v>
      </c>
      <c r="O158" s="155" t="s">
        <v>5747</v>
      </c>
      <c r="P158" s="155" t="s">
        <v>7604</v>
      </c>
      <c r="Q158" s="155" t="s">
        <v>5635</v>
      </c>
      <c r="R158" s="155" t="s">
        <v>5635</v>
      </c>
      <c r="S158" s="156" t="s">
        <v>7348</v>
      </c>
      <c r="T158" s="156" t="s">
        <v>7605</v>
      </c>
      <c r="U158" s="156" t="s">
        <v>5666</v>
      </c>
      <c r="V158" s="156" t="s">
        <v>7606</v>
      </c>
      <c r="W158" s="156" t="s">
        <v>5635</v>
      </c>
      <c r="X158" s="156" t="s">
        <v>5635</v>
      </c>
      <c r="Y158" s="157" t="s">
        <v>7017</v>
      </c>
      <c r="Z158" s="157" t="s">
        <v>5842</v>
      </c>
      <c r="AA158" s="157" t="s">
        <v>5842</v>
      </c>
      <c r="AB158" s="157" t="s">
        <v>7607</v>
      </c>
      <c r="AC158" s="157" t="s">
        <v>5635</v>
      </c>
      <c r="AD158" s="157" t="s">
        <v>5635</v>
      </c>
      <c r="AE158" s="158" t="s">
        <v>6938</v>
      </c>
      <c r="AF158" s="158" t="s">
        <v>7072</v>
      </c>
      <c r="AG158" s="158" t="s">
        <v>5669</v>
      </c>
      <c r="AH158" s="158" t="s">
        <v>7608</v>
      </c>
      <c r="AI158" s="158" t="s">
        <v>5635</v>
      </c>
      <c r="AJ158" s="158" t="s">
        <v>5635</v>
      </c>
    </row>
    <row r="159">
      <c r="A159" s="153" t="s">
        <v>7609</v>
      </c>
      <c r="B159" s="153" t="s">
        <v>7610</v>
      </c>
      <c r="C159" s="153" t="s">
        <v>5756</v>
      </c>
      <c r="D159" s="153" t="s">
        <v>7611</v>
      </c>
      <c r="E159" s="153" t="s">
        <v>5635</v>
      </c>
      <c r="F159" s="153" t="s">
        <v>5635</v>
      </c>
      <c r="G159" s="154" t="s">
        <v>7586</v>
      </c>
      <c r="H159" s="154" t="s">
        <v>7311</v>
      </c>
      <c r="I159" s="154" t="s">
        <v>5924</v>
      </c>
      <c r="J159" s="154" t="s">
        <v>7612</v>
      </c>
      <c r="K159" s="154" t="s">
        <v>5635</v>
      </c>
      <c r="L159" s="154" t="s">
        <v>5635</v>
      </c>
      <c r="M159" s="155" t="s">
        <v>7316</v>
      </c>
      <c r="N159" s="155" t="s">
        <v>7613</v>
      </c>
      <c r="O159" s="155" t="s">
        <v>599</v>
      </c>
      <c r="P159" s="155" t="s">
        <v>7614</v>
      </c>
      <c r="Q159" s="155" t="s">
        <v>5635</v>
      </c>
      <c r="R159" s="155" t="s">
        <v>5635</v>
      </c>
      <c r="S159" s="156" t="s">
        <v>7359</v>
      </c>
      <c r="T159" s="156" t="s">
        <v>7615</v>
      </c>
      <c r="U159" s="156" t="s">
        <v>6534</v>
      </c>
      <c r="V159" s="156" t="s">
        <v>7616</v>
      </c>
      <c r="W159" s="156" t="s">
        <v>5635</v>
      </c>
      <c r="X159" s="156" t="s">
        <v>5635</v>
      </c>
      <c r="Y159" s="157" t="s">
        <v>7047</v>
      </c>
      <c r="Z159" s="157" t="s">
        <v>7617</v>
      </c>
      <c r="AA159" s="157" t="s">
        <v>7098</v>
      </c>
      <c r="AB159" s="157" t="s">
        <v>7618</v>
      </c>
      <c r="AC159" s="157" t="s">
        <v>5635</v>
      </c>
      <c r="AD159" s="157" t="s">
        <v>5635</v>
      </c>
      <c r="AE159" s="158" t="s">
        <v>6952</v>
      </c>
      <c r="AF159" s="158" t="s">
        <v>7020</v>
      </c>
      <c r="AG159" s="158" t="s">
        <v>5736</v>
      </c>
      <c r="AH159" s="158" t="s">
        <v>7619</v>
      </c>
      <c r="AI159" s="158" t="s">
        <v>5635</v>
      </c>
      <c r="AJ159" s="158" t="s">
        <v>5635</v>
      </c>
    </row>
    <row r="160">
      <c r="A160" s="153" t="s">
        <v>7620</v>
      </c>
      <c r="B160" s="153" t="s">
        <v>7621</v>
      </c>
      <c r="C160" s="153" t="s">
        <v>5996</v>
      </c>
      <c r="D160" s="153" t="s">
        <v>7622</v>
      </c>
      <c r="E160" s="153" t="s">
        <v>5635</v>
      </c>
      <c r="F160" s="153" t="s">
        <v>5635</v>
      </c>
      <c r="G160" s="154" t="s">
        <v>7599</v>
      </c>
      <c r="H160" s="154" t="s">
        <v>7623</v>
      </c>
      <c r="I160" s="154" t="s">
        <v>5719</v>
      </c>
      <c r="J160" s="154" t="s">
        <v>7624</v>
      </c>
      <c r="K160" s="154" t="s">
        <v>5635</v>
      </c>
      <c r="L160" s="154" t="s">
        <v>5635</v>
      </c>
      <c r="M160" s="155" t="s">
        <v>7330</v>
      </c>
      <c r="N160" s="155" t="s">
        <v>7625</v>
      </c>
      <c r="O160" s="155" t="s">
        <v>5915</v>
      </c>
      <c r="P160" s="155" t="s">
        <v>7626</v>
      </c>
      <c r="Q160" s="155" t="s">
        <v>5635</v>
      </c>
      <c r="R160" s="155" t="s">
        <v>5635</v>
      </c>
      <c r="S160" s="156" t="s">
        <v>7372</v>
      </c>
      <c r="T160" s="156" t="s">
        <v>7627</v>
      </c>
      <c r="U160" s="156" t="s">
        <v>6534</v>
      </c>
      <c r="V160" s="156" t="s">
        <v>7628</v>
      </c>
      <c r="W160" s="156" t="s">
        <v>5635</v>
      </c>
      <c r="X160" s="156" t="s">
        <v>5635</v>
      </c>
      <c r="Y160" s="157" t="s">
        <v>7629</v>
      </c>
      <c r="Z160" s="157" t="s">
        <v>7630</v>
      </c>
      <c r="AA160" s="157" t="s">
        <v>5686</v>
      </c>
      <c r="AB160" s="157" t="s">
        <v>7631</v>
      </c>
      <c r="AC160" s="157" t="s">
        <v>5635</v>
      </c>
      <c r="AD160" s="157" t="s">
        <v>5635</v>
      </c>
      <c r="AE160" s="158" t="s">
        <v>6963</v>
      </c>
      <c r="AF160" s="158" t="s">
        <v>6109</v>
      </c>
      <c r="AG160" s="158" t="s">
        <v>7573</v>
      </c>
      <c r="AH160" s="158" t="s">
        <v>7632</v>
      </c>
      <c r="AI160" s="158" t="s">
        <v>5635</v>
      </c>
      <c r="AJ160" s="158" t="s">
        <v>5635</v>
      </c>
    </row>
    <row r="161">
      <c r="A161" s="153" t="s">
        <v>7633</v>
      </c>
      <c r="B161" s="153" t="s">
        <v>6577</v>
      </c>
      <c r="C161" s="153" t="s">
        <v>5756</v>
      </c>
      <c r="D161" s="153" t="s">
        <v>7634</v>
      </c>
      <c r="E161" s="153" t="s">
        <v>5635</v>
      </c>
      <c r="F161" s="153" t="s">
        <v>5635</v>
      </c>
      <c r="G161" s="154" t="s">
        <v>7609</v>
      </c>
      <c r="H161" s="154" t="s">
        <v>7545</v>
      </c>
      <c r="I161" s="154" t="s">
        <v>5719</v>
      </c>
      <c r="J161" s="154" t="s">
        <v>7635</v>
      </c>
      <c r="K161" s="154" t="s">
        <v>5635</v>
      </c>
      <c r="L161" s="154" t="s">
        <v>5635</v>
      </c>
      <c r="M161" s="155" t="s">
        <v>7343</v>
      </c>
      <c r="N161" s="155" t="s">
        <v>7636</v>
      </c>
      <c r="O161" s="155" t="s">
        <v>5772</v>
      </c>
      <c r="P161" s="155" t="s">
        <v>7637</v>
      </c>
      <c r="Q161" s="155" t="s">
        <v>5635</v>
      </c>
      <c r="R161" s="155" t="s">
        <v>5635</v>
      </c>
      <c r="S161" s="156" t="s">
        <v>7385</v>
      </c>
      <c r="T161" s="156" t="s">
        <v>7638</v>
      </c>
      <c r="U161" s="156" t="s">
        <v>6772</v>
      </c>
      <c r="V161" s="156" t="s">
        <v>7639</v>
      </c>
      <c r="W161" s="156" t="s">
        <v>5635</v>
      </c>
      <c r="X161" s="156" t="s">
        <v>5635</v>
      </c>
      <c r="Y161" s="157" t="s">
        <v>7071</v>
      </c>
      <c r="Z161" s="157" t="s">
        <v>7640</v>
      </c>
      <c r="AA161" s="157" t="s">
        <v>6050</v>
      </c>
      <c r="AB161" s="157" t="s">
        <v>7641</v>
      </c>
      <c r="AC161" s="157" t="s">
        <v>5635</v>
      </c>
      <c r="AD161" s="157" t="s">
        <v>5635</v>
      </c>
      <c r="AE161" s="158" t="s">
        <v>6977</v>
      </c>
      <c r="AF161" s="158" t="s">
        <v>5913</v>
      </c>
      <c r="AG161" s="158" t="s">
        <v>5651</v>
      </c>
      <c r="AH161" s="158" t="s">
        <v>7642</v>
      </c>
      <c r="AI161" s="158" t="s">
        <v>5635</v>
      </c>
      <c r="AJ161" s="158" t="s">
        <v>5635</v>
      </c>
    </row>
    <row r="162">
      <c r="A162" s="153" t="s">
        <v>7643</v>
      </c>
      <c r="B162" s="153" t="s">
        <v>7591</v>
      </c>
      <c r="C162" s="153" t="s">
        <v>6250</v>
      </c>
      <c r="D162" s="153" t="s">
        <v>7644</v>
      </c>
      <c r="E162" s="153" t="s">
        <v>5635</v>
      </c>
      <c r="F162" s="153" t="s">
        <v>5635</v>
      </c>
      <c r="G162" s="154" t="s">
        <v>7620</v>
      </c>
      <c r="H162" s="154" t="s">
        <v>5842</v>
      </c>
      <c r="I162" s="154" t="s">
        <v>5872</v>
      </c>
      <c r="J162" s="154" t="s">
        <v>7645</v>
      </c>
      <c r="K162" s="154" t="s">
        <v>5635</v>
      </c>
      <c r="L162" s="154" t="s">
        <v>5635</v>
      </c>
      <c r="M162" s="155" t="s">
        <v>6813</v>
      </c>
      <c r="N162" s="155" t="s">
        <v>7646</v>
      </c>
      <c r="O162" s="155" t="s">
        <v>5648</v>
      </c>
      <c r="P162" s="155" t="s">
        <v>7647</v>
      </c>
      <c r="Q162" s="155" t="s">
        <v>5635</v>
      </c>
      <c r="R162" s="155" t="s">
        <v>5635</v>
      </c>
      <c r="S162" s="156" t="s">
        <v>7397</v>
      </c>
      <c r="T162" s="156" t="s">
        <v>7648</v>
      </c>
      <c r="U162" s="156" t="s">
        <v>6331</v>
      </c>
      <c r="V162" s="156" t="s">
        <v>7649</v>
      </c>
      <c r="W162" s="156" t="s">
        <v>5635</v>
      </c>
      <c r="X162" s="156" t="s">
        <v>5635</v>
      </c>
      <c r="Y162" s="157" t="s">
        <v>7082</v>
      </c>
      <c r="Z162" s="157" t="s">
        <v>5782</v>
      </c>
      <c r="AA162" s="157" t="s">
        <v>5968</v>
      </c>
      <c r="AB162" s="157" t="s">
        <v>7650</v>
      </c>
      <c r="AC162" s="157" t="s">
        <v>5635</v>
      </c>
      <c r="AD162" s="157" t="s">
        <v>5635</v>
      </c>
      <c r="AE162" s="158" t="s">
        <v>6990</v>
      </c>
      <c r="AF162" s="158" t="s">
        <v>7651</v>
      </c>
      <c r="AG162" s="158" t="s">
        <v>6732</v>
      </c>
      <c r="AH162" s="158" t="s">
        <v>7652</v>
      </c>
      <c r="AI162" s="158" t="s">
        <v>5635</v>
      </c>
      <c r="AJ162" s="158" t="s">
        <v>5635</v>
      </c>
    </row>
    <row r="163">
      <c r="A163" s="153" t="s">
        <v>7653</v>
      </c>
      <c r="B163" s="153" t="s">
        <v>7654</v>
      </c>
      <c r="C163" s="153" t="s">
        <v>5766</v>
      </c>
      <c r="D163" s="153" t="s">
        <v>7655</v>
      </c>
      <c r="E163" s="153" t="s">
        <v>5635</v>
      </c>
      <c r="F163" s="153" t="s">
        <v>5635</v>
      </c>
      <c r="G163" s="154" t="s">
        <v>7633</v>
      </c>
      <c r="H163" s="154" t="s">
        <v>7656</v>
      </c>
      <c r="I163" s="154" t="s">
        <v>5640</v>
      </c>
      <c r="J163" s="154" t="s">
        <v>7657</v>
      </c>
      <c r="K163" s="154" t="s">
        <v>5635</v>
      </c>
      <c r="L163" s="154" t="s">
        <v>5635</v>
      </c>
      <c r="M163" s="155" t="s">
        <v>7367</v>
      </c>
      <c r="N163" s="155" t="s">
        <v>7658</v>
      </c>
      <c r="O163" s="155" t="s">
        <v>5678</v>
      </c>
      <c r="P163" s="155" t="s">
        <v>7659</v>
      </c>
      <c r="Q163" s="155" t="s">
        <v>5635</v>
      </c>
      <c r="R163" s="155" t="s">
        <v>5635</v>
      </c>
      <c r="S163" s="156" t="s">
        <v>7407</v>
      </c>
      <c r="T163" s="156" t="s">
        <v>7660</v>
      </c>
      <c r="U163" s="156" t="s">
        <v>5949</v>
      </c>
      <c r="V163" s="156" t="s">
        <v>7661</v>
      </c>
      <c r="W163" s="156" t="s">
        <v>5635</v>
      </c>
      <c r="X163" s="156" t="s">
        <v>5635</v>
      </c>
      <c r="Y163" s="157" t="s">
        <v>7091</v>
      </c>
      <c r="Z163" s="157" t="s">
        <v>7662</v>
      </c>
      <c r="AA163" s="157" t="s">
        <v>439</v>
      </c>
      <c r="AB163" s="157" t="s">
        <v>7663</v>
      </c>
      <c r="AC163" s="157" t="s">
        <v>5635</v>
      </c>
      <c r="AD163" s="157" t="s">
        <v>5635</v>
      </c>
      <c r="AE163" s="158" t="s">
        <v>7004</v>
      </c>
      <c r="AF163" s="158" t="s">
        <v>5681</v>
      </c>
      <c r="AG163" s="158" t="s">
        <v>5641</v>
      </c>
      <c r="AH163" s="158" t="s">
        <v>7664</v>
      </c>
      <c r="AI163" s="158" t="s">
        <v>5635</v>
      </c>
      <c r="AJ163" s="158" t="s">
        <v>5635</v>
      </c>
    </row>
    <row r="164">
      <c r="A164" s="153" t="s">
        <v>7665</v>
      </c>
      <c r="B164" s="153" t="s">
        <v>6285</v>
      </c>
      <c r="C164" s="153" t="s">
        <v>6570</v>
      </c>
      <c r="D164" s="153" t="s">
        <v>7666</v>
      </c>
      <c r="E164" s="153" t="s">
        <v>5635</v>
      </c>
      <c r="F164" s="153" t="s">
        <v>5635</v>
      </c>
      <c r="G164" s="154" t="s">
        <v>7667</v>
      </c>
      <c r="H164" s="154" t="s">
        <v>7112</v>
      </c>
      <c r="I164" s="154" t="s">
        <v>5780</v>
      </c>
      <c r="J164" s="154" t="s">
        <v>7668</v>
      </c>
      <c r="K164" s="154" t="s">
        <v>5635</v>
      </c>
      <c r="L164" s="154" t="s">
        <v>5635</v>
      </c>
      <c r="M164" s="155" t="s">
        <v>7381</v>
      </c>
      <c r="N164" s="155" t="s">
        <v>7669</v>
      </c>
      <c r="O164" s="155" t="s">
        <v>5736</v>
      </c>
      <c r="P164" s="155" t="s">
        <v>7670</v>
      </c>
      <c r="Q164" s="155" t="s">
        <v>5635</v>
      </c>
      <c r="R164" s="155" t="s">
        <v>5635</v>
      </c>
      <c r="S164" s="156" t="s">
        <v>7418</v>
      </c>
      <c r="T164" s="156" t="s">
        <v>7671</v>
      </c>
      <c r="U164" s="156" t="s">
        <v>5832</v>
      </c>
      <c r="V164" s="156" t="s">
        <v>7672</v>
      </c>
      <c r="W164" s="156" t="s">
        <v>5635</v>
      </c>
      <c r="X164" s="156" t="s">
        <v>5635</v>
      </c>
      <c r="Y164" s="157" t="s">
        <v>7341</v>
      </c>
      <c r="Z164" s="157" t="s">
        <v>7673</v>
      </c>
      <c r="AA164" s="157" t="s">
        <v>5678</v>
      </c>
      <c r="AB164" s="157" t="s">
        <v>7674</v>
      </c>
      <c r="AC164" s="157" t="s">
        <v>5635</v>
      </c>
      <c r="AD164" s="157" t="s">
        <v>5635</v>
      </c>
      <c r="AE164" s="158" t="s">
        <v>7019</v>
      </c>
      <c r="AF164" s="158" t="s">
        <v>7675</v>
      </c>
      <c r="AG164" s="158" t="s">
        <v>5895</v>
      </c>
      <c r="AH164" s="158" t="s">
        <v>7676</v>
      </c>
      <c r="AI164" s="158" t="s">
        <v>5635</v>
      </c>
      <c r="AJ164" s="158" t="s">
        <v>5635</v>
      </c>
    </row>
    <row r="165">
      <c r="A165" s="153" t="s">
        <v>7677</v>
      </c>
      <c r="B165" s="153" t="s">
        <v>7048</v>
      </c>
      <c r="C165" s="153" t="s">
        <v>5756</v>
      </c>
      <c r="D165" s="153" t="s">
        <v>7678</v>
      </c>
      <c r="E165" s="153" t="s">
        <v>5635</v>
      </c>
      <c r="F165" s="153" t="s">
        <v>5635</v>
      </c>
      <c r="G165" s="154" t="s">
        <v>7643</v>
      </c>
      <c r="H165" s="154" t="s">
        <v>6919</v>
      </c>
      <c r="I165" s="154" t="s">
        <v>5729</v>
      </c>
      <c r="J165" s="154" t="s">
        <v>7679</v>
      </c>
      <c r="K165" s="154" t="s">
        <v>5635</v>
      </c>
      <c r="L165" s="154" t="s">
        <v>5635</v>
      </c>
      <c r="M165" s="155" t="s">
        <v>7052</v>
      </c>
      <c r="N165" s="155" t="s">
        <v>6562</v>
      </c>
      <c r="O165" s="155" t="s">
        <v>5678</v>
      </c>
      <c r="P165" s="155" t="s">
        <v>7680</v>
      </c>
      <c r="Q165" s="155" t="s">
        <v>5635</v>
      </c>
      <c r="R165" s="155" t="s">
        <v>5635</v>
      </c>
      <c r="S165" s="156" t="s">
        <v>7429</v>
      </c>
      <c r="T165" s="156" t="s">
        <v>7681</v>
      </c>
      <c r="U165" s="156" t="s">
        <v>5723</v>
      </c>
      <c r="V165" s="156" t="s">
        <v>7682</v>
      </c>
      <c r="W165" s="156" t="s">
        <v>5635</v>
      </c>
      <c r="X165" s="156" t="s">
        <v>5635</v>
      </c>
      <c r="Y165" s="157" t="s">
        <v>7102</v>
      </c>
      <c r="Z165" s="157" t="s">
        <v>5982</v>
      </c>
      <c r="AA165" s="157" t="s">
        <v>5747</v>
      </c>
      <c r="AB165" s="157" t="s">
        <v>7683</v>
      </c>
      <c r="AC165" s="157" t="s">
        <v>5635</v>
      </c>
      <c r="AD165" s="157" t="s">
        <v>5635</v>
      </c>
      <c r="AE165" s="158" t="s">
        <v>7017</v>
      </c>
      <c r="AF165" s="158" t="s">
        <v>7684</v>
      </c>
      <c r="AG165" s="158" t="s">
        <v>5762</v>
      </c>
      <c r="AH165" s="158" t="s">
        <v>7685</v>
      </c>
      <c r="AI165" s="158" t="s">
        <v>5635</v>
      </c>
      <c r="AJ165" s="158" t="s">
        <v>5635</v>
      </c>
    </row>
    <row r="166">
      <c r="A166" s="153" t="s">
        <v>7686</v>
      </c>
      <c r="B166" s="153" t="s">
        <v>5880</v>
      </c>
      <c r="C166" s="153" t="s">
        <v>5644</v>
      </c>
      <c r="D166" s="153" t="s">
        <v>7687</v>
      </c>
      <c r="E166" s="153" t="s">
        <v>5635</v>
      </c>
      <c r="F166" s="153" t="s">
        <v>5635</v>
      </c>
      <c r="G166" s="154" t="s">
        <v>7688</v>
      </c>
      <c r="H166" s="154" t="s">
        <v>5807</v>
      </c>
      <c r="I166" s="154" t="s">
        <v>6293</v>
      </c>
      <c r="J166" s="154" t="s">
        <v>7689</v>
      </c>
      <c r="K166" s="154" t="s">
        <v>5635</v>
      </c>
      <c r="L166" s="154" t="s">
        <v>5635</v>
      </c>
      <c r="M166" s="155" t="s">
        <v>6824</v>
      </c>
      <c r="N166" s="155" t="s">
        <v>7690</v>
      </c>
      <c r="O166" s="155" t="s">
        <v>5729</v>
      </c>
      <c r="P166" s="155" t="s">
        <v>7691</v>
      </c>
      <c r="Q166" s="155" t="s">
        <v>5635</v>
      </c>
      <c r="R166" s="155" t="s">
        <v>5635</v>
      </c>
      <c r="S166" s="156" t="s">
        <v>7440</v>
      </c>
      <c r="T166" s="156" t="s">
        <v>5794</v>
      </c>
      <c r="U166" s="156" t="s">
        <v>6143</v>
      </c>
      <c r="V166" s="156" t="s">
        <v>7692</v>
      </c>
      <c r="W166" s="156" t="s">
        <v>5635</v>
      </c>
      <c r="X166" s="156" t="s">
        <v>5635</v>
      </c>
      <c r="Y166" s="157" t="s">
        <v>7693</v>
      </c>
      <c r="Z166" s="157" t="s">
        <v>7694</v>
      </c>
      <c r="AA166" s="157" t="s">
        <v>5669</v>
      </c>
      <c r="AB166" s="157" t="s">
        <v>7695</v>
      </c>
      <c r="AC166" s="157" t="s">
        <v>5635</v>
      </c>
      <c r="AD166" s="157" t="s">
        <v>5635</v>
      </c>
      <c r="AE166" s="158" t="s">
        <v>7026</v>
      </c>
      <c r="AF166" s="158" t="s">
        <v>5854</v>
      </c>
      <c r="AG166" s="158" t="s">
        <v>5669</v>
      </c>
      <c r="AH166" s="158" t="s">
        <v>7696</v>
      </c>
      <c r="AI166" s="158" t="s">
        <v>5635</v>
      </c>
      <c r="AJ166" s="158" t="s">
        <v>5635</v>
      </c>
    </row>
    <row r="167">
      <c r="A167" s="153" t="s">
        <v>7697</v>
      </c>
      <c r="B167" s="153" t="s">
        <v>7100</v>
      </c>
      <c r="C167" s="153" t="s">
        <v>6570</v>
      </c>
      <c r="D167" s="153" t="s">
        <v>7698</v>
      </c>
      <c r="E167" s="153" t="s">
        <v>5635</v>
      </c>
      <c r="F167" s="153" t="s">
        <v>5635</v>
      </c>
      <c r="G167" s="154" t="s">
        <v>7653</v>
      </c>
      <c r="H167" s="154" t="s">
        <v>7699</v>
      </c>
      <c r="I167" s="154" t="s">
        <v>5651</v>
      </c>
      <c r="J167" s="154" t="s">
        <v>7700</v>
      </c>
      <c r="K167" s="154" t="s">
        <v>5635</v>
      </c>
      <c r="L167" s="154" t="s">
        <v>5635</v>
      </c>
      <c r="M167" s="155" t="s">
        <v>7415</v>
      </c>
      <c r="N167" s="155" t="s">
        <v>7701</v>
      </c>
      <c r="O167" s="155" t="s">
        <v>5664</v>
      </c>
      <c r="P167" s="155" t="s">
        <v>7702</v>
      </c>
      <c r="Q167" s="155" t="s">
        <v>5635</v>
      </c>
      <c r="R167" s="155" t="s">
        <v>5635</v>
      </c>
      <c r="S167" s="156" t="s">
        <v>7453</v>
      </c>
      <c r="T167" s="156" t="s">
        <v>7703</v>
      </c>
      <c r="U167" s="156" t="s">
        <v>5664</v>
      </c>
      <c r="V167" s="156" t="s">
        <v>7704</v>
      </c>
      <c r="W167" s="156" t="s">
        <v>5635</v>
      </c>
      <c r="X167" s="156" t="s">
        <v>5635</v>
      </c>
      <c r="Y167" s="157" t="s">
        <v>7705</v>
      </c>
      <c r="Z167" s="157" t="s">
        <v>7253</v>
      </c>
      <c r="AA167" s="157" t="s">
        <v>6305</v>
      </c>
      <c r="AB167" s="157" t="s">
        <v>7706</v>
      </c>
      <c r="AC167" s="157" t="s">
        <v>5635</v>
      </c>
      <c r="AD167" s="157" t="s">
        <v>5635</v>
      </c>
      <c r="AE167" s="158" t="s">
        <v>7037</v>
      </c>
      <c r="AF167" s="158" t="s">
        <v>7707</v>
      </c>
      <c r="AG167" s="158" t="s">
        <v>5799</v>
      </c>
      <c r="AH167" s="158" t="s">
        <v>7708</v>
      </c>
      <c r="AI167" s="158" t="s">
        <v>5635</v>
      </c>
      <c r="AJ167" s="158" t="s">
        <v>5635</v>
      </c>
    </row>
    <row r="168">
      <c r="A168" s="153" t="s">
        <v>7709</v>
      </c>
      <c r="B168" s="153" t="s">
        <v>7710</v>
      </c>
      <c r="C168" s="153" t="s">
        <v>6322</v>
      </c>
      <c r="D168" s="153" t="s">
        <v>7711</v>
      </c>
      <c r="E168" s="153" t="s">
        <v>5635</v>
      </c>
      <c r="F168" s="153" t="s">
        <v>5635</v>
      </c>
      <c r="G168" s="154" t="s">
        <v>7712</v>
      </c>
      <c r="H168" s="154" t="s">
        <v>5814</v>
      </c>
      <c r="I168" s="154" t="s">
        <v>5968</v>
      </c>
      <c r="J168" s="154" t="s">
        <v>7713</v>
      </c>
      <c r="K168" s="154" t="s">
        <v>5635</v>
      </c>
      <c r="L168" s="154" t="s">
        <v>5635</v>
      </c>
      <c r="M168" s="155" t="s">
        <v>7425</v>
      </c>
      <c r="N168" s="155" t="s">
        <v>7714</v>
      </c>
      <c r="O168" s="155" t="s">
        <v>5861</v>
      </c>
      <c r="P168" s="155" t="s">
        <v>7715</v>
      </c>
      <c r="Q168" s="155" t="s">
        <v>5635</v>
      </c>
      <c r="R168" s="155" t="s">
        <v>5635</v>
      </c>
      <c r="S168" s="156" t="s">
        <v>7466</v>
      </c>
      <c r="T168" s="156" t="s">
        <v>7716</v>
      </c>
      <c r="U168" s="156" t="s">
        <v>6436</v>
      </c>
      <c r="V168" s="156" t="s">
        <v>7717</v>
      </c>
      <c r="W168" s="156" t="s">
        <v>5635</v>
      </c>
      <c r="X168" s="156" t="s">
        <v>5635</v>
      </c>
      <c r="Y168" s="157" t="s">
        <v>7124</v>
      </c>
      <c r="Z168" s="157" t="s">
        <v>7718</v>
      </c>
      <c r="AA168" s="157" t="s">
        <v>5780</v>
      </c>
      <c r="AB168" s="157" t="s">
        <v>7719</v>
      </c>
      <c r="AC168" s="157" t="s">
        <v>5635</v>
      </c>
      <c r="AD168" s="157" t="s">
        <v>5635</v>
      </c>
      <c r="AE168" s="158" t="s">
        <v>7047</v>
      </c>
      <c r="AF168" s="158" t="s">
        <v>7720</v>
      </c>
      <c r="AG168" s="158" t="s">
        <v>5736</v>
      </c>
      <c r="AH168" s="158" t="s">
        <v>7721</v>
      </c>
      <c r="AI168" s="158" t="s">
        <v>5635</v>
      </c>
      <c r="AJ168" s="158" t="s">
        <v>5635</v>
      </c>
    </row>
    <row r="169">
      <c r="A169" s="153" t="s">
        <v>7722</v>
      </c>
      <c r="B169" s="153" t="s">
        <v>7723</v>
      </c>
      <c r="C169" s="153" t="s">
        <v>5958</v>
      </c>
      <c r="D169" s="153" t="s">
        <v>7724</v>
      </c>
      <c r="E169" s="153" t="s">
        <v>5635</v>
      </c>
      <c r="F169" s="153" t="s">
        <v>5635</v>
      </c>
      <c r="G169" s="154" t="s">
        <v>7665</v>
      </c>
      <c r="H169" s="154" t="s">
        <v>7725</v>
      </c>
      <c r="I169" s="154" t="s">
        <v>5640</v>
      </c>
      <c r="J169" s="154" t="s">
        <v>7726</v>
      </c>
      <c r="K169" s="154" t="s">
        <v>5635</v>
      </c>
      <c r="L169" s="154" t="s">
        <v>5635</v>
      </c>
      <c r="M169" s="155" t="s">
        <v>7435</v>
      </c>
      <c r="N169" s="155" t="s">
        <v>7727</v>
      </c>
      <c r="O169" s="155" t="s">
        <v>5655</v>
      </c>
      <c r="P169" s="155" t="s">
        <v>7728</v>
      </c>
      <c r="Q169" s="155" t="s">
        <v>5635</v>
      </c>
      <c r="R169" s="155" t="s">
        <v>5635</v>
      </c>
      <c r="S169" s="156" t="s">
        <v>7477</v>
      </c>
      <c r="T169" s="156" t="s">
        <v>7729</v>
      </c>
      <c r="U169" s="156">
        <v>3.0E-4</v>
      </c>
      <c r="V169" s="156" t="s">
        <v>7730</v>
      </c>
      <c r="W169" s="156" t="s">
        <v>5635</v>
      </c>
      <c r="X169" s="156" t="s">
        <v>5635</v>
      </c>
      <c r="Y169" s="157" t="s">
        <v>7136</v>
      </c>
      <c r="Z169" s="157" t="s">
        <v>7731</v>
      </c>
      <c r="AA169" s="157" t="s">
        <v>5842</v>
      </c>
      <c r="AB169" s="157" t="s">
        <v>7732</v>
      </c>
      <c r="AC169" s="157" t="s">
        <v>5635</v>
      </c>
      <c r="AD169" s="157" t="s">
        <v>5635</v>
      </c>
      <c r="AE169" s="158" t="s">
        <v>7059</v>
      </c>
      <c r="AF169" s="158" t="s">
        <v>7733</v>
      </c>
      <c r="AG169" s="158" t="s">
        <v>5729</v>
      </c>
      <c r="AH169" s="158" t="s">
        <v>7734</v>
      </c>
      <c r="AI169" s="158" t="s">
        <v>5635</v>
      </c>
      <c r="AJ169" s="158" t="s">
        <v>5635</v>
      </c>
    </row>
    <row r="170">
      <c r="A170" s="153" t="s">
        <v>7735</v>
      </c>
      <c r="B170" s="153" t="s">
        <v>7736</v>
      </c>
      <c r="C170" s="153" t="s">
        <v>5862</v>
      </c>
      <c r="D170" s="153" t="s">
        <v>7737</v>
      </c>
      <c r="E170" s="153" t="s">
        <v>5635</v>
      </c>
      <c r="F170" s="153" t="s">
        <v>5635</v>
      </c>
      <c r="G170" s="154" t="s">
        <v>7677</v>
      </c>
      <c r="H170" s="159">
        <v>-5.0E-5</v>
      </c>
      <c r="I170" s="154" t="s">
        <v>5747</v>
      </c>
      <c r="J170" s="154" t="s">
        <v>7738</v>
      </c>
      <c r="K170" s="154" t="s">
        <v>5635</v>
      </c>
      <c r="L170" s="154" t="s">
        <v>5635</v>
      </c>
      <c r="M170" s="155" t="s">
        <v>7448</v>
      </c>
      <c r="N170" s="155" t="s">
        <v>7739</v>
      </c>
      <c r="O170" s="155" t="s">
        <v>5766</v>
      </c>
      <c r="P170" s="155" t="s">
        <v>7740</v>
      </c>
      <c r="Q170" s="155" t="s">
        <v>5635</v>
      </c>
      <c r="R170" s="155" t="s">
        <v>5635</v>
      </c>
      <c r="S170" s="156" t="s">
        <v>7487</v>
      </c>
      <c r="T170" s="156" t="s">
        <v>7741</v>
      </c>
      <c r="U170" s="156" t="s">
        <v>5996</v>
      </c>
      <c r="V170" s="156" t="s">
        <v>7742</v>
      </c>
      <c r="W170" s="156" t="s">
        <v>5635</v>
      </c>
      <c r="X170" s="156" t="s">
        <v>5635</v>
      </c>
      <c r="Y170" s="157" t="s">
        <v>7150</v>
      </c>
      <c r="Z170" s="157" t="s">
        <v>7743</v>
      </c>
      <c r="AA170" s="157" t="s">
        <v>7098</v>
      </c>
      <c r="AB170" s="157" t="s">
        <v>7744</v>
      </c>
      <c r="AC170" s="157" t="s">
        <v>5635</v>
      </c>
      <c r="AD170" s="157" t="s">
        <v>5635</v>
      </c>
      <c r="AE170" s="158" t="s">
        <v>7629</v>
      </c>
      <c r="AF170" s="158" t="s">
        <v>7745</v>
      </c>
      <c r="AG170" s="158" t="s">
        <v>6099</v>
      </c>
      <c r="AH170" s="158" t="s">
        <v>7746</v>
      </c>
      <c r="AI170" s="158" t="s">
        <v>5635</v>
      </c>
      <c r="AJ170" s="158" t="s">
        <v>5635</v>
      </c>
    </row>
    <row r="171">
      <c r="A171" s="153" t="s">
        <v>7747</v>
      </c>
      <c r="B171" s="153" t="s">
        <v>6322</v>
      </c>
      <c r="C171" s="153" t="s">
        <v>5812</v>
      </c>
      <c r="D171" s="153" t="s">
        <v>7748</v>
      </c>
      <c r="E171" s="153" t="s">
        <v>5635</v>
      </c>
      <c r="F171" s="153" t="s">
        <v>5635</v>
      </c>
      <c r="G171" s="154" t="s">
        <v>7686</v>
      </c>
      <c r="H171" s="154" t="s">
        <v>7662</v>
      </c>
      <c r="I171" s="154" t="s">
        <v>5669</v>
      </c>
      <c r="J171" s="154" t="s">
        <v>7749</v>
      </c>
      <c r="K171" s="154" t="s">
        <v>5635</v>
      </c>
      <c r="L171" s="154" t="s">
        <v>5635</v>
      </c>
      <c r="M171" s="155" t="s">
        <v>6834</v>
      </c>
      <c r="N171" s="155" t="s">
        <v>7750</v>
      </c>
      <c r="O171" s="155" t="s">
        <v>599</v>
      </c>
      <c r="P171" s="155" t="s">
        <v>7751</v>
      </c>
      <c r="Q171" s="155" t="s">
        <v>5635</v>
      </c>
      <c r="R171" s="155" t="s">
        <v>5635</v>
      </c>
      <c r="S171" s="156" t="s">
        <v>7499</v>
      </c>
      <c r="T171" s="156" t="s">
        <v>7752</v>
      </c>
      <c r="U171" s="156" t="s">
        <v>5713</v>
      </c>
      <c r="V171" s="156" t="s">
        <v>7753</v>
      </c>
      <c r="W171" s="156" t="s">
        <v>5635</v>
      </c>
      <c r="X171" s="156" t="s">
        <v>5635</v>
      </c>
      <c r="Y171" s="157" t="s">
        <v>7754</v>
      </c>
      <c r="Z171" s="157" t="s">
        <v>7755</v>
      </c>
      <c r="AA171" s="157" t="s">
        <v>6331</v>
      </c>
      <c r="AB171" s="157" t="s">
        <v>7756</v>
      </c>
      <c r="AC171" s="157" t="s">
        <v>5635</v>
      </c>
      <c r="AD171" s="157" t="s">
        <v>5635</v>
      </c>
      <c r="AE171" s="158" t="s">
        <v>7071</v>
      </c>
      <c r="AF171" s="158" t="s">
        <v>7757</v>
      </c>
      <c r="AG171" s="158" t="s">
        <v>5968</v>
      </c>
      <c r="AH171" s="158" t="s">
        <v>7758</v>
      </c>
      <c r="AI171" s="158" t="s">
        <v>5635</v>
      </c>
      <c r="AJ171" s="158" t="s">
        <v>5635</v>
      </c>
    </row>
    <row r="172">
      <c r="A172" s="153" t="s">
        <v>7759</v>
      </c>
      <c r="B172" s="153" t="s">
        <v>5962</v>
      </c>
      <c r="C172" s="153" t="s">
        <v>6070</v>
      </c>
      <c r="D172" s="153">
        <v>-2.0</v>
      </c>
      <c r="E172" s="153" t="s">
        <v>5635</v>
      </c>
      <c r="F172" s="153" t="s">
        <v>5635</v>
      </c>
      <c r="G172" s="154" t="s">
        <v>7697</v>
      </c>
      <c r="H172" s="154" t="s">
        <v>7760</v>
      </c>
      <c r="I172" s="154" t="s">
        <v>5692</v>
      </c>
      <c r="J172" s="154" t="s">
        <v>7761</v>
      </c>
      <c r="K172" s="154" t="s">
        <v>5635</v>
      </c>
      <c r="L172" s="154" t="s">
        <v>5635</v>
      </c>
      <c r="M172" s="155" t="s">
        <v>7472</v>
      </c>
      <c r="N172" s="155" t="s">
        <v>7762</v>
      </c>
      <c r="O172" s="155" t="s">
        <v>5744</v>
      </c>
      <c r="P172" s="155" t="s">
        <v>7763</v>
      </c>
      <c r="Q172" s="155" t="s">
        <v>5635</v>
      </c>
      <c r="R172" s="155" t="s">
        <v>5635</v>
      </c>
      <c r="S172" s="156" t="s">
        <v>7511</v>
      </c>
      <c r="T172" s="156" t="s">
        <v>7764</v>
      </c>
      <c r="U172" s="156" t="s">
        <v>7173</v>
      </c>
      <c r="V172" s="156" t="s">
        <v>7765</v>
      </c>
      <c r="W172" s="156" t="s">
        <v>5635</v>
      </c>
      <c r="X172" s="156" t="s">
        <v>5635</v>
      </c>
      <c r="Y172" s="157" t="s">
        <v>7766</v>
      </c>
      <c r="Z172" s="157" t="s">
        <v>7767</v>
      </c>
      <c r="AA172" s="157" t="s">
        <v>5854</v>
      </c>
      <c r="AB172" s="157" t="s">
        <v>7768</v>
      </c>
      <c r="AC172" s="157" t="s">
        <v>5635</v>
      </c>
      <c r="AD172" s="157" t="s">
        <v>5635</v>
      </c>
      <c r="AE172" s="158" t="s">
        <v>7082</v>
      </c>
      <c r="AF172" s="158" t="s">
        <v>7769</v>
      </c>
      <c r="AG172" s="158" t="s">
        <v>5772</v>
      </c>
      <c r="AH172" s="158" t="s">
        <v>5687</v>
      </c>
      <c r="AI172" s="158" t="s">
        <v>5635</v>
      </c>
      <c r="AJ172" s="158" t="s">
        <v>5635</v>
      </c>
    </row>
    <row r="173">
      <c r="A173" s="153" t="s">
        <v>7770</v>
      </c>
      <c r="B173" s="153" t="s">
        <v>7771</v>
      </c>
      <c r="C173" s="153" t="s">
        <v>6551</v>
      </c>
      <c r="D173" s="153" t="s">
        <v>7772</v>
      </c>
      <c r="E173" s="153" t="s">
        <v>5635</v>
      </c>
      <c r="F173" s="153" t="s">
        <v>5635</v>
      </c>
      <c r="G173" s="154" t="s">
        <v>7709</v>
      </c>
      <c r="H173" s="154" t="s">
        <v>7773</v>
      </c>
      <c r="I173" s="154" t="s">
        <v>599</v>
      </c>
      <c r="J173" s="154" t="s">
        <v>5959</v>
      </c>
      <c r="K173" s="154" t="s">
        <v>5635</v>
      </c>
      <c r="L173" s="154" t="s">
        <v>5635</v>
      </c>
      <c r="M173" s="155" t="s">
        <v>7482</v>
      </c>
      <c r="N173" s="155" t="s">
        <v>7774</v>
      </c>
      <c r="O173" s="155" t="s">
        <v>6551</v>
      </c>
      <c r="P173" s="155" t="s">
        <v>7775</v>
      </c>
      <c r="Q173" s="155" t="s">
        <v>5635</v>
      </c>
      <c r="R173" s="155" t="s">
        <v>5635</v>
      </c>
      <c r="S173" s="156" t="s">
        <v>7523</v>
      </c>
      <c r="T173" s="156">
        <v>-9.0E-4</v>
      </c>
      <c r="U173" s="156" t="s">
        <v>6250</v>
      </c>
      <c r="V173" s="156" t="s">
        <v>7776</v>
      </c>
      <c r="W173" s="156" t="s">
        <v>5635</v>
      </c>
      <c r="X173" s="156" t="s">
        <v>5635</v>
      </c>
      <c r="Y173" s="157" t="s">
        <v>7777</v>
      </c>
      <c r="Z173" s="157" t="s">
        <v>7778</v>
      </c>
      <c r="AA173" s="157" t="s">
        <v>6322</v>
      </c>
      <c r="AB173" s="157" t="s">
        <v>7779</v>
      </c>
      <c r="AC173" s="157" t="s">
        <v>5635</v>
      </c>
      <c r="AD173" s="157" t="s">
        <v>5635</v>
      </c>
      <c r="AE173" s="158" t="s">
        <v>7091</v>
      </c>
      <c r="AF173" s="158" t="s">
        <v>7780</v>
      </c>
      <c r="AG173" s="158" t="s">
        <v>5996</v>
      </c>
      <c r="AH173" s="158" t="s">
        <v>7781</v>
      </c>
      <c r="AI173" s="158" t="s">
        <v>5635</v>
      </c>
      <c r="AJ173" s="158" t="s">
        <v>5635</v>
      </c>
    </row>
    <row r="174">
      <c r="A174" s="153" t="s">
        <v>7782</v>
      </c>
      <c r="B174" s="153" t="s">
        <v>7783</v>
      </c>
      <c r="C174" s="153" t="s">
        <v>6136</v>
      </c>
      <c r="D174" s="153" t="s">
        <v>7784</v>
      </c>
      <c r="E174" s="153" t="s">
        <v>5635</v>
      </c>
      <c r="F174" s="153" t="s">
        <v>5635</v>
      </c>
      <c r="G174" s="154" t="s">
        <v>7722</v>
      </c>
      <c r="H174" s="154" t="s">
        <v>6023</v>
      </c>
      <c r="I174" s="154" t="s">
        <v>6206</v>
      </c>
      <c r="J174" s="154" t="s">
        <v>7785</v>
      </c>
      <c r="K174" s="154" t="s">
        <v>5635</v>
      </c>
      <c r="L174" s="154" t="s">
        <v>5635</v>
      </c>
      <c r="M174" s="155" t="s">
        <v>6848</v>
      </c>
      <c r="N174" s="155" t="s">
        <v>7786</v>
      </c>
      <c r="O174" s="155" t="s">
        <v>5729</v>
      </c>
      <c r="P174" s="155" t="s">
        <v>7787</v>
      </c>
      <c r="Q174" s="155" t="s">
        <v>5635</v>
      </c>
      <c r="R174" s="155" t="s">
        <v>5635</v>
      </c>
      <c r="S174" s="156" t="s">
        <v>7533</v>
      </c>
      <c r="T174" s="156" t="s">
        <v>7788</v>
      </c>
      <c r="U174" s="156" t="s">
        <v>6436</v>
      </c>
      <c r="V174" s="156" t="s">
        <v>7789</v>
      </c>
      <c r="W174" s="156" t="s">
        <v>5635</v>
      </c>
      <c r="X174" s="156" t="s">
        <v>5635</v>
      </c>
      <c r="Y174" s="157" t="s">
        <v>7790</v>
      </c>
      <c r="Z174" s="157" t="s">
        <v>7791</v>
      </c>
      <c r="AA174" s="157" t="s">
        <v>5644</v>
      </c>
      <c r="AB174" s="157" t="s">
        <v>7792</v>
      </c>
      <c r="AC174" s="157" t="s">
        <v>5635</v>
      </c>
      <c r="AD174" s="157" t="s">
        <v>5635</v>
      </c>
      <c r="AE174" s="158" t="s">
        <v>7341</v>
      </c>
      <c r="AF174" s="158" t="s">
        <v>7793</v>
      </c>
      <c r="AG174" s="158" t="s">
        <v>5669</v>
      </c>
      <c r="AH174" s="158" t="s">
        <v>7794</v>
      </c>
      <c r="AI174" s="158" t="s">
        <v>5635</v>
      </c>
      <c r="AJ174" s="158" t="s">
        <v>5635</v>
      </c>
    </row>
    <row r="175">
      <c r="A175" s="153" t="s">
        <v>7795</v>
      </c>
      <c r="B175" s="153" t="s">
        <v>7796</v>
      </c>
      <c r="C175" s="153" t="s">
        <v>5633</v>
      </c>
      <c r="D175" s="153" t="s">
        <v>7797</v>
      </c>
      <c r="E175" s="153" t="s">
        <v>5635</v>
      </c>
      <c r="F175" s="153" t="s">
        <v>5635</v>
      </c>
      <c r="G175" s="154" t="s">
        <v>7798</v>
      </c>
      <c r="H175" s="154" t="s">
        <v>6302</v>
      </c>
      <c r="I175" s="154" t="s">
        <v>5719</v>
      </c>
      <c r="J175" s="169">
        <v>45320.0</v>
      </c>
      <c r="K175" s="154" t="s">
        <v>5635</v>
      </c>
      <c r="L175" s="154" t="s">
        <v>5635</v>
      </c>
      <c r="M175" s="155" t="s">
        <v>7506</v>
      </c>
      <c r="N175" s="155" t="s">
        <v>7799</v>
      </c>
      <c r="O175" s="155" t="s">
        <v>5756</v>
      </c>
      <c r="P175" s="155" t="s">
        <v>7800</v>
      </c>
      <c r="Q175" s="155" t="s">
        <v>5635</v>
      </c>
      <c r="R175" s="155" t="s">
        <v>5635</v>
      </c>
      <c r="S175" s="156" t="s">
        <v>7544</v>
      </c>
      <c r="T175" s="156" t="s">
        <v>7801</v>
      </c>
      <c r="U175" s="156" t="s">
        <v>5697</v>
      </c>
      <c r="V175" s="156" t="s">
        <v>7802</v>
      </c>
      <c r="W175" s="156" t="s">
        <v>5635</v>
      </c>
      <c r="X175" s="156" t="s">
        <v>5635</v>
      </c>
      <c r="Y175" s="157" t="s">
        <v>7803</v>
      </c>
      <c r="Z175" s="157" t="s">
        <v>7804</v>
      </c>
      <c r="AA175" s="157" t="s">
        <v>5980</v>
      </c>
      <c r="AB175" s="157" t="s">
        <v>7805</v>
      </c>
      <c r="AC175" s="157" t="s">
        <v>5635</v>
      </c>
      <c r="AD175" s="157" t="s">
        <v>5635</v>
      </c>
      <c r="AE175" s="158" t="s">
        <v>7102</v>
      </c>
      <c r="AF175" s="158" t="s">
        <v>5847</v>
      </c>
      <c r="AG175" s="158" t="s">
        <v>5686</v>
      </c>
      <c r="AH175" s="158" t="s">
        <v>7505</v>
      </c>
      <c r="AI175" s="158" t="s">
        <v>5635</v>
      </c>
      <c r="AJ175" s="158" t="s">
        <v>5635</v>
      </c>
    </row>
    <row r="176">
      <c r="A176" s="153" t="s">
        <v>7806</v>
      </c>
      <c r="B176" s="153" t="s">
        <v>7807</v>
      </c>
      <c r="C176" s="153" t="s">
        <v>5949</v>
      </c>
      <c r="D176" s="153" t="s">
        <v>5898</v>
      </c>
      <c r="E176" s="153" t="s">
        <v>5635</v>
      </c>
      <c r="F176" s="153" t="s">
        <v>5635</v>
      </c>
      <c r="G176" s="154" t="s">
        <v>7735</v>
      </c>
      <c r="H176" s="154" t="s">
        <v>6162</v>
      </c>
      <c r="I176" s="154" t="s">
        <v>439</v>
      </c>
      <c r="J176" s="154" t="s">
        <v>6715</v>
      </c>
      <c r="K176" s="154" t="s">
        <v>5635</v>
      </c>
      <c r="L176" s="154" t="s">
        <v>5635</v>
      </c>
      <c r="M176" s="155" t="s">
        <v>6846</v>
      </c>
      <c r="N176" s="155" t="s">
        <v>7808</v>
      </c>
      <c r="O176" s="155" t="s">
        <v>5648</v>
      </c>
      <c r="P176" s="155" t="s">
        <v>7809</v>
      </c>
      <c r="Q176" s="155" t="s">
        <v>5635</v>
      </c>
      <c r="R176" s="155" t="s">
        <v>5635</v>
      </c>
      <c r="S176" s="156" t="s">
        <v>7557</v>
      </c>
      <c r="T176" s="156" t="s">
        <v>7810</v>
      </c>
      <c r="U176" s="156" t="s">
        <v>5756</v>
      </c>
      <c r="V176" s="156" t="s">
        <v>6409</v>
      </c>
      <c r="W176" s="156" t="s">
        <v>5635</v>
      </c>
      <c r="X176" s="156" t="s">
        <v>5635</v>
      </c>
      <c r="Y176" s="157" t="s">
        <v>7811</v>
      </c>
      <c r="Z176" s="157" t="s">
        <v>7812</v>
      </c>
      <c r="AA176" s="157" t="s">
        <v>5681</v>
      </c>
      <c r="AB176" s="157" t="s">
        <v>7813</v>
      </c>
      <c r="AC176" s="157" t="s">
        <v>5635</v>
      </c>
      <c r="AD176" s="157" t="s">
        <v>5635</v>
      </c>
      <c r="AE176" s="158" t="s">
        <v>7693</v>
      </c>
      <c r="AF176" s="158" t="s">
        <v>7814</v>
      </c>
      <c r="AG176" s="158" t="s">
        <v>5707</v>
      </c>
      <c r="AH176" s="158" t="s">
        <v>7815</v>
      </c>
      <c r="AI176" s="158" t="s">
        <v>5635</v>
      </c>
      <c r="AJ176" s="158" t="s">
        <v>5635</v>
      </c>
    </row>
    <row r="177">
      <c r="A177" s="153" t="s">
        <v>7816</v>
      </c>
      <c r="B177" s="153" t="s">
        <v>3234</v>
      </c>
      <c r="C177" s="153" t="s">
        <v>6322</v>
      </c>
      <c r="D177" s="153" t="s">
        <v>7817</v>
      </c>
      <c r="E177" s="153" t="s">
        <v>5635</v>
      </c>
      <c r="F177" s="153" t="s">
        <v>5635</v>
      </c>
      <c r="G177" s="154" t="s">
        <v>7747</v>
      </c>
      <c r="H177" s="159">
        <v>8.0E-6</v>
      </c>
      <c r="I177" s="154" t="s">
        <v>5872</v>
      </c>
      <c r="J177" s="154" t="s">
        <v>7818</v>
      </c>
      <c r="K177" s="154" t="s">
        <v>5635</v>
      </c>
      <c r="L177" s="154" t="s">
        <v>5635</v>
      </c>
      <c r="M177" s="155" t="s">
        <v>6859</v>
      </c>
      <c r="N177" s="155" t="s">
        <v>7819</v>
      </c>
      <c r="O177" s="155" t="s">
        <v>5861</v>
      </c>
      <c r="P177" s="155" t="s">
        <v>7820</v>
      </c>
      <c r="Q177" s="155" t="s">
        <v>5635</v>
      </c>
      <c r="R177" s="155" t="s">
        <v>5635</v>
      </c>
      <c r="S177" s="156" t="s">
        <v>7565</v>
      </c>
      <c r="T177" s="156" t="s">
        <v>7821</v>
      </c>
      <c r="U177" s="156" t="s">
        <v>5705</v>
      </c>
      <c r="V177" s="156" t="s">
        <v>7822</v>
      </c>
      <c r="W177" s="156" t="s">
        <v>5635</v>
      </c>
      <c r="X177" s="156" t="s">
        <v>5635</v>
      </c>
      <c r="Y177" s="157" t="s">
        <v>7823</v>
      </c>
      <c r="Z177" s="157" t="s">
        <v>7824</v>
      </c>
      <c r="AA177" s="157" t="s">
        <v>6305</v>
      </c>
      <c r="AB177" s="157" t="s">
        <v>7825</v>
      </c>
      <c r="AC177" s="157" t="s">
        <v>5635</v>
      </c>
      <c r="AD177" s="157" t="s">
        <v>5635</v>
      </c>
      <c r="AE177" s="158" t="s">
        <v>7705</v>
      </c>
      <c r="AF177" s="158" t="s">
        <v>7826</v>
      </c>
      <c r="AG177" s="158" t="s">
        <v>5911</v>
      </c>
      <c r="AH177" s="158" t="s">
        <v>7827</v>
      </c>
      <c r="AI177" s="158" t="s">
        <v>5635</v>
      </c>
      <c r="AJ177" s="158" t="s">
        <v>5635</v>
      </c>
    </row>
    <row r="178">
      <c r="A178" s="153" t="s">
        <v>7828</v>
      </c>
      <c r="B178" s="153" t="s">
        <v>7829</v>
      </c>
      <c r="C178" s="153" t="s">
        <v>5697</v>
      </c>
      <c r="D178" s="153" t="s">
        <v>7830</v>
      </c>
      <c r="E178" s="153" t="s">
        <v>5635</v>
      </c>
      <c r="F178" s="153" t="s">
        <v>5635</v>
      </c>
      <c r="G178" s="154" t="s">
        <v>7831</v>
      </c>
      <c r="H178" s="154" t="s">
        <v>7832</v>
      </c>
      <c r="I178" s="154" t="s">
        <v>5980</v>
      </c>
      <c r="J178" s="154" t="s">
        <v>7833</v>
      </c>
      <c r="K178" s="154" t="s">
        <v>5635</v>
      </c>
      <c r="L178" s="154" t="s">
        <v>5635</v>
      </c>
      <c r="M178" s="155" t="s">
        <v>6873</v>
      </c>
      <c r="N178" s="155" t="s">
        <v>5749</v>
      </c>
      <c r="O178" s="155" t="s">
        <v>5780</v>
      </c>
      <c r="P178" s="155" t="s">
        <v>7834</v>
      </c>
      <c r="Q178" s="155" t="s">
        <v>5635</v>
      </c>
      <c r="R178" s="155" t="s">
        <v>5635</v>
      </c>
      <c r="S178" s="156" t="s">
        <v>7576</v>
      </c>
      <c r="T178" s="156" t="s">
        <v>7835</v>
      </c>
      <c r="U178" s="156" t="s">
        <v>5915</v>
      </c>
      <c r="V178" s="156" t="s">
        <v>7836</v>
      </c>
      <c r="W178" s="156" t="s">
        <v>5635</v>
      </c>
      <c r="X178" s="156" t="s">
        <v>5635</v>
      </c>
      <c r="Y178" s="157" t="s">
        <v>7837</v>
      </c>
      <c r="Z178" s="157" t="s">
        <v>7838</v>
      </c>
      <c r="AA178" s="157" t="s">
        <v>5895</v>
      </c>
      <c r="AB178" s="157" t="s">
        <v>7839</v>
      </c>
      <c r="AC178" s="157" t="s">
        <v>5635</v>
      </c>
      <c r="AD178" s="157" t="s">
        <v>5635</v>
      </c>
      <c r="AE178" s="158" t="s">
        <v>7114</v>
      </c>
      <c r="AF178" s="158" t="s">
        <v>7038</v>
      </c>
      <c r="AG178" s="158" t="s">
        <v>5710</v>
      </c>
      <c r="AH178" s="158" t="s">
        <v>7840</v>
      </c>
      <c r="AI178" s="158" t="s">
        <v>5635</v>
      </c>
      <c r="AJ178" s="158" t="s">
        <v>5635</v>
      </c>
    </row>
    <row r="179">
      <c r="A179" s="153" t="s">
        <v>7841</v>
      </c>
      <c r="B179" s="153" t="s">
        <v>7842</v>
      </c>
      <c r="C179" s="153" t="s">
        <v>5854</v>
      </c>
      <c r="D179" s="153" t="s">
        <v>7843</v>
      </c>
      <c r="E179" s="153" t="s">
        <v>5635</v>
      </c>
      <c r="F179" s="153" t="s">
        <v>5635</v>
      </c>
      <c r="G179" s="154" t="s">
        <v>7759</v>
      </c>
      <c r="H179" s="154" t="s">
        <v>7844</v>
      </c>
      <c r="I179" s="154" t="s">
        <v>5637</v>
      </c>
      <c r="J179" s="154" t="s">
        <v>7845</v>
      </c>
      <c r="K179" s="154" t="s">
        <v>5635</v>
      </c>
      <c r="L179" s="154" t="s">
        <v>5635</v>
      </c>
      <c r="M179" s="155" t="s">
        <v>6885</v>
      </c>
      <c r="N179" s="155" t="s">
        <v>7846</v>
      </c>
      <c r="O179" s="155" t="s">
        <v>5872</v>
      </c>
      <c r="P179" s="155" t="s">
        <v>6614</v>
      </c>
      <c r="Q179" s="155" t="s">
        <v>5635</v>
      </c>
      <c r="R179" s="155" t="s">
        <v>5635</v>
      </c>
      <c r="S179" s="156" t="s">
        <v>7586</v>
      </c>
      <c r="T179" s="156" t="s">
        <v>7847</v>
      </c>
      <c r="U179" s="156" t="s">
        <v>6570</v>
      </c>
      <c r="V179" s="156" t="s">
        <v>7848</v>
      </c>
      <c r="W179" s="156" t="s">
        <v>5635</v>
      </c>
      <c r="X179" s="156" t="s">
        <v>5635</v>
      </c>
      <c r="Y179" s="157" t="s">
        <v>7849</v>
      </c>
      <c r="Z179" s="157" t="s">
        <v>7850</v>
      </c>
      <c r="AA179" s="157" t="s">
        <v>5872</v>
      </c>
      <c r="AB179" s="157" t="s">
        <v>7851</v>
      </c>
      <c r="AC179" s="157" t="s">
        <v>5635</v>
      </c>
      <c r="AD179" s="157" t="s">
        <v>5635</v>
      </c>
      <c r="AE179" s="158" t="s">
        <v>7124</v>
      </c>
      <c r="AF179" s="158" t="s">
        <v>6307</v>
      </c>
      <c r="AG179" s="158" t="s">
        <v>439</v>
      </c>
      <c r="AH179" s="158" t="s">
        <v>7785</v>
      </c>
      <c r="AI179" s="158" t="s">
        <v>5635</v>
      </c>
      <c r="AJ179" s="158" t="s">
        <v>5635</v>
      </c>
    </row>
    <row r="180">
      <c r="A180" s="153" t="s">
        <v>7852</v>
      </c>
      <c r="B180" s="153" t="s">
        <v>7853</v>
      </c>
      <c r="C180" s="153">
        <v>3.0E-4</v>
      </c>
      <c r="D180" s="153" t="s">
        <v>7854</v>
      </c>
      <c r="E180" s="153" t="s">
        <v>5635</v>
      </c>
      <c r="F180" s="153" t="s">
        <v>5635</v>
      </c>
      <c r="G180" s="154" t="s">
        <v>7770</v>
      </c>
      <c r="H180" s="154" t="s">
        <v>5673</v>
      </c>
      <c r="I180" s="154" t="s">
        <v>5736</v>
      </c>
      <c r="J180" s="154" t="s">
        <v>7855</v>
      </c>
      <c r="K180" s="154" t="s">
        <v>5635</v>
      </c>
      <c r="L180" s="154" t="s">
        <v>5635</v>
      </c>
      <c r="M180" s="155" t="s">
        <v>6899</v>
      </c>
      <c r="N180" s="155" t="s">
        <v>7801</v>
      </c>
      <c r="O180" s="155" t="s">
        <v>5815</v>
      </c>
      <c r="P180" s="155" t="s">
        <v>7856</v>
      </c>
      <c r="Q180" s="155" t="s">
        <v>5635</v>
      </c>
      <c r="R180" s="155" t="s">
        <v>5635</v>
      </c>
      <c r="S180" s="156" t="s">
        <v>7599</v>
      </c>
      <c r="T180" s="156" t="s">
        <v>7857</v>
      </c>
      <c r="U180" s="156" t="s">
        <v>5911</v>
      </c>
      <c r="V180" s="156" t="s">
        <v>7858</v>
      </c>
      <c r="W180" s="156" t="s">
        <v>5635</v>
      </c>
      <c r="X180" s="156" t="s">
        <v>5635</v>
      </c>
      <c r="Y180" s="157" t="s">
        <v>7859</v>
      </c>
      <c r="Z180" s="157" t="s">
        <v>7860</v>
      </c>
      <c r="AA180" s="157" t="s">
        <v>5996</v>
      </c>
      <c r="AB180" s="157" t="s">
        <v>7861</v>
      </c>
      <c r="AC180" s="157" t="s">
        <v>5635</v>
      </c>
      <c r="AD180" s="157" t="s">
        <v>5635</v>
      </c>
      <c r="AE180" s="158" t="s">
        <v>7136</v>
      </c>
      <c r="AF180" s="158" t="s">
        <v>7862</v>
      </c>
      <c r="AG180" s="158" t="s">
        <v>5747</v>
      </c>
      <c r="AH180" s="158" t="s">
        <v>7863</v>
      </c>
      <c r="AI180" s="158" t="s">
        <v>5635</v>
      </c>
      <c r="AJ180" s="158" t="s">
        <v>5635</v>
      </c>
    </row>
    <row r="181">
      <c r="A181" s="153" t="s">
        <v>7864</v>
      </c>
      <c r="B181" s="153" t="s">
        <v>6292</v>
      </c>
      <c r="C181" s="153" t="s">
        <v>5832</v>
      </c>
      <c r="D181" s="153" t="s">
        <v>7865</v>
      </c>
      <c r="E181" s="153" t="s">
        <v>5635</v>
      </c>
      <c r="F181" s="153" t="s">
        <v>5635</v>
      </c>
      <c r="G181" s="154" t="s">
        <v>7782</v>
      </c>
      <c r="H181" s="154" t="s">
        <v>7866</v>
      </c>
      <c r="I181" s="154" t="s">
        <v>6099</v>
      </c>
      <c r="J181" s="154" t="s">
        <v>7867</v>
      </c>
      <c r="K181" s="154" t="s">
        <v>5635</v>
      </c>
      <c r="L181" s="154" t="s">
        <v>5635</v>
      </c>
      <c r="M181" s="155" t="s">
        <v>6912</v>
      </c>
      <c r="N181" s="155" t="s">
        <v>3534</v>
      </c>
      <c r="O181" s="155" t="s">
        <v>5651</v>
      </c>
      <c r="P181" s="155" t="s">
        <v>7868</v>
      </c>
      <c r="Q181" s="155" t="s">
        <v>5635</v>
      </c>
      <c r="R181" s="155" t="s">
        <v>5635</v>
      </c>
      <c r="S181" s="156" t="s">
        <v>7609</v>
      </c>
      <c r="T181" s="156" t="s">
        <v>7869</v>
      </c>
      <c r="U181" s="156" t="s">
        <v>5911</v>
      </c>
      <c r="V181" s="156" t="s">
        <v>7870</v>
      </c>
      <c r="W181" s="156" t="s">
        <v>5635</v>
      </c>
      <c r="X181" s="156" t="s">
        <v>5635</v>
      </c>
      <c r="Y181" s="157" t="s">
        <v>7160</v>
      </c>
      <c r="Z181" s="157" t="s">
        <v>7871</v>
      </c>
      <c r="AA181" s="157" t="s">
        <v>5661</v>
      </c>
      <c r="AB181" s="157" t="s">
        <v>7872</v>
      </c>
      <c r="AC181" s="157" t="s">
        <v>5635</v>
      </c>
      <c r="AD181" s="157" t="s">
        <v>5635</v>
      </c>
      <c r="AE181" s="158" t="s">
        <v>7150</v>
      </c>
      <c r="AF181" s="158" t="s">
        <v>5657</v>
      </c>
      <c r="AG181" s="158" t="s">
        <v>5651</v>
      </c>
      <c r="AH181" s="158" t="s">
        <v>7873</v>
      </c>
      <c r="AI181" s="158" t="s">
        <v>5635</v>
      </c>
      <c r="AJ181" s="158" t="s">
        <v>5635</v>
      </c>
    </row>
    <row r="182">
      <c r="A182" s="153" t="s">
        <v>7874</v>
      </c>
      <c r="B182" s="153" t="s">
        <v>7875</v>
      </c>
      <c r="C182" s="153" t="s">
        <v>5832</v>
      </c>
      <c r="D182" s="153" t="s">
        <v>7876</v>
      </c>
      <c r="E182" s="153" t="s">
        <v>5635</v>
      </c>
      <c r="F182" s="153" t="s">
        <v>5635</v>
      </c>
      <c r="G182" s="154" t="s">
        <v>7795</v>
      </c>
      <c r="H182" s="154" t="s">
        <v>7877</v>
      </c>
      <c r="I182" s="154" t="s">
        <v>5726</v>
      </c>
      <c r="J182" s="154" t="s">
        <v>6409</v>
      </c>
      <c r="K182" s="154" t="s">
        <v>5635</v>
      </c>
      <c r="L182" s="154" t="s">
        <v>5635</v>
      </c>
      <c r="M182" s="155" t="s">
        <v>6926</v>
      </c>
      <c r="N182" s="155" t="s">
        <v>7878</v>
      </c>
      <c r="O182" s="155" t="s">
        <v>6050</v>
      </c>
      <c r="P182" s="155" t="s">
        <v>7879</v>
      </c>
      <c r="Q182" s="155" t="s">
        <v>5635</v>
      </c>
      <c r="R182" s="155" t="s">
        <v>5635</v>
      </c>
      <c r="S182" s="156" t="s">
        <v>7620</v>
      </c>
      <c r="T182" s="156" t="s">
        <v>7866</v>
      </c>
      <c r="U182" s="156" t="s">
        <v>5812</v>
      </c>
      <c r="V182" s="156" t="s">
        <v>7880</v>
      </c>
      <c r="W182" s="156" t="s">
        <v>5635</v>
      </c>
      <c r="X182" s="156" t="s">
        <v>5635</v>
      </c>
      <c r="Y182" s="157" t="s">
        <v>7172</v>
      </c>
      <c r="Z182" s="157" t="s">
        <v>7881</v>
      </c>
      <c r="AA182" s="157" t="s">
        <v>5799</v>
      </c>
      <c r="AB182" s="157" t="s">
        <v>6191</v>
      </c>
      <c r="AC182" s="157" t="s">
        <v>5635</v>
      </c>
      <c r="AD182" s="157" t="s">
        <v>5635</v>
      </c>
      <c r="AE182" s="158" t="s">
        <v>7754</v>
      </c>
      <c r="AF182" s="158" t="s">
        <v>7882</v>
      </c>
      <c r="AG182" s="158" t="s">
        <v>6534</v>
      </c>
      <c r="AH182" s="158" t="s">
        <v>7883</v>
      </c>
      <c r="AI182" s="158" t="s">
        <v>5635</v>
      </c>
      <c r="AJ182" s="158" t="s">
        <v>5635</v>
      </c>
    </row>
    <row r="183">
      <c r="A183" s="153" t="s">
        <v>7884</v>
      </c>
      <c r="B183" s="153" t="s">
        <v>5858</v>
      </c>
      <c r="C183" s="153" t="s">
        <v>5697</v>
      </c>
      <c r="D183" s="153" t="s">
        <v>7885</v>
      </c>
      <c r="E183" s="153" t="s">
        <v>5635</v>
      </c>
      <c r="F183" s="153" t="s">
        <v>5635</v>
      </c>
      <c r="G183" s="154" t="s">
        <v>7806</v>
      </c>
      <c r="H183" s="154" t="s">
        <v>7886</v>
      </c>
      <c r="I183" s="154" t="s">
        <v>6293</v>
      </c>
      <c r="J183" s="154" t="s">
        <v>7887</v>
      </c>
      <c r="K183" s="154" t="s">
        <v>5635</v>
      </c>
      <c r="L183" s="154" t="s">
        <v>5635</v>
      </c>
      <c r="M183" s="155" t="s">
        <v>6938</v>
      </c>
      <c r="N183" s="155" t="s">
        <v>7888</v>
      </c>
      <c r="O183" s="155" t="s">
        <v>5683</v>
      </c>
      <c r="P183" s="155" t="s">
        <v>7889</v>
      </c>
      <c r="Q183" s="155" t="s">
        <v>5635</v>
      </c>
      <c r="R183" s="155" t="s">
        <v>5635</v>
      </c>
      <c r="S183" s="156" t="s">
        <v>7633</v>
      </c>
      <c r="T183" s="156" t="s">
        <v>7890</v>
      </c>
      <c r="U183" s="156" t="s">
        <v>6772</v>
      </c>
      <c r="V183" s="156" t="s">
        <v>7891</v>
      </c>
      <c r="W183" s="156" t="s">
        <v>5635</v>
      </c>
      <c r="X183" s="156" t="s">
        <v>5635</v>
      </c>
      <c r="Y183" s="157" t="s">
        <v>7185</v>
      </c>
      <c r="Z183" s="157" t="s">
        <v>7892</v>
      </c>
      <c r="AA183" s="157" t="s">
        <v>7573</v>
      </c>
      <c r="AB183" s="157" t="s">
        <v>7687</v>
      </c>
      <c r="AC183" s="157" t="s">
        <v>5635</v>
      </c>
      <c r="AD183" s="157" t="s">
        <v>5635</v>
      </c>
      <c r="AE183" s="158" t="s">
        <v>7766</v>
      </c>
      <c r="AF183" s="158" t="s">
        <v>7893</v>
      </c>
      <c r="AG183" s="158" t="s">
        <v>5790</v>
      </c>
      <c r="AH183" s="158" t="s">
        <v>7894</v>
      </c>
      <c r="AI183" s="158" t="s">
        <v>5635</v>
      </c>
      <c r="AJ183" s="158" t="s">
        <v>5635</v>
      </c>
    </row>
    <row r="184">
      <c r="A184" s="153" t="s">
        <v>7895</v>
      </c>
      <c r="B184" s="153" t="s">
        <v>7896</v>
      </c>
      <c r="C184" s="153" t="s">
        <v>5949</v>
      </c>
      <c r="D184" s="153" t="s">
        <v>7897</v>
      </c>
      <c r="E184" s="153" t="s">
        <v>5635</v>
      </c>
      <c r="F184" s="153" t="s">
        <v>5635</v>
      </c>
      <c r="G184" s="154" t="s">
        <v>7816</v>
      </c>
      <c r="H184" s="154" t="s">
        <v>6346</v>
      </c>
      <c r="I184" s="154" t="s">
        <v>5744</v>
      </c>
      <c r="J184" s="154" t="s">
        <v>7299</v>
      </c>
      <c r="K184" s="154" t="s">
        <v>5635</v>
      </c>
      <c r="L184" s="154" t="s">
        <v>5635</v>
      </c>
      <c r="M184" s="155" t="s">
        <v>6952</v>
      </c>
      <c r="N184" s="155" t="s">
        <v>7898</v>
      </c>
      <c r="O184" s="155" t="s">
        <v>5815</v>
      </c>
      <c r="P184" s="155" t="s">
        <v>7899</v>
      </c>
      <c r="Q184" s="155" t="s">
        <v>5635</v>
      </c>
      <c r="R184" s="155" t="s">
        <v>5635</v>
      </c>
      <c r="S184" s="156" t="s">
        <v>7667</v>
      </c>
      <c r="T184" s="156" t="s">
        <v>5744</v>
      </c>
      <c r="U184" s="156" t="s">
        <v>5664</v>
      </c>
      <c r="V184" s="156" t="s">
        <v>7900</v>
      </c>
      <c r="W184" s="156" t="s">
        <v>5635</v>
      </c>
      <c r="X184" s="156" t="s">
        <v>5635</v>
      </c>
      <c r="Y184" s="157" t="s">
        <v>7196</v>
      </c>
      <c r="Z184" s="157" t="s">
        <v>6838</v>
      </c>
      <c r="AA184" s="157" t="s">
        <v>7589</v>
      </c>
      <c r="AB184" s="157" t="s">
        <v>7901</v>
      </c>
      <c r="AC184" s="157" t="s">
        <v>5635</v>
      </c>
      <c r="AD184" s="157" t="s">
        <v>5635</v>
      </c>
      <c r="AE184" s="158" t="s">
        <v>7777</v>
      </c>
      <c r="AF184" s="158" t="s">
        <v>7902</v>
      </c>
      <c r="AG184" s="158" t="s">
        <v>5862</v>
      </c>
      <c r="AH184" s="158" t="s">
        <v>7903</v>
      </c>
      <c r="AI184" s="158" t="s">
        <v>5635</v>
      </c>
      <c r="AJ184" s="158" t="s">
        <v>5635</v>
      </c>
    </row>
    <row r="185">
      <c r="A185" s="153" t="s">
        <v>7904</v>
      </c>
      <c r="B185" s="153" t="s">
        <v>7905</v>
      </c>
      <c r="C185" s="153" t="s">
        <v>5705</v>
      </c>
      <c r="D185" s="153" t="s">
        <v>7906</v>
      </c>
      <c r="E185" s="153" t="s">
        <v>5635</v>
      </c>
      <c r="F185" s="153" t="s">
        <v>5635</v>
      </c>
      <c r="G185" s="154" t="s">
        <v>7907</v>
      </c>
      <c r="H185" s="154" t="s">
        <v>7908</v>
      </c>
      <c r="I185" s="154" t="s">
        <v>5799</v>
      </c>
      <c r="J185" s="154" t="s">
        <v>7909</v>
      </c>
      <c r="K185" s="154" t="s">
        <v>5635</v>
      </c>
      <c r="L185" s="154" t="s">
        <v>5635</v>
      </c>
      <c r="M185" s="155" t="s">
        <v>6963</v>
      </c>
      <c r="N185" s="155" t="s">
        <v>7910</v>
      </c>
      <c r="O185" s="155" t="s">
        <v>7553</v>
      </c>
      <c r="P185" s="155" t="s">
        <v>7911</v>
      </c>
      <c r="Q185" s="155" t="s">
        <v>5635</v>
      </c>
      <c r="R185" s="155" t="s">
        <v>5635</v>
      </c>
      <c r="S185" s="156" t="s">
        <v>7912</v>
      </c>
      <c r="T185" s="156">
        <v>3.0E-4</v>
      </c>
      <c r="U185" s="156" t="s">
        <v>5681</v>
      </c>
      <c r="V185" s="156" t="s">
        <v>6108</v>
      </c>
      <c r="W185" s="156" t="s">
        <v>5635</v>
      </c>
      <c r="X185" s="156" t="s">
        <v>5635</v>
      </c>
      <c r="Y185" s="157" t="s">
        <v>7223</v>
      </c>
      <c r="Z185" s="157" t="s">
        <v>7913</v>
      </c>
      <c r="AA185" s="157" t="s">
        <v>5641</v>
      </c>
      <c r="AB185" s="157" t="s">
        <v>7914</v>
      </c>
      <c r="AC185" s="157" t="s">
        <v>5635</v>
      </c>
      <c r="AD185" s="157" t="s">
        <v>5635</v>
      </c>
      <c r="AE185" s="158" t="s">
        <v>7790</v>
      </c>
      <c r="AF185" s="158" t="s">
        <v>7915</v>
      </c>
      <c r="AG185" s="158" t="s">
        <v>5664</v>
      </c>
      <c r="AH185" s="158" t="s">
        <v>7916</v>
      </c>
      <c r="AI185" s="158" t="s">
        <v>5635</v>
      </c>
      <c r="AJ185" s="158" t="s">
        <v>5635</v>
      </c>
    </row>
    <row r="186">
      <c r="A186" s="153" t="s">
        <v>7917</v>
      </c>
      <c r="B186" s="153" t="s">
        <v>7918</v>
      </c>
      <c r="C186" s="153" t="s">
        <v>5790</v>
      </c>
      <c r="D186" s="153" t="s">
        <v>7919</v>
      </c>
      <c r="E186" s="153" t="s">
        <v>5635</v>
      </c>
      <c r="F186" s="153" t="s">
        <v>5635</v>
      </c>
      <c r="G186" s="154" t="s">
        <v>7828</v>
      </c>
      <c r="H186" s="154" t="s">
        <v>7920</v>
      </c>
      <c r="I186" s="154" t="s">
        <v>5726</v>
      </c>
      <c r="J186" s="154" t="s">
        <v>6473</v>
      </c>
      <c r="K186" s="154" t="s">
        <v>5635</v>
      </c>
      <c r="L186" s="154" t="s">
        <v>5635</v>
      </c>
      <c r="M186" s="155" t="s">
        <v>6977</v>
      </c>
      <c r="N186" s="155" t="s">
        <v>7921</v>
      </c>
      <c r="O186" s="155" t="s">
        <v>6076</v>
      </c>
      <c r="P186" s="155" t="s">
        <v>7922</v>
      </c>
      <c r="Q186" s="155" t="s">
        <v>5635</v>
      </c>
      <c r="R186" s="155" t="s">
        <v>5635</v>
      </c>
      <c r="S186" s="156" t="s">
        <v>7643</v>
      </c>
      <c r="T186" s="156" t="s">
        <v>7923</v>
      </c>
      <c r="U186" s="156" t="s">
        <v>5915</v>
      </c>
      <c r="V186" s="156" t="s">
        <v>7924</v>
      </c>
      <c r="W186" s="156" t="s">
        <v>5635</v>
      </c>
      <c r="X186" s="156" t="s">
        <v>5635</v>
      </c>
      <c r="Y186" s="157" t="s">
        <v>7235</v>
      </c>
      <c r="Z186" s="157" t="s">
        <v>7913</v>
      </c>
      <c r="AA186" s="157" t="s">
        <v>7925</v>
      </c>
      <c r="AB186" s="157" t="s">
        <v>7926</v>
      </c>
      <c r="AC186" s="157" t="s">
        <v>5635</v>
      </c>
      <c r="AD186" s="157" t="s">
        <v>5635</v>
      </c>
      <c r="AE186" s="158" t="s">
        <v>7803</v>
      </c>
      <c r="AF186" s="158" t="s">
        <v>7927</v>
      </c>
      <c r="AG186" s="158" t="s">
        <v>6322</v>
      </c>
      <c r="AH186" s="158" t="s">
        <v>7928</v>
      </c>
      <c r="AI186" s="158" t="s">
        <v>5635</v>
      </c>
      <c r="AJ186" s="158" t="s">
        <v>5635</v>
      </c>
    </row>
    <row r="187">
      <c r="A187" s="153" t="s">
        <v>7929</v>
      </c>
      <c r="B187" s="153" t="s">
        <v>7930</v>
      </c>
      <c r="C187" s="153" t="s">
        <v>7173</v>
      </c>
      <c r="D187" s="153" t="s">
        <v>7931</v>
      </c>
      <c r="E187" s="153" t="s">
        <v>5635</v>
      </c>
      <c r="F187" s="153" t="s">
        <v>5635</v>
      </c>
      <c r="G187" s="154" t="s">
        <v>7841</v>
      </c>
      <c r="H187" s="154" t="s">
        <v>7932</v>
      </c>
      <c r="I187" s="154" t="s">
        <v>5729</v>
      </c>
      <c r="J187" s="154" t="s">
        <v>6745</v>
      </c>
      <c r="K187" s="154" t="s">
        <v>5635</v>
      </c>
      <c r="L187" s="154" t="s">
        <v>5635</v>
      </c>
      <c r="M187" s="155" t="s">
        <v>6990</v>
      </c>
      <c r="N187" s="155" t="s">
        <v>7933</v>
      </c>
      <c r="O187" s="155" t="s">
        <v>6832</v>
      </c>
      <c r="P187" s="155" t="s">
        <v>7934</v>
      </c>
      <c r="Q187" s="155" t="s">
        <v>5635</v>
      </c>
      <c r="R187" s="155" t="s">
        <v>5635</v>
      </c>
      <c r="S187" s="156" t="s">
        <v>7653</v>
      </c>
      <c r="T187" s="156" t="s">
        <v>7146</v>
      </c>
      <c r="U187" s="156" t="s">
        <v>5707</v>
      </c>
      <c r="V187" s="156" t="s">
        <v>7935</v>
      </c>
      <c r="W187" s="156" t="s">
        <v>5635</v>
      </c>
      <c r="X187" s="156" t="s">
        <v>5635</v>
      </c>
      <c r="Y187" s="157" t="s">
        <v>7493</v>
      </c>
      <c r="Z187" s="157" t="s">
        <v>7892</v>
      </c>
      <c r="AA187" s="157" t="s">
        <v>6076</v>
      </c>
      <c r="AB187" s="157" t="s">
        <v>7936</v>
      </c>
      <c r="AC187" s="157" t="s">
        <v>5635</v>
      </c>
      <c r="AD187" s="157" t="s">
        <v>5635</v>
      </c>
      <c r="AE187" s="158" t="s">
        <v>7811</v>
      </c>
      <c r="AF187" s="158" t="s">
        <v>7937</v>
      </c>
      <c r="AG187" s="158" t="s">
        <v>6055</v>
      </c>
      <c r="AH187" s="158" t="s">
        <v>7938</v>
      </c>
      <c r="AI187" s="158" t="s">
        <v>5635</v>
      </c>
      <c r="AJ187" s="158" t="s">
        <v>5635</v>
      </c>
    </row>
    <row r="188">
      <c r="A188" s="153" t="s">
        <v>7939</v>
      </c>
      <c r="B188" s="153" t="s">
        <v>5952</v>
      </c>
      <c r="C188" s="153" t="s">
        <v>6378</v>
      </c>
      <c r="D188" s="153" t="s">
        <v>7940</v>
      </c>
      <c r="E188" s="153" t="s">
        <v>5635</v>
      </c>
      <c r="F188" s="153" t="s">
        <v>5635</v>
      </c>
      <c r="G188" s="154" t="s">
        <v>7941</v>
      </c>
      <c r="H188" s="154" t="s">
        <v>7489</v>
      </c>
      <c r="I188" s="154" t="s">
        <v>5726</v>
      </c>
      <c r="J188" s="154" t="s">
        <v>7942</v>
      </c>
      <c r="K188" s="154" t="s">
        <v>5635</v>
      </c>
      <c r="L188" s="154" t="s">
        <v>5635</v>
      </c>
      <c r="M188" s="155" t="s">
        <v>7004</v>
      </c>
      <c r="N188" s="155" t="s">
        <v>6900</v>
      </c>
      <c r="O188" s="155" t="s">
        <v>5648</v>
      </c>
      <c r="P188" s="155" t="s">
        <v>7943</v>
      </c>
      <c r="Q188" s="155" t="s">
        <v>5635</v>
      </c>
      <c r="R188" s="155" t="s">
        <v>5635</v>
      </c>
      <c r="S188" s="156" t="s">
        <v>7712</v>
      </c>
      <c r="T188" s="156" t="s">
        <v>7944</v>
      </c>
      <c r="U188" s="156" t="s">
        <v>5832</v>
      </c>
      <c r="V188" s="156" t="s">
        <v>7945</v>
      </c>
      <c r="W188" s="156" t="s">
        <v>5635</v>
      </c>
      <c r="X188" s="156" t="s">
        <v>5635</v>
      </c>
      <c r="Y188" s="157" t="s">
        <v>7264</v>
      </c>
      <c r="Z188" s="157" t="s">
        <v>7946</v>
      </c>
      <c r="AA188" s="157" t="s">
        <v>5872</v>
      </c>
      <c r="AB188" s="157" t="s">
        <v>7947</v>
      </c>
      <c r="AC188" s="157" t="s">
        <v>5635</v>
      </c>
      <c r="AD188" s="157" t="s">
        <v>5635</v>
      </c>
      <c r="AE188" s="158" t="s">
        <v>7823</v>
      </c>
      <c r="AF188" s="158" t="s">
        <v>7948</v>
      </c>
      <c r="AG188" s="158" t="s">
        <v>6436</v>
      </c>
      <c r="AH188" s="158" t="s">
        <v>7949</v>
      </c>
      <c r="AI188" s="158" t="s">
        <v>5635</v>
      </c>
      <c r="AJ188" s="158" t="s">
        <v>5635</v>
      </c>
    </row>
    <row r="189">
      <c r="A189" s="153" t="s">
        <v>7950</v>
      </c>
      <c r="B189" s="153" t="s">
        <v>6754</v>
      </c>
      <c r="C189" s="153" t="s">
        <v>5723</v>
      </c>
      <c r="D189" s="153" t="s">
        <v>7951</v>
      </c>
      <c r="E189" s="153" t="s">
        <v>5635</v>
      </c>
      <c r="F189" s="153" t="s">
        <v>5635</v>
      </c>
      <c r="G189" s="154" t="s">
        <v>7852</v>
      </c>
      <c r="H189" s="154" t="s">
        <v>7952</v>
      </c>
      <c r="I189" s="154" t="s">
        <v>5637</v>
      </c>
      <c r="J189" s="154" t="s">
        <v>7953</v>
      </c>
      <c r="K189" s="154" t="s">
        <v>5635</v>
      </c>
      <c r="L189" s="154" t="s">
        <v>5635</v>
      </c>
      <c r="M189" s="155" t="s">
        <v>7019</v>
      </c>
      <c r="N189" s="155" t="s">
        <v>7954</v>
      </c>
      <c r="O189" s="155" t="s">
        <v>5692</v>
      </c>
      <c r="P189" s="155" t="s">
        <v>7955</v>
      </c>
      <c r="Q189" s="155" t="s">
        <v>5635</v>
      </c>
      <c r="R189" s="155" t="s">
        <v>5635</v>
      </c>
      <c r="S189" s="156" t="s">
        <v>7665</v>
      </c>
      <c r="T189" s="156" t="s">
        <v>7956</v>
      </c>
      <c r="U189" s="156" t="s">
        <v>5812</v>
      </c>
      <c r="V189" s="156" t="s">
        <v>7957</v>
      </c>
      <c r="W189" s="156" t="s">
        <v>5635</v>
      </c>
      <c r="X189" s="156" t="s">
        <v>5635</v>
      </c>
      <c r="Y189" s="157" t="s">
        <v>7249</v>
      </c>
      <c r="Z189" s="157" t="s">
        <v>6551</v>
      </c>
      <c r="AA189" s="157" t="s">
        <v>5651</v>
      </c>
      <c r="AB189" s="157" t="s">
        <v>7958</v>
      </c>
      <c r="AC189" s="157" t="s">
        <v>5635</v>
      </c>
      <c r="AD189" s="157" t="s">
        <v>5635</v>
      </c>
      <c r="AE189" s="158" t="s">
        <v>7837</v>
      </c>
      <c r="AF189" s="158" t="s">
        <v>7959</v>
      </c>
      <c r="AG189" s="158" t="s">
        <v>6436</v>
      </c>
      <c r="AH189" s="158" t="s">
        <v>7960</v>
      </c>
      <c r="AI189" s="158" t="s">
        <v>5635</v>
      </c>
      <c r="AJ189" s="158" t="s">
        <v>5635</v>
      </c>
    </row>
    <row r="190">
      <c r="A190" s="153" t="s">
        <v>7961</v>
      </c>
      <c r="B190" s="153" t="s">
        <v>7962</v>
      </c>
      <c r="C190" s="153" t="s">
        <v>6772</v>
      </c>
      <c r="D190" s="153" t="s">
        <v>7963</v>
      </c>
      <c r="E190" s="153" t="s">
        <v>5635</v>
      </c>
      <c r="F190" s="153" t="s">
        <v>5635</v>
      </c>
      <c r="G190" s="154" t="s">
        <v>7964</v>
      </c>
      <c r="H190" s="154" t="s">
        <v>7199</v>
      </c>
      <c r="I190" s="154" t="s">
        <v>5668</v>
      </c>
      <c r="J190" s="154" t="s">
        <v>7965</v>
      </c>
      <c r="K190" s="154" t="s">
        <v>5635</v>
      </c>
      <c r="L190" s="154" t="s">
        <v>5635</v>
      </c>
      <c r="M190" s="155" t="s">
        <v>7017</v>
      </c>
      <c r="N190" s="155" t="s">
        <v>7966</v>
      </c>
      <c r="O190" s="155" t="s">
        <v>5719</v>
      </c>
      <c r="P190" s="155" t="s">
        <v>7967</v>
      </c>
      <c r="Q190" s="155" t="s">
        <v>5635</v>
      </c>
      <c r="R190" s="155" t="s">
        <v>5635</v>
      </c>
      <c r="S190" s="156" t="s">
        <v>7677</v>
      </c>
      <c r="T190" s="156" t="s">
        <v>7968</v>
      </c>
      <c r="U190" s="156" t="s">
        <v>5861</v>
      </c>
      <c r="V190" s="156" t="s">
        <v>7969</v>
      </c>
      <c r="W190" s="156" t="s">
        <v>5635</v>
      </c>
      <c r="X190" s="156" t="s">
        <v>5635</v>
      </c>
      <c r="Y190" s="157" t="s">
        <v>7262</v>
      </c>
      <c r="Z190" s="157" t="s">
        <v>7970</v>
      </c>
      <c r="AA190" s="157" t="s">
        <v>5968</v>
      </c>
      <c r="AB190" s="157" t="s">
        <v>7971</v>
      </c>
      <c r="AC190" s="157" t="s">
        <v>5635</v>
      </c>
      <c r="AD190" s="157" t="s">
        <v>5635</v>
      </c>
      <c r="AE190" s="158" t="s">
        <v>7849</v>
      </c>
      <c r="AF190" s="158" t="s">
        <v>7972</v>
      </c>
      <c r="AG190" s="158" t="s">
        <v>5668</v>
      </c>
      <c r="AH190" s="158" t="s">
        <v>7973</v>
      </c>
      <c r="AI190" s="158" t="s">
        <v>5635</v>
      </c>
      <c r="AJ190" s="158" t="s">
        <v>5635</v>
      </c>
    </row>
    <row r="191">
      <c r="A191" s="153" t="s">
        <v>7974</v>
      </c>
      <c r="B191" s="153" t="s">
        <v>7975</v>
      </c>
      <c r="C191" s="153" t="s">
        <v>5832</v>
      </c>
      <c r="D191" s="153" t="s">
        <v>7976</v>
      </c>
      <c r="E191" s="153" t="s">
        <v>5635</v>
      </c>
      <c r="F191" s="153" t="s">
        <v>5635</v>
      </c>
      <c r="G191" s="154" t="s">
        <v>7864</v>
      </c>
      <c r="H191" s="154" t="s">
        <v>7977</v>
      </c>
      <c r="I191" s="154" t="s">
        <v>5719</v>
      </c>
      <c r="J191" s="154" t="s">
        <v>7978</v>
      </c>
      <c r="K191" s="154" t="s">
        <v>5635</v>
      </c>
      <c r="L191" s="154" t="s">
        <v>5635</v>
      </c>
      <c r="M191" s="155" t="s">
        <v>7026</v>
      </c>
      <c r="N191" s="155" t="s">
        <v>7979</v>
      </c>
      <c r="O191" s="155" t="s">
        <v>5780</v>
      </c>
      <c r="P191" s="155" t="s">
        <v>5813</v>
      </c>
      <c r="Q191" s="155" t="s">
        <v>5635</v>
      </c>
      <c r="R191" s="155" t="s">
        <v>5635</v>
      </c>
      <c r="S191" s="156" t="s">
        <v>7980</v>
      </c>
      <c r="T191" s="156" t="s">
        <v>7981</v>
      </c>
      <c r="U191" s="156" t="s">
        <v>5832</v>
      </c>
      <c r="V191" s="156" t="s">
        <v>7982</v>
      </c>
      <c r="W191" s="156" t="s">
        <v>5635</v>
      </c>
      <c r="X191" s="156" t="s">
        <v>5635</v>
      </c>
      <c r="Y191" s="157" t="s">
        <v>7983</v>
      </c>
      <c r="Z191" s="157" t="s">
        <v>7984</v>
      </c>
      <c r="AA191" s="157" t="s">
        <v>7985</v>
      </c>
      <c r="AB191" s="157" t="s">
        <v>7986</v>
      </c>
      <c r="AC191" s="157" t="s">
        <v>5635</v>
      </c>
      <c r="AD191" s="157" t="s">
        <v>5635</v>
      </c>
      <c r="AE191" s="158" t="s">
        <v>7859</v>
      </c>
      <c r="AF191" s="158" t="s">
        <v>7987</v>
      </c>
      <c r="AG191" s="158" t="s">
        <v>5812</v>
      </c>
      <c r="AH191" s="158" t="s">
        <v>7988</v>
      </c>
      <c r="AI191" s="158" t="s">
        <v>5635</v>
      </c>
      <c r="AJ191" s="158" t="s">
        <v>5635</v>
      </c>
    </row>
    <row r="192">
      <c r="A192" s="153" t="s">
        <v>7989</v>
      </c>
      <c r="B192" s="153" t="s">
        <v>7990</v>
      </c>
      <c r="C192" s="153" t="s">
        <v>6534</v>
      </c>
      <c r="D192" s="153" t="s">
        <v>7991</v>
      </c>
      <c r="E192" s="153" t="s">
        <v>5635</v>
      </c>
      <c r="F192" s="153" t="s">
        <v>5635</v>
      </c>
      <c r="G192" s="154" t="s">
        <v>7874</v>
      </c>
      <c r="H192" s="154" t="s">
        <v>6380</v>
      </c>
      <c r="I192" s="154" t="s">
        <v>5762</v>
      </c>
      <c r="J192" s="154" t="s">
        <v>7992</v>
      </c>
      <c r="K192" s="154" t="s">
        <v>5635</v>
      </c>
      <c r="L192" s="154" t="s">
        <v>5635</v>
      </c>
      <c r="M192" s="155" t="s">
        <v>7037</v>
      </c>
      <c r="N192" s="155" t="s">
        <v>7993</v>
      </c>
      <c r="O192" s="155" t="s">
        <v>5736</v>
      </c>
      <c r="P192" s="155" t="s">
        <v>7994</v>
      </c>
      <c r="Q192" s="155" t="s">
        <v>5635</v>
      </c>
      <c r="R192" s="155" t="s">
        <v>5635</v>
      </c>
      <c r="S192" s="156" t="s">
        <v>7686</v>
      </c>
      <c r="T192" s="156" t="s">
        <v>7995</v>
      </c>
      <c r="U192" s="156" t="s">
        <v>6250</v>
      </c>
      <c r="V192" s="156" t="s">
        <v>7996</v>
      </c>
      <c r="W192" s="156" t="s">
        <v>5635</v>
      </c>
      <c r="X192" s="156" t="s">
        <v>5635</v>
      </c>
      <c r="Y192" s="157" t="s">
        <v>7997</v>
      </c>
      <c r="Z192" s="157" t="s">
        <v>7998</v>
      </c>
      <c r="AA192" s="157" t="s">
        <v>5780</v>
      </c>
      <c r="AB192" s="157" t="s">
        <v>7999</v>
      </c>
      <c r="AC192" s="157" t="s">
        <v>5635</v>
      </c>
      <c r="AD192" s="157" t="s">
        <v>5635</v>
      </c>
      <c r="AE192" s="158" t="s">
        <v>7160</v>
      </c>
      <c r="AF192" s="158" t="s">
        <v>7808</v>
      </c>
      <c r="AG192" s="158" t="s">
        <v>5683</v>
      </c>
      <c r="AH192" s="158" t="s">
        <v>8000</v>
      </c>
      <c r="AI192" s="158" t="s">
        <v>5635</v>
      </c>
      <c r="AJ192" s="158" t="s">
        <v>5635</v>
      </c>
    </row>
    <row r="193">
      <c r="A193" s="153" t="s">
        <v>8001</v>
      </c>
      <c r="B193" s="153" t="s">
        <v>8002</v>
      </c>
      <c r="C193" s="153" t="s">
        <v>6180</v>
      </c>
      <c r="D193" s="153" t="s">
        <v>8003</v>
      </c>
      <c r="E193" s="153" t="s">
        <v>5635</v>
      </c>
      <c r="F193" s="153" t="s">
        <v>5635</v>
      </c>
      <c r="G193" s="154" t="s">
        <v>7884</v>
      </c>
      <c r="H193" s="154" t="s">
        <v>6550</v>
      </c>
      <c r="I193" s="154" t="s">
        <v>5686</v>
      </c>
      <c r="J193" s="154" t="s">
        <v>7152</v>
      </c>
      <c r="K193" s="154" t="s">
        <v>5635</v>
      </c>
      <c r="L193" s="154" t="s">
        <v>5635</v>
      </c>
      <c r="M193" s="155" t="s">
        <v>7047</v>
      </c>
      <c r="N193" s="155" t="s">
        <v>6579</v>
      </c>
      <c r="O193" s="155" t="s">
        <v>5651</v>
      </c>
      <c r="P193" s="155" t="s">
        <v>7079</v>
      </c>
      <c r="Q193" s="155" t="s">
        <v>5635</v>
      </c>
      <c r="R193" s="155" t="s">
        <v>5635</v>
      </c>
      <c r="S193" s="156" t="s">
        <v>7697</v>
      </c>
      <c r="T193" s="156" t="s">
        <v>6518</v>
      </c>
      <c r="U193" s="156" t="s">
        <v>5756</v>
      </c>
      <c r="V193" s="156" t="s">
        <v>8004</v>
      </c>
      <c r="W193" s="156" t="s">
        <v>5635</v>
      </c>
      <c r="X193" s="156" t="s">
        <v>5635</v>
      </c>
      <c r="Y193" s="157" t="s">
        <v>8005</v>
      </c>
      <c r="Z193" s="157" t="s">
        <v>8006</v>
      </c>
      <c r="AA193" s="157" t="s">
        <v>5861</v>
      </c>
      <c r="AB193" s="157" t="s">
        <v>8007</v>
      </c>
      <c r="AC193" s="157" t="s">
        <v>5635</v>
      </c>
      <c r="AD193" s="157" t="s">
        <v>5635</v>
      </c>
      <c r="AE193" s="158" t="s">
        <v>7172</v>
      </c>
      <c r="AF193" s="158" t="s">
        <v>8008</v>
      </c>
      <c r="AG193" s="158" t="s">
        <v>5722</v>
      </c>
      <c r="AH193" s="158" t="s">
        <v>6603</v>
      </c>
      <c r="AI193" s="158" t="s">
        <v>5635</v>
      </c>
      <c r="AJ193" s="158" t="s">
        <v>5635</v>
      </c>
    </row>
    <row r="194">
      <c r="A194" s="153" t="s">
        <v>8009</v>
      </c>
      <c r="B194" s="153" t="s">
        <v>8010</v>
      </c>
      <c r="C194" s="153" t="s">
        <v>5790</v>
      </c>
      <c r="D194" s="153" t="s">
        <v>8011</v>
      </c>
      <c r="E194" s="153" t="s">
        <v>5635</v>
      </c>
      <c r="F194" s="153" t="s">
        <v>5635</v>
      </c>
      <c r="G194" s="154" t="s">
        <v>7895</v>
      </c>
      <c r="H194" s="154" t="s">
        <v>8012</v>
      </c>
      <c r="I194" s="154" t="s">
        <v>5686</v>
      </c>
      <c r="J194" s="154" t="s">
        <v>8013</v>
      </c>
      <c r="K194" s="154" t="s">
        <v>5635</v>
      </c>
      <c r="L194" s="154" t="s">
        <v>5635</v>
      </c>
      <c r="M194" s="155" t="s">
        <v>7059</v>
      </c>
      <c r="N194" s="155" t="s">
        <v>8014</v>
      </c>
      <c r="O194" s="155" t="s">
        <v>5678</v>
      </c>
      <c r="P194" s="155" t="s">
        <v>8015</v>
      </c>
      <c r="Q194" s="155" t="s">
        <v>5635</v>
      </c>
      <c r="R194" s="155" t="s">
        <v>5635</v>
      </c>
      <c r="S194" s="156" t="s">
        <v>7709</v>
      </c>
      <c r="T194" s="156" t="s">
        <v>8016</v>
      </c>
      <c r="U194" s="156" t="s">
        <v>5766</v>
      </c>
      <c r="V194" s="156" t="s">
        <v>8017</v>
      </c>
      <c r="W194" s="156" t="s">
        <v>5635</v>
      </c>
      <c r="X194" s="156" t="s">
        <v>5635</v>
      </c>
      <c r="Y194" s="157" t="s">
        <v>8018</v>
      </c>
      <c r="Z194" s="157" t="s">
        <v>8019</v>
      </c>
      <c r="AA194" s="157" t="s">
        <v>5683</v>
      </c>
      <c r="AB194" s="157" t="s">
        <v>8020</v>
      </c>
      <c r="AC194" s="157" t="s">
        <v>5635</v>
      </c>
      <c r="AD194" s="157" t="s">
        <v>5635</v>
      </c>
      <c r="AE194" s="158" t="s">
        <v>7185</v>
      </c>
      <c r="AF194" s="158" t="s">
        <v>8021</v>
      </c>
      <c r="AG194" s="158" t="s">
        <v>5872</v>
      </c>
      <c r="AH194" s="158" t="s">
        <v>8022</v>
      </c>
      <c r="AI194" s="158" t="s">
        <v>5635</v>
      </c>
      <c r="AJ194" s="158" t="s">
        <v>5635</v>
      </c>
    </row>
    <row r="195">
      <c r="A195" s="153" t="s">
        <v>8023</v>
      </c>
      <c r="B195" s="153" t="s">
        <v>6319</v>
      </c>
      <c r="C195" s="153" t="s">
        <v>5723</v>
      </c>
      <c r="D195" s="153" t="s">
        <v>8024</v>
      </c>
      <c r="E195" s="153" t="s">
        <v>5635</v>
      </c>
      <c r="F195" s="153" t="s">
        <v>5635</v>
      </c>
      <c r="G195" s="154" t="s">
        <v>7904</v>
      </c>
      <c r="H195" s="154" t="s">
        <v>5749</v>
      </c>
      <c r="I195" s="154" t="s">
        <v>5692</v>
      </c>
      <c r="J195" s="154" t="s">
        <v>8025</v>
      </c>
      <c r="K195" s="154" t="s">
        <v>5635</v>
      </c>
      <c r="L195" s="154" t="s">
        <v>5635</v>
      </c>
      <c r="M195" s="155" t="s">
        <v>7629</v>
      </c>
      <c r="N195" s="155" t="s">
        <v>8026</v>
      </c>
      <c r="O195" s="155" t="s">
        <v>5668</v>
      </c>
      <c r="P195" s="155" t="s">
        <v>8027</v>
      </c>
      <c r="Q195" s="155" t="s">
        <v>5635</v>
      </c>
      <c r="R195" s="155" t="s">
        <v>5635</v>
      </c>
      <c r="S195" s="156" t="s">
        <v>7722</v>
      </c>
      <c r="T195" s="156" t="s">
        <v>7216</v>
      </c>
      <c r="U195" s="156" t="s">
        <v>5732</v>
      </c>
      <c r="V195" s="156" t="s">
        <v>8028</v>
      </c>
      <c r="W195" s="156" t="s">
        <v>5635</v>
      </c>
      <c r="X195" s="156" t="s">
        <v>5635</v>
      </c>
      <c r="Y195" s="157" t="s">
        <v>8029</v>
      </c>
      <c r="Z195" s="157" t="s">
        <v>8030</v>
      </c>
      <c r="AA195" s="157" t="s">
        <v>5736</v>
      </c>
      <c r="AB195" s="157" t="s">
        <v>8031</v>
      </c>
      <c r="AC195" s="157" t="s">
        <v>5635</v>
      </c>
      <c r="AD195" s="157" t="s">
        <v>5635</v>
      </c>
      <c r="AE195" s="158" t="s">
        <v>7196</v>
      </c>
      <c r="AF195" s="158" t="s">
        <v>6838</v>
      </c>
      <c r="AG195" s="158" t="s">
        <v>6037</v>
      </c>
      <c r="AH195" s="158" t="s">
        <v>8032</v>
      </c>
      <c r="AI195" s="158" t="s">
        <v>5635</v>
      </c>
      <c r="AJ195" s="158" t="s">
        <v>5635</v>
      </c>
    </row>
    <row r="196">
      <c r="A196" s="153" t="s">
        <v>8033</v>
      </c>
      <c r="B196" s="153" t="s">
        <v>5732</v>
      </c>
      <c r="C196" s="153" t="s">
        <v>5713</v>
      </c>
      <c r="D196" s="153" t="s">
        <v>8034</v>
      </c>
      <c r="E196" s="153" t="s">
        <v>5635</v>
      </c>
      <c r="F196" s="153" t="s">
        <v>5635</v>
      </c>
      <c r="G196" s="154" t="s">
        <v>7917</v>
      </c>
      <c r="H196" s="154" t="s">
        <v>5657</v>
      </c>
      <c r="I196" s="154" t="s">
        <v>5640</v>
      </c>
      <c r="J196" s="154" t="s">
        <v>8035</v>
      </c>
      <c r="K196" s="154" t="s">
        <v>5635</v>
      </c>
      <c r="L196" s="154" t="s">
        <v>5635</v>
      </c>
      <c r="M196" s="155" t="s">
        <v>7071</v>
      </c>
      <c r="N196" s="155" t="s">
        <v>8036</v>
      </c>
      <c r="O196" s="155" t="s">
        <v>5641</v>
      </c>
      <c r="P196" s="155" t="s">
        <v>8037</v>
      </c>
      <c r="Q196" s="155" t="s">
        <v>5635</v>
      </c>
      <c r="R196" s="155" t="s">
        <v>5635</v>
      </c>
      <c r="S196" s="156" t="s">
        <v>8038</v>
      </c>
      <c r="T196" s="156" t="s">
        <v>8039</v>
      </c>
      <c r="U196" s="156" t="s">
        <v>5756</v>
      </c>
      <c r="V196" s="156" t="s">
        <v>8040</v>
      </c>
      <c r="W196" s="156" t="s">
        <v>5635</v>
      </c>
      <c r="X196" s="156" t="s">
        <v>5635</v>
      </c>
      <c r="Y196" s="157" t="s">
        <v>8041</v>
      </c>
      <c r="Z196" s="157" t="s">
        <v>8042</v>
      </c>
      <c r="AA196" s="157" t="s">
        <v>5744</v>
      </c>
      <c r="AB196" s="157" t="s">
        <v>8043</v>
      </c>
      <c r="AC196" s="157" t="s">
        <v>5635</v>
      </c>
      <c r="AD196" s="157" t="s">
        <v>5635</v>
      </c>
      <c r="AE196" s="158" t="s">
        <v>7223</v>
      </c>
      <c r="AF196" s="158" t="s">
        <v>6602</v>
      </c>
      <c r="AG196" s="158" t="s">
        <v>5726</v>
      </c>
      <c r="AH196" s="158" t="s">
        <v>8044</v>
      </c>
      <c r="AI196" s="158" t="s">
        <v>5635</v>
      </c>
      <c r="AJ196" s="158" t="s">
        <v>5635</v>
      </c>
    </row>
    <row r="197">
      <c r="A197" s="153" t="s">
        <v>8045</v>
      </c>
      <c r="B197" s="153" t="s">
        <v>8046</v>
      </c>
      <c r="C197" s="153" t="s">
        <v>6242</v>
      </c>
      <c r="D197" s="153" t="s">
        <v>8047</v>
      </c>
      <c r="E197" s="153" t="s">
        <v>5635</v>
      </c>
      <c r="F197" s="153" t="s">
        <v>5635</v>
      </c>
      <c r="G197" s="154" t="s">
        <v>7929</v>
      </c>
      <c r="H197" s="154">
        <v>-5.0E-4</v>
      </c>
      <c r="I197" s="154" t="s">
        <v>439</v>
      </c>
      <c r="J197" s="154" t="s">
        <v>5959</v>
      </c>
      <c r="K197" s="154" t="s">
        <v>5635</v>
      </c>
      <c r="L197" s="154" t="s">
        <v>5635</v>
      </c>
      <c r="M197" s="155" t="s">
        <v>7082</v>
      </c>
      <c r="N197" s="155" t="s">
        <v>8048</v>
      </c>
      <c r="O197" s="155" t="s">
        <v>5668</v>
      </c>
      <c r="P197" s="155" t="s">
        <v>8049</v>
      </c>
      <c r="Q197" s="155" t="s">
        <v>5635</v>
      </c>
      <c r="R197" s="155" t="s">
        <v>5635</v>
      </c>
      <c r="S197" s="156" t="s">
        <v>7798</v>
      </c>
      <c r="T197" s="156" t="s">
        <v>5894</v>
      </c>
      <c r="U197" s="156" t="s">
        <v>5705</v>
      </c>
      <c r="V197" s="156" t="s">
        <v>8050</v>
      </c>
      <c r="W197" s="156" t="s">
        <v>5635</v>
      </c>
      <c r="X197" s="156" t="s">
        <v>5635</v>
      </c>
      <c r="Y197" s="157" t="s">
        <v>7297</v>
      </c>
      <c r="Z197" s="157" t="s">
        <v>6027</v>
      </c>
      <c r="AA197" s="157" t="s">
        <v>6747</v>
      </c>
      <c r="AB197" s="157" t="s">
        <v>8051</v>
      </c>
      <c r="AC197" s="157" t="s">
        <v>5635</v>
      </c>
      <c r="AD197" s="157" t="s">
        <v>5635</v>
      </c>
      <c r="AE197" s="158" t="s">
        <v>7235</v>
      </c>
      <c r="AF197" s="158" t="s">
        <v>8052</v>
      </c>
      <c r="AG197" s="158" t="s">
        <v>7098</v>
      </c>
      <c r="AH197" s="158" t="s">
        <v>8053</v>
      </c>
      <c r="AI197" s="158" t="s">
        <v>5635</v>
      </c>
      <c r="AJ197" s="158" t="s">
        <v>5635</v>
      </c>
    </row>
    <row r="198">
      <c r="A198" s="153" t="s">
        <v>8054</v>
      </c>
      <c r="B198" s="153" t="s">
        <v>8055</v>
      </c>
      <c r="C198" s="153" t="s">
        <v>5911</v>
      </c>
      <c r="D198" s="153" t="s">
        <v>8056</v>
      </c>
      <c r="E198" s="153" t="s">
        <v>5635</v>
      </c>
      <c r="F198" s="153" t="s">
        <v>5635</v>
      </c>
      <c r="G198" s="154" t="s">
        <v>7939</v>
      </c>
      <c r="H198" s="154" t="s">
        <v>5829</v>
      </c>
      <c r="I198" s="154" t="s">
        <v>5675</v>
      </c>
      <c r="J198" s="154" t="s">
        <v>8057</v>
      </c>
      <c r="K198" s="154" t="s">
        <v>5635</v>
      </c>
      <c r="L198" s="154" t="s">
        <v>5635</v>
      </c>
      <c r="M198" s="155" t="s">
        <v>7091</v>
      </c>
      <c r="N198" s="155" t="s">
        <v>6533</v>
      </c>
      <c r="O198" s="155" t="s">
        <v>5722</v>
      </c>
      <c r="P198" s="155" t="s">
        <v>8058</v>
      </c>
      <c r="Q198" s="155" t="s">
        <v>5635</v>
      </c>
      <c r="R198" s="155" t="s">
        <v>5635</v>
      </c>
      <c r="S198" s="156" t="s">
        <v>7735</v>
      </c>
      <c r="T198" s="156" t="s">
        <v>5709</v>
      </c>
      <c r="U198" s="156" t="s">
        <v>5862</v>
      </c>
      <c r="V198" s="156" t="s">
        <v>8059</v>
      </c>
      <c r="W198" s="156" t="s">
        <v>5635</v>
      </c>
      <c r="X198" s="156" t="s">
        <v>5635</v>
      </c>
      <c r="Y198" s="157" t="s">
        <v>8060</v>
      </c>
      <c r="Z198" s="157" t="s">
        <v>8061</v>
      </c>
      <c r="AA198" s="157" t="s">
        <v>5861</v>
      </c>
      <c r="AB198" s="157" t="s">
        <v>8062</v>
      </c>
      <c r="AC198" s="157" t="s">
        <v>5635</v>
      </c>
      <c r="AD198" s="157" t="s">
        <v>5635</v>
      </c>
      <c r="AE198" s="158" t="s">
        <v>7493</v>
      </c>
      <c r="AF198" s="158" t="s">
        <v>5726</v>
      </c>
      <c r="AG198" s="158" t="s">
        <v>5799</v>
      </c>
      <c r="AH198" s="158" t="s">
        <v>8063</v>
      </c>
      <c r="AI198" s="158" t="s">
        <v>5635</v>
      </c>
      <c r="AJ198" s="158" t="s">
        <v>5635</v>
      </c>
    </row>
    <row r="199">
      <c r="A199" s="153" t="s">
        <v>8064</v>
      </c>
      <c r="B199" s="153" t="s">
        <v>8065</v>
      </c>
      <c r="C199" s="153" t="s">
        <v>6322</v>
      </c>
      <c r="D199" s="153" t="s">
        <v>8066</v>
      </c>
      <c r="E199" s="153" t="s">
        <v>5635</v>
      </c>
      <c r="F199" s="153" t="s">
        <v>5635</v>
      </c>
      <c r="G199" s="154" t="s">
        <v>7950</v>
      </c>
      <c r="H199" s="154" t="s">
        <v>8067</v>
      </c>
      <c r="I199" s="154" t="s">
        <v>6206</v>
      </c>
      <c r="J199" s="154" t="s">
        <v>8068</v>
      </c>
      <c r="K199" s="154" t="s">
        <v>5635</v>
      </c>
      <c r="L199" s="154" t="s">
        <v>5635</v>
      </c>
      <c r="M199" s="155" t="s">
        <v>7341</v>
      </c>
      <c r="N199" s="155" t="s">
        <v>7675</v>
      </c>
      <c r="O199" s="155" t="s">
        <v>5736</v>
      </c>
      <c r="P199" s="155" t="s">
        <v>8069</v>
      </c>
      <c r="Q199" s="155" t="s">
        <v>5635</v>
      </c>
      <c r="R199" s="155" t="s">
        <v>5635</v>
      </c>
      <c r="S199" s="156" t="s">
        <v>7747</v>
      </c>
      <c r="T199" s="156" t="s">
        <v>8070</v>
      </c>
      <c r="U199" s="156" t="s">
        <v>5895</v>
      </c>
      <c r="V199" s="156" t="s">
        <v>5883</v>
      </c>
      <c r="W199" s="156" t="s">
        <v>5635</v>
      </c>
      <c r="X199" s="156" t="s">
        <v>5635</v>
      </c>
      <c r="Y199" s="157" t="s">
        <v>8071</v>
      </c>
      <c r="Z199" s="157" t="s">
        <v>8072</v>
      </c>
      <c r="AA199" s="157" t="s">
        <v>5747</v>
      </c>
      <c r="AB199" s="157" t="s">
        <v>8073</v>
      </c>
      <c r="AC199" s="157" t="s">
        <v>5635</v>
      </c>
      <c r="AD199" s="157" t="s">
        <v>5635</v>
      </c>
      <c r="AE199" s="158" t="s">
        <v>7264</v>
      </c>
      <c r="AF199" s="158" t="s">
        <v>8074</v>
      </c>
      <c r="AG199" s="158" t="s">
        <v>5719</v>
      </c>
      <c r="AH199" s="158" t="s">
        <v>8075</v>
      </c>
      <c r="AI199" s="158" t="s">
        <v>5635</v>
      </c>
      <c r="AJ199" s="158" t="s">
        <v>5635</v>
      </c>
    </row>
    <row r="200">
      <c r="A200" s="153" t="s">
        <v>8076</v>
      </c>
      <c r="B200" s="153" t="s">
        <v>6644</v>
      </c>
      <c r="C200" s="153" t="s">
        <v>5666</v>
      </c>
      <c r="D200" s="153" t="s">
        <v>8077</v>
      </c>
      <c r="E200" s="153" t="s">
        <v>5635</v>
      </c>
      <c r="F200" s="153" t="s">
        <v>5635</v>
      </c>
      <c r="G200" s="154" t="s">
        <v>7961</v>
      </c>
      <c r="H200" s="154" t="s">
        <v>8078</v>
      </c>
      <c r="I200" s="154" t="s">
        <v>599</v>
      </c>
      <c r="J200" s="154" t="s">
        <v>8079</v>
      </c>
      <c r="K200" s="154" t="s">
        <v>5635</v>
      </c>
      <c r="L200" s="154" t="s">
        <v>5635</v>
      </c>
      <c r="M200" s="155" t="s">
        <v>7102</v>
      </c>
      <c r="N200" s="155" t="s">
        <v>5696</v>
      </c>
      <c r="O200" s="155" t="s">
        <v>5747</v>
      </c>
      <c r="P200" s="155" t="s">
        <v>8080</v>
      </c>
      <c r="Q200" s="155" t="s">
        <v>5635</v>
      </c>
      <c r="R200" s="155" t="s">
        <v>5635</v>
      </c>
      <c r="S200" s="156" t="s">
        <v>7831</v>
      </c>
      <c r="T200" s="156" t="s">
        <v>6088</v>
      </c>
      <c r="U200" s="156" t="s">
        <v>6371</v>
      </c>
      <c r="V200" s="156" t="s">
        <v>8081</v>
      </c>
      <c r="W200" s="156" t="s">
        <v>5635</v>
      </c>
      <c r="X200" s="156" t="s">
        <v>5635</v>
      </c>
      <c r="Y200" s="157" t="s">
        <v>8082</v>
      </c>
      <c r="Z200" s="157" t="s">
        <v>8083</v>
      </c>
      <c r="AA200" s="157" t="s">
        <v>5683</v>
      </c>
      <c r="AB200" s="157" t="s">
        <v>8084</v>
      </c>
      <c r="AC200" s="157" t="s">
        <v>5635</v>
      </c>
      <c r="AD200" s="157" t="s">
        <v>5635</v>
      </c>
      <c r="AE200" s="158" t="s">
        <v>7249</v>
      </c>
      <c r="AF200" s="158" t="s">
        <v>8085</v>
      </c>
      <c r="AG200" s="158" t="s">
        <v>5762</v>
      </c>
      <c r="AH200" s="158" t="s">
        <v>7174</v>
      </c>
      <c r="AI200" s="158" t="s">
        <v>5635</v>
      </c>
      <c r="AJ200" s="158" t="s">
        <v>5635</v>
      </c>
    </row>
    <row r="201">
      <c r="A201" s="153" t="s">
        <v>8086</v>
      </c>
      <c r="B201" s="153" t="s">
        <v>5707</v>
      </c>
      <c r="C201" s="153" t="s">
        <v>6534</v>
      </c>
      <c r="D201" s="153" t="s">
        <v>6244</v>
      </c>
      <c r="E201" s="153" t="s">
        <v>5635</v>
      </c>
      <c r="F201" s="153" t="s">
        <v>5635</v>
      </c>
      <c r="G201" s="154" t="s">
        <v>7974</v>
      </c>
      <c r="H201" s="154" t="s">
        <v>8087</v>
      </c>
      <c r="I201" s="154" t="s">
        <v>5722</v>
      </c>
      <c r="J201" s="154" t="s">
        <v>8088</v>
      </c>
      <c r="K201" s="154" t="s">
        <v>5635</v>
      </c>
      <c r="L201" s="154" t="s">
        <v>5635</v>
      </c>
      <c r="M201" s="155" t="s">
        <v>7693</v>
      </c>
      <c r="N201" s="155" t="s">
        <v>8089</v>
      </c>
      <c r="O201" s="155" t="s">
        <v>5729</v>
      </c>
      <c r="P201" s="155" t="s">
        <v>8090</v>
      </c>
      <c r="Q201" s="155" t="s">
        <v>5635</v>
      </c>
      <c r="R201" s="155" t="s">
        <v>5635</v>
      </c>
      <c r="S201" s="156" t="s">
        <v>7759</v>
      </c>
      <c r="T201" s="156" t="s">
        <v>8091</v>
      </c>
      <c r="U201" s="156" t="s">
        <v>6570</v>
      </c>
      <c r="V201" s="156" t="s">
        <v>8092</v>
      </c>
      <c r="W201" s="156" t="s">
        <v>5635</v>
      </c>
      <c r="X201" s="156" t="s">
        <v>5635</v>
      </c>
      <c r="Y201" s="157" t="s">
        <v>8093</v>
      </c>
      <c r="Z201" s="157" t="s">
        <v>8094</v>
      </c>
      <c r="AA201" s="157" t="s">
        <v>5669</v>
      </c>
      <c r="AB201" s="157" t="s">
        <v>8095</v>
      </c>
      <c r="AC201" s="157" t="s">
        <v>5635</v>
      </c>
      <c r="AD201" s="157" t="s">
        <v>5635</v>
      </c>
      <c r="AE201" s="158" t="s">
        <v>7262</v>
      </c>
      <c r="AF201" s="158" t="s">
        <v>7485</v>
      </c>
      <c r="AG201" s="158" t="s">
        <v>5726</v>
      </c>
      <c r="AH201" s="158" t="s">
        <v>7641</v>
      </c>
      <c r="AI201" s="158" t="s">
        <v>5635</v>
      </c>
      <c r="AJ201" s="158" t="s">
        <v>5635</v>
      </c>
    </row>
    <row r="202">
      <c r="A202" s="153" t="s">
        <v>8096</v>
      </c>
      <c r="B202" s="153" t="s">
        <v>8097</v>
      </c>
      <c r="C202" s="153" t="s">
        <v>5832</v>
      </c>
      <c r="D202" s="153" t="s">
        <v>8098</v>
      </c>
      <c r="E202" s="153" t="s">
        <v>5635</v>
      </c>
      <c r="F202" s="153" t="s">
        <v>5635</v>
      </c>
      <c r="G202" s="154" t="s">
        <v>7989</v>
      </c>
      <c r="H202" s="154" t="s">
        <v>6476</v>
      </c>
      <c r="I202" s="154" t="s">
        <v>5747</v>
      </c>
      <c r="J202" s="154" t="s">
        <v>8099</v>
      </c>
      <c r="K202" s="154" t="s">
        <v>5635</v>
      </c>
      <c r="L202" s="154" t="s">
        <v>5635</v>
      </c>
      <c r="M202" s="155" t="s">
        <v>7705</v>
      </c>
      <c r="N202" s="155" t="s">
        <v>8100</v>
      </c>
      <c r="O202" s="155" t="s">
        <v>5658</v>
      </c>
      <c r="P202" s="155" t="s">
        <v>8101</v>
      </c>
      <c r="Q202" s="155" t="s">
        <v>5635</v>
      </c>
      <c r="R202" s="155" t="s">
        <v>5635</v>
      </c>
      <c r="S202" s="156" t="s">
        <v>7770</v>
      </c>
      <c r="T202" s="156" t="s">
        <v>8102</v>
      </c>
      <c r="U202" s="156" t="s">
        <v>5915</v>
      </c>
      <c r="V202" s="156" t="s">
        <v>8103</v>
      </c>
      <c r="W202" s="156" t="s">
        <v>5635</v>
      </c>
      <c r="X202" s="156" t="s">
        <v>5635</v>
      </c>
      <c r="Y202" s="157" t="s">
        <v>7310</v>
      </c>
      <c r="Z202" s="157" t="s">
        <v>7038</v>
      </c>
      <c r="AA202" s="157" t="s">
        <v>6076</v>
      </c>
      <c r="AB202" s="157" t="s">
        <v>8104</v>
      </c>
      <c r="AC202" s="157" t="s">
        <v>5635</v>
      </c>
      <c r="AD202" s="157" t="s">
        <v>5635</v>
      </c>
      <c r="AE202" s="158" t="s">
        <v>7274</v>
      </c>
      <c r="AF202" s="158" t="s">
        <v>6070</v>
      </c>
      <c r="AG202" s="158" t="s">
        <v>5719</v>
      </c>
      <c r="AH202" s="158" t="s">
        <v>8105</v>
      </c>
      <c r="AI202" s="158" t="s">
        <v>5635</v>
      </c>
      <c r="AJ202" s="158" t="s">
        <v>5635</v>
      </c>
    </row>
    <row r="203">
      <c r="A203" s="153" t="s">
        <v>8106</v>
      </c>
      <c r="B203" s="153" t="s">
        <v>8107</v>
      </c>
      <c r="C203" s="153" t="s">
        <v>5756</v>
      </c>
      <c r="D203" s="153" t="s">
        <v>8108</v>
      </c>
      <c r="E203" s="153" t="s">
        <v>5635</v>
      </c>
      <c r="F203" s="153" t="s">
        <v>5635</v>
      </c>
      <c r="G203" s="154" t="s">
        <v>8001</v>
      </c>
      <c r="H203" s="154" t="s">
        <v>8109</v>
      </c>
      <c r="I203" s="154" t="s">
        <v>6206</v>
      </c>
      <c r="J203" s="154" t="s">
        <v>8110</v>
      </c>
      <c r="K203" s="154" t="s">
        <v>5635</v>
      </c>
      <c r="L203" s="154" t="s">
        <v>5635</v>
      </c>
      <c r="M203" s="155" t="s">
        <v>7114</v>
      </c>
      <c r="N203" s="155" t="s">
        <v>8111</v>
      </c>
      <c r="O203" s="155" t="s">
        <v>5678</v>
      </c>
      <c r="P203" s="155" t="s">
        <v>8112</v>
      </c>
      <c r="Q203" s="155" t="s">
        <v>5635</v>
      </c>
      <c r="R203" s="155" t="s">
        <v>5635</v>
      </c>
      <c r="S203" s="156" t="s">
        <v>7782</v>
      </c>
      <c r="T203" s="156" t="s">
        <v>8113</v>
      </c>
      <c r="U203" s="156">
        <v>3.0E-4</v>
      </c>
      <c r="V203" s="156" t="s">
        <v>8114</v>
      </c>
      <c r="W203" s="156" t="s">
        <v>5635</v>
      </c>
      <c r="X203" s="156" t="s">
        <v>5635</v>
      </c>
      <c r="Y203" s="157" t="s">
        <v>8115</v>
      </c>
      <c r="Z203" s="157" t="s">
        <v>6890</v>
      </c>
      <c r="AA203" s="157" t="s">
        <v>5640</v>
      </c>
      <c r="AB203" s="157" t="s">
        <v>8058</v>
      </c>
      <c r="AC203" s="157" t="s">
        <v>5635</v>
      </c>
      <c r="AD203" s="157" t="s">
        <v>5635</v>
      </c>
      <c r="AE203" s="158" t="s">
        <v>7983</v>
      </c>
      <c r="AF203" s="158" t="s">
        <v>8116</v>
      </c>
      <c r="AG203" s="158" t="s">
        <v>8117</v>
      </c>
      <c r="AH203" s="158" t="s">
        <v>8118</v>
      </c>
      <c r="AI203" s="158" t="s">
        <v>5635</v>
      </c>
      <c r="AJ203" s="158" t="s">
        <v>5635</v>
      </c>
    </row>
    <row r="204">
      <c r="A204" s="153" t="s">
        <v>8119</v>
      </c>
      <c r="B204" s="153" t="s">
        <v>8120</v>
      </c>
      <c r="C204" s="153" t="s">
        <v>6472</v>
      </c>
      <c r="D204" s="153" t="s">
        <v>8121</v>
      </c>
      <c r="E204" s="153" t="s">
        <v>5635</v>
      </c>
      <c r="F204" s="153" t="s">
        <v>5635</v>
      </c>
      <c r="G204" s="154" t="s">
        <v>8009</v>
      </c>
      <c r="H204" s="154" t="s">
        <v>8122</v>
      </c>
      <c r="I204" s="154" t="s">
        <v>5762</v>
      </c>
      <c r="J204" s="154" t="s">
        <v>5879</v>
      </c>
      <c r="K204" s="154" t="s">
        <v>5635</v>
      </c>
      <c r="L204" s="154" t="s">
        <v>5635</v>
      </c>
      <c r="M204" s="155" t="s">
        <v>7124</v>
      </c>
      <c r="N204" s="155" t="s">
        <v>8123</v>
      </c>
      <c r="O204" s="155" t="s">
        <v>5762</v>
      </c>
      <c r="P204" s="155" t="s">
        <v>8124</v>
      </c>
      <c r="Q204" s="155" t="s">
        <v>5635</v>
      </c>
      <c r="R204" s="155" t="s">
        <v>5635</v>
      </c>
      <c r="S204" s="156" t="s">
        <v>7795</v>
      </c>
      <c r="T204" s="156" t="s">
        <v>8125</v>
      </c>
      <c r="U204" s="156" t="s">
        <v>5832</v>
      </c>
      <c r="V204" s="156" t="s">
        <v>8126</v>
      </c>
      <c r="W204" s="156" t="s">
        <v>5635</v>
      </c>
      <c r="X204" s="156" t="s">
        <v>5635</v>
      </c>
      <c r="Y204" s="157" t="s">
        <v>8127</v>
      </c>
      <c r="Z204" s="157" t="s">
        <v>8128</v>
      </c>
      <c r="AA204" s="157" t="s">
        <v>5722</v>
      </c>
      <c r="AB204" s="157" t="s">
        <v>8129</v>
      </c>
      <c r="AC204" s="157" t="s">
        <v>5635</v>
      </c>
      <c r="AD204" s="157" t="s">
        <v>5635</v>
      </c>
      <c r="AE204" s="158" t="s">
        <v>7997</v>
      </c>
      <c r="AF204" s="158">
        <v>-6.0E-4</v>
      </c>
      <c r="AG204" s="158" t="s">
        <v>5722</v>
      </c>
      <c r="AH204" s="158" t="s">
        <v>8130</v>
      </c>
      <c r="AI204" s="158" t="s">
        <v>5635</v>
      </c>
      <c r="AJ204" s="158" t="s">
        <v>5635</v>
      </c>
    </row>
    <row r="205">
      <c r="A205" s="153" t="s">
        <v>8131</v>
      </c>
      <c r="B205" s="153" t="s">
        <v>8132</v>
      </c>
      <c r="C205" s="153" t="s">
        <v>6322</v>
      </c>
      <c r="D205" s="153" t="s">
        <v>8133</v>
      </c>
      <c r="E205" s="153" t="s">
        <v>5635</v>
      </c>
      <c r="F205" s="153" t="s">
        <v>5635</v>
      </c>
      <c r="G205" s="154" t="s">
        <v>8023</v>
      </c>
      <c r="H205" s="154" t="s">
        <v>8134</v>
      </c>
      <c r="I205" s="154" t="s">
        <v>5772</v>
      </c>
      <c r="J205" s="154" t="s">
        <v>8135</v>
      </c>
      <c r="K205" s="154" t="s">
        <v>5635</v>
      </c>
      <c r="L205" s="154" t="s">
        <v>5635</v>
      </c>
      <c r="M205" s="155" t="s">
        <v>7136</v>
      </c>
      <c r="N205" s="155" t="s">
        <v>8136</v>
      </c>
      <c r="O205" s="155" t="s">
        <v>5747</v>
      </c>
      <c r="P205" s="155" t="s">
        <v>8137</v>
      </c>
      <c r="Q205" s="155" t="s">
        <v>5635</v>
      </c>
      <c r="R205" s="155" t="s">
        <v>5635</v>
      </c>
      <c r="S205" s="156" t="s">
        <v>7806</v>
      </c>
      <c r="T205" s="156" t="s">
        <v>6945</v>
      </c>
      <c r="U205" s="156">
        <v>3.0E-4</v>
      </c>
      <c r="V205" s="156" t="s">
        <v>8138</v>
      </c>
      <c r="W205" s="156" t="s">
        <v>5635</v>
      </c>
      <c r="X205" s="156" t="s">
        <v>5635</v>
      </c>
      <c r="Y205" s="157" t="s">
        <v>8139</v>
      </c>
      <c r="Z205" s="157" t="s">
        <v>8140</v>
      </c>
      <c r="AA205" s="157" t="s">
        <v>5722</v>
      </c>
      <c r="AB205" s="157" t="s">
        <v>8141</v>
      </c>
      <c r="AC205" s="157" t="s">
        <v>5635</v>
      </c>
      <c r="AD205" s="157" t="s">
        <v>5635</v>
      </c>
      <c r="AE205" s="158" t="s">
        <v>8005</v>
      </c>
      <c r="AF205" s="158" t="s">
        <v>8142</v>
      </c>
      <c r="AG205" s="158" t="s">
        <v>5790</v>
      </c>
      <c r="AH205" s="158" t="s">
        <v>8143</v>
      </c>
      <c r="AI205" s="158" t="s">
        <v>5635</v>
      </c>
      <c r="AJ205" s="158" t="s">
        <v>5635</v>
      </c>
    </row>
    <row r="206">
      <c r="A206" s="153" t="s">
        <v>8144</v>
      </c>
      <c r="B206" s="153" t="s">
        <v>8145</v>
      </c>
      <c r="C206" s="153" t="s">
        <v>5666</v>
      </c>
      <c r="D206" s="153" t="s">
        <v>8146</v>
      </c>
      <c r="E206" s="153" t="s">
        <v>5635</v>
      </c>
      <c r="F206" s="153" t="s">
        <v>5635</v>
      </c>
      <c r="G206" s="154" t="s">
        <v>8033</v>
      </c>
      <c r="H206" s="154" t="s">
        <v>8147</v>
      </c>
      <c r="I206" s="154" t="s">
        <v>5729</v>
      </c>
      <c r="J206" s="154" t="s">
        <v>8148</v>
      </c>
      <c r="K206" s="154" t="s">
        <v>5635</v>
      </c>
      <c r="L206" s="154" t="s">
        <v>5635</v>
      </c>
      <c r="M206" s="155" t="s">
        <v>7150</v>
      </c>
      <c r="N206" s="155" t="s">
        <v>8149</v>
      </c>
      <c r="O206" s="155" t="s">
        <v>7076</v>
      </c>
      <c r="P206" s="155" t="s">
        <v>8150</v>
      </c>
      <c r="Q206" s="155" t="s">
        <v>5635</v>
      </c>
      <c r="R206" s="155" t="s">
        <v>5635</v>
      </c>
      <c r="S206" s="156" t="s">
        <v>7816</v>
      </c>
      <c r="T206" s="156" t="s">
        <v>8151</v>
      </c>
      <c r="U206" s="156" t="s">
        <v>5766</v>
      </c>
      <c r="V206" s="156" t="s">
        <v>8152</v>
      </c>
      <c r="W206" s="156" t="s">
        <v>5635</v>
      </c>
      <c r="X206" s="156" t="s">
        <v>5635</v>
      </c>
      <c r="Y206" s="157" t="s">
        <v>8153</v>
      </c>
      <c r="Z206" s="157" t="s">
        <v>8154</v>
      </c>
      <c r="AA206" s="157" t="s">
        <v>5812</v>
      </c>
      <c r="AB206" s="157" t="s">
        <v>8155</v>
      </c>
      <c r="AC206" s="157" t="s">
        <v>5635</v>
      </c>
      <c r="AD206" s="157" t="s">
        <v>5635</v>
      </c>
      <c r="AE206" s="158" t="s">
        <v>8018</v>
      </c>
      <c r="AF206" s="158" t="s">
        <v>8156</v>
      </c>
      <c r="AG206" s="158" t="s">
        <v>5772</v>
      </c>
      <c r="AH206" s="158" t="s">
        <v>8157</v>
      </c>
      <c r="AI206" s="158" t="s">
        <v>5635</v>
      </c>
      <c r="AJ206" s="158" t="s">
        <v>5635</v>
      </c>
    </row>
    <row r="207">
      <c r="A207" s="153" t="s">
        <v>8158</v>
      </c>
      <c r="B207" s="153" t="s">
        <v>7593</v>
      </c>
      <c r="C207" s="153" t="s">
        <v>5644</v>
      </c>
      <c r="D207" s="153" t="s">
        <v>8159</v>
      </c>
      <c r="E207" s="153" t="s">
        <v>5635</v>
      </c>
      <c r="F207" s="153" t="s">
        <v>5635</v>
      </c>
      <c r="G207" s="154" t="s">
        <v>8064</v>
      </c>
      <c r="H207" s="154" t="s">
        <v>8160</v>
      </c>
      <c r="I207" s="154" t="s">
        <v>5686</v>
      </c>
      <c r="J207" s="154" t="s">
        <v>8161</v>
      </c>
      <c r="K207" s="154" t="s">
        <v>5635</v>
      </c>
      <c r="L207" s="154" t="s">
        <v>5635</v>
      </c>
      <c r="M207" s="155" t="s">
        <v>7754</v>
      </c>
      <c r="N207" s="155" t="s">
        <v>8162</v>
      </c>
      <c r="O207" s="155" t="s">
        <v>5675</v>
      </c>
      <c r="P207" s="155" t="s">
        <v>8163</v>
      </c>
      <c r="Q207" s="155" t="s">
        <v>5635</v>
      </c>
      <c r="R207" s="155" t="s">
        <v>5635</v>
      </c>
      <c r="S207" s="156" t="s">
        <v>7907</v>
      </c>
      <c r="T207" s="156" t="s">
        <v>8164</v>
      </c>
      <c r="U207" s="156" t="s">
        <v>5915</v>
      </c>
      <c r="V207" s="156" t="s">
        <v>8165</v>
      </c>
      <c r="W207" s="156" t="s">
        <v>5635</v>
      </c>
      <c r="X207" s="156" t="s">
        <v>5635</v>
      </c>
      <c r="Y207" s="157" t="s">
        <v>8166</v>
      </c>
      <c r="Z207" s="157" t="s">
        <v>8167</v>
      </c>
      <c r="AA207" s="157" t="s">
        <v>6534</v>
      </c>
      <c r="AB207" s="157" t="s">
        <v>8168</v>
      </c>
      <c r="AC207" s="157" t="s">
        <v>5635</v>
      </c>
      <c r="AD207" s="157" t="s">
        <v>5635</v>
      </c>
      <c r="AE207" s="158" t="s">
        <v>8029</v>
      </c>
      <c r="AF207" s="158" t="s">
        <v>8169</v>
      </c>
      <c r="AG207" s="158" t="s">
        <v>5719</v>
      </c>
      <c r="AH207" s="158" t="s">
        <v>8170</v>
      </c>
      <c r="AI207" s="158" t="s">
        <v>5635</v>
      </c>
      <c r="AJ207" s="158" t="s">
        <v>5635</v>
      </c>
    </row>
    <row r="208">
      <c r="A208" s="153" t="s">
        <v>8171</v>
      </c>
      <c r="B208" s="153" t="s">
        <v>8172</v>
      </c>
      <c r="C208" s="153" t="s">
        <v>5673</v>
      </c>
      <c r="D208" s="153" t="s">
        <v>8173</v>
      </c>
      <c r="E208" s="153" t="s">
        <v>5635</v>
      </c>
      <c r="F208" s="153" t="s">
        <v>5635</v>
      </c>
      <c r="G208" s="154" t="s">
        <v>8076</v>
      </c>
      <c r="H208" s="154" t="s">
        <v>8174</v>
      </c>
      <c r="I208" s="154" t="s">
        <v>5762</v>
      </c>
      <c r="J208" s="154" t="s">
        <v>8175</v>
      </c>
      <c r="K208" s="154" t="s">
        <v>5635</v>
      </c>
      <c r="L208" s="154" t="s">
        <v>5635</v>
      </c>
      <c r="M208" s="155" t="s">
        <v>7766</v>
      </c>
      <c r="N208" s="155" t="s">
        <v>8176</v>
      </c>
      <c r="O208" s="155" t="s">
        <v>6520</v>
      </c>
      <c r="P208" s="155" t="s">
        <v>8177</v>
      </c>
      <c r="Q208" s="155" t="s">
        <v>5635</v>
      </c>
      <c r="R208" s="155" t="s">
        <v>5635</v>
      </c>
      <c r="S208" s="156" t="s">
        <v>7828</v>
      </c>
      <c r="T208" s="156" t="s">
        <v>5923</v>
      </c>
      <c r="U208" s="156" t="s">
        <v>5812</v>
      </c>
      <c r="V208" s="156" t="s">
        <v>6102</v>
      </c>
      <c r="W208" s="156" t="s">
        <v>5635</v>
      </c>
      <c r="X208" s="156" t="s">
        <v>5635</v>
      </c>
      <c r="Y208" s="157" t="s">
        <v>8178</v>
      </c>
      <c r="Z208" s="157" t="s">
        <v>8179</v>
      </c>
      <c r="AA208" s="157" t="s">
        <v>5729</v>
      </c>
      <c r="AB208" s="157" t="s">
        <v>8180</v>
      </c>
      <c r="AC208" s="157" t="s">
        <v>5635</v>
      </c>
      <c r="AD208" s="157" t="s">
        <v>5635</v>
      </c>
      <c r="AE208" s="158" t="s">
        <v>8041</v>
      </c>
      <c r="AF208" s="158" t="s">
        <v>8181</v>
      </c>
      <c r="AG208" s="158" t="s">
        <v>6305</v>
      </c>
      <c r="AH208" s="158" t="s">
        <v>8182</v>
      </c>
      <c r="AI208" s="158" t="s">
        <v>5635</v>
      </c>
      <c r="AJ208" s="158" t="s">
        <v>5635</v>
      </c>
    </row>
    <row r="209">
      <c r="A209" s="153" t="s">
        <v>8183</v>
      </c>
      <c r="B209" s="153" t="s">
        <v>8184</v>
      </c>
      <c r="C209" s="153" t="s">
        <v>5666</v>
      </c>
      <c r="D209" s="153" t="s">
        <v>6491</v>
      </c>
      <c r="E209" s="153" t="s">
        <v>5635</v>
      </c>
      <c r="F209" s="153" t="s">
        <v>5635</v>
      </c>
      <c r="G209" s="154" t="s">
        <v>8086</v>
      </c>
      <c r="H209" s="154" t="s">
        <v>8185</v>
      </c>
      <c r="I209" s="154" t="s">
        <v>5762</v>
      </c>
      <c r="J209" s="154" t="s">
        <v>8186</v>
      </c>
      <c r="K209" s="154" t="s">
        <v>5635</v>
      </c>
      <c r="L209" s="154" t="s">
        <v>5635</v>
      </c>
      <c r="M209" s="155" t="s">
        <v>7777</v>
      </c>
      <c r="N209" s="155" t="s">
        <v>8187</v>
      </c>
      <c r="O209" s="155" t="s">
        <v>5681</v>
      </c>
      <c r="P209" s="155" t="s">
        <v>8188</v>
      </c>
      <c r="Q209" s="155" t="s">
        <v>5635</v>
      </c>
      <c r="R209" s="155" t="s">
        <v>5635</v>
      </c>
      <c r="S209" s="156" t="s">
        <v>7841</v>
      </c>
      <c r="T209" s="156" t="s">
        <v>8189</v>
      </c>
      <c r="U209" s="156" t="s">
        <v>6175</v>
      </c>
      <c r="V209" s="156" t="s">
        <v>8190</v>
      </c>
      <c r="W209" s="156" t="s">
        <v>5635</v>
      </c>
      <c r="X209" s="156" t="s">
        <v>5635</v>
      </c>
      <c r="Y209" s="157" t="s">
        <v>8191</v>
      </c>
      <c r="Z209" s="157" t="s">
        <v>8192</v>
      </c>
      <c r="AA209" s="157" t="s">
        <v>5707</v>
      </c>
      <c r="AB209" s="157" t="s">
        <v>8193</v>
      </c>
      <c r="AC209" s="157" t="s">
        <v>5635</v>
      </c>
      <c r="AD209" s="157" t="s">
        <v>5635</v>
      </c>
      <c r="AE209" s="158" t="s">
        <v>7286</v>
      </c>
      <c r="AF209" s="158">
        <v>1.0E-4</v>
      </c>
      <c r="AG209" s="158" t="s">
        <v>5719</v>
      </c>
      <c r="AH209" s="158" t="s">
        <v>8194</v>
      </c>
      <c r="AI209" s="158" t="s">
        <v>5635</v>
      </c>
      <c r="AJ209" s="158" t="s">
        <v>5635</v>
      </c>
    </row>
    <row r="210">
      <c r="A210" s="153" t="s">
        <v>8195</v>
      </c>
      <c r="B210" s="153" t="s">
        <v>8196</v>
      </c>
      <c r="C210" s="153" t="s">
        <v>5666</v>
      </c>
      <c r="D210" s="153" t="s">
        <v>8197</v>
      </c>
      <c r="E210" s="153" t="s">
        <v>5635</v>
      </c>
      <c r="F210" s="153" t="s">
        <v>5635</v>
      </c>
      <c r="G210" s="154" t="s">
        <v>8096</v>
      </c>
      <c r="H210" s="154" t="s">
        <v>8198</v>
      </c>
      <c r="I210" s="154" t="s">
        <v>5692</v>
      </c>
      <c r="J210" s="154" t="s">
        <v>8199</v>
      </c>
      <c r="K210" s="154" t="s">
        <v>5635</v>
      </c>
      <c r="L210" s="154" t="s">
        <v>5635</v>
      </c>
      <c r="M210" s="155" t="s">
        <v>7790</v>
      </c>
      <c r="N210" s="155" t="s">
        <v>8200</v>
      </c>
      <c r="O210" s="155" t="s">
        <v>6436</v>
      </c>
      <c r="P210" s="155" t="s">
        <v>8201</v>
      </c>
      <c r="Q210" s="155" t="s">
        <v>5635</v>
      </c>
      <c r="R210" s="155" t="s">
        <v>5635</v>
      </c>
      <c r="S210" s="156" t="s">
        <v>7941</v>
      </c>
      <c r="T210" s="156" t="s">
        <v>8202</v>
      </c>
      <c r="U210" s="156" t="s">
        <v>5958</v>
      </c>
      <c r="V210" s="156" t="s">
        <v>6417</v>
      </c>
      <c r="W210" s="156" t="s">
        <v>5635</v>
      </c>
      <c r="X210" s="156" t="s">
        <v>5635</v>
      </c>
      <c r="Y210" s="157" t="s">
        <v>8203</v>
      </c>
      <c r="Z210" s="157" t="s">
        <v>8204</v>
      </c>
      <c r="AA210" s="157" t="s">
        <v>6206</v>
      </c>
      <c r="AB210" s="157" t="s">
        <v>8205</v>
      </c>
      <c r="AC210" s="157" t="s">
        <v>5635</v>
      </c>
      <c r="AD210" s="157" t="s">
        <v>5635</v>
      </c>
      <c r="AE210" s="158" t="s">
        <v>8060</v>
      </c>
      <c r="AF210" s="158" t="s">
        <v>8206</v>
      </c>
      <c r="AG210" s="158" t="s">
        <v>5666</v>
      </c>
      <c r="AH210" s="158" t="s">
        <v>8207</v>
      </c>
      <c r="AI210" s="158" t="s">
        <v>5635</v>
      </c>
      <c r="AJ210" s="158" t="s">
        <v>5635</v>
      </c>
    </row>
    <row r="211">
      <c r="A211" s="153" t="s">
        <v>8208</v>
      </c>
      <c r="B211" s="168">
        <v>2.0E-5</v>
      </c>
      <c r="C211" s="153" t="s">
        <v>5732</v>
      </c>
      <c r="D211" s="153" t="s">
        <v>7926</v>
      </c>
      <c r="E211" s="153" t="s">
        <v>5635</v>
      </c>
      <c r="F211" s="153" t="s">
        <v>5635</v>
      </c>
      <c r="G211" s="154" t="s">
        <v>8106</v>
      </c>
      <c r="H211" s="154" t="s">
        <v>6136</v>
      </c>
      <c r="I211" s="154" t="s">
        <v>599</v>
      </c>
      <c r="J211" s="154" t="s">
        <v>8209</v>
      </c>
      <c r="K211" s="154" t="s">
        <v>5635</v>
      </c>
      <c r="L211" s="154" t="s">
        <v>5635</v>
      </c>
      <c r="M211" s="155" t="s">
        <v>7803</v>
      </c>
      <c r="N211" s="155" t="s">
        <v>8210</v>
      </c>
      <c r="O211" s="155" t="s">
        <v>6436</v>
      </c>
      <c r="P211" s="155" t="s">
        <v>8211</v>
      </c>
      <c r="Q211" s="155" t="s">
        <v>5635</v>
      </c>
      <c r="R211" s="155" t="s">
        <v>5635</v>
      </c>
      <c r="S211" s="156" t="s">
        <v>7852</v>
      </c>
      <c r="T211" s="156" t="s">
        <v>8212</v>
      </c>
      <c r="U211" s="156" t="s">
        <v>5664</v>
      </c>
      <c r="V211" s="156" t="s">
        <v>8213</v>
      </c>
      <c r="W211" s="156" t="s">
        <v>5635</v>
      </c>
      <c r="X211" s="156" t="s">
        <v>5635</v>
      </c>
      <c r="Y211" s="157" t="s">
        <v>7348</v>
      </c>
      <c r="Z211" s="157" t="s">
        <v>6659</v>
      </c>
      <c r="AA211" s="157" t="s">
        <v>8065</v>
      </c>
      <c r="AB211" s="157" t="s">
        <v>8214</v>
      </c>
      <c r="AC211" s="157" t="s">
        <v>5635</v>
      </c>
      <c r="AD211" s="157" t="s">
        <v>5635</v>
      </c>
      <c r="AE211" s="158" t="s">
        <v>8071</v>
      </c>
      <c r="AF211" s="158" t="s">
        <v>7109</v>
      </c>
      <c r="AG211" s="158" t="s">
        <v>5686</v>
      </c>
      <c r="AH211" s="158" t="s">
        <v>8215</v>
      </c>
      <c r="AI211" s="158" t="s">
        <v>5635</v>
      </c>
      <c r="AJ211" s="158" t="s">
        <v>5635</v>
      </c>
    </row>
    <row r="212">
      <c r="A212" s="153" t="s">
        <v>8216</v>
      </c>
      <c r="B212" s="153" t="s">
        <v>7890</v>
      </c>
      <c r="C212" s="153" t="s">
        <v>5732</v>
      </c>
      <c r="D212" s="153" t="s">
        <v>8217</v>
      </c>
      <c r="E212" s="153" t="s">
        <v>5635</v>
      </c>
      <c r="F212" s="153" t="s">
        <v>5635</v>
      </c>
      <c r="G212" s="154" t="s">
        <v>8119</v>
      </c>
      <c r="H212" s="154" t="s">
        <v>6514</v>
      </c>
      <c r="I212" s="154" t="s">
        <v>439</v>
      </c>
      <c r="J212" s="154" t="s">
        <v>8218</v>
      </c>
      <c r="K212" s="154" t="s">
        <v>5635</v>
      </c>
      <c r="L212" s="154" t="s">
        <v>5635</v>
      </c>
      <c r="M212" s="155" t="s">
        <v>7811</v>
      </c>
      <c r="N212" s="155" t="s">
        <v>8219</v>
      </c>
      <c r="O212" s="155" t="s">
        <v>5862</v>
      </c>
      <c r="P212" s="155" t="s">
        <v>8220</v>
      </c>
      <c r="Q212" s="155" t="s">
        <v>5635</v>
      </c>
      <c r="R212" s="155" t="s">
        <v>5635</v>
      </c>
      <c r="S212" s="156" t="s">
        <v>7964</v>
      </c>
      <c r="T212" s="156" t="s">
        <v>6555</v>
      </c>
      <c r="U212" s="156" t="s">
        <v>6472</v>
      </c>
      <c r="V212" s="156" t="s">
        <v>8221</v>
      </c>
      <c r="W212" s="156" t="s">
        <v>5635</v>
      </c>
      <c r="X212" s="156" t="s">
        <v>5635</v>
      </c>
      <c r="Y212" s="157" t="s">
        <v>7359</v>
      </c>
      <c r="Z212" s="157" t="s">
        <v>8222</v>
      </c>
      <c r="AA212" s="157" t="s">
        <v>5651</v>
      </c>
      <c r="AB212" s="157" t="s">
        <v>8223</v>
      </c>
      <c r="AC212" s="157" t="s">
        <v>5635</v>
      </c>
      <c r="AD212" s="157" t="s">
        <v>5635</v>
      </c>
      <c r="AE212" s="158" t="s">
        <v>8082</v>
      </c>
      <c r="AF212" s="158" t="s">
        <v>8224</v>
      </c>
      <c r="AG212" s="158" t="s">
        <v>5726</v>
      </c>
      <c r="AH212" s="158" t="s">
        <v>8225</v>
      </c>
      <c r="AI212" s="158" t="s">
        <v>5635</v>
      </c>
      <c r="AJ212" s="158" t="s">
        <v>5635</v>
      </c>
    </row>
    <row r="213">
      <c r="A213" s="153" t="s">
        <v>8226</v>
      </c>
      <c r="B213" s="153" t="s">
        <v>8227</v>
      </c>
      <c r="C213" s="153" t="s">
        <v>5766</v>
      </c>
      <c r="D213" s="153" t="s">
        <v>8228</v>
      </c>
      <c r="E213" s="153" t="s">
        <v>5635</v>
      </c>
      <c r="F213" s="153" t="s">
        <v>5635</v>
      </c>
      <c r="G213" s="154" t="s">
        <v>8131</v>
      </c>
      <c r="H213" s="154" t="s">
        <v>7162</v>
      </c>
      <c r="I213" s="154" t="s">
        <v>5726</v>
      </c>
      <c r="J213" s="154" t="s">
        <v>8229</v>
      </c>
      <c r="K213" s="154" t="s">
        <v>5635</v>
      </c>
      <c r="L213" s="154" t="s">
        <v>5635</v>
      </c>
      <c r="M213" s="155" t="s">
        <v>7823</v>
      </c>
      <c r="N213" s="155" t="s">
        <v>8230</v>
      </c>
      <c r="O213" s="155" t="s">
        <v>5726</v>
      </c>
      <c r="P213" s="155" t="s">
        <v>8231</v>
      </c>
      <c r="Q213" s="155" t="s">
        <v>5635</v>
      </c>
      <c r="R213" s="155" t="s">
        <v>5635</v>
      </c>
      <c r="S213" s="156" t="s">
        <v>7864</v>
      </c>
      <c r="T213" s="156" t="s">
        <v>8232</v>
      </c>
      <c r="U213" s="156" t="s">
        <v>5832</v>
      </c>
      <c r="V213" s="156" t="s">
        <v>8233</v>
      </c>
      <c r="W213" s="156" t="s">
        <v>5635</v>
      </c>
      <c r="X213" s="156" t="s">
        <v>5635</v>
      </c>
      <c r="Y213" s="157" t="s">
        <v>8234</v>
      </c>
      <c r="Z213" s="157" t="s">
        <v>8235</v>
      </c>
      <c r="AA213" s="157" t="s">
        <v>6772</v>
      </c>
      <c r="AB213" s="157" t="s">
        <v>8236</v>
      </c>
      <c r="AC213" s="157" t="s">
        <v>5635</v>
      </c>
      <c r="AD213" s="157" t="s">
        <v>5635</v>
      </c>
      <c r="AE213" s="158" t="s">
        <v>8093</v>
      </c>
      <c r="AF213" s="158" t="s">
        <v>8237</v>
      </c>
      <c r="AG213" s="158" t="s">
        <v>6293</v>
      </c>
      <c r="AH213" s="158" t="s">
        <v>8238</v>
      </c>
      <c r="AI213" s="158" t="s">
        <v>5635</v>
      </c>
      <c r="AJ213" s="158" t="s">
        <v>5635</v>
      </c>
    </row>
    <row r="214">
      <c r="A214" s="153" t="s">
        <v>8239</v>
      </c>
      <c r="B214" s="153" t="s">
        <v>8111</v>
      </c>
      <c r="C214" s="153" t="s">
        <v>5958</v>
      </c>
      <c r="D214" s="153" t="s">
        <v>8240</v>
      </c>
      <c r="E214" s="153" t="s">
        <v>5635</v>
      </c>
      <c r="F214" s="153" t="s">
        <v>5635</v>
      </c>
      <c r="G214" s="154" t="s">
        <v>8241</v>
      </c>
      <c r="H214" s="154" t="s">
        <v>6196</v>
      </c>
      <c r="I214" s="154" t="s">
        <v>6206</v>
      </c>
      <c r="J214" s="154" t="s">
        <v>8242</v>
      </c>
      <c r="K214" s="154" t="s">
        <v>5635</v>
      </c>
      <c r="L214" s="154" t="s">
        <v>5635</v>
      </c>
      <c r="M214" s="155" t="s">
        <v>7837</v>
      </c>
      <c r="N214" s="155" t="s">
        <v>8243</v>
      </c>
      <c r="O214" s="155" t="s">
        <v>5692</v>
      </c>
      <c r="P214" s="155" t="s">
        <v>8244</v>
      </c>
      <c r="Q214" s="155" t="s">
        <v>5635</v>
      </c>
      <c r="R214" s="155" t="s">
        <v>5635</v>
      </c>
      <c r="S214" s="156" t="s">
        <v>7874</v>
      </c>
      <c r="T214" s="156" t="s">
        <v>8245</v>
      </c>
      <c r="U214" s="156" t="s">
        <v>5666</v>
      </c>
      <c r="V214" s="156" t="s">
        <v>8246</v>
      </c>
      <c r="W214" s="156" t="s">
        <v>5635</v>
      </c>
      <c r="X214" s="156" t="s">
        <v>5635</v>
      </c>
      <c r="Y214" s="157" t="s">
        <v>8247</v>
      </c>
      <c r="Z214" s="157" t="s">
        <v>8248</v>
      </c>
      <c r="AA214" s="157" t="s">
        <v>5666</v>
      </c>
      <c r="AB214" s="157" t="s">
        <v>8249</v>
      </c>
      <c r="AC214" s="157" t="s">
        <v>5635</v>
      </c>
      <c r="AD214" s="157" t="s">
        <v>5635</v>
      </c>
      <c r="AE214" s="158" t="s">
        <v>7310</v>
      </c>
      <c r="AF214" s="158" t="s">
        <v>8250</v>
      </c>
      <c r="AG214" s="158" t="s">
        <v>5678</v>
      </c>
      <c r="AH214" s="158" t="s">
        <v>8251</v>
      </c>
      <c r="AI214" s="158" t="s">
        <v>5635</v>
      </c>
      <c r="AJ214" s="158" t="s">
        <v>5635</v>
      </c>
    </row>
    <row r="215">
      <c r="A215" s="153" t="s">
        <v>8252</v>
      </c>
      <c r="B215" s="153" t="s">
        <v>7092</v>
      </c>
      <c r="C215" s="153" t="s">
        <v>5681</v>
      </c>
      <c r="D215" s="153" t="s">
        <v>8253</v>
      </c>
      <c r="E215" s="153" t="s">
        <v>5635</v>
      </c>
      <c r="F215" s="153" t="s">
        <v>5635</v>
      </c>
      <c r="G215" s="154" t="s">
        <v>8144</v>
      </c>
      <c r="H215" s="154" t="s">
        <v>7236</v>
      </c>
      <c r="I215" s="154" t="s">
        <v>5799</v>
      </c>
      <c r="J215" s="154" t="s">
        <v>8254</v>
      </c>
      <c r="K215" s="154" t="s">
        <v>5635</v>
      </c>
      <c r="L215" s="154" t="s">
        <v>5635</v>
      </c>
      <c r="M215" s="155" t="s">
        <v>7849</v>
      </c>
      <c r="N215" s="155" t="s">
        <v>8255</v>
      </c>
      <c r="O215" s="155" t="s">
        <v>5710</v>
      </c>
      <c r="P215" s="155" t="s">
        <v>8256</v>
      </c>
      <c r="Q215" s="155" t="s">
        <v>5635</v>
      </c>
      <c r="R215" s="155" t="s">
        <v>5635</v>
      </c>
      <c r="S215" s="156" t="s">
        <v>7884</v>
      </c>
      <c r="T215" s="156" t="s">
        <v>8257</v>
      </c>
      <c r="U215" s="156" t="s">
        <v>5664</v>
      </c>
      <c r="V215" s="156" t="s">
        <v>8258</v>
      </c>
      <c r="W215" s="156" t="s">
        <v>5635</v>
      </c>
      <c r="X215" s="156" t="s">
        <v>5635</v>
      </c>
      <c r="Y215" s="157" t="s">
        <v>8259</v>
      </c>
      <c r="Z215" s="157" t="s">
        <v>8260</v>
      </c>
      <c r="AA215" s="157" t="s">
        <v>6293</v>
      </c>
      <c r="AB215" s="157" t="s">
        <v>8261</v>
      </c>
      <c r="AC215" s="157" t="s">
        <v>5635</v>
      </c>
      <c r="AD215" s="157" t="s">
        <v>5635</v>
      </c>
      <c r="AE215" s="158" t="s">
        <v>8115</v>
      </c>
      <c r="AF215" s="158" t="s">
        <v>5696</v>
      </c>
      <c r="AG215" s="158" t="s">
        <v>5686</v>
      </c>
      <c r="AH215" s="158" t="s">
        <v>8262</v>
      </c>
      <c r="AI215" s="158" t="s">
        <v>5635</v>
      </c>
      <c r="AJ215" s="158" t="s">
        <v>5635</v>
      </c>
    </row>
    <row r="216">
      <c r="A216" s="153" t="s">
        <v>8263</v>
      </c>
      <c r="B216" s="153" t="s">
        <v>6461</v>
      </c>
      <c r="C216" s="153" t="s">
        <v>5673</v>
      </c>
      <c r="D216" s="153" t="s">
        <v>8264</v>
      </c>
      <c r="E216" s="153" t="s">
        <v>5635</v>
      </c>
      <c r="F216" s="153" t="s">
        <v>5635</v>
      </c>
      <c r="G216" s="154" t="s">
        <v>8158</v>
      </c>
      <c r="H216" s="154" t="s">
        <v>7319</v>
      </c>
      <c r="I216" s="154" t="s">
        <v>5780</v>
      </c>
      <c r="J216" s="154" t="s">
        <v>8265</v>
      </c>
      <c r="K216" s="154" t="s">
        <v>5635</v>
      </c>
      <c r="L216" s="154" t="s">
        <v>5635</v>
      </c>
      <c r="M216" s="155" t="s">
        <v>7859</v>
      </c>
      <c r="N216" s="155" t="s">
        <v>8266</v>
      </c>
      <c r="O216" s="155" t="s">
        <v>5774</v>
      </c>
      <c r="P216" s="155" t="s">
        <v>8267</v>
      </c>
      <c r="Q216" s="155" t="s">
        <v>5635</v>
      </c>
      <c r="R216" s="155" t="s">
        <v>5635</v>
      </c>
      <c r="S216" s="156" t="s">
        <v>7895</v>
      </c>
      <c r="T216" s="156" t="s">
        <v>8268</v>
      </c>
      <c r="U216" s="156" t="s">
        <v>5713</v>
      </c>
      <c r="V216" s="156" t="s">
        <v>8269</v>
      </c>
      <c r="W216" s="156" t="s">
        <v>5635</v>
      </c>
      <c r="X216" s="156" t="s">
        <v>5635</v>
      </c>
      <c r="Y216" s="157" t="s">
        <v>7407</v>
      </c>
      <c r="Z216" s="157" t="s">
        <v>6747</v>
      </c>
      <c r="AA216" s="157" t="s">
        <v>5641</v>
      </c>
      <c r="AB216" s="157" t="s">
        <v>8270</v>
      </c>
      <c r="AC216" s="157" t="s">
        <v>5635</v>
      </c>
      <c r="AD216" s="157" t="s">
        <v>5635</v>
      </c>
      <c r="AE216" s="158" t="s">
        <v>8127</v>
      </c>
      <c r="AF216" s="158" t="s">
        <v>7571</v>
      </c>
      <c r="AG216" s="158" t="s">
        <v>6534</v>
      </c>
      <c r="AH216" s="158" t="s">
        <v>8271</v>
      </c>
      <c r="AI216" s="158" t="s">
        <v>5635</v>
      </c>
      <c r="AJ216" s="158" t="s">
        <v>5635</v>
      </c>
    </row>
    <row r="217">
      <c r="A217" s="153" t="s">
        <v>8272</v>
      </c>
      <c r="B217" s="153" t="s">
        <v>6991</v>
      </c>
      <c r="C217" s="153" t="s">
        <v>5723</v>
      </c>
      <c r="D217" s="153" t="s">
        <v>8044</v>
      </c>
      <c r="E217" s="153" t="s">
        <v>5635</v>
      </c>
      <c r="F217" s="153" t="s">
        <v>5635</v>
      </c>
      <c r="G217" s="154" t="s">
        <v>8171</v>
      </c>
      <c r="H217" s="154" t="s">
        <v>6149</v>
      </c>
      <c r="I217" s="154" t="s">
        <v>6293</v>
      </c>
      <c r="J217" s="154" t="s">
        <v>8273</v>
      </c>
      <c r="K217" s="154" t="s">
        <v>5635</v>
      </c>
      <c r="L217" s="154" t="s">
        <v>5635</v>
      </c>
      <c r="M217" s="155" t="s">
        <v>7160</v>
      </c>
      <c r="N217" s="155" t="s">
        <v>8274</v>
      </c>
      <c r="O217" s="155" t="s">
        <v>5651</v>
      </c>
      <c r="P217" s="155" t="s">
        <v>8275</v>
      </c>
      <c r="Q217" s="155" t="s">
        <v>5635</v>
      </c>
      <c r="R217" s="155" t="s">
        <v>5635</v>
      </c>
      <c r="S217" s="156" t="s">
        <v>7904</v>
      </c>
      <c r="T217" s="156" t="s">
        <v>8276</v>
      </c>
      <c r="U217" s="156" t="s">
        <v>5832</v>
      </c>
      <c r="V217" s="156" t="s">
        <v>8277</v>
      </c>
      <c r="W217" s="156" t="s">
        <v>5635</v>
      </c>
      <c r="X217" s="156" t="s">
        <v>5635</v>
      </c>
      <c r="Y217" s="157" t="s">
        <v>8278</v>
      </c>
      <c r="Z217" s="157" t="s">
        <v>8279</v>
      </c>
      <c r="AA217" s="157" t="s">
        <v>5980</v>
      </c>
      <c r="AB217" s="157" t="s">
        <v>8280</v>
      </c>
      <c r="AC217" s="157" t="s">
        <v>5635</v>
      </c>
      <c r="AD217" s="157" t="s">
        <v>5635</v>
      </c>
      <c r="AE217" s="158" t="s">
        <v>8139</v>
      </c>
      <c r="AF217" s="158" t="s">
        <v>8281</v>
      </c>
      <c r="AG217" s="158" t="s">
        <v>6331</v>
      </c>
      <c r="AH217" s="158" t="s">
        <v>8282</v>
      </c>
      <c r="AI217" s="158" t="s">
        <v>5635</v>
      </c>
      <c r="AJ217" s="158" t="s">
        <v>5635</v>
      </c>
    </row>
    <row r="218">
      <c r="A218" s="153" t="s">
        <v>8283</v>
      </c>
      <c r="B218" s="153" t="s">
        <v>8284</v>
      </c>
      <c r="C218" s="153" t="s">
        <v>6180</v>
      </c>
      <c r="D218" s="153" t="s">
        <v>8285</v>
      </c>
      <c r="E218" s="153" t="s">
        <v>5635</v>
      </c>
      <c r="F218" s="153" t="s">
        <v>5635</v>
      </c>
      <c r="G218" s="154" t="s">
        <v>8183</v>
      </c>
      <c r="H218" s="154" t="s">
        <v>6744</v>
      </c>
      <c r="I218" s="154" t="s">
        <v>5683</v>
      </c>
      <c r="J218" s="154" t="s">
        <v>8286</v>
      </c>
      <c r="K218" s="154" t="s">
        <v>5635</v>
      </c>
      <c r="L218" s="154" t="s">
        <v>5635</v>
      </c>
      <c r="M218" s="155" t="s">
        <v>7172</v>
      </c>
      <c r="N218" s="155" t="s">
        <v>8287</v>
      </c>
      <c r="O218" s="155" t="s">
        <v>5669</v>
      </c>
      <c r="P218" s="155" t="s">
        <v>8288</v>
      </c>
      <c r="Q218" s="155" t="s">
        <v>5635</v>
      </c>
      <c r="R218" s="155" t="s">
        <v>5635</v>
      </c>
      <c r="S218" s="156" t="s">
        <v>7917</v>
      </c>
      <c r="T218" s="156" t="s">
        <v>8289</v>
      </c>
      <c r="U218" s="156" t="s">
        <v>5766</v>
      </c>
      <c r="V218" s="156" t="s">
        <v>8290</v>
      </c>
      <c r="W218" s="156" t="s">
        <v>5635</v>
      </c>
      <c r="X218" s="156" t="s">
        <v>5635</v>
      </c>
      <c r="Y218" s="157" t="s">
        <v>8291</v>
      </c>
      <c r="Z218" s="157" t="s">
        <v>8292</v>
      </c>
      <c r="AA218" s="157" t="s">
        <v>5736</v>
      </c>
      <c r="AB218" s="157" t="s">
        <v>8293</v>
      </c>
      <c r="AC218" s="157" t="s">
        <v>5635</v>
      </c>
      <c r="AD218" s="157" t="s">
        <v>5635</v>
      </c>
      <c r="AE218" s="158" t="s">
        <v>8153</v>
      </c>
      <c r="AF218" s="158" t="s">
        <v>8294</v>
      </c>
      <c r="AG218" s="158" t="s">
        <v>5732</v>
      </c>
      <c r="AH218" s="158" t="s">
        <v>8295</v>
      </c>
      <c r="AI218" s="158" t="s">
        <v>5635</v>
      </c>
      <c r="AJ218" s="158" t="s">
        <v>5635</v>
      </c>
    </row>
    <row r="219">
      <c r="A219" s="153" t="s">
        <v>8296</v>
      </c>
      <c r="B219" s="153" t="s">
        <v>7760</v>
      </c>
      <c r="C219" s="153" t="s">
        <v>5766</v>
      </c>
      <c r="D219" s="153" t="s">
        <v>5955</v>
      </c>
      <c r="E219" s="153" t="s">
        <v>5635</v>
      </c>
      <c r="F219" s="153" t="s">
        <v>5635</v>
      </c>
      <c r="G219" s="154" t="s">
        <v>8195</v>
      </c>
      <c r="H219" s="159">
        <v>-2.0E-5</v>
      </c>
      <c r="I219" s="154" t="s">
        <v>5747</v>
      </c>
      <c r="J219" s="154" t="s">
        <v>6028</v>
      </c>
      <c r="K219" s="154" t="s">
        <v>5635</v>
      </c>
      <c r="L219" s="154" t="s">
        <v>5635</v>
      </c>
      <c r="M219" s="155" t="s">
        <v>7185</v>
      </c>
      <c r="N219" s="155" t="s">
        <v>8297</v>
      </c>
      <c r="O219" s="155" t="s">
        <v>7098</v>
      </c>
      <c r="P219" s="155" t="s">
        <v>8298</v>
      </c>
      <c r="Q219" s="155" t="s">
        <v>5635</v>
      </c>
      <c r="R219" s="155" t="s">
        <v>5635</v>
      </c>
      <c r="S219" s="156" t="s">
        <v>7929</v>
      </c>
      <c r="T219" s="156" t="s">
        <v>8299</v>
      </c>
      <c r="U219" s="156" t="s">
        <v>5958</v>
      </c>
      <c r="V219" s="156" t="s">
        <v>8300</v>
      </c>
      <c r="W219" s="156" t="s">
        <v>5635</v>
      </c>
      <c r="X219" s="156" t="s">
        <v>5635</v>
      </c>
      <c r="Y219" s="157" t="s">
        <v>7429</v>
      </c>
      <c r="Z219" s="157" t="s">
        <v>8301</v>
      </c>
      <c r="AA219" s="157" t="s">
        <v>5640</v>
      </c>
      <c r="AB219" s="157" t="s">
        <v>8302</v>
      </c>
      <c r="AC219" s="157" t="s">
        <v>5635</v>
      </c>
      <c r="AD219" s="157" t="s">
        <v>5635</v>
      </c>
      <c r="AE219" s="158" t="s">
        <v>8166</v>
      </c>
      <c r="AF219" s="158" t="s">
        <v>8303</v>
      </c>
      <c r="AG219" s="158" t="s">
        <v>6570</v>
      </c>
      <c r="AH219" s="158" t="s">
        <v>8304</v>
      </c>
      <c r="AI219" s="158" t="s">
        <v>5635</v>
      </c>
      <c r="AJ219" s="158" t="s">
        <v>5635</v>
      </c>
    </row>
    <row r="220">
      <c r="A220" s="153" t="s">
        <v>8305</v>
      </c>
      <c r="B220" s="153" t="s">
        <v>8306</v>
      </c>
      <c r="C220" s="153" t="s">
        <v>5949</v>
      </c>
      <c r="D220" s="153" t="s">
        <v>6725</v>
      </c>
      <c r="E220" s="153" t="s">
        <v>5635</v>
      </c>
      <c r="F220" s="153" t="s">
        <v>5635</v>
      </c>
      <c r="G220" s="154" t="s">
        <v>8208</v>
      </c>
      <c r="H220" s="154" t="s">
        <v>5780</v>
      </c>
      <c r="I220" s="154" t="s">
        <v>5678</v>
      </c>
      <c r="J220" s="154" t="s">
        <v>8307</v>
      </c>
      <c r="K220" s="154" t="s">
        <v>5635</v>
      </c>
      <c r="L220" s="154" t="s">
        <v>5635</v>
      </c>
      <c r="M220" s="155" t="s">
        <v>7196</v>
      </c>
      <c r="N220" s="155" t="s">
        <v>8308</v>
      </c>
      <c r="O220" s="155" t="s">
        <v>5864</v>
      </c>
      <c r="P220" s="155" t="s">
        <v>8309</v>
      </c>
      <c r="Q220" s="155" t="s">
        <v>5635</v>
      </c>
      <c r="R220" s="155" t="s">
        <v>5635</v>
      </c>
      <c r="S220" s="156" t="s">
        <v>7939</v>
      </c>
      <c r="T220" s="156" t="s">
        <v>8310</v>
      </c>
      <c r="U220" s="156" t="s">
        <v>6497</v>
      </c>
      <c r="V220" s="156" t="s">
        <v>8311</v>
      </c>
      <c r="W220" s="156" t="s">
        <v>5635</v>
      </c>
      <c r="X220" s="156" t="s">
        <v>5635</v>
      </c>
      <c r="Y220" s="157" t="s">
        <v>7440</v>
      </c>
      <c r="Z220" s="157" t="s">
        <v>8312</v>
      </c>
      <c r="AA220" s="157" t="s">
        <v>5651</v>
      </c>
      <c r="AB220" s="157" t="s">
        <v>8313</v>
      </c>
      <c r="AC220" s="157" t="s">
        <v>5635</v>
      </c>
      <c r="AD220" s="157" t="s">
        <v>5635</v>
      </c>
      <c r="AE220" s="158" t="s">
        <v>8178</v>
      </c>
      <c r="AF220" s="158" t="s">
        <v>8314</v>
      </c>
      <c r="AG220" s="158" t="s">
        <v>5668</v>
      </c>
      <c r="AH220" s="158" t="s">
        <v>8315</v>
      </c>
      <c r="AI220" s="158" t="s">
        <v>5635</v>
      </c>
      <c r="AJ220" s="158" t="s">
        <v>5635</v>
      </c>
    </row>
    <row r="221">
      <c r="A221" s="153" t="s">
        <v>8316</v>
      </c>
      <c r="B221" s="153" t="s">
        <v>8317</v>
      </c>
      <c r="C221" s="153" t="s">
        <v>5812</v>
      </c>
      <c r="D221" s="153" t="s">
        <v>7618</v>
      </c>
      <c r="E221" s="153" t="s">
        <v>5635</v>
      </c>
      <c r="F221" s="153" t="s">
        <v>5635</v>
      </c>
      <c r="G221" s="154" t="s">
        <v>8216</v>
      </c>
      <c r="H221" s="154" t="s">
        <v>3941</v>
      </c>
      <c r="I221" s="154" t="s">
        <v>5686</v>
      </c>
      <c r="J221" s="154" t="s">
        <v>8318</v>
      </c>
      <c r="K221" s="154" t="s">
        <v>5635</v>
      </c>
      <c r="L221" s="154" t="s">
        <v>5635</v>
      </c>
      <c r="M221" s="155" t="s">
        <v>7210</v>
      </c>
      <c r="N221" s="155" t="s">
        <v>8319</v>
      </c>
      <c r="O221" s="155" t="s">
        <v>5747</v>
      </c>
      <c r="P221" s="155" t="s">
        <v>8320</v>
      </c>
      <c r="Q221" s="155" t="s">
        <v>5635</v>
      </c>
      <c r="R221" s="155" t="s">
        <v>5635</v>
      </c>
      <c r="S221" s="156" t="s">
        <v>7950</v>
      </c>
      <c r="T221" s="156" t="s">
        <v>8321</v>
      </c>
      <c r="U221" s="156" t="s">
        <v>6421</v>
      </c>
      <c r="V221" s="156" t="s">
        <v>8322</v>
      </c>
      <c r="W221" s="156" t="s">
        <v>5635</v>
      </c>
      <c r="X221" s="156" t="s">
        <v>5635</v>
      </c>
      <c r="Y221" s="157" t="s">
        <v>8323</v>
      </c>
      <c r="Z221" s="157" t="s">
        <v>8324</v>
      </c>
      <c r="AA221" s="157" t="s">
        <v>6175</v>
      </c>
      <c r="AB221" s="157" t="s">
        <v>8325</v>
      </c>
      <c r="AC221" s="157" t="s">
        <v>5635</v>
      </c>
      <c r="AD221" s="157" t="s">
        <v>5635</v>
      </c>
      <c r="AE221" s="158" t="s">
        <v>8191</v>
      </c>
      <c r="AF221" s="158" t="s">
        <v>8326</v>
      </c>
      <c r="AG221" s="158" t="s">
        <v>6436</v>
      </c>
      <c r="AH221" s="158" t="s">
        <v>8327</v>
      </c>
      <c r="AI221" s="158" t="s">
        <v>5635</v>
      </c>
      <c r="AJ221" s="158" t="s">
        <v>5635</v>
      </c>
    </row>
    <row r="222">
      <c r="A222" s="153" t="s">
        <v>8328</v>
      </c>
      <c r="B222" s="153" t="s">
        <v>5894</v>
      </c>
      <c r="C222" s="153" t="s">
        <v>6421</v>
      </c>
      <c r="D222" s="153" t="s">
        <v>8329</v>
      </c>
      <c r="E222" s="153" t="s">
        <v>5635</v>
      </c>
      <c r="F222" s="153" t="s">
        <v>5635</v>
      </c>
      <c r="G222" s="154" t="s">
        <v>8226</v>
      </c>
      <c r="H222" s="154" t="s">
        <v>6562</v>
      </c>
      <c r="I222" s="154" t="s">
        <v>5719</v>
      </c>
      <c r="J222" s="154" t="s">
        <v>8330</v>
      </c>
      <c r="K222" s="154" t="s">
        <v>5635</v>
      </c>
      <c r="L222" s="154" t="s">
        <v>5635</v>
      </c>
      <c r="M222" s="155" t="s">
        <v>7223</v>
      </c>
      <c r="N222" s="155" t="s">
        <v>8331</v>
      </c>
      <c r="O222" s="155" t="s">
        <v>5762</v>
      </c>
      <c r="P222" s="155" t="s">
        <v>8332</v>
      </c>
      <c r="Q222" s="155" t="s">
        <v>5635</v>
      </c>
      <c r="R222" s="155" t="s">
        <v>5635</v>
      </c>
      <c r="S222" s="156" t="s">
        <v>7961</v>
      </c>
      <c r="T222" s="156" t="s">
        <v>8333</v>
      </c>
      <c r="U222" s="156">
        <v>3.0E-4</v>
      </c>
      <c r="V222" s="156" t="s">
        <v>6552</v>
      </c>
      <c r="W222" s="156" t="s">
        <v>5635</v>
      </c>
      <c r="X222" s="156" t="s">
        <v>5635</v>
      </c>
      <c r="Y222" s="157" t="s">
        <v>8334</v>
      </c>
      <c r="Z222" s="157" t="s">
        <v>8335</v>
      </c>
      <c r="AA222" s="157" t="s">
        <v>5713</v>
      </c>
      <c r="AB222" s="157" t="s">
        <v>8336</v>
      </c>
      <c r="AC222" s="157" t="s">
        <v>5635</v>
      </c>
      <c r="AD222" s="157" t="s">
        <v>5635</v>
      </c>
      <c r="AE222" s="158" t="s">
        <v>8203</v>
      </c>
      <c r="AF222" s="158" t="s">
        <v>7745</v>
      </c>
      <c r="AG222" s="158" t="s">
        <v>6305</v>
      </c>
      <c r="AH222" s="158" t="s">
        <v>8337</v>
      </c>
      <c r="AI222" s="158" t="s">
        <v>5635</v>
      </c>
      <c r="AJ222" s="158" t="s">
        <v>5635</v>
      </c>
    </row>
    <row r="223">
      <c r="A223" s="153" t="s">
        <v>8338</v>
      </c>
      <c r="B223" s="153" t="s">
        <v>7178</v>
      </c>
      <c r="C223" s="153" t="s">
        <v>5790</v>
      </c>
      <c r="D223" s="153" t="s">
        <v>8339</v>
      </c>
      <c r="E223" s="153" t="s">
        <v>5635</v>
      </c>
      <c r="F223" s="153" t="s">
        <v>5635</v>
      </c>
      <c r="G223" s="154" t="s">
        <v>8239</v>
      </c>
      <c r="H223" s="154" t="s">
        <v>8340</v>
      </c>
      <c r="I223" s="154" t="s">
        <v>5895</v>
      </c>
      <c r="J223" s="154" t="s">
        <v>8341</v>
      </c>
      <c r="K223" s="154" t="s">
        <v>5635</v>
      </c>
      <c r="L223" s="154" t="s">
        <v>5635</v>
      </c>
      <c r="M223" s="155" t="s">
        <v>7235</v>
      </c>
      <c r="N223" s="155" t="s">
        <v>7224</v>
      </c>
      <c r="O223" s="155" t="s">
        <v>6832</v>
      </c>
      <c r="P223" s="155" t="s">
        <v>8342</v>
      </c>
      <c r="Q223" s="155" t="s">
        <v>5635</v>
      </c>
      <c r="R223" s="155" t="s">
        <v>5635</v>
      </c>
      <c r="S223" s="156" t="s">
        <v>7974</v>
      </c>
      <c r="T223" s="156" t="s">
        <v>8343</v>
      </c>
      <c r="U223" s="156" t="s">
        <v>6772</v>
      </c>
      <c r="V223" s="156" t="s">
        <v>8344</v>
      </c>
      <c r="W223" s="156" t="s">
        <v>5635</v>
      </c>
      <c r="X223" s="156" t="s">
        <v>5635</v>
      </c>
      <c r="Y223" s="157" t="s">
        <v>8345</v>
      </c>
      <c r="Z223" s="157" t="s">
        <v>8346</v>
      </c>
      <c r="AA223" s="157" t="s">
        <v>6206</v>
      </c>
      <c r="AB223" s="157" t="s">
        <v>8347</v>
      </c>
      <c r="AC223" s="157" t="s">
        <v>5635</v>
      </c>
      <c r="AD223" s="157" t="s">
        <v>5635</v>
      </c>
      <c r="AE223" s="158" t="s">
        <v>7348</v>
      </c>
      <c r="AF223" s="158" t="s">
        <v>8039</v>
      </c>
      <c r="AG223" s="158" t="s">
        <v>5736</v>
      </c>
      <c r="AH223" s="158" t="s">
        <v>8348</v>
      </c>
      <c r="AI223" s="158" t="s">
        <v>5635</v>
      </c>
      <c r="AJ223" s="158" t="s">
        <v>5635</v>
      </c>
    </row>
    <row r="224">
      <c r="A224" s="153" t="s">
        <v>8349</v>
      </c>
      <c r="B224" s="153" t="s">
        <v>8350</v>
      </c>
      <c r="C224" s="153" t="s">
        <v>6242</v>
      </c>
      <c r="D224" s="153" t="s">
        <v>8351</v>
      </c>
      <c r="E224" s="153" t="s">
        <v>5635</v>
      </c>
      <c r="F224" s="153" t="s">
        <v>5635</v>
      </c>
      <c r="G224" s="154" t="s">
        <v>8252</v>
      </c>
      <c r="H224" s="154" t="s">
        <v>8352</v>
      </c>
      <c r="I224" s="154" t="s">
        <v>5669</v>
      </c>
      <c r="J224" s="154" t="s">
        <v>8353</v>
      </c>
      <c r="K224" s="154" t="s">
        <v>5635</v>
      </c>
      <c r="L224" s="154" t="s">
        <v>5635</v>
      </c>
      <c r="M224" s="155" t="s">
        <v>7493</v>
      </c>
      <c r="N224" s="155" t="s">
        <v>8354</v>
      </c>
      <c r="O224" s="155" t="s">
        <v>5678</v>
      </c>
      <c r="P224" s="155" t="s">
        <v>8355</v>
      </c>
      <c r="Q224" s="155" t="s">
        <v>5635</v>
      </c>
      <c r="R224" s="155" t="s">
        <v>5635</v>
      </c>
      <c r="S224" s="156" t="s">
        <v>7989</v>
      </c>
      <c r="T224" s="156" t="s">
        <v>8356</v>
      </c>
      <c r="U224" s="156" t="s">
        <v>5774</v>
      </c>
      <c r="V224" s="156" t="s">
        <v>8357</v>
      </c>
      <c r="W224" s="156" t="s">
        <v>5635</v>
      </c>
      <c r="X224" s="156" t="s">
        <v>5635</v>
      </c>
      <c r="Y224" s="157" t="s">
        <v>7453</v>
      </c>
      <c r="Z224" s="157" t="s">
        <v>8358</v>
      </c>
      <c r="AA224" s="157" t="s">
        <v>599</v>
      </c>
      <c r="AB224" s="157" t="s">
        <v>8359</v>
      </c>
      <c r="AC224" s="157" t="s">
        <v>5635</v>
      </c>
      <c r="AD224" s="157" t="s">
        <v>5635</v>
      </c>
      <c r="AE224" s="158" t="s">
        <v>7359</v>
      </c>
      <c r="AF224" s="158" t="s">
        <v>7349</v>
      </c>
      <c r="AG224" s="158" t="s">
        <v>5719</v>
      </c>
      <c r="AH224" s="158" t="s">
        <v>8360</v>
      </c>
      <c r="AI224" s="158" t="s">
        <v>5635</v>
      </c>
      <c r="AJ224" s="158" t="s">
        <v>5635</v>
      </c>
    </row>
    <row r="225">
      <c r="A225" s="153" t="s">
        <v>8361</v>
      </c>
      <c r="B225" s="153" t="s">
        <v>8362</v>
      </c>
      <c r="C225" s="153" t="s">
        <v>5949</v>
      </c>
      <c r="D225" s="153" t="s">
        <v>8363</v>
      </c>
      <c r="E225" s="153" t="s">
        <v>5635</v>
      </c>
      <c r="F225" s="153" t="s">
        <v>5635</v>
      </c>
      <c r="G225" s="154" t="s">
        <v>8364</v>
      </c>
      <c r="H225" s="154" t="s">
        <v>8365</v>
      </c>
      <c r="I225" s="154" t="s">
        <v>5678</v>
      </c>
      <c r="J225" s="154" t="s">
        <v>8366</v>
      </c>
      <c r="K225" s="154" t="s">
        <v>5635</v>
      </c>
      <c r="L225" s="154" t="s">
        <v>5635</v>
      </c>
      <c r="M225" s="155" t="s">
        <v>7264</v>
      </c>
      <c r="N225" s="155" t="s">
        <v>8367</v>
      </c>
      <c r="O225" s="155" t="s">
        <v>5678</v>
      </c>
      <c r="P225" s="155" t="s">
        <v>8368</v>
      </c>
      <c r="Q225" s="155" t="s">
        <v>5635</v>
      </c>
      <c r="R225" s="155" t="s">
        <v>5635</v>
      </c>
      <c r="S225" s="156" t="s">
        <v>8001</v>
      </c>
      <c r="T225" s="156" t="s">
        <v>8369</v>
      </c>
      <c r="U225" s="156" t="s">
        <v>5723</v>
      </c>
      <c r="V225" s="156" t="s">
        <v>8370</v>
      </c>
      <c r="W225" s="156" t="s">
        <v>5635</v>
      </c>
      <c r="X225" s="156" t="s">
        <v>5635</v>
      </c>
      <c r="Y225" s="157" t="s">
        <v>8371</v>
      </c>
      <c r="Z225" s="157" t="s">
        <v>8372</v>
      </c>
      <c r="AA225" s="157" t="s">
        <v>5842</v>
      </c>
      <c r="AB225" s="157" t="s">
        <v>8373</v>
      </c>
      <c r="AC225" s="157" t="s">
        <v>5635</v>
      </c>
      <c r="AD225" s="157" t="s">
        <v>5635</v>
      </c>
      <c r="AE225" s="158" t="s">
        <v>7372</v>
      </c>
      <c r="AF225" s="158" t="s">
        <v>5850</v>
      </c>
      <c r="AG225" s="158" t="s">
        <v>5669</v>
      </c>
      <c r="AH225" s="158" t="s">
        <v>8374</v>
      </c>
      <c r="AI225" s="158" t="s">
        <v>5635</v>
      </c>
      <c r="AJ225" s="158" t="s">
        <v>5635</v>
      </c>
    </row>
    <row r="226">
      <c r="A226" s="153" t="s">
        <v>8375</v>
      </c>
      <c r="B226" s="153" t="s">
        <v>8376</v>
      </c>
      <c r="C226" s="153" t="s">
        <v>5664</v>
      </c>
      <c r="D226" s="153" t="s">
        <v>8377</v>
      </c>
      <c r="E226" s="153" t="s">
        <v>5635</v>
      </c>
      <c r="F226" s="153" t="s">
        <v>5635</v>
      </c>
      <c r="G226" s="154" t="s">
        <v>8272</v>
      </c>
      <c r="H226" s="154" t="s">
        <v>8378</v>
      </c>
      <c r="I226" s="154" t="s">
        <v>5722</v>
      </c>
      <c r="J226" s="154" t="s">
        <v>8379</v>
      </c>
      <c r="K226" s="154" t="s">
        <v>5635</v>
      </c>
      <c r="L226" s="154" t="s">
        <v>5635</v>
      </c>
      <c r="M226" s="155" t="s">
        <v>7249</v>
      </c>
      <c r="N226" s="155" t="s">
        <v>8380</v>
      </c>
      <c r="O226" s="155" t="s">
        <v>5651</v>
      </c>
      <c r="P226" s="155" t="s">
        <v>8381</v>
      </c>
      <c r="Q226" s="155" t="s">
        <v>5635</v>
      </c>
      <c r="R226" s="155" t="s">
        <v>5635</v>
      </c>
      <c r="S226" s="156" t="s">
        <v>8009</v>
      </c>
      <c r="T226" s="156" t="s">
        <v>8354</v>
      </c>
      <c r="U226" s="156" t="s">
        <v>5713</v>
      </c>
      <c r="V226" s="156" t="s">
        <v>8382</v>
      </c>
      <c r="W226" s="156" t="s">
        <v>5635</v>
      </c>
      <c r="X226" s="156" t="s">
        <v>5635</v>
      </c>
      <c r="Y226" s="157" t="s">
        <v>7466</v>
      </c>
      <c r="Z226" s="157" t="s">
        <v>8383</v>
      </c>
      <c r="AA226" s="157" t="s">
        <v>5872</v>
      </c>
      <c r="AB226" s="157" t="s">
        <v>6552</v>
      </c>
      <c r="AC226" s="157" t="s">
        <v>5635</v>
      </c>
      <c r="AD226" s="157" t="s">
        <v>5635</v>
      </c>
      <c r="AE226" s="158" t="s">
        <v>7385</v>
      </c>
      <c r="AF226" s="167">
        <v>4.0E-5</v>
      </c>
      <c r="AG226" s="158" t="s">
        <v>5668</v>
      </c>
      <c r="AH226" s="158" t="s">
        <v>8384</v>
      </c>
      <c r="AI226" s="158" t="s">
        <v>5635</v>
      </c>
      <c r="AJ226" s="158" t="s">
        <v>5635</v>
      </c>
    </row>
    <row r="227">
      <c r="A227" s="153" t="s">
        <v>8385</v>
      </c>
      <c r="B227" s="153" t="s">
        <v>8386</v>
      </c>
      <c r="C227" s="153" t="s">
        <v>5681</v>
      </c>
      <c r="D227" s="153" t="s">
        <v>6548</v>
      </c>
      <c r="E227" s="153" t="s">
        <v>5635</v>
      </c>
      <c r="F227" s="153" t="s">
        <v>5635</v>
      </c>
      <c r="G227" s="154" t="s">
        <v>8283</v>
      </c>
      <c r="H227" s="154" t="s">
        <v>6928</v>
      </c>
      <c r="I227" s="154" t="s">
        <v>5637</v>
      </c>
      <c r="J227" s="154" t="s">
        <v>8387</v>
      </c>
      <c r="K227" s="154" t="s">
        <v>5635</v>
      </c>
      <c r="L227" s="154" t="s">
        <v>5635</v>
      </c>
      <c r="M227" s="155" t="s">
        <v>7262</v>
      </c>
      <c r="N227" s="155" t="s">
        <v>7473</v>
      </c>
      <c r="O227" s="155" t="s">
        <v>5968</v>
      </c>
      <c r="P227" s="155" t="s">
        <v>8388</v>
      </c>
      <c r="Q227" s="155" t="s">
        <v>5635</v>
      </c>
      <c r="R227" s="155" t="s">
        <v>5635</v>
      </c>
      <c r="S227" s="156" t="s">
        <v>8023</v>
      </c>
      <c r="T227" s="156" t="s">
        <v>7877</v>
      </c>
      <c r="U227" s="156" t="s">
        <v>6570</v>
      </c>
      <c r="V227" s="156" t="s">
        <v>8389</v>
      </c>
      <c r="W227" s="156" t="s">
        <v>5635</v>
      </c>
      <c r="X227" s="156" t="s">
        <v>5635</v>
      </c>
      <c r="Y227" s="157" t="s">
        <v>7477</v>
      </c>
      <c r="Z227" s="157" t="s">
        <v>5842</v>
      </c>
      <c r="AA227" s="157" t="s">
        <v>5762</v>
      </c>
      <c r="AB227" s="157" t="s">
        <v>8390</v>
      </c>
      <c r="AC227" s="157" t="s">
        <v>5635</v>
      </c>
      <c r="AD227" s="157" t="s">
        <v>5635</v>
      </c>
      <c r="AE227" s="158" t="s">
        <v>8234</v>
      </c>
      <c r="AF227" s="158" t="s">
        <v>8391</v>
      </c>
      <c r="AG227" s="158" t="s">
        <v>5862</v>
      </c>
      <c r="AH227" s="158" t="s">
        <v>8392</v>
      </c>
      <c r="AI227" s="158" t="s">
        <v>5635</v>
      </c>
      <c r="AJ227" s="158" t="s">
        <v>5635</v>
      </c>
    </row>
    <row r="228">
      <c r="A228" s="153" t="s">
        <v>8393</v>
      </c>
      <c r="B228" s="153" t="s">
        <v>7134</v>
      </c>
      <c r="C228" s="153" t="s">
        <v>5681</v>
      </c>
      <c r="D228" s="153" t="s">
        <v>8394</v>
      </c>
      <c r="E228" s="153" t="s">
        <v>5635</v>
      </c>
      <c r="F228" s="153" t="s">
        <v>5635</v>
      </c>
      <c r="G228" s="154" t="s">
        <v>8296</v>
      </c>
      <c r="H228" s="154" t="s">
        <v>6732</v>
      </c>
      <c r="I228" s="154" t="s">
        <v>5780</v>
      </c>
      <c r="J228" s="154" t="s">
        <v>8395</v>
      </c>
      <c r="K228" s="154" t="s">
        <v>5635</v>
      </c>
      <c r="L228" s="154" t="s">
        <v>5635</v>
      </c>
      <c r="M228" s="155" t="s">
        <v>7274</v>
      </c>
      <c r="N228" s="155" t="s">
        <v>5884</v>
      </c>
      <c r="O228" s="155" t="s">
        <v>5747</v>
      </c>
      <c r="P228" s="155" t="s">
        <v>8396</v>
      </c>
      <c r="Q228" s="155" t="s">
        <v>5635</v>
      </c>
      <c r="R228" s="155" t="s">
        <v>5635</v>
      </c>
      <c r="S228" s="156" t="s">
        <v>8033</v>
      </c>
      <c r="T228" s="156" t="s">
        <v>8111</v>
      </c>
      <c r="U228" s="156" t="s">
        <v>5766</v>
      </c>
      <c r="V228" s="156" t="s">
        <v>5698</v>
      </c>
      <c r="W228" s="156" t="s">
        <v>5635</v>
      </c>
      <c r="X228" s="156" t="s">
        <v>5635</v>
      </c>
      <c r="Y228" s="157" t="s">
        <v>8397</v>
      </c>
      <c r="Z228" s="157" t="s">
        <v>8398</v>
      </c>
      <c r="AA228" s="157" t="s">
        <v>6305</v>
      </c>
      <c r="AB228" s="157" t="s">
        <v>8399</v>
      </c>
      <c r="AC228" s="157" t="s">
        <v>5635</v>
      </c>
      <c r="AD228" s="157" t="s">
        <v>5635</v>
      </c>
      <c r="AE228" s="158" t="s">
        <v>8247</v>
      </c>
      <c r="AF228" s="158" t="s">
        <v>8400</v>
      </c>
      <c r="AG228" s="158" t="s">
        <v>5723</v>
      </c>
      <c r="AH228" s="158" t="s">
        <v>8401</v>
      </c>
      <c r="AI228" s="158" t="s">
        <v>5635</v>
      </c>
      <c r="AJ228" s="158" t="s">
        <v>5635</v>
      </c>
    </row>
    <row r="229">
      <c r="A229" s="153" t="s">
        <v>5764</v>
      </c>
      <c r="B229" s="153" t="s">
        <v>8402</v>
      </c>
      <c r="C229" s="153" t="s">
        <v>5766</v>
      </c>
      <c r="D229" s="153" t="s">
        <v>8403</v>
      </c>
      <c r="E229" s="153" t="s">
        <v>5635</v>
      </c>
      <c r="F229" s="153" t="s">
        <v>8404</v>
      </c>
      <c r="G229" s="154" t="s">
        <v>8305</v>
      </c>
      <c r="H229" s="154" t="s">
        <v>6461</v>
      </c>
      <c r="I229" s="154" t="s">
        <v>599</v>
      </c>
      <c r="J229" s="154" t="s">
        <v>8405</v>
      </c>
      <c r="K229" s="154" t="s">
        <v>5635</v>
      </c>
      <c r="L229" s="154" t="s">
        <v>5635</v>
      </c>
      <c r="M229" s="155" t="s">
        <v>7983</v>
      </c>
      <c r="N229" s="155" t="s">
        <v>8406</v>
      </c>
      <c r="O229" s="155" t="s">
        <v>7213</v>
      </c>
      <c r="P229" s="155" t="s">
        <v>8407</v>
      </c>
      <c r="Q229" s="155" t="s">
        <v>5635</v>
      </c>
      <c r="R229" s="155" t="s">
        <v>5635</v>
      </c>
      <c r="S229" s="156" t="s">
        <v>8045</v>
      </c>
      <c r="T229" s="156" t="s">
        <v>8408</v>
      </c>
      <c r="U229" s="156" t="s">
        <v>6551</v>
      </c>
      <c r="V229" s="156" t="s">
        <v>8409</v>
      </c>
      <c r="W229" s="156" t="s">
        <v>5635</v>
      </c>
      <c r="X229" s="156" t="s">
        <v>5635</v>
      </c>
      <c r="Y229" s="157" t="s">
        <v>8410</v>
      </c>
      <c r="Z229" s="157" t="s">
        <v>8411</v>
      </c>
      <c r="AA229" s="157" t="s">
        <v>5710</v>
      </c>
      <c r="AB229" s="157" t="s">
        <v>8412</v>
      </c>
      <c r="AC229" s="157" t="s">
        <v>5635</v>
      </c>
      <c r="AD229" s="157" t="s">
        <v>5635</v>
      </c>
      <c r="AE229" s="158" t="s">
        <v>8259</v>
      </c>
      <c r="AF229" s="158" t="s">
        <v>8413</v>
      </c>
      <c r="AG229" s="158" t="s">
        <v>6398</v>
      </c>
      <c r="AH229" s="158" t="s">
        <v>8414</v>
      </c>
      <c r="AI229" s="158" t="s">
        <v>5635</v>
      </c>
      <c r="AJ229" s="158" t="s">
        <v>5635</v>
      </c>
    </row>
    <row r="230">
      <c r="A230" s="153" t="s">
        <v>5942</v>
      </c>
      <c r="B230" s="153" t="s">
        <v>8415</v>
      </c>
      <c r="C230" s="153" t="s">
        <v>5821</v>
      </c>
      <c r="D230" s="153" t="s">
        <v>8416</v>
      </c>
      <c r="E230" s="153" t="s">
        <v>5635</v>
      </c>
      <c r="F230" s="153" t="s">
        <v>8404</v>
      </c>
      <c r="G230" s="154" t="s">
        <v>8316</v>
      </c>
      <c r="H230" s="154" t="s">
        <v>599</v>
      </c>
      <c r="I230" s="154" t="s">
        <v>5780</v>
      </c>
      <c r="J230" s="154" t="s">
        <v>7099</v>
      </c>
      <c r="K230" s="154" t="s">
        <v>5635</v>
      </c>
      <c r="L230" s="154" t="s">
        <v>5635</v>
      </c>
      <c r="M230" s="155" t="s">
        <v>7997</v>
      </c>
      <c r="N230" s="155" t="s">
        <v>8417</v>
      </c>
      <c r="O230" s="155" t="s">
        <v>5710</v>
      </c>
      <c r="P230" s="155" t="s">
        <v>8418</v>
      </c>
      <c r="Q230" s="155" t="s">
        <v>5635</v>
      </c>
      <c r="R230" s="155" t="s">
        <v>5635</v>
      </c>
      <c r="S230" s="156" t="s">
        <v>8419</v>
      </c>
      <c r="T230" s="156" t="s">
        <v>8420</v>
      </c>
      <c r="U230" s="156" t="s">
        <v>5666</v>
      </c>
      <c r="V230" s="156" t="s">
        <v>8421</v>
      </c>
      <c r="W230" s="156" t="s">
        <v>5635</v>
      </c>
      <c r="X230" s="156" t="s">
        <v>5635</v>
      </c>
      <c r="Y230" s="157" t="s">
        <v>8422</v>
      </c>
      <c r="Z230" s="157" t="s">
        <v>8423</v>
      </c>
      <c r="AA230" s="157" t="s">
        <v>5774</v>
      </c>
      <c r="AB230" s="157" t="s">
        <v>8424</v>
      </c>
      <c r="AC230" s="157" t="s">
        <v>5635</v>
      </c>
      <c r="AD230" s="157" t="s">
        <v>5635</v>
      </c>
      <c r="AE230" s="158" t="s">
        <v>7407</v>
      </c>
      <c r="AF230" s="158" t="s">
        <v>8425</v>
      </c>
      <c r="AG230" s="158" t="s">
        <v>5719</v>
      </c>
      <c r="AH230" s="158" t="s">
        <v>7744</v>
      </c>
      <c r="AI230" s="158" t="s">
        <v>5635</v>
      </c>
      <c r="AJ230" s="158" t="s">
        <v>5635</v>
      </c>
    </row>
    <row r="231">
      <c r="A231" s="153" t="s">
        <v>6072</v>
      </c>
      <c r="B231" s="153" t="s">
        <v>6106</v>
      </c>
      <c r="C231" s="153" t="s">
        <v>6472</v>
      </c>
      <c r="D231" s="153" t="s">
        <v>8426</v>
      </c>
      <c r="E231" s="153" t="s">
        <v>5635</v>
      </c>
      <c r="F231" s="153" t="s">
        <v>8404</v>
      </c>
      <c r="G231" s="154" t="s">
        <v>8328</v>
      </c>
      <c r="H231" s="159">
        <v>-7.0E-5</v>
      </c>
      <c r="I231" s="154" t="s">
        <v>5675</v>
      </c>
      <c r="J231" s="154" t="s">
        <v>8394</v>
      </c>
      <c r="K231" s="154" t="s">
        <v>5635</v>
      </c>
      <c r="L231" s="154" t="s">
        <v>5635</v>
      </c>
      <c r="M231" s="155" t="s">
        <v>8005</v>
      </c>
      <c r="N231" s="155" t="s">
        <v>8427</v>
      </c>
      <c r="O231" s="155" t="s">
        <v>5861</v>
      </c>
      <c r="P231" s="155" t="s">
        <v>8157</v>
      </c>
      <c r="Q231" s="155" t="s">
        <v>5635</v>
      </c>
      <c r="R231" s="155" t="s">
        <v>5635</v>
      </c>
      <c r="S231" s="156" t="s">
        <v>8054</v>
      </c>
      <c r="T231" s="156" t="s">
        <v>8428</v>
      </c>
      <c r="U231" s="156" t="s">
        <v>5774</v>
      </c>
      <c r="V231" s="156" t="s">
        <v>8429</v>
      </c>
      <c r="W231" s="156" t="s">
        <v>5635</v>
      </c>
      <c r="X231" s="156" t="s">
        <v>5635</v>
      </c>
      <c r="Y231" s="157" t="s">
        <v>8430</v>
      </c>
      <c r="Z231" s="157" t="s">
        <v>7714</v>
      </c>
      <c r="AA231" s="157" t="s">
        <v>5683</v>
      </c>
      <c r="AB231" s="157" t="s">
        <v>8431</v>
      </c>
      <c r="AC231" s="157" t="s">
        <v>5635</v>
      </c>
      <c r="AD231" s="157" t="s">
        <v>5635</v>
      </c>
      <c r="AE231" s="158" t="s">
        <v>8278</v>
      </c>
      <c r="AF231" s="158" t="s">
        <v>8432</v>
      </c>
      <c r="AG231" s="158" t="s">
        <v>5664</v>
      </c>
      <c r="AH231" s="158" t="s">
        <v>8433</v>
      </c>
      <c r="AI231" s="158" t="s">
        <v>5635</v>
      </c>
      <c r="AJ231" s="158" t="s">
        <v>5635</v>
      </c>
    </row>
    <row r="232">
      <c r="A232" s="153" t="s">
        <v>6600</v>
      </c>
      <c r="B232" s="153" t="s">
        <v>5830</v>
      </c>
      <c r="C232" s="153" t="s">
        <v>5713</v>
      </c>
      <c r="D232" s="153" t="s">
        <v>8434</v>
      </c>
      <c r="E232" s="153" t="s">
        <v>5635</v>
      </c>
      <c r="F232" s="153" t="s">
        <v>8404</v>
      </c>
      <c r="G232" s="154" t="s">
        <v>8338</v>
      </c>
      <c r="H232" s="154" t="s">
        <v>8435</v>
      </c>
      <c r="I232" s="154" t="s">
        <v>5762</v>
      </c>
      <c r="J232" s="154" t="s">
        <v>8436</v>
      </c>
      <c r="K232" s="154" t="s">
        <v>5635</v>
      </c>
      <c r="L232" s="154" t="s">
        <v>5635</v>
      </c>
      <c r="M232" s="155" t="s">
        <v>8018</v>
      </c>
      <c r="N232" s="155" t="s">
        <v>8437</v>
      </c>
      <c r="O232" s="155" t="s">
        <v>5668</v>
      </c>
      <c r="P232" s="155" t="s">
        <v>8438</v>
      </c>
      <c r="Q232" s="155" t="s">
        <v>5635</v>
      </c>
      <c r="R232" s="155" t="s">
        <v>5635</v>
      </c>
      <c r="S232" s="156" t="s">
        <v>8064</v>
      </c>
      <c r="T232" s="156" t="s">
        <v>8439</v>
      </c>
      <c r="U232" s="156" t="s">
        <v>5664</v>
      </c>
      <c r="V232" s="156" t="s">
        <v>8440</v>
      </c>
      <c r="W232" s="156" t="s">
        <v>5635</v>
      </c>
      <c r="X232" s="156" t="s">
        <v>5635</v>
      </c>
      <c r="Y232" s="157" t="s">
        <v>8441</v>
      </c>
      <c r="Z232" s="157" t="s">
        <v>8442</v>
      </c>
      <c r="AA232" s="157" t="s">
        <v>5996</v>
      </c>
      <c r="AB232" s="157" t="s">
        <v>8443</v>
      </c>
      <c r="AC232" s="157" t="s">
        <v>5635</v>
      </c>
      <c r="AD232" s="157" t="s">
        <v>5635</v>
      </c>
      <c r="AE232" s="158" t="s">
        <v>8291</v>
      </c>
      <c r="AF232" s="158" t="s">
        <v>8444</v>
      </c>
      <c r="AG232" s="158" t="s">
        <v>439</v>
      </c>
      <c r="AH232" s="158" t="s">
        <v>8445</v>
      </c>
      <c r="AI232" s="158" t="s">
        <v>5635</v>
      </c>
      <c r="AJ232" s="158" t="s">
        <v>5635</v>
      </c>
    </row>
    <row r="233">
      <c r="A233" s="153" t="s">
        <v>6830</v>
      </c>
      <c r="B233" s="153" t="s">
        <v>8446</v>
      </c>
      <c r="C233" s="153" t="s">
        <v>5713</v>
      </c>
      <c r="D233" s="153" t="s">
        <v>8447</v>
      </c>
      <c r="E233" s="153" t="s">
        <v>5635</v>
      </c>
      <c r="F233" s="153" t="s">
        <v>8404</v>
      </c>
      <c r="G233" s="154" t="s">
        <v>8349</v>
      </c>
      <c r="H233" s="154">
        <v>1.0E-4</v>
      </c>
      <c r="I233" s="154" t="s">
        <v>5762</v>
      </c>
      <c r="J233" s="154" t="s">
        <v>8448</v>
      </c>
      <c r="K233" s="154" t="s">
        <v>5635</v>
      </c>
      <c r="L233" s="154" t="s">
        <v>5635</v>
      </c>
      <c r="M233" s="155" t="s">
        <v>8029</v>
      </c>
      <c r="N233" s="155" t="s">
        <v>8449</v>
      </c>
      <c r="O233" s="155" t="s">
        <v>5780</v>
      </c>
      <c r="P233" s="155" t="s">
        <v>8450</v>
      </c>
      <c r="Q233" s="155" t="s">
        <v>5635</v>
      </c>
      <c r="R233" s="155" t="s">
        <v>5635</v>
      </c>
      <c r="S233" s="156" t="s">
        <v>8451</v>
      </c>
      <c r="T233" s="156" t="s">
        <v>5903</v>
      </c>
      <c r="U233" s="156" t="s">
        <v>6293</v>
      </c>
      <c r="V233" s="156" t="s">
        <v>8452</v>
      </c>
      <c r="W233" s="156" t="s">
        <v>5635</v>
      </c>
      <c r="X233" s="156" t="s">
        <v>5635</v>
      </c>
      <c r="Y233" s="157" t="s">
        <v>8453</v>
      </c>
      <c r="Z233" s="157" t="s">
        <v>8454</v>
      </c>
      <c r="AA233" s="157" t="s">
        <v>5924</v>
      </c>
      <c r="AB233" s="157" t="s">
        <v>8455</v>
      </c>
      <c r="AC233" s="157" t="s">
        <v>5635</v>
      </c>
      <c r="AD233" s="157" t="s">
        <v>5635</v>
      </c>
      <c r="AE233" s="158" t="s">
        <v>7418</v>
      </c>
      <c r="AF233" s="167">
        <v>4.0E-5</v>
      </c>
      <c r="AG233" s="158" t="s">
        <v>5747</v>
      </c>
      <c r="AH233" s="158" t="s">
        <v>8456</v>
      </c>
      <c r="AI233" s="158" t="s">
        <v>5635</v>
      </c>
      <c r="AJ233" s="158" t="s">
        <v>5635</v>
      </c>
    </row>
    <row r="234">
      <c r="A234" s="153" t="s">
        <v>6824</v>
      </c>
      <c r="B234" s="153" t="s">
        <v>8457</v>
      </c>
      <c r="C234" s="153" t="s">
        <v>5832</v>
      </c>
      <c r="D234" s="153" t="s">
        <v>8458</v>
      </c>
      <c r="E234" s="153" t="s">
        <v>5635</v>
      </c>
      <c r="F234" s="153" t="s">
        <v>8404</v>
      </c>
      <c r="G234" s="154" t="s">
        <v>8361</v>
      </c>
      <c r="H234" s="154" t="s">
        <v>8459</v>
      </c>
      <c r="I234" s="154" t="s">
        <v>5668</v>
      </c>
      <c r="J234" s="154" t="s">
        <v>8460</v>
      </c>
      <c r="K234" s="154" t="s">
        <v>5635</v>
      </c>
      <c r="L234" s="154" t="s">
        <v>5635</v>
      </c>
      <c r="M234" s="155" t="s">
        <v>8041</v>
      </c>
      <c r="N234" s="155" t="s">
        <v>8461</v>
      </c>
      <c r="O234" s="155" t="s">
        <v>5719</v>
      </c>
      <c r="P234" s="155" t="s">
        <v>8462</v>
      </c>
      <c r="Q234" s="155" t="s">
        <v>5635</v>
      </c>
      <c r="R234" s="155" t="s">
        <v>5635</v>
      </c>
      <c r="S234" s="156" t="s">
        <v>8076</v>
      </c>
      <c r="T234" s="156" t="s">
        <v>8463</v>
      </c>
      <c r="U234" s="156" t="s">
        <v>6551</v>
      </c>
      <c r="V234" s="156" t="s">
        <v>8464</v>
      </c>
      <c r="W234" s="156" t="s">
        <v>5635</v>
      </c>
      <c r="X234" s="156" t="s">
        <v>5635</v>
      </c>
      <c r="Y234" s="157" t="s">
        <v>7499</v>
      </c>
      <c r="Z234" s="157" t="s">
        <v>7573</v>
      </c>
      <c r="AA234" s="157" t="s">
        <v>5651</v>
      </c>
      <c r="AB234" s="157" t="s">
        <v>8465</v>
      </c>
      <c r="AC234" s="157" t="s">
        <v>5635</v>
      </c>
      <c r="AD234" s="157" t="s">
        <v>5635</v>
      </c>
      <c r="AE234" s="158" t="s">
        <v>7429</v>
      </c>
      <c r="AF234" s="158" t="s">
        <v>3704</v>
      </c>
      <c r="AG234" s="158" t="s">
        <v>5675</v>
      </c>
      <c r="AH234" s="158" t="s">
        <v>8466</v>
      </c>
      <c r="AI234" s="158" t="s">
        <v>5635</v>
      </c>
      <c r="AJ234" s="158" t="s">
        <v>5635</v>
      </c>
    </row>
    <row r="235">
      <c r="A235" s="153" t="s">
        <v>7980</v>
      </c>
      <c r="B235" s="153" t="s">
        <v>8467</v>
      </c>
      <c r="C235" s="153" t="s">
        <v>5666</v>
      </c>
      <c r="D235" s="153" t="s">
        <v>8468</v>
      </c>
      <c r="E235" s="153" t="s">
        <v>5635</v>
      </c>
      <c r="F235" s="153" t="s">
        <v>8404</v>
      </c>
      <c r="G235" s="154" t="s">
        <v>8375</v>
      </c>
      <c r="H235" s="154" t="s">
        <v>7621</v>
      </c>
      <c r="I235" s="154" t="s">
        <v>439</v>
      </c>
      <c r="J235" s="154" t="s">
        <v>6376</v>
      </c>
      <c r="K235" s="154" t="s">
        <v>5635</v>
      </c>
      <c r="L235" s="154" t="s">
        <v>5635</v>
      </c>
      <c r="M235" s="155" t="s">
        <v>7286</v>
      </c>
      <c r="N235" s="155" t="s">
        <v>7255</v>
      </c>
      <c r="O235" s="155" t="s">
        <v>5799</v>
      </c>
      <c r="P235" s="155" t="s">
        <v>8469</v>
      </c>
      <c r="Q235" s="155" t="s">
        <v>5635</v>
      </c>
      <c r="R235" s="155" t="s">
        <v>5635</v>
      </c>
      <c r="S235" s="156" t="s">
        <v>8086</v>
      </c>
      <c r="T235" s="156" t="s">
        <v>8470</v>
      </c>
      <c r="U235" s="156" t="s">
        <v>6534</v>
      </c>
      <c r="V235" s="156" t="s">
        <v>8471</v>
      </c>
      <c r="W235" s="156" t="s">
        <v>5635</v>
      </c>
      <c r="X235" s="156" t="s">
        <v>5635</v>
      </c>
      <c r="Y235" s="157" t="s">
        <v>7511</v>
      </c>
      <c r="Z235" s="157" t="s">
        <v>8472</v>
      </c>
      <c r="AA235" s="157" t="s">
        <v>5747</v>
      </c>
      <c r="AB235" s="157" t="s">
        <v>8473</v>
      </c>
      <c r="AC235" s="157" t="s">
        <v>5635</v>
      </c>
      <c r="AD235" s="157" t="s">
        <v>5635</v>
      </c>
      <c r="AE235" s="158" t="s">
        <v>7440</v>
      </c>
      <c r="AF235" s="158" t="s">
        <v>8474</v>
      </c>
      <c r="AG235" s="158" t="s">
        <v>5762</v>
      </c>
      <c r="AH235" s="158" t="s">
        <v>8475</v>
      </c>
      <c r="AI235" s="158" t="s">
        <v>5635</v>
      </c>
      <c r="AJ235" s="158" t="s">
        <v>5635</v>
      </c>
    </row>
    <row r="236">
      <c r="A236" s="153" t="s">
        <v>7831</v>
      </c>
      <c r="B236" s="153" t="s">
        <v>6019</v>
      </c>
      <c r="C236" s="153" t="s">
        <v>6236</v>
      </c>
      <c r="D236" s="153" t="s">
        <v>8476</v>
      </c>
      <c r="E236" s="153" t="s">
        <v>5635</v>
      </c>
      <c r="F236" s="153" t="s">
        <v>8404</v>
      </c>
      <c r="G236" s="154" t="s">
        <v>8477</v>
      </c>
      <c r="H236" s="159">
        <v>8.0E-5</v>
      </c>
      <c r="I236" s="154" t="s">
        <v>5668</v>
      </c>
      <c r="J236" s="154" t="s">
        <v>8478</v>
      </c>
      <c r="K236" s="154" t="s">
        <v>5635</v>
      </c>
      <c r="L236" s="154" t="s">
        <v>5635</v>
      </c>
      <c r="M236" s="155" t="s">
        <v>7297</v>
      </c>
      <c r="N236" s="155" t="s">
        <v>5794</v>
      </c>
      <c r="O236" s="155" t="s">
        <v>5661</v>
      </c>
      <c r="P236" s="155" t="s">
        <v>8479</v>
      </c>
      <c r="Q236" s="155" t="s">
        <v>5635</v>
      </c>
      <c r="R236" s="155" t="s">
        <v>5635</v>
      </c>
      <c r="S236" s="156" t="s">
        <v>8480</v>
      </c>
      <c r="T236" s="156" t="s">
        <v>8481</v>
      </c>
      <c r="U236" s="156" t="s">
        <v>5664</v>
      </c>
      <c r="V236" s="156" t="s">
        <v>8482</v>
      </c>
      <c r="W236" s="156" t="s">
        <v>5635</v>
      </c>
      <c r="X236" s="156" t="s">
        <v>5635</v>
      </c>
      <c r="Y236" s="157" t="s">
        <v>4354</v>
      </c>
      <c r="Z236" s="157" t="s">
        <v>8483</v>
      </c>
      <c r="AA236" s="157" t="s">
        <v>5637</v>
      </c>
      <c r="AB236" s="157" t="s">
        <v>8484</v>
      </c>
      <c r="AC236" s="157" t="s">
        <v>5635</v>
      </c>
      <c r="AD236" s="157" t="s">
        <v>5635</v>
      </c>
      <c r="AE236" s="158" t="s">
        <v>8323</v>
      </c>
      <c r="AF236" s="158" t="s">
        <v>8485</v>
      </c>
      <c r="AG236" s="158" t="s">
        <v>6250</v>
      </c>
      <c r="AH236" s="158" t="s">
        <v>8486</v>
      </c>
      <c r="AI236" s="158" t="s">
        <v>5635</v>
      </c>
      <c r="AJ236" s="158" t="s">
        <v>5635</v>
      </c>
    </row>
    <row r="237">
      <c r="A237" s="153" t="s">
        <v>7964</v>
      </c>
      <c r="B237" s="153" t="s">
        <v>6311</v>
      </c>
      <c r="C237" s="153" t="s">
        <v>5958</v>
      </c>
      <c r="D237" s="153" t="s">
        <v>8487</v>
      </c>
      <c r="E237" s="153" t="s">
        <v>5635</v>
      </c>
      <c r="F237" s="153" t="s">
        <v>8404</v>
      </c>
      <c r="G237" s="154" t="s">
        <v>8385</v>
      </c>
      <c r="H237" s="154" t="s">
        <v>8488</v>
      </c>
      <c r="I237" s="154" t="s">
        <v>5637</v>
      </c>
      <c r="J237" s="154" t="s">
        <v>8489</v>
      </c>
      <c r="K237" s="154" t="s">
        <v>5635</v>
      </c>
      <c r="L237" s="154" t="s">
        <v>5635</v>
      </c>
      <c r="M237" s="155" t="s">
        <v>8060</v>
      </c>
      <c r="N237" s="155" t="s">
        <v>8490</v>
      </c>
      <c r="O237" s="155" t="s">
        <v>6436</v>
      </c>
      <c r="P237" s="155" t="s">
        <v>8491</v>
      </c>
      <c r="Q237" s="155" t="s">
        <v>5635</v>
      </c>
      <c r="R237" s="155" t="s">
        <v>5635</v>
      </c>
      <c r="S237" s="156" t="s">
        <v>8096</v>
      </c>
      <c r="T237" s="156" t="s">
        <v>8492</v>
      </c>
      <c r="U237" s="156" t="s">
        <v>5989</v>
      </c>
      <c r="V237" s="156" t="s">
        <v>8493</v>
      </c>
      <c r="W237" s="156" t="s">
        <v>5635</v>
      </c>
      <c r="X237" s="156" t="s">
        <v>5635</v>
      </c>
      <c r="Y237" s="157" t="s">
        <v>7533</v>
      </c>
      <c r="Z237" s="157" t="s">
        <v>6300</v>
      </c>
      <c r="AA237" s="157" t="s">
        <v>5815</v>
      </c>
      <c r="AB237" s="157" t="s">
        <v>8494</v>
      </c>
      <c r="AC237" s="157" t="s">
        <v>5635</v>
      </c>
      <c r="AD237" s="157" t="s">
        <v>5635</v>
      </c>
      <c r="AE237" s="158" t="s">
        <v>8334</v>
      </c>
      <c r="AF237" s="158" t="s">
        <v>8495</v>
      </c>
      <c r="AG237" s="158" t="s">
        <v>5862</v>
      </c>
      <c r="AH237" s="158" t="s">
        <v>8496</v>
      </c>
      <c r="AI237" s="158" t="s">
        <v>5635</v>
      </c>
      <c r="AJ237" s="158" t="s">
        <v>5635</v>
      </c>
    </row>
    <row r="238">
      <c r="A238" s="153" t="s">
        <v>8241</v>
      </c>
      <c r="B238" s="153" t="s">
        <v>6311</v>
      </c>
      <c r="C238" s="153" t="s">
        <v>5949</v>
      </c>
      <c r="D238" s="153" t="s">
        <v>8497</v>
      </c>
      <c r="E238" s="153" t="s">
        <v>5635</v>
      </c>
      <c r="F238" s="153" t="s">
        <v>8404</v>
      </c>
      <c r="G238" s="154" t="s">
        <v>8393</v>
      </c>
      <c r="H238" s="159">
        <v>-1.0E-5</v>
      </c>
      <c r="I238" s="154" t="s">
        <v>5710</v>
      </c>
      <c r="J238" s="154" t="s">
        <v>8498</v>
      </c>
      <c r="K238" s="154" t="s">
        <v>5635</v>
      </c>
      <c r="L238" s="154" t="s">
        <v>5635</v>
      </c>
      <c r="M238" s="155" t="s">
        <v>8071</v>
      </c>
      <c r="N238" s="155" t="s">
        <v>8499</v>
      </c>
      <c r="O238" s="155" t="s">
        <v>5641</v>
      </c>
      <c r="P238" s="155" t="s">
        <v>7742</v>
      </c>
      <c r="Q238" s="155" t="s">
        <v>5635</v>
      </c>
      <c r="R238" s="155" t="s">
        <v>5635</v>
      </c>
      <c r="S238" s="156" t="s">
        <v>8106</v>
      </c>
      <c r="T238" s="156" t="s">
        <v>7750</v>
      </c>
      <c r="U238" s="156" t="s">
        <v>5949</v>
      </c>
      <c r="V238" s="156" t="s">
        <v>7682</v>
      </c>
      <c r="W238" s="156" t="s">
        <v>5635</v>
      </c>
      <c r="X238" s="156" t="s">
        <v>5635</v>
      </c>
      <c r="Y238" s="157" t="s">
        <v>8500</v>
      </c>
      <c r="Z238" s="157" t="s">
        <v>8501</v>
      </c>
      <c r="AA238" s="157" t="s">
        <v>5772</v>
      </c>
      <c r="AB238" s="157" t="s">
        <v>8502</v>
      </c>
      <c r="AC238" s="157" t="s">
        <v>5635</v>
      </c>
      <c r="AD238" s="157" t="s">
        <v>5635</v>
      </c>
      <c r="AE238" s="158" t="s">
        <v>8345</v>
      </c>
      <c r="AF238" s="158" t="s">
        <v>8503</v>
      </c>
      <c r="AG238" s="158" t="s">
        <v>6331</v>
      </c>
      <c r="AH238" s="158" t="s">
        <v>8504</v>
      </c>
      <c r="AI238" s="158" t="s">
        <v>5635</v>
      </c>
      <c r="AJ238" s="158" t="s">
        <v>5635</v>
      </c>
    </row>
    <row r="239">
      <c r="A239" s="153" t="s">
        <v>8477</v>
      </c>
      <c r="B239" s="153" t="s">
        <v>8457</v>
      </c>
      <c r="C239" s="153" t="s">
        <v>5862</v>
      </c>
      <c r="D239" s="153" t="s">
        <v>8505</v>
      </c>
      <c r="E239" s="153" t="s">
        <v>5635</v>
      </c>
      <c r="F239" s="153" t="s">
        <v>8404</v>
      </c>
      <c r="G239" s="154" t="s">
        <v>5740</v>
      </c>
      <c r="H239" s="154" t="s">
        <v>8506</v>
      </c>
      <c r="I239" s="154" t="s">
        <v>6152</v>
      </c>
      <c r="J239" s="154" t="s">
        <v>8507</v>
      </c>
      <c r="K239" s="154" t="s">
        <v>5635</v>
      </c>
      <c r="L239" s="154" t="s">
        <v>8404</v>
      </c>
      <c r="M239" s="155" t="s">
        <v>8082</v>
      </c>
      <c r="N239" s="155" t="s">
        <v>8508</v>
      </c>
      <c r="O239" s="155" t="s">
        <v>599</v>
      </c>
      <c r="P239" s="155" t="s">
        <v>8509</v>
      </c>
      <c r="Q239" s="155" t="s">
        <v>5635</v>
      </c>
      <c r="R239" s="155" t="s">
        <v>5635</v>
      </c>
      <c r="S239" s="156" t="s">
        <v>8119</v>
      </c>
      <c r="T239" s="156" t="s">
        <v>6793</v>
      </c>
      <c r="U239" s="156" t="s">
        <v>5989</v>
      </c>
      <c r="V239" s="156" t="s">
        <v>8510</v>
      </c>
      <c r="W239" s="156" t="s">
        <v>5635</v>
      </c>
      <c r="X239" s="156" t="s">
        <v>5635</v>
      </c>
      <c r="Y239" s="157" t="s">
        <v>8511</v>
      </c>
      <c r="Z239" s="157" t="s">
        <v>8512</v>
      </c>
      <c r="AA239" s="157" t="s">
        <v>5812</v>
      </c>
      <c r="AB239" s="157" t="s">
        <v>8513</v>
      </c>
      <c r="AC239" s="157" t="s">
        <v>5635</v>
      </c>
      <c r="AD239" s="157" t="s">
        <v>5635</v>
      </c>
      <c r="AE239" s="158" t="s">
        <v>7453</v>
      </c>
      <c r="AF239" s="158" t="s">
        <v>8514</v>
      </c>
      <c r="AG239" s="158" t="s">
        <v>5772</v>
      </c>
      <c r="AH239" s="158" t="s">
        <v>8515</v>
      </c>
      <c r="AI239" s="158" t="s">
        <v>5635</v>
      </c>
      <c r="AJ239" s="158" t="s">
        <v>5635</v>
      </c>
    </row>
    <row r="240">
      <c r="A240" s="153" t="s">
        <v>5639</v>
      </c>
      <c r="B240" s="153" t="s">
        <v>8516</v>
      </c>
      <c r="C240" s="153" t="s">
        <v>6250</v>
      </c>
      <c r="D240" s="153" t="s">
        <v>8517</v>
      </c>
      <c r="E240" s="153" t="s">
        <v>8404</v>
      </c>
      <c r="F240" s="153" t="s">
        <v>8404</v>
      </c>
      <c r="G240" s="154" t="s">
        <v>5939</v>
      </c>
      <c r="H240" s="154" t="s">
        <v>8518</v>
      </c>
      <c r="I240" s="154" t="s">
        <v>5710</v>
      </c>
      <c r="J240" s="154" t="s">
        <v>8519</v>
      </c>
      <c r="K240" s="154" t="s">
        <v>5635</v>
      </c>
      <c r="L240" s="154" t="s">
        <v>8404</v>
      </c>
      <c r="M240" s="155" t="s">
        <v>8093</v>
      </c>
      <c r="N240" s="155" t="s">
        <v>8520</v>
      </c>
      <c r="O240" s="155" t="s">
        <v>5651</v>
      </c>
      <c r="P240" s="155" t="s">
        <v>8521</v>
      </c>
      <c r="Q240" s="155" t="s">
        <v>5635</v>
      </c>
      <c r="R240" s="155" t="s">
        <v>5635</v>
      </c>
      <c r="S240" s="156" t="s">
        <v>8131</v>
      </c>
      <c r="T240" s="156" t="s">
        <v>8522</v>
      </c>
      <c r="U240" s="156" t="s">
        <v>5664</v>
      </c>
      <c r="V240" s="156" t="s">
        <v>6893</v>
      </c>
      <c r="W240" s="156" t="s">
        <v>5635</v>
      </c>
      <c r="X240" s="156" t="s">
        <v>5635</v>
      </c>
      <c r="Y240" s="157" t="s">
        <v>8523</v>
      </c>
      <c r="Z240" s="157" t="s">
        <v>8524</v>
      </c>
      <c r="AA240" s="157" t="s">
        <v>5713</v>
      </c>
      <c r="AB240" s="157" t="s">
        <v>8525</v>
      </c>
      <c r="AC240" s="157" t="s">
        <v>5635</v>
      </c>
      <c r="AD240" s="157" t="s">
        <v>5635</v>
      </c>
      <c r="AE240" s="158" t="s">
        <v>8371</v>
      </c>
      <c r="AF240" s="158" t="s">
        <v>8526</v>
      </c>
      <c r="AG240" s="158" t="s">
        <v>5762</v>
      </c>
      <c r="AH240" s="158" t="s">
        <v>8527</v>
      </c>
      <c r="AI240" s="158" t="s">
        <v>5635</v>
      </c>
      <c r="AJ240" s="158" t="s">
        <v>5635</v>
      </c>
    </row>
    <row r="241">
      <c r="A241" s="153" t="s">
        <v>5646</v>
      </c>
      <c r="B241" s="153" t="s">
        <v>8528</v>
      </c>
      <c r="C241" s="153">
        <v>3.0E-4</v>
      </c>
      <c r="D241" s="153" t="s">
        <v>8529</v>
      </c>
      <c r="E241" s="153" t="s">
        <v>8404</v>
      </c>
      <c r="F241" s="153" t="s">
        <v>8404</v>
      </c>
      <c r="G241" s="154" t="s">
        <v>3484</v>
      </c>
      <c r="H241" s="154" t="s">
        <v>8530</v>
      </c>
      <c r="I241" s="154" t="s">
        <v>5812</v>
      </c>
      <c r="J241" s="154" t="s">
        <v>8531</v>
      </c>
      <c r="K241" s="154" t="s">
        <v>5635</v>
      </c>
      <c r="L241" s="154" t="s">
        <v>8404</v>
      </c>
      <c r="M241" s="155" t="s">
        <v>7310</v>
      </c>
      <c r="N241" s="155" t="s">
        <v>8532</v>
      </c>
      <c r="O241" s="155" t="s">
        <v>7076</v>
      </c>
      <c r="P241" s="155" t="s">
        <v>8533</v>
      </c>
      <c r="Q241" s="155" t="s">
        <v>5635</v>
      </c>
      <c r="R241" s="155" t="s">
        <v>5635</v>
      </c>
      <c r="S241" s="156" t="s">
        <v>8241</v>
      </c>
      <c r="T241" s="156" t="s">
        <v>7326</v>
      </c>
      <c r="U241" s="156" t="s">
        <v>5713</v>
      </c>
      <c r="V241" s="156" t="s">
        <v>8534</v>
      </c>
      <c r="W241" s="156" t="s">
        <v>5635</v>
      </c>
      <c r="X241" s="156" t="s">
        <v>5635</v>
      </c>
      <c r="Y241" s="157" t="s">
        <v>8535</v>
      </c>
      <c r="Z241" s="157" t="s">
        <v>8536</v>
      </c>
      <c r="AA241" s="157" t="s">
        <v>6175</v>
      </c>
      <c r="AB241" s="157" t="s">
        <v>8537</v>
      </c>
      <c r="AC241" s="157" t="s">
        <v>5635</v>
      </c>
      <c r="AD241" s="157" t="s">
        <v>5635</v>
      </c>
      <c r="AE241" s="158" t="s">
        <v>7466</v>
      </c>
      <c r="AF241" s="158" t="s">
        <v>6461</v>
      </c>
      <c r="AG241" s="158" t="s">
        <v>5968</v>
      </c>
      <c r="AH241" s="158" t="s">
        <v>5822</v>
      </c>
      <c r="AI241" s="158" t="s">
        <v>5635</v>
      </c>
      <c r="AJ241" s="158" t="s">
        <v>5635</v>
      </c>
    </row>
    <row r="242">
      <c r="A242" s="153" t="s">
        <v>5715</v>
      </c>
      <c r="B242" s="153" t="s">
        <v>8538</v>
      </c>
      <c r="C242" s="153" t="s">
        <v>6531</v>
      </c>
      <c r="D242" s="153" t="s">
        <v>8539</v>
      </c>
      <c r="E242" s="153" t="s">
        <v>8404</v>
      </c>
      <c r="F242" s="153" t="s">
        <v>8404</v>
      </c>
      <c r="G242" s="154" t="s">
        <v>3784</v>
      </c>
      <c r="H242" s="154" t="s">
        <v>8540</v>
      </c>
      <c r="I242" s="154" t="s">
        <v>5666</v>
      </c>
      <c r="J242" s="154" t="s">
        <v>8541</v>
      </c>
      <c r="K242" s="154" t="s">
        <v>5635</v>
      </c>
      <c r="L242" s="154" t="s">
        <v>8404</v>
      </c>
      <c r="M242" s="155" t="s">
        <v>8115</v>
      </c>
      <c r="N242" s="155" t="s">
        <v>8542</v>
      </c>
      <c r="O242" s="155" t="s">
        <v>5729</v>
      </c>
      <c r="P242" s="155" t="s">
        <v>8543</v>
      </c>
      <c r="Q242" s="155" t="s">
        <v>5635</v>
      </c>
      <c r="R242" s="155" t="s">
        <v>5635</v>
      </c>
      <c r="S242" s="156" t="s">
        <v>8144</v>
      </c>
      <c r="T242" s="156" t="s">
        <v>8544</v>
      </c>
      <c r="U242" s="156" t="s">
        <v>6534</v>
      </c>
      <c r="V242" s="156" t="s">
        <v>8545</v>
      </c>
      <c r="W242" s="156" t="s">
        <v>5635</v>
      </c>
      <c r="X242" s="156" t="s">
        <v>5635</v>
      </c>
      <c r="Y242" s="157" t="s">
        <v>8546</v>
      </c>
      <c r="Z242" s="157" t="s">
        <v>8547</v>
      </c>
      <c r="AA242" s="157" t="s">
        <v>5762</v>
      </c>
      <c r="AB242" s="157" t="s">
        <v>8548</v>
      </c>
      <c r="AC242" s="157" t="s">
        <v>5635</v>
      </c>
      <c r="AD242" s="157" t="s">
        <v>5635</v>
      </c>
      <c r="AE242" s="158" t="s">
        <v>7477</v>
      </c>
      <c r="AF242" s="158" t="s">
        <v>8549</v>
      </c>
      <c r="AG242" s="158" t="s">
        <v>5637</v>
      </c>
      <c r="AH242" s="158" t="s">
        <v>8550</v>
      </c>
      <c r="AI242" s="158" t="s">
        <v>5635</v>
      </c>
      <c r="AJ242" s="158" t="s">
        <v>5635</v>
      </c>
    </row>
    <row r="243">
      <c r="A243" s="153" t="s">
        <v>5734</v>
      </c>
      <c r="B243" s="153" t="s">
        <v>8551</v>
      </c>
      <c r="C243" s="153" t="s">
        <v>6421</v>
      </c>
      <c r="D243" s="153" t="s">
        <v>8552</v>
      </c>
      <c r="E243" s="153" t="s">
        <v>8404</v>
      </c>
      <c r="F243" s="153" t="s">
        <v>8404</v>
      </c>
      <c r="G243" s="154" t="s">
        <v>3803</v>
      </c>
      <c r="H243" s="154" t="s">
        <v>8553</v>
      </c>
      <c r="I243" s="154" t="s">
        <v>5675</v>
      </c>
      <c r="J243" s="154" t="s">
        <v>8554</v>
      </c>
      <c r="K243" s="154" t="s">
        <v>5635</v>
      </c>
      <c r="L243" s="154" t="s">
        <v>8404</v>
      </c>
      <c r="M243" s="155" t="s">
        <v>7321</v>
      </c>
      <c r="N243" s="155" t="s">
        <v>6826</v>
      </c>
      <c r="O243" s="155" t="s">
        <v>5729</v>
      </c>
      <c r="P243" s="155" t="s">
        <v>8555</v>
      </c>
      <c r="Q243" s="155" t="s">
        <v>5635</v>
      </c>
      <c r="R243" s="155" t="s">
        <v>5635</v>
      </c>
      <c r="S243" s="156" t="s">
        <v>8158</v>
      </c>
      <c r="T243" s="156" t="s">
        <v>8556</v>
      </c>
      <c r="U243" s="156" t="s">
        <v>6175</v>
      </c>
      <c r="V243" s="156" t="s">
        <v>8557</v>
      </c>
      <c r="W243" s="156" t="s">
        <v>5635</v>
      </c>
      <c r="X243" s="156" t="s">
        <v>5635</v>
      </c>
      <c r="Y243" s="157" t="s">
        <v>8558</v>
      </c>
      <c r="Z243" s="157" t="s">
        <v>8559</v>
      </c>
      <c r="AA243" s="157" t="s">
        <v>5719</v>
      </c>
      <c r="AB243" s="157" t="s">
        <v>8037</v>
      </c>
      <c r="AC243" s="157" t="s">
        <v>5635</v>
      </c>
      <c r="AD243" s="157" t="s">
        <v>5635</v>
      </c>
      <c r="AE243" s="158" t="s">
        <v>8397</v>
      </c>
      <c r="AF243" s="158" t="s">
        <v>8560</v>
      </c>
      <c r="AG243" s="158" t="s">
        <v>6250</v>
      </c>
      <c r="AH243" s="158" t="s">
        <v>8561</v>
      </c>
      <c r="AI243" s="158" t="s">
        <v>5635</v>
      </c>
      <c r="AJ243" s="158" t="s">
        <v>5635</v>
      </c>
    </row>
    <row r="244">
      <c r="A244" s="153" t="s">
        <v>5768</v>
      </c>
      <c r="B244" s="153" t="s">
        <v>8562</v>
      </c>
      <c r="C244" s="153" t="s">
        <v>6466</v>
      </c>
      <c r="D244" s="153" t="s">
        <v>8563</v>
      </c>
      <c r="E244" s="153" t="s">
        <v>8404</v>
      </c>
      <c r="F244" s="153" t="s">
        <v>8404</v>
      </c>
      <c r="G244" s="154" t="s">
        <v>7031</v>
      </c>
      <c r="H244" s="154" t="s">
        <v>8564</v>
      </c>
      <c r="I244" s="154" t="s">
        <v>5772</v>
      </c>
      <c r="J244" s="154" t="s">
        <v>8565</v>
      </c>
      <c r="K244" s="154" t="s">
        <v>5635</v>
      </c>
      <c r="L244" s="154" t="s">
        <v>8404</v>
      </c>
      <c r="M244" s="155" t="s">
        <v>7335</v>
      </c>
      <c r="N244" s="155" t="s">
        <v>8566</v>
      </c>
      <c r="O244" s="155" t="s">
        <v>5641</v>
      </c>
      <c r="P244" s="155" t="s">
        <v>5959</v>
      </c>
      <c r="Q244" s="155" t="s">
        <v>5635</v>
      </c>
      <c r="R244" s="155" t="s">
        <v>5635</v>
      </c>
      <c r="S244" s="156" t="s">
        <v>8171</v>
      </c>
      <c r="T244" s="156" t="s">
        <v>8567</v>
      </c>
      <c r="U244" s="156" t="s">
        <v>6322</v>
      </c>
      <c r="V244" s="156" t="s">
        <v>8568</v>
      </c>
      <c r="W244" s="156" t="s">
        <v>5635</v>
      </c>
      <c r="X244" s="156" t="s">
        <v>5635</v>
      </c>
      <c r="Y244" s="157" t="s">
        <v>7557</v>
      </c>
      <c r="Z244" s="157" t="s">
        <v>5862</v>
      </c>
      <c r="AA244" s="157" t="s">
        <v>6076</v>
      </c>
      <c r="AB244" s="157" t="s">
        <v>8569</v>
      </c>
      <c r="AC244" s="157" t="s">
        <v>5635</v>
      </c>
      <c r="AD244" s="157" t="s">
        <v>5635</v>
      </c>
      <c r="AE244" s="158" t="s">
        <v>8410</v>
      </c>
      <c r="AF244" s="158" t="s">
        <v>8570</v>
      </c>
      <c r="AG244" s="158" t="s">
        <v>5658</v>
      </c>
      <c r="AH244" s="158" t="s">
        <v>8571</v>
      </c>
      <c r="AI244" s="158" t="s">
        <v>5635</v>
      </c>
      <c r="AJ244" s="158" t="s">
        <v>5635</v>
      </c>
    </row>
    <row r="245">
      <c r="A245" s="153" t="s">
        <v>5776</v>
      </c>
      <c r="B245" s="153" t="s">
        <v>8572</v>
      </c>
      <c r="C245" s="153" t="s">
        <v>5862</v>
      </c>
      <c r="D245" s="153" t="s">
        <v>8573</v>
      </c>
      <c r="E245" s="153" t="s">
        <v>8404</v>
      </c>
      <c r="F245" s="153" t="s">
        <v>8404</v>
      </c>
      <c r="G245" s="154" t="s">
        <v>6846</v>
      </c>
      <c r="H245" s="154" t="s">
        <v>8574</v>
      </c>
      <c r="I245" s="154" t="s">
        <v>5747</v>
      </c>
      <c r="J245" s="154" t="s">
        <v>8575</v>
      </c>
      <c r="K245" s="154" t="s">
        <v>5635</v>
      </c>
      <c r="L245" s="154" t="s">
        <v>8404</v>
      </c>
      <c r="M245" s="155" t="s">
        <v>8127</v>
      </c>
      <c r="N245" s="155" t="s">
        <v>8576</v>
      </c>
      <c r="O245" s="155" t="s">
        <v>5675</v>
      </c>
      <c r="P245" s="155" t="s">
        <v>8577</v>
      </c>
      <c r="Q245" s="155" t="s">
        <v>5635</v>
      </c>
      <c r="R245" s="155" t="s">
        <v>5635</v>
      </c>
      <c r="S245" s="156" t="s">
        <v>8183</v>
      </c>
      <c r="T245" s="156" t="s">
        <v>8578</v>
      </c>
      <c r="U245" s="156" t="s">
        <v>5911</v>
      </c>
      <c r="V245" s="156" t="s">
        <v>8579</v>
      </c>
      <c r="W245" s="156" t="s">
        <v>5635</v>
      </c>
      <c r="X245" s="156" t="s">
        <v>5635</v>
      </c>
      <c r="Y245" s="157" t="s">
        <v>7565</v>
      </c>
      <c r="Z245" s="157" t="s">
        <v>5765</v>
      </c>
      <c r="AA245" s="157" t="s">
        <v>5968</v>
      </c>
      <c r="AB245" s="157" t="s">
        <v>8580</v>
      </c>
      <c r="AC245" s="157" t="s">
        <v>5635</v>
      </c>
      <c r="AD245" s="157" t="s">
        <v>5635</v>
      </c>
      <c r="AE245" s="158" t="s">
        <v>8422</v>
      </c>
      <c r="AF245" s="158" t="s">
        <v>8581</v>
      </c>
      <c r="AG245" s="158" t="s">
        <v>5949</v>
      </c>
      <c r="AH245" s="158" t="s">
        <v>8582</v>
      </c>
      <c r="AI245" s="158" t="s">
        <v>5635</v>
      </c>
      <c r="AJ245" s="158" t="s">
        <v>5635</v>
      </c>
    </row>
    <row r="246">
      <c r="A246" s="153" t="s">
        <v>5852</v>
      </c>
      <c r="B246" s="153" t="s">
        <v>8583</v>
      </c>
      <c r="C246" s="153" t="s">
        <v>5697</v>
      </c>
      <c r="D246" s="153" t="s">
        <v>8584</v>
      </c>
      <c r="E246" s="153" t="s">
        <v>8404</v>
      </c>
      <c r="F246" s="153" t="s">
        <v>8404</v>
      </c>
      <c r="G246" s="154" t="s">
        <v>7341</v>
      </c>
      <c r="H246" s="154" t="s">
        <v>6116</v>
      </c>
      <c r="I246" s="154" t="s">
        <v>5686</v>
      </c>
      <c r="J246" s="154" t="s">
        <v>8541</v>
      </c>
      <c r="K246" s="154" t="s">
        <v>5635</v>
      </c>
      <c r="L246" s="154" t="s">
        <v>8404</v>
      </c>
      <c r="M246" s="155" t="s">
        <v>8139</v>
      </c>
      <c r="N246" s="155" t="s">
        <v>7109</v>
      </c>
      <c r="O246" s="155" t="s">
        <v>5637</v>
      </c>
      <c r="P246" s="155" t="s">
        <v>8585</v>
      </c>
      <c r="Q246" s="155" t="s">
        <v>5635</v>
      </c>
      <c r="R246" s="155" t="s">
        <v>5635</v>
      </c>
      <c r="S246" s="156" t="s">
        <v>8195</v>
      </c>
      <c r="T246" s="156" t="s">
        <v>6702</v>
      </c>
      <c r="U246" s="156" t="s">
        <v>6250</v>
      </c>
      <c r="V246" s="156" t="s">
        <v>7412</v>
      </c>
      <c r="W246" s="156" t="s">
        <v>5635</v>
      </c>
      <c r="X246" s="156" t="s">
        <v>5635</v>
      </c>
      <c r="Y246" s="157" t="s">
        <v>7576</v>
      </c>
      <c r="Z246" s="157" t="s">
        <v>5744</v>
      </c>
      <c r="AA246" s="157" t="s">
        <v>5661</v>
      </c>
      <c r="AB246" s="157" t="s">
        <v>8586</v>
      </c>
      <c r="AC246" s="157" t="s">
        <v>5635</v>
      </c>
      <c r="AD246" s="157" t="s">
        <v>5635</v>
      </c>
      <c r="AE246" s="158" t="s">
        <v>8430</v>
      </c>
      <c r="AF246" s="158" t="s">
        <v>8587</v>
      </c>
      <c r="AG246" s="158" t="s">
        <v>5744</v>
      </c>
      <c r="AH246" s="158" t="s">
        <v>8588</v>
      </c>
      <c r="AI246" s="158" t="s">
        <v>5635</v>
      </c>
      <c r="AJ246" s="158" t="s">
        <v>5635</v>
      </c>
    </row>
    <row r="247">
      <c r="A247" s="153" t="s">
        <v>5806</v>
      </c>
      <c r="B247" s="153" t="s">
        <v>8589</v>
      </c>
      <c r="C247" s="153" t="s">
        <v>5723</v>
      </c>
      <c r="D247" s="153" t="s">
        <v>8590</v>
      </c>
      <c r="E247" s="153" t="s">
        <v>8404</v>
      </c>
      <c r="F247" s="153" t="s">
        <v>8404</v>
      </c>
      <c r="G247" s="154" t="s">
        <v>7493</v>
      </c>
      <c r="H247" s="154" t="s">
        <v>8402</v>
      </c>
      <c r="I247" s="154" t="s">
        <v>5668</v>
      </c>
      <c r="J247" s="154" t="s">
        <v>8591</v>
      </c>
      <c r="K247" s="154" t="s">
        <v>5635</v>
      </c>
      <c r="L247" s="154" t="s">
        <v>8404</v>
      </c>
      <c r="M247" s="155" t="s">
        <v>8153</v>
      </c>
      <c r="N247" s="155" t="s">
        <v>8592</v>
      </c>
      <c r="O247" s="155" t="s">
        <v>6250</v>
      </c>
      <c r="P247" s="155" t="s">
        <v>8593</v>
      </c>
      <c r="Q247" s="155" t="s">
        <v>5635</v>
      </c>
      <c r="R247" s="155" t="s">
        <v>5635</v>
      </c>
      <c r="S247" s="156" t="s">
        <v>8208</v>
      </c>
      <c r="T247" s="156" t="s">
        <v>8594</v>
      </c>
      <c r="U247" s="156" t="s">
        <v>6250</v>
      </c>
      <c r="V247" s="156" t="s">
        <v>8595</v>
      </c>
      <c r="W247" s="156" t="s">
        <v>5635</v>
      </c>
      <c r="X247" s="156" t="s">
        <v>5635</v>
      </c>
      <c r="Y247" s="157" t="s">
        <v>8596</v>
      </c>
      <c r="Z247" s="157" t="s">
        <v>8597</v>
      </c>
      <c r="AA247" s="157" t="s">
        <v>6175</v>
      </c>
      <c r="AB247" s="157" t="s">
        <v>8598</v>
      </c>
      <c r="AC247" s="157" t="s">
        <v>5635</v>
      </c>
      <c r="AD247" s="157" t="s">
        <v>5635</v>
      </c>
      <c r="AE247" s="158" t="s">
        <v>8441</v>
      </c>
      <c r="AF247" s="158" t="s">
        <v>8599</v>
      </c>
      <c r="AG247" s="158" t="s">
        <v>5790</v>
      </c>
      <c r="AH247" s="158" t="s">
        <v>8600</v>
      </c>
      <c r="AI247" s="158" t="s">
        <v>5635</v>
      </c>
      <c r="AJ247" s="158" t="s">
        <v>5635</v>
      </c>
    </row>
    <row r="248">
      <c r="A248" s="153" t="s">
        <v>5922</v>
      </c>
      <c r="B248" s="153" t="s">
        <v>8601</v>
      </c>
      <c r="C248" s="153" t="s">
        <v>8365</v>
      </c>
      <c r="D248" s="153" t="s">
        <v>8602</v>
      </c>
      <c r="E248" s="153" t="s">
        <v>8404</v>
      </c>
      <c r="F248" s="153" t="s">
        <v>8404</v>
      </c>
      <c r="G248" s="154" t="s">
        <v>8558</v>
      </c>
      <c r="H248" s="154" t="s">
        <v>8553</v>
      </c>
      <c r="I248" s="154" t="s">
        <v>5895</v>
      </c>
      <c r="J248" s="154" t="s">
        <v>8603</v>
      </c>
      <c r="K248" s="154" t="s">
        <v>5635</v>
      </c>
      <c r="L248" s="154" t="s">
        <v>8404</v>
      </c>
      <c r="M248" s="155" t="s">
        <v>8166</v>
      </c>
      <c r="N248" s="155" t="s">
        <v>8604</v>
      </c>
      <c r="O248" s="155" t="s">
        <v>6250</v>
      </c>
      <c r="P248" s="155" t="s">
        <v>8605</v>
      </c>
      <c r="Q248" s="155" t="s">
        <v>5635</v>
      </c>
      <c r="R248" s="155" t="s">
        <v>5635</v>
      </c>
      <c r="S248" s="156" t="s">
        <v>8216</v>
      </c>
      <c r="T248" s="156" t="s">
        <v>8606</v>
      </c>
      <c r="U248" s="156" t="s">
        <v>5812</v>
      </c>
      <c r="V248" s="156" t="s">
        <v>8607</v>
      </c>
      <c r="W248" s="156" t="s">
        <v>5635</v>
      </c>
      <c r="X248" s="156" t="s">
        <v>5635</v>
      </c>
      <c r="Y248" s="157" t="s">
        <v>7586</v>
      </c>
      <c r="Z248" s="157" t="s">
        <v>8046</v>
      </c>
      <c r="AA248" s="157" t="s">
        <v>5762</v>
      </c>
      <c r="AB248" s="157" t="s">
        <v>8608</v>
      </c>
      <c r="AC248" s="157" t="s">
        <v>5635</v>
      </c>
      <c r="AD248" s="157" t="s">
        <v>5635</v>
      </c>
      <c r="AE248" s="158" t="s">
        <v>8453</v>
      </c>
      <c r="AF248" s="158" t="s">
        <v>8609</v>
      </c>
      <c r="AG248" s="158" t="s">
        <v>6436</v>
      </c>
      <c r="AH248" s="158" t="s">
        <v>8610</v>
      </c>
      <c r="AI248" s="158" t="s">
        <v>5635</v>
      </c>
      <c r="AJ248" s="158" t="s">
        <v>5635</v>
      </c>
    </row>
    <row r="249">
      <c r="A249" s="153" t="s">
        <v>5899</v>
      </c>
      <c r="B249" s="153" t="s">
        <v>8611</v>
      </c>
      <c r="C249" s="153" t="s">
        <v>8612</v>
      </c>
      <c r="D249" s="153" t="s">
        <v>8613</v>
      </c>
      <c r="E249" s="153" t="s">
        <v>8404</v>
      </c>
      <c r="F249" s="153" t="s">
        <v>8404</v>
      </c>
      <c r="G249" s="154" t="s">
        <v>8614</v>
      </c>
      <c r="H249" s="154" t="s">
        <v>8615</v>
      </c>
      <c r="I249" s="154" t="s">
        <v>5726</v>
      </c>
      <c r="J249" s="154" t="s">
        <v>8616</v>
      </c>
      <c r="K249" s="154" t="s">
        <v>5635</v>
      </c>
      <c r="L249" s="154" t="s">
        <v>8404</v>
      </c>
      <c r="M249" s="155" t="s">
        <v>8178</v>
      </c>
      <c r="N249" s="155" t="s">
        <v>8617</v>
      </c>
      <c r="O249" s="155" t="s">
        <v>599</v>
      </c>
      <c r="P249" s="155" t="s">
        <v>8618</v>
      </c>
      <c r="Q249" s="155" t="s">
        <v>5635</v>
      </c>
      <c r="R249" s="155" t="s">
        <v>5635</v>
      </c>
      <c r="S249" s="156" t="s">
        <v>8226</v>
      </c>
      <c r="T249" s="156" t="s">
        <v>8189</v>
      </c>
      <c r="U249" s="156" t="s">
        <v>5915</v>
      </c>
      <c r="V249" s="156" t="s">
        <v>8619</v>
      </c>
      <c r="W249" s="156" t="s">
        <v>5635</v>
      </c>
      <c r="X249" s="156" t="s">
        <v>5635</v>
      </c>
      <c r="Y249" s="157" t="s">
        <v>7599</v>
      </c>
      <c r="Z249" s="157" t="s">
        <v>6206</v>
      </c>
      <c r="AA249" s="157" t="s">
        <v>6076</v>
      </c>
      <c r="AB249" s="157" t="s">
        <v>8620</v>
      </c>
      <c r="AC249" s="157" t="s">
        <v>5635</v>
      </c>
      <c r="AD249" s="157" t="s">
        <v>5635</v>
      </c>
      <c r="AE249" s="158" t="s">
        <v>7499</v>
      </c>
      <c r="AF249" s="158" t="s">
        <v>8621</v>
      </c>
      <c r="AG249" s="158" t="s">
        <v>5668</v>
      </c>
      <c r="AH249" s="158" t="s">
        <v>8622</v>
      </c>
      <c r="AI249" s="158" t="s">
        <v>5635</v>
      </c>
      <c r="AJ249" s="158" t="s">
        <v>5635</v>
      </c>
    </row>
    <row r="250">
      <c r="A250" s="153" t="s">
        <v>5984</v>
      </c>
      <c r="B250" s="153" t="s">
        <v>8623</v>
      </c>
      <c r="C250" s="153" t="s">
        <v>6288</v>
      </c>
      <c r="D250" s="153" t="s">
        <v>8624</v>
      </c>
      <c r="E250" s="153" t="s">
        <v>8404</v>
      </c>
      <c r="F250" s="153" t="s">
        <v>8404</v>
      </c>
      <c r="G250" s="154" t="s">
        <v>7980</v>
      </c>
      <c r="H250" s="154" t="s">
        <v>8625</v>
      </c>
      <c r="I250" s="154" t="s">
        <v>5719</v>
      </c>
      <c r="J250" s="154" t="s">
        <v>8626</v>
      </c>
      <c r="K250" s="154" t="s">
        <v>5635</v>
      </c>
      <c r="L250" s="154" t="s">
        <v>8404</v>
      </c>
      <c r="M250" s="155" t="s">
        <v>8191</v>
      </c>
      <c r="N250" s="155" t="s">
        <v>8627</v>
      </c>
      <c r="O250" s="155" t="s">
        <v>5915</v>
      </c>
      <c r="P250" s="155" t="s">
        <v>8628</v>
      </c>
      <c r="Q250" s="155" t="s">
        <v>5635</v>
      </c>
      <c r="R250" s="155" t="s">
        <v>5635</v>
      </c>
      <c r="S250" s="156" t="s">
        <v>8239</v>
      </c>
      <c r="T250" s="156" t="s">
        <v>8629</v>
      </c>
      <c r="U250" s="156" t="s">
        <v>5989</v>
      </c>
      <c r="V250" s="156" t="s">
        <v>8630</v>
      </c>
      <c r="W250" s="156" t="s">
        <v>5635</v>
      </c>
      <c r="X250" s="156" t="s">
        <v>5635</v>
      </c>
      <c r="Y250" s="157" t="s">
        <v>8631</v>
      </c>
      <c r="Z250" s="157" t="s">
        <v>8632</v>
      </c>
      <c r="AA250" s="157" t="s">
        <v>5719</v>
      </c>
      <c r="AB250" s="157" t="s">
        <v>7164</v>
      </c>
      <c r="AC250" s="157" t="s">
        <v>5635</v>
      </c>
      <c r="AD250" s="157" t="s">
        <v>5635</v>
      </c>
      <c r="AE250" s="158" t="s">
        <v>7511</v>
      </c>
      <c r="AF250" s="158" t="s">
        <v>6659</v>
      </c>
      <c r="AG250" s="158" t="s">
        <v>6206</v>
      </c>
      <c r="AH250" s="158" t="s">
        <v>8633</v>
      </c>
      <c r="AI250" s="158" t="s">
        <v>5635</v>
      </c>
      <c r="AJ250" s="158" t="s">
        <v>5635</v>
      </c>
    </row>
    <row r="251">
      <c r="A251" s="153" t="s">
        <v>6132</v>
      </c>
      <c r="B251" s="153" t="s">
        <v>8634</v>
      </c>
      <c r="C251" s="153" t="s">
        <v>7173</v>
      </c>
      <c r="D251" s="153" t="s">
        <v>8635</v>
      </c>
      <c r="E251" s="153" t="s">
        <v>8404</v>
      </c>
      <c r="F251" s="153" t="s">
        <v>8404</v>
      </c>
      <c r="G251" s="154" t="s">
        <v>8038</v>
      </c>
      <c r="H251" s="154" t="s">
        <v>8636</v>
      </c>
      <c r="I251" s="154" t="s">
        <v>5747</v>
      </c>
      <c r="J251" s="154" t="s">
        <v>8637</v>
      </c>
      <c r="K251" s="154" t="s">
        <v>5635</v>
      </c>
      <c r="L251" s="154" t="s">
        <v>8404</v>
      </c>
      <c r="M251" s="155" t="s">
        <v>8203</v>
      </c>
      <c r="N251" s="155" t="s">
        <v>8638</v>
      </c>
      <c r="O251" s="155" t="s">
        <v>5762</v>
      </c>
      <c r="P251" s="155" t="s">
        <v>8639</v>
      </c>
      <c r="Q251" s="155" t="s">
        <v>5635</v>
      </c>
      <c r="R251" s="155" t="s">
        <v>5635</v>
      </c>
      <c r="S251" s="156" t="s">
        <v>8252</v>
      </c>
      <c r="T251" s="156" t="s">
        <v>6321</v>
      </c>
      <c r="U251" s="156" t="s">
        <v>5832</v>
      </c>
      <c r="V251" s="156">
        <v>-6.0</v>
      </c>
      <c r="W251" s="156" t="s">
        <v>5635</v>
      </c>
      <c r="X251" s="156" t="s">
        <v>5635</v>
      </c>
      <c r="Y251" s="157" t="s">
        <v>7609</v>
      </c>
      <c r="Z251" s="157" t="s">
        <v>8640</v>
      </c>
      <c r="AA251" s="157" t="s">
        <v>5648</v>
      </c>
      <c r="AB251" s="157" t="s">
        <v>8641</v>
      </c>
      <c r="AC251" s="157" t="s">
        <v>5635</v>
      </c>
      <c r="AD251" s="157" t="s">
        <v>5635</v>
      </c>
      <c r="AE251" s="158" t="s">
        <v>4354</v>
      </c>
      <c r="AF251" s="158" t="s">
        <v>8642</v>
      </c>
      <c r="AG251" s="158" t="s">
        <v>6305</v>
      </c>
      <c r="AH251" s="158" t="s">
        <v>8643</v>
      </c>
      <c r="AI251" s="158" t="s">
        <v>5635</v>
      </c>
      <c r="AJ251" s="158" t="s">
        <v>5635</v>
      </c>
    </row>
    <row r="252">
      <c r="A252" s="153" t="s">
        <v>2388</v>
      </c>
      <c r="B252" s="153" t="s">
        <v>8644</v>
      </c>
      <c r="C252" s="153" t="s">
        <v>5777</v>
      </c>
      <c r="D252" s="153" t="s">
        <v>8645</v>
      </c>
      <c r="E252" s="153" t="s">
        <v>8404</v>
      </c>
      <c r="F252" s="153" t="s">
        <v>8404</v>
      </c>
      <c r="G252" s="154" t="s">
        <v>8045</v>
      </c>
      <c r="H252" s="154" t="s">
        <v>8646</v>
      </c>
      <c r="I252" s="154" t="s">
        <v>5762</v>
      </c>
      <c r="J252" s="154" t="s">
        <v>8647</v>
      </c>
      <c r="K252" s="154" t="s">
        <v>5635</v>
      </c>
      <c r="L252" s="154" t="s">
        <v>8404</v>
      </c>
      <c r="M252" s="155" t="s">
        <v>7348</v>
      </c>
      <c r="N252" s="155" t="s">
        <v>7562</v>
      </c>
      <c r="O252" s="155" t="s">
        <v>5729</v>
      </c>
      <c r="P252" s="155" t="s">
        <v>8648</v>
      </c>
      <c r="Q252" s="155" t="s">
        <v>5635</v>
      </c>
      <c r="R252" s="155" t="s">
        <v>5635</v>
      </c>
      <c r="S252" s="156" t="s">
        <v>8263</v>
      </c>
      <c r="T252" s="156" t="s">
        <v>6751</v>
      </c>
      <c r="U252" s="156" t="s">
        <v>6322</v>
      </c>
      <c r="V252" s="156" t="s">
        <v>8649</v>
      </c>
      <c r="W252" s="156" t="s">
        <v>5635</v>
      </c>
      <c r="X252" s="156" t="s">
        <v>5635</v>
      </c>
      <c r="Y252" s="157" t="s">
        <v>8650</v>
      </c>
      <c r="Z252" s="157" t="s">
        <v>8651</v>
      </c>
      <c r="AA252" s="157" t="s">
        <v>5640</v>
      </c>
      <c r="AB252" s="157" t="s">
        <v>8652</v>
      </c>
      <c r="AC252" s="157" t="s">
        <v>5635</v>
      </c>
      <c r="AD252" s="157" t="s">
        <v>5635</v>
      </c>
      <c r="AE252" s="158" t="s">
        <v>7533</v>
      </c>
      <c r="AF252" s="158" t="s">
        <v>6754</v>
      </c>
      <c r="AG252" s="158" t="s">
        <v>5729</v>
      </c>
      <c r="AH252" s="158" t="s">
        <v>8653</v>
      </c>
      <c r="AI252" s="158" t="s">
        <v>5635</v>
      </c>
      <c r="AJ252" s="158" t="s">
        <v>5635</v>
      </c>
    </row>
    <row r="253">
      <c r="A253" s="153" t="s">
        <v>2919</v>
      </c>
      <c r="B253" s="153" t="s">
        <v>8654</v>
      </c>
      <c r="C253" s="153" t="s">
        <v>6135</v>
      </c>
      <c r="D253" s="153" t="s">
        <v>8655</v>
      </c>
      <c r="E253" s="153" t="s">
        <v>8404</v>
      </c>
      <c r="F253" s="153" t="s">
        <v>8404</v>
      </c>
      <c r="G253" s="154" t="s">
        <v>8263</v>
      </c>
      <c r="H253" s="154" t="s">
        <v>8656</v>
      </c>
      <c r="I253" s="154" t="s">
        <v>5744</v>
      </c>
      <c r="J253" s="154" t="s">
        <v>8657</v>
      </c>
      <c r="K253" s="154" t="s">
        <v>5635</v>
      </c>
      <c r="L253" s="154" t="s">
        <v>8404</v>
      </c>
      <c r="M253" s="155" t="s">
        <v>7359</v>
      </c>
      <c r="N253" s="155" t="s">
        <v>8658</v>
      </c>
      <c r="O253" s="155" t="s">
        <v>5799</v>
      </c>
      <c r="P253" s="155" t="s">
        <v>8659</v>
      </c>
      <c r="Q253" s="155" t="s">
        <v>5635</v>
      </c>
      <c r="R253" s="155" t="s">
        <v>5635</v>
      </c>
      <c r="S253" s="156" t="s">
        <v>8272</v>
      </c>
      <c r="T253" s="156" t="s">
        <v>8660</v>
      </c>
      <c r="U253" s="156" t="s">
        <v>5989</v>
      </c>
      <c r="V253" s="156" t="s">
        <v>8661</v>
      </c>
      <c r="W253" s="156" t="s">
        <v>5635</v>
      </c>
      <c r="X253" s="156" t="s">
        <v>5635</v>
      </c>
      <c r="Y253" s="157" t="s">
        <v>8662</v>
      </c>
      <c r="Z253" s="157" t="s">
        <v>8663</v>
      </c>
      <c r="AA253" s="157" t="s">
        <v>5719</v>
      </c>
      <c r="AB253" s="157" t="s">
        <v>8664</v>
      </c>
      <c r="AC253" s="157" t="s">
        <v>5635</v>
      </c>
      <c r="AD253" s="157" t="s">
        <v>5635</v>
      </c>
      <c r="AE253" s="158" t="s">
        <v>8500</v>
      </c>
      <c r="AF253" s="158" t="s">
        <v>8665</v>
      </c>
      <c r="AG253" s="158" t="s">
        <v>6331</v>
      </c>
      <c r="AH253" s="158" t="s">
        <v>8666</v>
      </c>
      <c r="AI253" s="158" t="s">
        <v>5635</v>
      </c>
      <c r="AJ253" s="158" t="s">
        <v>5635</v>
      </c>
    </row>
    <row r="254">
      <c r="A254" s="153" t="s">
        <v>3219</v>
      </c>
      <c r="B254" s="153" t="s">
        <v>8667</v>
      </c>
      <c r="C254" s="153" t="s">
        <v>6378</v>
      </c>
      <c r="D254" s="153" t="s">
        <v>8668</v>
      </c>
      <c r="E254" s="153" t="s">
        <v>8404</v>
      </c>
      <c r="F254" s="153" t="s">
        <v>8404</v>
      </c>
      <c r="G254" s="154" t="s">
        <v>8669</v>
      </c>
      <c r="H254" s="154" t="s">
        <v>8646</v>
      </c>
      <c r="I254" s="154" t="s">
        <v>5686</v>
      </c>
      <c r="J254" s="154" t="s">
        <v>8670</v>
      </c>
      <c r="K254" s="154" t="s">
        <v>5635</v>
      </c>
      <c r="L254" s="154" t="s">
        <v>8404</v>
      </c>
      <c r="M254" s="155" t="s">
        <v>7372</v>
      </c>
      <c r="N254" s="155" t="s">
        <v>8671</v>
      </c>
      <c r="O254" s="155" t="s">
        <v>5710</v>
      </c>
      <c r="P254" s="155" t="s">
        <v>8672</v>
      </c>
      <c r="Q254" s="155" t="s">
        <v>5635</v>
      </c>
      <c r="R254" s="155" t="s">
        <v>5635</v>
      </c>
      <c r="S254" s="156" t="s">
        <v>8283</v>
      </c>
      <c r="T254" s="156" t="s">
        <v>6164</v>
      </c>
      <c r="U254" s="156" t="s">
        <v>6570</v>
      </c>
      <c r="V254" s="156" t="s">
        <v>8673</v>
      </c>
      <c r="W254" s="156" t="s">
        <v>5635</v>
      </c>
      <c r="X254" s="156" t="s">
        <v>5635</v>
      </c>
      <c r="Y254" s="157" t="s">
        <v>8674</v>
      </c>
      <c r="Z254" s="157" t="s">
        <v>8675</v>
      </c>
      <c r="AA254" s="157" t="s">
        <v>5669</v>
      </c>
      <c r="AB254" s="157" t="s">
        <v>8676</v>
      </c>
      <c r="AC254" s="157" t="s">
        <v>5635</v>
      </c>
      <c r="AD254" s="157" t="s">
        <v>5635</v>
      </c>
      <c r="AE254" s="158" t="s">
        <v>8511</v>
      </c>
      <c r="AF254" s="158" t="s">
        <v>8677</v>
      </c>
      <c r="AG254" s="158" t="s">
        <v>6551</v>
      </c>
      <c r="AH254" s="158" t="s">
        <v>8678</v>
      </c>
      <c r="AI254" s="158" t="s">
        <v>5635</v>
      </c>
      <c r="AJ254" s="158" t="s">
        <v>5635</v>
      </c>
    </row>
    <row r="255">
      <c r="A255" s="153" t="s">
        <v>3284</v>
      </c>
      <c r="B255" s="153" t="s">
        <v>8679</v>
      </c>
      <c r="C255" s="153" t="s">
        <v>8680</v>
      </c>
      <c r="D255" s="153" t="s">
        <v>8681</v>
      </c>
      <c r="E255" s="153" t="s">
        <v>8404</v>
      </c>
      <c r="F255" s="153" t="s">
        <v>8404</v>
      </c>
      <c r="G255" s="154" t="s">
        <v>5639</v>
      </c>
      <c r="H255" s="154" t="s">
        <v>8682</v>
      </c>
      <c r="I255" s="154" t="s">
        <v>5762</v>
      </c>
      <c r="J255" s="154" t="s">
        <v>8683</v>
      </c>
      <c r="K255" s="154" t="s">
        <v>8404</v>
      </c>
      <c r="L255" s="154" t="s">
        <v>8404</v>
      </c>
      <c r="M255" s="155" t="s">
        <v>7385</v>
      </c>
      <c r="N255" s="155" t="s">
        <v>8684</v>
      </c>
      <c r="O255" s="155" t="s">
        <v>5692</v>
      </c>
      <c r="P255" s="155" t="s">
        <v>8685</v>
      </c>
      <c r="Q255" s="155" t="s">
        <v>5635</v>
      </c>
      <c r="R255" s="155" t="s">
        <v>5635</v>
      </c>
      <c r="S255" s="156" t="s">
        <v>8296</v>
      </c>
      <c r="T255" s="156" t="s">
        <v>8686</v>
      </c>
      <c r="U255" s="156" t="s">
        <v>5812</v>
      </c>
      <c r="V255" s="156" t="s">
        <v>8687</v>
      </c>
      <c r="W255" s="156" t="s">
        <v>5635</v>
      </c>
      <c r="X255" s="156" t="s">
        <v>5635</v>
      </c>
      <c r="Y255" s="157" t="s">
        <v>7620</v>
      </c>
      <c r="Z255" s="157" t="s">
        <v>6647</v>
      </c>
      <c r="AA255" s="157" t="s">
        <v>7553</v>
      </c>
      <c r="AB255" s="157" t="s">
        <v>8688</v>
      </c>
      <c r="AC255" s="157" t="s">
        <v>5635</v>
      </c>
      <c r="AD255" s="157" t="s">
        <v>5635</v>
      </c>
      <c r="AE255" s="158" t="s">
        <v>8523</v>
      </c>
      <c r="AF255" s="158" t="s">
        <v>8689</v>
      </c>
      <c r="AG255" s="158" t="s">
        <v>5723</v>
      </c>
      <c r="AH255" s="158" t="s">
        <v>8690</v>
      </c>
      <c r="AI255" s="158" t="s">
        <v>5635</v>
      </c>
      <c r="AJ255" s="158" t="s">
        <v>5635</v>
      </c>
    </row>
    <row r="256">
      <c r="A256" s="153" t="s">
        <v>3398</v>
      </c>
      <c r="B256" s="153" t="s">
        <v>8691</v>
      </c>
      <c r="C256" s="153" t="s">
        <v>6220</v>
      </c>
      <c r="D256" s="153" t="s">
        <v>8692</v>
      </c>
      <c r="E256" s="153" t="s">
        <v>8404</v>
      </c>
      <c r="F256" s="153" t="s">
        <v>8404</v>
      </c>
      <c r="G256" s="154" t="s">
        <v>5646</v>
      </c>
      <c r="H256" s="154" t="s">
        <v>8693</v>
      </c>
      <c r="I256" s="154" t="s">
        <v>5762</v>
      </c>
      <c r="J256" s="154" t="s">
        <v>8694</v>
      </c>
      <c r="K256" s="154" t="s">
        <v>8404</v>
      </c>
      <c r="L256" s="154" t="s">
        <v>8404</v>
      </c>
      <c r="M256" s="155" t="s">
        <v>7397</v>
      </c>
      <c r="N256" s="155" t="s">
        <v>6629</v>
      </c>
      <c r="O256" s="155" t="s">
        <v>6732</v>
      </c>
      <c r="P256" s="155" t="s">
        <v>6595</v>
      </c>
      <c r="Q256" s="155" t="s">
        <v>5635</v>
      </c>
      <c r="R256" s="155" t="s">
        <v>5635</v>
      </c>
      <c r="S256" s="156" t="s">
        <v>8305</v>
      </c>
      <c r="T256" s="156" t="s">
        <v>8695</v>
      </c>
      <c r="U256" s="156" t="s">
        <v>5766</v>
      </c>
      <c r="V256" s="156" t="s">
        <v>7704</v>
      </c>
      <c r="W256" s="156" t="s">
        <v>5635</v>
      </c>
      <c r="X256" s="156" t="s">
        <v>5635</v>
      </c>
      <c r="Y256" s="157" t="s">
        <v>8696</v>
      </c>
      <c r="Z256" s="157" t="s">
        <v>8697</v>
      </c>
      <c r="AA256" s="157" t="s">
        <v>5762</v>
      </c>
      <c r="AB256" s="157" t="s">
        <v>8698</v>
      </c>
      <c r="AC256" s="157" t="s">
        <v>5635</v>
      </c>
      <c r="AD256" s="157" t="s">
        <v>5635</v>
      </c>
      <c r="AE256" s="158" t="s">
        <v>8535</v>
      </c>
      <c r="AF256" s="158" t="s">
        <v>8699</v>
      </c>
      <c r="AG256" s="158" t="s">
        <v>5911</v>
      </c>
      <c r="AH256" s="158" t="s">
        <v>8700</v>
      </c>
      <c r="AI256" s="158" t="s">
        <v>5635</v>
      </c>
      <c r="AJ256" s="158" t="s">
        <v>5635</v>
      </c>
    </row>
    <row r="257">
      <c r="A257" s="153" t="s">
        <v>3484</v>
      </c>
      <c r="B257" s="153" t="s">
        <v>8701</v>
      </c>
      <c r="C257" s="153" t="s">
        <v>6143</v>
      </c>
      <c r="D257" s="153" t="s">
        <v>8702</v>
      </c>
      <c r="E257" s="153" t="s">
        <v>8404</v>
      </c>
      <c r="F257" s="153" t="s">
        <v>8404</v>
      </c>
      <c r="G257" s="154" t="s">
        <v>5715</v>
      </c>
      <c r="H257" s="154" t="s">
        <v>8703</v>
      </c>
      <c r="I257" s="154" t="s">
        <v>5692</v>
      </c>
      <c r="J257" s="154" t="s">
        <v>8704</v>
      </c>
      <c r="K257" s="154" t="s">
        <v>8404</v>
      </c>
      <c r="L257" s="154" t="s">
        <v>8404</v>
      </c>
      <c r="M257" s="155" t="s">
        <v>8234</v>
      </c>
      <c r="N257" s="155" t="s">
        <v>8705</v>
      </c>
      <c r="O257" s="155" t="s">
        <v>6322</v>
      </c>
      <c r="P257" s="155" t="s">
        <v>8706</v>
      </c>
      <c r="Q257" s="155" t="s">
        <v>5635</v>
      </c>
      <c r="R257" s="155" t="s">
        <v>5635</v>
      </c>
      <c r="S257" s="156" t="s">
        <v>8316</v>
      </c>
      <c r="T257" s="156" t="s">
        <v>8707</v>
      </c>
      <c r="U257" s="156" t="s">
        <v>5915</v>
      </c>
      <c r="V257" s="156" t="s">
        <v>8708</v>
      </c>
      <c r="W257" s="156" t="s">
        <v>5635</v>
      </c>
      <c r="X257" s="156" t="s">
        <v>5635</v>
      </c>
      <c r="Y257" s="157" t="s">
        <v>8709</v>
      </c>
      <c r="Z257" s="157" t="s">
        <v>7382</v>
      </c>
      <c r="AA257" s="157" t="s">
        <v>599</v>
      </c>
      <c r="AB257" s="157" t="s">
        <v>8710</v>
      </c>
      <c r="AC257" s="157" t="s">
        <v>5635</v>
      </c>
      <c r="AD257" s="157" t="s">
        <v>5635</v>
      </c>
      <c r="AE257" s="158" t="s">
        <v>8546</v>
      </c>
      <c r="AF257" s="158" t="s">
        <v>7875</v>
      </c>
      <c r="AG257" s="158" t="s">
        <v>5722</v>
      </c>
      <c r="AH257" s="158" t="s">
        <v>8661</v>
      </c>
      <c r="AI257" s="158" t="s">
        <v>5635</v>
      </c>
      <c r="AJ257" s="158" t="s">
        <v>5635</v>
      </c>
    </row>
    <row r="258">
      <c r="A258" s="153" t="s">
        <v>3643</v>
      </c>
      <c r="B258" s="153" t="s">
        <v>8711</v>
      </c>
      <c r="C258" s="153" t="s">
        <v>8712</v>
      </c>
      <c r="D258" s="170">
        <v>45349.0</v>
      </c>
      <c r="E258" s="153" t="s">
        <v>8404</v>
      </c>
      <c r="F258" s="153" t="s">
        <v>8404</v>
      </c>
      <c r="G258" s="154" t="s">
        <v>5734</v>
      </c>
      <c r="H258" s="154" t="s">
        <v>8713</v>
      </c>
      <c r="I258" s="154" t="s">
        <v>6206</v>
      </c>
      <c r="J258" s="154" t="s">
        <v>8714</v>
      </c>
      <c r="K258" s="154" t="s">
        <v>8404</v>
      </c>
      <c r="L258" s="154" t="s">
        <v>8404</v>
      </c>
      <c r="M258" s="155" t="s">
        <v>8247</v>
      </c>
      <c r="N258" s="155" t="s">
        <v>8715</v>
      </c>
      <c r="O258" s="155" t="s">
        <v>6250</v>
      </c>
      <c r="P258" s="155" t="s">
        <v>8716</v>
      </c>
      <c r="Q258" s="155" t="s">
        <v>5635</v>
      </c>
      <c r="R258" s="155" t="s">
        <v>5635</v>
      </c>
      <c r="S258" s="156" t="s">
        <v>8328</v>
      </c>
      <c r="T258" s="156" t="s">
        <v>8717</v>
      </c>
      <c r="U258" s="156" t="s">
        <v>6570</v>
      </c>
      <c r="V258" s="156" t="s">
        <v>8718</v>
      </c>
      <c r="W258" s="156" t="s">
        <v>5635</v>
      </c>
      <c r="X258" s="156" t="s">
        <v>5635</v>
      </c>
      <c r="Y258" s="157" t="s">
        <v>7633</v>
      </c>
      <c r="Z258" s="157" t="s">
        <v>8719</v>
      </c>
      <c r="AA258" s="157" t="s">
        <v>5651</v>
      </c>
      <c r="AB258" s="157" t="s">
        <v>8720</v>
      </c>
      <c r="AC258" s="157" t="s">
        <v>5635</v>
      </c>
      <c r="AD258" s="157" t="s">
        <v>5635</v>
      </c>
      <c r="AE258" s="158" t="s">
        <v>7544</v>
      </c>
      <c r="AF258" s="158" t="s">
        <v>6109</v>
      </c>
      <c r="AG258" s="158" t="s">
        <v>5678</v>
      </c>
      <c r="AH258" s="158" t="s">
        <v>8721</v>
      </c>
      <c r="AI258" s="158" t="s">
        <v>5635</v>
      </c>
      <c r="AJ258" s="158" t="s">
        <v>5635</v>
      </c>
    </row>
    <row r="259">
      <c r="A259" s="153" t="s">
        <v>3713</v>
      </c>
      <c r="B259" s="153" t="s">
        <v>8722</v>
      </c>
      <c r="C259" s="153" t="s">
        <v>8078</v>
      </c>
      <c r="D259" s="153" t="s">
        <v>8723</v>
      </c>
      <c r="E259" s="153" t="s">
        <v>8404</v>
      </c>
      <c r="F259" s="153" t="s">
        <v>8404</v>
      </c>
      <c r="G259" s="154" t="s">
        <v>5768</v>
      </c>
      <c r="H259" s="154" t="s">
        <v>8724</v>
      </c>
      <c r="I259" s="154" t="s">
        <v>5692</v>
      </c>
      <c r="J259" s="154" t="s">
        <v>8725</v>
      </c>
      <c r="K259" s="154" t="s">
        <v>8404</v>
      </c>
      <c r="L259" s="154" t="s">
        <v>8404</v>
      </c>
      <c r="M259" s="155" t="s">
        <v>8259</v>
      </c>
      <c r="N259" s="155" t="s">
        <v>8726</v>
      </c>
      <c r="O259" s="155" t="s">
        <v>5722</v>
      </c>
      <c r="P259" s="155" t="s">
        <v>8727</v>
      </c>
      <c r="Q259" s="155" t="s">
        <v>5635</v>
      </c>
      <c r="R259" s="155" t="s">
        <v>5635</v>
      </c>
      <c r="S259" s="156" t="s">
        <v>8338</v>
      </c>
      <c r="T259" s="156" t="s">
        <v>8728</v>
      </c>
      <c r="U259" s="156" t="s">
        <v>5644</v>
      </c>
      <c r="V259" s="156" t="s">
        <v>8729</v>
      </c>
      <c r="W259" s="156" t="s">
        <v>5635</v>
      </c>
      <c r="X259" s="156" t="s">
        <v>5635</v>
      </c>
      <c r="Y259" s="157" t="s">
        <v>7667</v>
      </c>
      <c r="Z259" s="157" t="s">
        <v>6663</v>
      </c>
      <c r="AA259" s="157" t="s">
        <v>6732</v>
      </c>
      <c r="AB259" s="157" t="s">
        <v>8730</v>
      </c>
      <c r="AC259" s="157" t="s">
        <v>5635</v>
      </c>
      <c r="AD259" s="157" t="s">
        <v>5635</v>
      </c>
      <c r="AE259" s="158" t="s">
        <v>8558</v>
      </c>
      <c r="AF259" s="158" t="s">
        <v>8731</v>
      </c>
      <c r="AG259" s="158" t="s">
        <v>6099</v>
      </c>
      <c r="AH259" s="158" t="s">
        <v>8732</v>
      </c>
      <c r="AI259" s="158" t="s">
        <v>5635</v>
      </c>
      <c r="AJ259" s="158" t="s">
        <v>5635</v>
      </c>
    </row>
    <row r="260">
      <c r="A260" s="153" t="s">
        <v>3745</v>
      </c>
      <c r="B260" s="153" t="s">
        <v>361</v>
      </c>
      <c r="C260" s="153" t="s">
        <v>8078</v>
      </c>
      <c r="D260" s="153" t="s">
        <v>8733</v>
      </c>
      <c r="E260" s="153" t="s">
        <v>8404</v>
      </c>
      <c r="F260" s="153" t="s">
        <v>8404</v>
      </c>
      <c r="G260" s="154" t="s">
        <v>5764</v>
      </c>
      <c r="H260" s="154" t="s">
        <v>8734</v>
      </c>
      <c r="I260" s="154" t="s">
        <v>5762</v>
      </c>
      <c r="J260" s="154" t="s">
        <v>8735</v>
      </c>
      <c r="K260" s="154" t="s">
        <v>8404</v>
      </c>
      <c r="L260" s="154" t="s">
        <v>8404</v>
      </c>
      <c r="M260" s="155" t="s">
        <v>7407</v>
      </c>
      <c r="N260" s="155" t="s">
        <v>8736</v>
      </c>
      <c r="O260" s="155" t="s">
        <v>5762</v>
      </c>
      <c r="P260" s="155" t="s">
        <v>8737</v>
      </c>
      <c r="Q260" s="155" t="s">
        <v>5635</v>
      </c>
      <c r="R260" s="155" t="s">
        <v>5635</v>
      </c>
      <c r="S260" s="156" t="s">
        <v>8349</v>
      </c>
      <c r="T260" s="156" t="s">
        <v>8738</v>
      </c>
      <c r="U260" s="156" t="s">
        <v>5713</v>
      </c>
      <c r="V260" s="156" t="s">
        <v>7256</v>
      </c>
      <c r="W260" s="156" t="s">
        <v>5635</v>
      </c>
      <c r="X260" s="156" t="s">
        <v>5635</v>
      </c>
      <c r="Y260" s="157" t="s">
        <v>8739</v>
      </c>
      <c r="Z260" s="157" t="s">
        <v>8740</v>
      </c>
      <c r="AA260" s="157" t="s">
        <v>5641</v>
      </c>
      <c r="AB260" s="157" t="s">
        <v>8741</v>
      </c>
      <c r="AC260" s="157" t="s">
        <v>5635</v>
      </c>
      <c r="AD260" s="157" t="s">
        <v>5635</v>
      </c>
      <c r="AE260" s="158" t="s">
        <v>7557</v>
      </c>
      <c r="AF260" s="158" t="s">
        <v>8742</v>
      </c>
      <c r="AG260" s="158" t="s">
        <v>5762</v>
      </c>
      <c r="AH260" s="158" t="s">
        <v>8743</v>
      </c>
      <c r="AI260" s="158" t="s">
        <v>5635</v>
      </c>
      <c r="AJ260" s="158" t="s">
        <v>5635</v>
      </c>
    </row>
    <row r="261">
      <c r="A261" s="153" t="s">
        <v>4144</v>
      </c>
      <c r="B261" s="153" t="s">
        <v>8744</v>
      </c>
      <c r="C261" s="153" t="s">
        <v>8745</v>
      </c>
      <c r="D261" s="153" t="s">
        <v>8746</v>
      </c>
      <c r="E261" s="153" t="s">
        <v>8404</v>
      </c>
      <c r="F261" s="153" t="s">
        <v>8404</v>
      </c>
      <c r="G261" s="154" t="s">
        <v>5852</v>
      </c>
      <c r="H261" s="154" t="s">
        <v>8747</v>
      </c>
      <c r="I261" s="154" t="s">
        <v>5799</v>
      </c>
      <c r="J261" s="154" t="s">
        <v>8748</v>
      </c>
      <c r="K261" s="154" t="s">
        <v>8404</v>
      </c>
      <c r="L261" s="154" t="s">
        <v>8404</v>
      </c>
      <c r="M261" s="155" t="s">
        <v>8278</v>
      </c>
      <c r="N261" s="155" t="s">
        <v>8749</v>
      </c>
      <c r="O261" s="155" t="s">
        <v>6436</v>
      </c>
      <c r="P261" s="155" t="s">
        <v>8750</v>
      </c>
      <c r="Q261" s="155" t="s">
        <v>5635</v>
      </c>
      <c r="R261" s="155" t="s">
        <v>5635</v>
      </c>
      <c r="S261" s="156" t="s">
        <v>8361</v>
      </c>
      <c r="T261" s="156" t="s">
        <v>8406</v>
      </c>
      <c r="U261" s="156" t="s">
        <v>5666</v>
      </c>
      <c r="V261" s="156" t="s">
        <v>8751</v>
      </c>
      <c r="W261" s="156" t="s">
        <v>5635</v>
      </c>
      <c r="X261" s="156" t="s">
        <v>5635</v>
      </c>
      <c r="Y261" s="157" t="s">
        <v>7912</v>
      </c>
      <c r="Z261" s="157" t="s">
        <v>7485</v>
      </c>
      <c r="AA261" s="157" t="s">
        <v>5729</v>
      </c>
      <c r="AB261" s="157" t="s">
        <v>8752</v>
      </c>
      <c r="AC261" s="157" t="s">
        <v>5635</v>
      </c>
      <c r="AD261" s="157" t="s">
        <v>5635</v>
      </c>
      <c r="AE261" s="158" t="s">
        <v>7565</v>
      </c>
      <c r="AF261" s="158" t="s">
        <v>6241</v>
      </c>
      <c r="AG261" s="158" t="s">
        <v>5772</v>
      </c>
      <c r="AH261" s="158" t="s">
        <v>7434</v>
      </c>
      <c r="AI261" s="158" t="s">
        <v>5635</v>
      </c>
      <c r="AJ261" s="158" t="s">
        <v>5635</v>
      </c>
    </row>
    <row r="262">
      <c r="A262" s="153" t="s">
        <v>4201</v>
      </c>
      <c r="B262" s="153" t="s">
        <v>8753</v>
      </c>
      <c r="C262" s="153" t="s">
        <v>8549</v>
      </c>
      <c r="D262" s="153" t="s">
        <v>8754</v>
      </c>
      <c r="E262" s="153" t="s">
        <v>8404</v>
      </c>
      <c r="F262" s="153" t="s">
        <v>8404</v>
      </c>
      <c r="G262" s="154" t="s">
        <v>5922</v>
      </c>
      <c r="H262" s="154" t="s">
        <v>8755</v>
      </c>
      <c r="I262" s="154" t="s">
        <v>5924</v>
      </c>
      <c r="J262" s="169">
        <v>45446.0</v>
      </c>
      <c r="K262" s="154" t="s">
        <v>8404</v>
      </c>
      <c r="L262" s="154" t="s">
        <v>8404</v>
      </c>
      <c r="M262" s="155" t="s">
        <v>8291</v>
      </c>
      <c r="N262" s="155" t="s">
        <v>8756</v>
      </c>
      <c r="O262" s="155" t="s">
        <v>5762</v>
      </c>
      <c r="P262" s="155" t="s">
        <v>8757</v>
      </c>
      <c r="Q262" s="155" t="s">
        <v>5635</v>
      </c>
      <c r="R262" s="155" t="s">
        <v>5635</v>
      </c>
      <c r="S262" s="156" t="s">
        <v>8375</v>
      </c>
      <c r="T262" s="156" t="s">
        <v>7729</v>
      </c>
      <c r="U262" s="156" t="s">
        <v>5713</v>
      </c>
      <c r="V262" s="156" t="s">
        <v>8758</v>
      </c>
      <c r="W262" s="156" t="s">
        <v>5635</v>
      </c>
      <c r="X262" s="156" t="s">
        <v>5635</v>
      </c>
      <c r="Y262" s="157" t="s">
        <v>7643</v>
      </c>
      <c r="Z262" s="157" t="s">
        <v>8759</v>
      </c>
      <c r="AA262" s="157" t="s">
        <v>6832</v>
      </c>
      <c r="AB262" s="157" t="s">
        <v>8760</v>
      </c>
      <c r="AC262" s="157" t="s">
        <v>5635</v>
      </c>
      <c r="AD262" s="157" t="s">
        <v>5635</v>
      </c>
      <c r="AE262" s="158" t="s">
        <v>7576</v>
      </c>
      <c r="AF262" s="167">
        <v>-5.0E-6</v>
      </c>
      <c r="AG262" s="158" t="s">
        <v>5678</v>
      </c>
      <c r="AH262" s="158" t="s">
        <v>8761</v>
      </c>
      <c r="AI262" s="158" t="s">
        <v>5635</v>
      </c>
      <c r="AJ262" s="158" t="s">
        <v>5635</v>
      </c>
    </row>
    <row r="263">
      <c r="A263" s="153" t="s">
        <v>4232</v>
      </c>
      <c r="B263" s="153" t="s">
        <v>8762</v>
      </c>
      <c r="C263" s="153" t="s">
        <v>6260</v>
      </c>
      <c r="D263" s="153" t="s">
        <v>8763</v>
      </c>
      <c r="E263" s="153" t="s">
        <v>8404</v>
      </c>
      <c r="F263" s="153" t="s">
        <v>8404</v>
      </c>
      <c r="G263" s="154" t="s">
        <v>5899</v>
      </c>
      <c r="H263" s="154" t="s">
        <v>8764</v>
      </c>
      <c r="I263" s="154" t="s">
        <v>8765</v>
      </c>
      <c r="J263" s="154" t="s">
        <v>8766</v>
      </c>
      <c r="K263" s="154" t="s">
        <v>8404</v>
      </c>
      <c r="L263" s="154" t="s">
        <v>8404</v>
      </c>
      <c r="M263" s="155" t="s">
        <v>7418</v>
      </c>
      <c r="N263" s="155" t="s">
        <v>5735</v>
      </c>
      <c r="O263" s="155" t="s">
        <v>5780</v>
      </c>
      <c r="P263" s="155" t="s">
        <v>8767</v>
      </c>
      <c r="Q263" s="155" t="s">
        <v>5635</v>
      </c>
      <c r="R263" s="155" t="s">
        <v>5635</v>
      </c>
      <c r="S263" s="156" t="s">
        <v>8477</v>
      </c>
      <c r="T263" s="156" t="s">
        <v>5880</v>
      </c>
      <c r="U263" s="156" t="s">
        <v>5958</v>
      </c>
      <c r="V263" s="156" t="s">
        <v>8768</v>
      </c>
      <c r="W263" s="156" t="s">
        <v>5635</v>
      </c>
      <c r="X263" s="156" t="s">
        <v>5635</v>
      </c>
      <c r="Y263" s="157" t="s">
        <v>8769</v>
      </c>
      <c r="Z263" s="157" t="s">
        <v>8770</v>
      </c>
      <c r="AA263" s="157" t="s">
        <v>5719</v>
      </c>
      <c r="AB263" s="157" t="s">
        <v>8771</v>
      </c>
      <c r="AC263" s="157" t="s">
        <v>5635</v>
      </c>
      <c r="AD263" s="157" t="s">
        <v>5635</v>
      </c>
      <c r="AE263" s="158" t="s">
        <v>8596</v>
      </c>
      <c r="AF263" s="158" t="s">
        <v>8772</v>
      </c>
      <c r="AG263" s="158" t="s">
        <v>5644</v>
      </c>
      <c r="AH263" s="158" t="s">
        <v>8773</v>
      </c>
      <c r="AI263" s="158" t="s">
        <v>5635</v>
      </c>
      <c r="AJ263" s="158" t="s">
        <v>5635</v>
      </c>
    </row>
    <row r="264">
      <c r="A264" s="153" t="s">
        <v>6665</v>
      </c>
      <c r="B264" s="153" t="s">
        <v>8774</v>
      </c>
      <c r="C264" s="153" t="s">
        <v>8775</v>
      </c>
      <c r="D264" s="153" t="s">
        <v>8776</v>
      </c>
      <c r="E264" s="153" t="s">
        <v>8404</v>
      </c>
      <c r="F264" s="153" t="s">
        <v>8404</v>
      </c>
      <c r="G264" s="154" t="s">
        <v>5984</v>
      </c>
      <c r="H264" s="154" t="s">
        <v>8777</v>
      </c>
      <c r="I264" s="154" t="s">
        <v>5644</v>
      </c>
      <c r="J264" s="154" t="s">
        <v>8778</v>
      </c>
      <c r="K264" s="154" t="s">
        <v>8404</v>
      </c>
      <c r="L264" s="154" t="s">
        <v>8404</v>
      </c>
      <c r="M264" s="155" t="s">
        <v>7429</v>
      </c>
      <c r="N264" s="155" t="s">
        <v>8779</v>
      </c>
      <c r="O264" s="155" t="s">
        <v>5686</v>
      </c>
      <c r="P264" s="155" t="s">
        <v>8780</v>
      </c>
      <c r="Q264" s="155" t="s">
        <v>5635</v>
      </c>
      <c r="R264" s="155" t="s">
        <v>5635</v>
      </c>
      <c r="S264" s="156" t="s">
        <v>8669</v>
      </c>
      <c r="T264" s="156" t="s">
        <v>8712</v>
      </c>
      <c r="U264" s="156" t="s">
        <v>6070</v>
      </c>
      <c r="V264" s="156" t="s">
        <v>8781</v>
      </c>
      <c r="W264" s="156" t="s">
        <v>5635</v>
      </c>
      <c r="X264" s="156" t="s">
        <v>5635</v>
      </c>
      <c r="Y264" s="157" t="s">
        <v>8614</v>
      </c>
      <c r="Z264" s="157" t="s">
        <v>3046</v>
      </c>
      <c r="AA264" s="157" t="s">
        <v>5762</v>
      </c>
      <c r="AB264" s="157" t="s">
        <v>8782</v>
      </c>
      <c r="AC264" s="157" t="s">
        <v>5635</v>
      </c>
      <c r="AD264" s="157" t="s">
        <v>5635</v>
      </c>
      <c r="AE264" s="158" t="s">
        <v>7586</v>
      </c>
      <c r="AF264" s="158" t="s">
        <v>8783</v>
      </c>
      <c r="AG264" s="158" t="s">
        <v>5707</v>
      </c>
      <c r="AH264" s="158" t="s">
        <v>8784</v>
      </c>
      <c r="AI264" s="158" t="s">
        <v>5635</v>
      </c>
      <c r="AJ264" s="158" t="s">
        <v>5635</v>
      </c>
    </row>
    <row r="265">
      <c r="A265" s="153" t="s">
        <v>6678</v>
      </c>
      <c r="B265" s="153" t="s">
        <v>8785</v>
      </c>
      <c r="C265" s="153" t="s">
        <v>8786</v>
      </c>
      <c r="D265" s="153" t="s">
        <v>8787</v>
      </c>
      <c r="E265" s="153" t="s">
        <v>8404</v>
      </c>
      <c r="F265" s="153" t="s">
        <v>8404</v>
      </c>
      <c r="G265" s="154" t="s">
        <v>5891</v>
      </c>
      <c r="H265" s="154" t="s">
        <v>8788</v>
      </c>
      <c r="I265" s="154" t="s">
        <v>5799</v>
      </c>
      <c r="J265" s="154" t="s">
        <v>8789</v>
      </c>
      <c r="K265" s="154" t="s">
        <v>8404</v>
      </c>
      <c r="L265" s="154" t="s">
        <v>8404</v>
      </c>
      <c r="M265" s="155" t="s">
        <v>7440</v>
      </c>
      <c r="N265" s="155" t="s">
        <v>8790</v>
      </c>
      <c r="O265" s="155" t="s">
        <v>5747</v>
      </c>
      <c r="P265" s="155" t="s">
        <v>8791</v>
      </c>
      <c r="Q265" s="155" t="s">
        <v>5635</v>
      </c>
      <c r="R265" s="155" t="s">
        <v>5635</v>
      </c>
      <c r="S265" s="156" t="s">
        <v>8385</v>
      </c>
      <c r="T265" s="156" t="s">
        <v>6970</v>
      </c>
      <c r="U265" s="156" t="s">
        <v>5790</v>
      </c>
      <c r="V265" s="156" t="s">
        <v>8792</v>
      </c>
      <c r="W265" s="156" t="s">
        <v>5635</v>
      </c>
      <c r="X265" s="156" t="s">
        <v>5635</v>
      </c>
      <c r="Y265" s="157" t="s">
        <v>7688</v>
      </c>
      <c r="Z265" s="157" t="s">
        <v>6490</v>
      </c>
      <c r="AA265" s="157" t="s">
        <v>5710</v>
      </c>
      <c r="AB265" s="157" t="s">
        <v>8793</v>
      </c>
      <c r="AC265" s="157" t="s">
        <v>5635</v>
      </c>
      <c r="AD265" s="157" t="s">
        <v>5635</v>
      </c>
      <c r="AE265" s="158" t="s">
        <v>7599</v>
      </c>
      <c r="AF265" s="158" t="s">
        <v>8794</v>
      </c>
      <c r="AG265" s="158" t="s">
        <v>5799</v>
      </c>
      <c r="AH265" s="158" t="s">
        <v>8482</v>
      </c>
      <c r="AI265" s="158" t="s">
        <v>5635</v>
      </c>
      <c r="AJ265" s="158" t="s">
        <v>5635</v>
      </c>
    </row>
    <row r="266">
      <c r="A266" s="153" t="s">
        <v>6692</v>
      </c>
      <c r="B266" s="153" t="s">
        <v>8795</v>
      </c>
      <c r="C266" s="153" t="s">
        <v>6690</v>
      </c>
      <c r="D266" s="153" t="s">
        <v>8796</v>
      </c>
      <c r="E266" s="153" t="s">
        <v>8404</v>
      </c>
      <c r="F266" s="153" t="s">
        <v>8404</v>
      </c>
      <c r="G266" s="154" t="s">
        <v>6029</v>
      </c>
      <c r="H266" s="154" t="s">
        <v>8797</v>
      </c>
      <c r="I266" s="154" t="s">
        <v>5683</v>
      </c>
      <c r="J266" s="154" t="s">
        <v>8798</v>
      </c>
      <c r="K266" s="154" t="s">
        <v>8404</v>
      </c>
      <c r="L266" s="154" t="s">
        <v>8404</v>
      </c>
      <c r="M266" s="155" t="s">
        <v>8323</v>
      </c>
      <c r="N266" s="155" t="s">
        <v>8799</v>
      </c>
      <c r="O266" s="155" t="s">
        <v>6099</v>
      </c>
      <c r="P266" s="155" t="s">
        <v>8800</v>
      </c>
      <c r="Q266" s="155" t="s">
        <v>5635</v>
      </c>
      <c r="R266" s="155" t="s">
        <v>5635</v>
      </c>
      <c r="S266" s="156" t="s">
        <v>8393</v>
      </c>
      <c r="T266" s="156" t="s">
        <v>8801</v>
      </c>
      <c r="U266" s="156" t="s">
        <v>5756</v>
      </c>
      <c r="V266" s="156" t="s">
        <v>8802</v>
      </c>
      <c r="W266" s="156" t="s">
        <v>5635</v>
      </c>
      <c r="X266" s="156" t="s">
        <v>5635</v>
      </c>
      <c r="Y266" s="157" t="s">
        <v>8803</v>
      </c>
      <c r="Z266" s="157" t="s">
        <v>7905</v>
      </c>
      <c r="AA266" s="157" t="s">
        <v>5692</v>
      </c>
      <c r="AB266" s="157" t="s">
        <v>8804</v>
      </c>
      <c r="AC266" s="157" t="s">
        <v>5635</v>
      </c>
      <c r="AD266" s="157" t="s">
        <v>5635</v>
      </c>
      <c r="AE266" s="158" t="s">
        <v>8631</v>
      </c>
      <c r="AF266" s="158" t="s">
        <v>8805</v>
      </c>
      <c r="AG266" s="158" t="s">
        <v>6293</v>
      </c>
      <c r="AH266" s="158" t="s">
        <v>8806</v>
      </c>
      <c r="AI266" s="158" t="s">
        <v>5635</v>
      </c>
      <c r="AJ266" s="158" t="s">
        <v>5635</v>
      </c>
    </row>
    <row r="267">
      <c r="A267" s="153" t="s">
        <v>6706</v>
      </c>
      <c r="B267" s="153" t="s">
        <v>8807</v>
      </c>
      <c r="C267" s="153" t="s">
        <v>8808</v>
      </c>
      <c r="D267" s="153" t="s">
        <v>8809</v>
      </c>
      <c r="E267" s="153" t="s">
        <v>8404</v>
      </c>
      <c r="F267" s="153" t="s">
        <v>8404</v>
      </c>
      <c r="G267" s="154" t="s">
        <v>6132</v>
      </c>
      <c r="H267" s="154" t="s">
        <v>8810</v>
      </c>
      <c r="I267" s="154" t="s">
        <v>5895</v>
      </c>
      <c r="J267" s="154" t="s">
        <v>8811</v>
      </c>
      <c r="K267" s="154" t="s">
        <v>8404</v>
      </c>
      <c r="L267" s="154" t="s">
        <v>8404</v>
      </c>
      <c r="M267" s="155" t="s">
        <v>8334</v>
      </c>
      <c r="N267" s="155" t="s">
        <v>8812</v>
      </c>
      <c r="O267" s="155">
        <v>3.0E-4</v>
      </c>
      <c r="P267" s="155" t="s">
        <v>8813</v>
      </c>
      <c r="Q267" s="155" t="s">
        <v>5635</v>
      </c>
      <c r="R267" s="155" t="s">
        <v>5635</v>
      </c>
      <c r="S267" s="156" t="s">
        <v>3219</v>
      </c>
      <c r="T267" s="156" t="s">
        <v>8814</v>
      </c>
      <c r="U267" s="156" t="s">
        <v>6109</v>
      </c>
      <c r="V267" s="156" t="s">
        <v>8815</v>
      </c>
      <c r="W267" s="156" t="s">
        <v>5635</v>
      </c>
      <c r="X267" s="156" t="s">
        <v>8404</v>
      </c>
      <c r="Y267" s="157" t="s">
        <v>8816</v>
      </c>
      <c r="Z267" s="157" t="s">
        <v>8198</v>
      </c>
      <c r="AA267" s="157" t="s">
        <v>5736</v>
      </c>
      <c r="AB267" s="157" t="s">
        <v>8817</v>
      </c>
      <c r="AC267" s="157" t="s">
        <v>5635</v>
      </c>
      <c r="AD267" s="157" t="s">
        <v>5635</v>
      </c>
      <c r="AE267" s="158" t="s">
        <v>7609</v>
      </c>
      <c r="AF267" s="158" t="s">
        <v>5643</v>
      </c>
      <c r="AG267" s="158" t="s">
        <v>5747</v>
      </c>
      <c r="AH267" s="158" t="s">
        <v>8818</v>
      </c>
      <c r="AI267" s="158" t="s">
        <v>5635</v>
      </c>
      <c r="AJ267" s="158" t="s">
        <v>5635</v>
      </c>
    </row>
    <row r="268">
      <c r="A268" s="153" t="s">
        <v>6719</v>
      </c>
      <c r="B268" s="153" t="s">
        <v>8819</v>
      </c>
      <c r="C268" s="153" t="s">
        <v>5650</v>
      </c>
      <c r="D268" s="153" t="s">
        <v>8820</v>
      </c>
      <c r="E268" s="153" t="s">
        <v>8404</v>
      </c>
      <c r="F268" s="153" t="s">
        <v>8404</v>
      </c>
      <c r="G268" s="154" t="s">
        <v>2388</v>
      </c>
      <c r="H268" s="154" t="s">
        <v>8821</v>
      </c>
      <c r="I268" s="154" t="s">
        <v>5980</v>
      </c>
      <c r="J268" s="154" t="s">
        <v>8822</v>
      </c>
      <c r="K268" s="154" t="s">
        <v>8404</v>
      </c>
      <c r="L268" s="154" t="s">
        <v>8404</v>
      </c>
      <c r="M268" s="155" t="s">
        <v>8345</v>
      </c>
      <c r="N268" s="155" t="s">
        <v>8823</v>
      </c>
      <c r="O268" s="155" t="s">
        <v>5692</v>
      </c>
      <c r="P268" s="155" t="s">
        <v>8824</v>
      </c>
      <c r="Q268" s="155" t="s">
        <v>5635</v>
      </c>
      <c r="R268" s="155" t="s">
        <v>5635</v>
      </c>
      <c r="S268" s="156" t="s">
        <v>8614</v>
      </c>
      <c r="T268" s="156" t="s">
        <v>6273</v>
      </c>
      <c r="U268" s="156" t="s">
        <v>6136</v>
      </c>
      <c r="V268" s="156" t="s">
        <v>8825</v>
      </c>
      <c r="W268" s="156" t="s">
        <v>5635</v>
      </c>
      <c r="X268" s="156" t="s">
        <v>8404</v>
      </c>
      <c r="Y268" s="157" t="s">
        <v>8826</v>
      </c>
      <c r="Z268" s="157" t="s">
        <v>8827</v>
      </c>
      <c r="AA268" s="157" t="s">
        <v>5637</v>
      </c>
      <c r="AB268" s="157" t="s">
        <v>8828</v>
      </c>
      <c r="AC268" s="157" t="s">
        <v>5635</v>
      </c>
      <c r="AD268" s="157" t="s">
        <v>5635</v>
      </c>
      <c r="AE268" s="158" t="s">
        <v>8650</v>
      </c>
      <c r="AF268" s="158" t="s">
        <v>8829</v>
      </c>
      <c r="AG268" s="158" t="s">
        <v>5772</v>
      </c>
      <c r="AH268" s="158" t="s">
        <v>8830</v>
      </c>
      <c r="AI268" s="158" t="s">
        <v>5635</v>
      </c>
      <c r="AJ268" s="158" t="s">
        <v>5635</v>
      </c>
    </row>
    <row r="269">
      <c r="A269" s="153" t="s">
        <v>6734</v>
      </c>
      <c r="B269" s="153" t="s">
        <v>8831</v>
      </c>
      <c r="C269" s="153" t="s">
        <v>8832</v>
      </c>
      <c r="D269" s="153" t="s">
        <v>8833</v>
      </c>
      <c r="E269" s="153" t="s">
        <v>8404</v>
      </c>
      <c r="F269" s="153" t="s">
        <v>8404</v>
      </c>
      <c r="G269" s="154" t="s">
        <v>2919</v>
      </c>
      <c r="H269" s="154" t="s">
        <v>8834</v>
      </c>
      <c r="I269" s="154">
        <v>3.0E-4</v>
      </c>
      <c r="J269" s="154" t="s">
        <v>8835</v>
      </c>
      <c r="K269" s="154" t="s">
        <v>8404</v>
      </c>
      <c r="L269" s="154" t="s">
        <v>8404</v>
      </c>
      <c r="M269" s="155" t="s">
        <v>7453</v>
      </c>
      <c r="N269" s="155" t="s">
        <v>7731</v>
      </c>
      <c r="O269" s="155" t="s">
        <v>5710</v>
      </c>
      <c r="P269" s="155" t="s">
        <v>8836</v>
      </c>
      <c r="Q269" s="155" t="s">
        <v>5635</v>
      </c>
      <c r="R269" s="155" t="s">
        <v>5635</v>
      </c>
      <c r="S269" s="156" t="s">
        <v>7688</v>
      </c>
      <c r="T269" s="156" t="s">
        <v>8837</v>
      </c>
      <c r="U269" s="156" t="s">
        <v>6466</v>
      </c>
      <c r="V269" s="156" t="s">
        <v>8838</v>
      </c>
      <c r="W269" s="156" t="s">
        <v>5635</v>
      </c>
      <c r="X269" s="156" t="s">
        <v>8404</v>
      </c>
      <c r="Y269" s="157" t="s">
        <v>7653</v>
      </c>
      <c r="Z269" s="157" t="s">
        <v>5747</v>
      </c>
      <c r="AA269" s="157" t="s">
        <v>7553</v>
      </c>
      <c r="AB269" s="157" t="s">
        <v>7050</v>
      </c>
      <c r="AC269" s="157" t="s">
        <v>5635</v>
      </c>
      <c r="AD269" s="157" t="s">
        <v>5635</v>
      </c>
      <c r="AE269" s="158" t="s">
        <v>8662</v>
      </c>
      <c r="AF269" s="158" t="s">
        <v>8839</v>
      </c>
      <c r="AG269" s="158" t="s">
        <v>5726</v>
      </c>
      <c r="AH269" s="158" t="s">
        <v>8840</v>
      </c>
      <c r="AI269" s="158" t="s">
        <v>5635</v>
      </c>
      <c r="AJ269" s="158" t="s">
        <v>5635</v>
      </c>
    </row>
    <row r="270">
      <c r="A270" s="153" t="s">
        <v>6731</v>
      </c>
      <c r="B270" s="153" t="s">
        <v>8841</v>
      </c>
      <c r="C270" s="153" t="s">
        <v>5713</v>
      </c>
      <c r="D270" s="153" t="s">
        <v>8842</v>
      </c>
      <c r="E270" s="153" t="s">
        <v>8404</v>
      </c>
      <c r="F270" s="153" t="s">
        <v>8404</v>
      </c>
      <c r="G270" s="154" t="s">
        <v>3219</v>
      </c>
      <c r="H270" s="154" t="s">
        <v>5869</v>
      </c>
      <c r="I270" s="154" t="s">
        <v>5996</v>
      </c>
      <c r="J270" s="154" t="s">
        <v>8754</v>
      </c>
      <c r="K270" s="154" t="s">
        <v>8404</v>
      </c>
      <c r="L270" s="154" t="s">
        <v>8404</v>
      </c>
      <c r="M270" s="155" t="s">
        <v>8371</v>
      </c>
      <c r="N270" s="155" t="s">
        <v>8843</v>
      </c>
      <c r="O270" s="155" t="s">
        <v>5736</v>
      </c>
      <c r="P270" s="155" t="s">
        <v>8844</v>
      </c>
      <c r="Q270" s="155" t="s">
        <v>5635</v>
      </c>
      <c r="R270" s="155" t="s">
        <v>5635</v>
      </c>
      <c r="S270" s="156" t="s">
        <v>5646</v>
      </c>
      <c r="T270" s="156" t="s">
        <v>8845</v>
      </c>
      <c r="U270" s="156" t="s">
        <v>5681</v>
      </c>
      <c r="V270" s="156" t="s">
        <v>8846</v>
      </c>
      <c r="W270" s="156" t="s">
        <v>8404</v>
      </c>
      <c r="X270" s="156" t="s">
        <v>8404</v>
      </c>
      <c r="Y270" s="157" t="s">
        <v>8847</v>
      </c>
      <c r="Z270" s="157" t="s">
        <v>8848</v>
      </c>
      <c r="AA270" s="157" t="s">
        <v>5658</v>
      </c>
      <c r="AB270" s="157" t="s">
        <v>8849</v>
      </c>
      <c r="AC270" s="157" t="s">
        <v>5635</v>
      </c>
      <c r="AD270" s="157" t="s">
        <v>5635</v>
      </c>
      <c r="AE270" s="158" t="s">
        <v>8674</v>
      </c>
      <c r="AF270" s="158" t="s">
        <v>8850</v>
      </c>
      <c r="AG270" s="158" t="s">
        <v>5895</v>
      </c>
      <c r="AH270" s="158" t="s">
        <v>8851</v>
      </c>
      <c r="AI270" s="158" t="s">
        <v>5635</v>
      </c>
      <c r="AJ270" s="158" t="s">
        <v>5635</v>
      </c>
    </row>
    <row r="271">
      <c r="A271" s="153" t="s">
        <v>6758</v>
      </c>
      <c r="B271" s="153" t="s">
        <v>8852</v>
      </c>
      <c r="C271" s="153" t="s">
        <v>6322</v>
      </c>
      <c r="D271" s="153" t="s">
        <v>8853</v>
      </c>
      <c r="E271" s="153" t="s">
        <v>8404</v>
      </c>
      <c r="F271" s="153" t="s">
        <v>8404</v>
      </c>
      <c r="G271" s="154" t="s">
        <v>3284</v>
      </c>
      <c r="H271" s="154" t="s">
        <v>8854</v>
      </c>
      <c r="I271" s="154" t="s">
        <v>8467</v>
      </c>
      <c r="J271" s="154" t="s">
        <v>8855</v>
      </c>
      <c r="K271" s="154" t="s">
        <v>8404</v>
      </c>
      <c r="L271" s="154" t="s">
        <v>8404</v>
      </c>
      <c r="M271" s="155" t="s">
        <v>7466</v>
      </c>
      <c r="N271" s="155" t="s">
        <v>8856</v>
      </c>
      <c r="O271" s="155" t="s">
        <v>6076</v>
      </c>
      <c r="P271" s="155" t="s">
        <v>8857</v>
      </c>
      <c r="Q271" s="155" t="s">
        <v>5635</v>
      </c>
      <c r="R271" s="155" t="s">
        <v>5635</v>
      </c>
      <c r="S271" s="156" t="s">
        <v>5715</v>
      </c>
      <c r="T271" s="156" t="s">
        <v>8858</v>
      </c>
      <c r="U271" s="156" t="s">
        <v>6073</v>
      </c>
      <c r="V271" s="156" t="s">
        <v>8859</v>
      </c>
      <c r="W271" s="156" t="s">
        <v>8404</v>
      </c>
      <c r="X271" s="156" t="s">
        <v>8404</v>
      </c>
      <c r="Y271" s="157" t="s">
        <v>8860</v>
      </c>
      <c r="Z271" s="157" t="s">
        <v>8861</v>
      </c>
      <c r="AA271" s="157" t="s">
        <v>5780</v>
      </c>
      <c r="AB271" s="157" t="s">
        <v>8862</v>
      </c>
      <c r="AC271" s="157" t="s">
        <v>5635</v>
      </c>
      <c r="AD271" s="157" t="s">
        <v>5635</v>
      </c>
      <c r="AE271" s="158" t="s">
        <v>7620</v>
      </c>
      <c r="AF271" s="158" t="s">
        <v>5988</v>
      </c>
      <c r="AG271" s="158" t="s">
        <v>6732</v>
      </c>
      <c r="AH271" s="158" t="s">
        <v>8863</v>
      </c>
      <c r="AI271" s="158" t="s">
        <v>5635</v>
      </c>
      <c r="AJ271" s="158" t="s">
        <v>5635</v>
      </c>
    </row>
    <row r="272">
      <c r="A272" s="153" t="s">
        <v>6842</v>
      </c>
      <c r="B272" s="153" t="s">
        <v>8864</v>
      </c>
      <c r="C272" s="153" t="s">
        <v>6472</v>
      </c>
      <c r="D272" s="153" t="s">
        <v>8865</v>
      </c>
      <c r="E272" s="153" t="s">
        <v>8404</v>
      </c>
      <c r="F272" s="153" t="s">
        <v>8404</v>
      </c>
      <c r="G272" s="154" t="s">
        <v>3398</v>
      </c>
      <c r="H272" s="154" t="s">
        <v>8866</v>
      </c>
      <c r="I272" s="154" t="s">
        <v>5915</v>
      </c>
      <c r="J272" s="154" t="s">
        <v>8867</v>
      </c>
      <c r="K272" s="154" t="s">
        <v>8404</v>
      </c>
      <c r="L272" s="154" t="s">
        <v>8404</v>
      </c>
      <c r="M272" s="155" t="s">
        <v>7477</v>
      </c>
      <c r="N272" s="155" t="s">
        <v>5809</v>
      </c>
      <c r="O272" s="155" t="s">
        <v>5668</v>
      </c>
      <c r="P272" s="155" t="s">
        <v>8580</v>
      </c>
      <c r="Q272" s="155" t="s">
        <v>5635</v>
      </c>
      <c r="R272" s="155" t="s">
        <v>5635</v>
      </c>
      <c r="S272" s="156" t="s">
        <v>5734</v>
      </c>
      <c r="T272" s="156" t="s">
        <v>8868</v>
      </c>
      <c r="U272" s="156" t="s">
        <v>6051</v>
      </c>
      <c r="V272" s="156" t="s">
        <v>8869</v>
      </c>
      <c r="W272" s="156" t="s">
        <v>8404</v>
      </c>
      <c r="X272" s="156" t="s">
        <v>8404</v>
      </c>
      <c r="Y272" s="157" t="s">
        <v>7712</v>
      </c>
      <c r="Z272" s="157" t="s">
        <v>6746</v>
      </c>
      <c r="AA272" s="157" t="s">
        <v>5747</v>
      </c>
      <c r="AB272" s="157" t="s">
        <v>8870</v>
      </c>
      <c r="AC272" s="157" t="s">
        <v>5635</v>
      </c>
      <c r="AD272" s="157" t="s">
        <v>5635</v>
      </c>
      <c r="AE272" s="158" t="s">
        <v>8696</v>
      </c>
      <c r="AF272" s="158" t="s">
        <v>7956</v>
      </c>
      <c r="AG272" s="158" t="s">
        <v>5722</v>
      </c>
      <c r="AH272" s="158" t="s">
        <v>7594</v>
      </c>
      <c r="AI272" s="158" t="s">
        <v>5635</v>
      </c>
      <c r="AJ272" s="158" t="s">
        <v>5635</v>
      </c>
    </row>
    <row r="273">
      <c r="A273" s="153" t="s">
        <v>6854</v>
      </c>
      <c r="B273" s="153" t="s">
        <v>8871</v>
      </c>
      <c r="C273" s="153" t="s">
        <v>8872</v>
      </c>
      <c r="D273" s="153" t="s">
        <v>8873</v>
      </c>
      <c r="E273" s="153" t="s">
        <v>8404</v>
      </c>
      <c r="F273" s="153" t="s">
        <v>8404</v>
      </c>
      <c r="G273" s="154" t="s">
        <v>3643</v>
      </c>
      <c r="H273" s="154" t="s">
        <v>8874</v>
      </c>
      <c r="I273" s="154" t="s">
        <v>6331</v>
      </c>
      <c r="J273" s="154" t="s">
        <v>8875</v>
      </c>
      <c r="K273" s="154" t="s">
        <v>8404</v>
      </c>
      <c r="L273" s="154" t="s">
        <v>8404</v>
      </c>
      <c r="M273" s="155" t="s">
        <v>7487</v>
      </c>
      <c r="N273" s="155">
        <v>-6.0E-4</v>
      </c>
      <c r="O273" s="155" t="s">
        <v>6076</v>
      </c>
      <c r="P273" s="155" t="s">
        <v>8876</v>
      </c>
      <c r="Q273" s="155" t="s">
        <v>5635</v>
      </c>
      <c r="R273" s="155" t="s">
        <v>5635</v>
      </c>
      <c r="S273" s="156" t="s">
        <v>5768</v>
      </c>
      <c r="T273" s="156" t="s">
        <v>8877</v>
      </c>
      <c r="U273" s="156" t="s">
        <v>5777</v>
      </c>
      <c r="V273" s="156" t="s">
        <v>8878</v>
      </c>
      <c r="W273" s="156" t="s">
        <v>8404</v>
      </c>
      <c r="X273" s="156" t="s">
        <v>8404</v>
      </c>
      <c r="Y273" s="157" t="s">
        <v>7665</v>
      </c>
      <c r="Z273" s="157" t="s">
        <v>8879</v>
      </c>
      <c r="AA273" s="157" t="s">
        <v>6732</v>
      </c>
      <c r="AB273" s="157" t="s">
        <v>8880</v>
      </c>
      <c r="AC273" s="157" t="s">
        <v>5635</v>
      </c>
      <c r="AD273" s="157" t="s">
        <v>5635</v>
      </c>
      <c r="AE273" s="158" t="s">
        <v>8709</v>
      </c>
      <c r="AF273" s="158" t="s">
        <v>8881</v>
      </c>
      <c r="AG273" s="158" t="s">
        <v>6293</v>
      </c>
      <c r="AH273" s="158" t="s">
        <v>8882</v>
      </c>
      <c r="AI273" s="158" t="s">
        <v>5635</v>
      </c>
      <c r="AJ273" s="158" t="s">
        <v>5635</v>
      </c>
    </row>
    <row r="274">
      <c r="A274" s="153" t="s">
        <v>6868</v>
      </c>
      <c r="B274" s="153" t="s">
        <v>8883</v>
      </c>
      <c r="C274" s="153" t="s">
        <v>6288</v>
      </c>
      <c r="D274" s="153" t="s">
        <v>8884</v>
      </c>
      <c r="E274" s="153" t="s">
        <v>8404</v>
      </c>
      <c r="F274" s="153" t="s">
        <v>8404</v>
      </c>
      <c r="G274" s="154" t="s">
        <v>3713</v>
      </c>
      <c r="H274" s="154" t="s">
        <v>8885</v>
      </c>
      <c r="I274" s="154" t="s">
        <v>6331</v>
      </c>
      <c r="J274" s="154" t="s">
        <v>8886</v>
      </c>
      <c r="K274" s="154" t="s">
        <v>8404</v>
      </c>
      <c r="L274" s="154" t="s">
        <v>8404</v>
      </c>
      <c r="M274" s="155" t="s">
        <v>8397</v>
      </c>
      <c r="N274" s="155" t="s">
        <v>8887</v>
      </c>
      <c r="O274" s="155" t="s">
        <v>5861</v>
      </c>
      <c r="P274" s="155" t="s">
        <v>8888</v>
      </c>
      <c r="Q274" s="155" t="s">
        <v>5635</v>
      </c>
      <c r="R274" s="155" t="s">
        <v>5635</v>
      </c>
      <c r="S274" s="156" t="s">
        <v>5806</v>
      </c>
      <c r="T274" s="156" t="s">
        <v>8889</v>
      </c>
      <c r="U274" s="156" t="s">
        <v>5713</v>
      </c>
      <c r="V274" s="156" t="s">
        <v>8890</v>
      </c>
      <c r="W274" s="156" t="s">
        <v>8404</v>
      </c>
      <c r="X274" s="156" t="s">
        <v>8404</v>
      </c>
      <c r="Y274" s="157" t="s">
        <v>7677</v>
      </c>
      <c r="Z274" s="157" t="s">
        <v>8891</v>
      </c>
      <c r="AA274" s="157" t="s">
        <v>7076</v>
      </c>
      <c r="AB274" s="157" t="s">
        <v>6835</v>
      </c>
      <c r="AC274" s="157" t="s">
        <v>5635</v>
      </c>
      <c r="AD274" s="157" t="s">
        <v>5635</v>
      </c>
      <c r="AE274" s="158" t="s">
        <v>7633</v>
      </c>
      <c r="AF274" s="158" t="s">
        <v>6248</v>
      </c>
      <c r="AG274" s="158" t="s">
        <v>5669</v>
      </c>
      <c r="AH274" s="158" t="s">
        <v>8892</v>
      </c>
      <c r="AI274" s="158" t="s">
        <v>5635</v>
      </c>
      <c r="AJ274" s="158" t="s">
        <v>5635</v>
      </c>
    </row>
    <row r="275">
      <c r="A275" s="153" t="s">
        <v>6880</v>
      </c>
      <c r="B275" s="153" t="s">
        <v>8893</v>
      </c>
      <c r="C275" s="153" t="s">
        <v>8775</v>
      </c>
      <c r="D275" s="153" t="s">
        <v>8894</v>
      </c>
      <c r="E275" s="153" t="s">
        <v>8404</v>
      </c>
      <c r="F275" s="153" t="s">
        <v>8404</v>
      </c>
      <c r="G275" s="154" t="s">
        <v>3745</v>
      </c>
      <c r="H275" s="154" t="s">
        <v>8895</v>
      </c>
      <c r="I275" s="154" t="s">
        <v>6436</v>
      </c>
      <c r="J275" s="154" t="s">
        <v>8896</v>
      </c>
      <c r="K275" s="154" t="s">
        <v>8404</v>
      </c>
      <c r="L275" s="154" t="s">
        <v>8404</v>
      </c>
      <c r="M275" s="155" t="s">
        <v>8410</v>
      </c>
      <c r="N275" s="155" t="s">
        <v>8897</v>
      </c>
      <c r="O275" s="155" t="s">
        <v>5762</v>
      </c>
      <c r="P275" s="155" t="s">
        <v>8898</v>
      </c>
      <c r="Q275" s="155" t="s">
        <v>5635</v>
      </c>
      <c r="R275" s="155" t="s">
        <v>5635</v>
      </c>
      <c r="S275" s="156" t="s">
        <v>5922</v>
      </c>
      <c r="T275" s="156" t="s">
        <v>8899</v>
      </c>
      <c r="U275" s="156" t="s">
        <v>6130</v>
      </c>
      <c r="V275" s="156" t="s">
        <v>8900</v>
      </c>
      <c r="W275" s="156" t="s">
        <v>8404</v>
      </c>
      <c r="X275" s="156" t="s">
        <v>8404</v>
      </c>
      <c r="Y275" s="157" t="s">
        <v>7980</v>
      </c>
      <c r="Z275" s="157" t="s">
        <v>6076</v>
      </c>
      <c r="AA275" s="157" t="s">
        <v>5648</v>
      </c>
      <c r="AB275" s="157" t="s">
        <v>7607</v>
      </c>
      <c r="AC275" s="157" t="s">
        <v>5635</v>
      </c>
      <c r="AD275" s="157" t="s">
        <v>5635</v>
      </c>
      <c r="AE275" s="158" t="s">
        <v>7667</v>
      </c>
      <c r="AF275" s="158" t="s">
        <v>8901</v>
      </c>
      <c r="AG275" s="158" t="s">
        <v>5710</v>
      </c>
      <c r="AH275" s="158" t="s">
        <v>5883</v>
      </c>
      <c r="AI275" s="158" t="s">
        <v>5635</v>
      </c>
      <c r="AJ275" s="158" t="s">
        <v>5635</v>
      </c>
    </row>
    <row r="276">
      <c r="A276" s="153" t="s">
        <v>6894</v>
      </c>
      <c r="B276" s="153" t="s">
        <v>8902</v>
      </c>
      <c r="C276" s="153" t="s">
        <v>8222</v>
      </c>
      <c r="D276" s="153" t="s">
        <v>8903</v>
      </c>
      <c r="E276" s="153" t="s">
        <v>8404</v>
      </c>
      <c r="F276" s="153" t="s">
        <v>8404</v>
      </c>
      <c r="G276" s="154" t="s">
        <v>4144</v>
      </c>
      <c r="H276" s="154" t="s">
        <v>8904</v>
      </c>
      <c r="I276" s="154" t="s">
        <v>5774</v>
      </c>
      <c r="J276" s="154" t="s">
        <v>8905</v>
      </c>
      <c r="K276" s="154" t="s">
        <v>8404</v>
      </c>
      <c r="L276" s="154" t="s">
        <v>8404</v>
      </c>
      <c r="M276" s="155" t="s">
        <v>8422</v>
      </c>
      <c r="N276" s="155" t="s">
        <v>8906</v>
      </c>
      <c r="O276" s="155" t="s">
        <v>5790</v>
      </c>
      <c r="P276" s="155" t="s">
        <v>8907</v>
      </c>
      <c r="Q276" s="155" t="s">
        <v>5635</v>
      </c>
      <c r="R276" s="155" t="s">
        <v>5635</v>
      </c>
      <c r="S276" s="156" t="s">
        <v>5984</v>
      </c>
      <c r="T276" s="156" t="s">
        <v>8908</v>
      </c>
      <c r="U276" s="156" t="s">
        <v>8909</v>
      </c>
      <c r="V276" s="156" t="s">
        <v>8910</v>
      </c>
      <c r="W276" s="156" t="s">
        <v>8404</v>
      </c>
      <c r="X276" s="156" t="s">
        <v>8404</v>
      </c>
      <c r="Y276" s="157" t="s">
        <v>8911</v>
      </c>
      <c r="Z276" s="157" t="s">
        <v>8912</v>
      </c>
      <c r="AA276" s="157" t="s">
        <v>5772</v>
      </c>
      <c r="AB276" s="157" t="s">
        <v>8913</v>
      </c>
      <c r="AC276" s="157" t="s">
        <v>5635</v>
      </c>
      <c r="AD276" s="157" t="s">
        <v>5635</v>
      </c>
      <c r="AE276" s="158" t="s">
        <v>8739</v>
      </c>
      <c r="AF276" s="158" t="s">
        <v>6156</v>
      </c>
      <c r="AG276" s="158" t="s">
        <v>5968</v>
      </c>
      <c r="AH276" s="158" t="s">
        <v>8914</v>
      </c>
      <c r="AI276" s="158" t="s">
        <v>5635</v>
      </c>
      <c r="AJ276" s="158" t="s">
        <v>5635</v>
      </c>
    </row>
    <row r="277">
      <c r="A277" s="153" t="s">
        <v>6907</v>
      </c>
      <c r="B277" s="153" t="s">
        <v>8915</v>
      </c>
      <c r="C277" s="153" t="s">
        <v>6514</v>
      </c>
      <c r="D277" s="153" t="s">
        <v>8916</v>
      </c>
      <c r="E277" s="153" t="s">
        <v>8404</v>
      </c>
      <c r="F277" s="153" t="s">
        <v>8404</v>
      </c>
      <c r="G277" s="154" t="s">
        <v>4232</v>
      </c>
      <c r="H277" s="154" t="s">
        <v>8917</v>
      </c>
      <c r="I277" s="154" t="s">
        <v>6099</v>
      </c>
      <c r="J277" s="154" t="s">
        <v>8918</v>
      </c>
      <c r="K277" s="154" t="s">
        <v>8404</v>
      </c>
      <c r="L277" s="154" t="s">
        <v>8404</v>
      </c>
      <c r="M277" s="155" t="s">
        <v>8430</v>
      </c>
      <c r="N277" s="155" t="s">
        <v>8919</v>
      </c>
      <c r="O277" s="155" t="s">
        <v>5762</v>
      </c>
      <c r="P277" s="155" t="s">
        <v>8920</v>
      </c>
      <c r="Q277" s="155" t="s">
        <v>5635</v>
      </c>
      <c r="R277" s="155" t="s">
        <v>5635</v>
      </c>
      <c r="S277" s="156" t="s">
        <v>2388</v>
      </c>
      <c r="T277" s="156" t="s">
        <v>8921</v>
      </c>
      <c r="U277" s="156" t="s">
        <v>6477</v>
      </c>
      <c r="V277" s="156" t="s">
        <v>8922</v>
      </c>
      <c r="W277" s="156" t="s">
        <v>8404</v>
      </c>
      <c r="X277" s="156" t="s">
        <v>8404</v>
      </c>
      <c r="Y277" s="157" t="s">
        <v>8923</v>
      </c>
      <c r="Z277" s="157" t="s">
        <v>8924</v>
      </c>
      <c r="AA277" s="157" t="s">
        <v>5996</v>
      </c>
      <c r="AB277" s="157" t="s">
        <v>8925</v>
      </c>
      <c r="AC277" s="157" t="s">
        <v>5635</v>
      </c>
      <c r="AD277" s="157" t="s">
        <v>5635</v>
      </c>
      <c r="AE277" s="158" t="s">
        <v>7912</v>
      </c>
      <c r="AF277" s="158" t="s">
        <v>6852</v>
      </c>
      <c r="AG277" s="158" t="s">
        <v>5719</v>
      </c>
      <c r="AH277" s="158" t="s">
        <v>8926</v>
      </c>
      <c r="AI277" s="158" t="s">
        <v>5635</v>
      </c>
      <c r="AJ277" s="158" t="s">
        <v>5635</v>
      </c>
    </row>
    <row r="278">
      <c r="A278" s="153" t="s">
        <v>6921</v>
      </c>
      <c r="B278" s="153" t="s">
        <v>8927</v>
      </c>
      <c r="C278" s="153" t="s">
        <v>6288</v>
      </c>
      <c r="D278" s="153" t="s">
        <v>8928</v>
      </c>
      <c r="E278" s="153" t="s">
        <v>8404</v>
      </c>
      <c r="F278" s="153" t="s">
        <v>8404</v>
      </c>
      <c r="G278" s="154" t="s">
        <v>6665</v>
      </c>
      <c r="H278" s="154" t="s">
        <v>8929</v>
      </c>
      <c r="I278" s="154" t="s">
        <v>5705</v>
      </c>
      <c r="J278" s="154" t="s">
        <v>8930</v>
      </c>
      <c r="K278" s="154" t="s">
        <v>8404</v>
      </c>
      <c r="L278" s="154" t="s">
        <v>8404</v>
      </c>
      <c r="M278" s="155" t="s">
        <v>8441</v>
      </c>
      <c r="N278" s="155" t="s">
        <v>8931</v>
      </c>
      <c r="O278" s="155" t="s">
        <v>5915</v>
      </c>
      <c r="P278" s="155" t="s">
        <v>8932</v>
      </c>
      <c r="Q278" s="155" t="s">
        <v>5635</v>
      </c>
      <c r="R278" s="155" t="s">
        <v>5635</v>
      </c>
      <c r="S278" s="156" t="s">
        <v>2919</v>
      </c>
      <c r="T278" s="156" t="s">
        <v>8933</v>
      </c>
      <c r="U278" s="156" t="s">
        <v>8934</v>
      </c>
      <c r="V278" s="156" t="s">
        <v>8935</v>
      </c>
      <c r="W278" s="156" t="s">
        <v>8404</v>
      </c>
      <c r="X278" s="156" t="s">
        <v>8404</v>
      </c>
      <c r="Y278" s="157" t="s">
        <v>8936</v>
      </c>
      <c r="Z278" s="157" t="s">
        <v>8937</v>
      </c>
      <c r="AA278" s="157" t="s">
        <v>5675</v>
      </c>
      <c r="AB278" s="157" t="s">
        <v>8938</v>
      </c>
      <c r="AC278" s="157" t="s">
        <v>5635</v>
      </c>
      <c r="AD278" s="157" t="s">
        <v>5635</v>
      </c>
      <c r="AE278" s="158" t="s">
        <v>7643</v>
      </c>
      <c r="AF278" s="158" t="s">
        <v>8939</v>
      </c>
      <c r="AG278" s="158" t="s">
        <v>5729</v>
      </c>
      <c r="AH278" s="158" t="s">
        <v>8940</v>
      </c>
      <c r="AI278" s="158" t="s">
        <v>5635</v>
      </c>
      <c r="AJ278" s="158" t="s">
        <v>5635</v>
      </c>
    </row>
    <row r="279">
      <c r="A279" s="153" t="s">
        <v>6933</v>
      </c>
      <c r="B279" s="153" t="s">
        <v>8941</v>
      </c>
      <c r="C279" s="153" t="s">
        <v>5705</v>
      </c>
      <c r="D279" s="153" t="s">
        <v>8942</v>
      </c>
      <c r="E279" s="153" t="s">
        <v>8404</v>
      </c>
      <c r="F279" s="153" t="s">
        <v>8404</v>
      </c>
      <c r="G279" s="154" t="s">
        <v>6678</v>
      </c>
      <c r="H279" s="154" t="s">
        <v>8943</v>
      </c>
      <c r="I279" s="154" t="s">
        <v>6322</v>
      </c>
      <c r="J279" s="154" t="s">
        <v>8944</v>
      </c>
      <c r="K279" s="154" t="s">
        <v>8404</v>
      </c>
      <c r="L279" s="154" t="s">
        <v>8404</v>
      </c>
      <c r="M279" s="155" t="s">
        <v>8453</v>
      </c>
      <c r="N279" s="155" t="s">
        <v>8945</v>
      </c>
      <c r="O279" s="155" t="s">
        <v>5658</v>
      </c>
      <c r="P279" s="155" t="s">
        <v>8946</v>
      </c>
      <c r="Q279" s="155" t="s">
        <v>5635</v>
      </c>
      <c r="R279" s="155" t="s">
        <v>5635</v>
      </c>
      <c r="S279" s="156" t="s">
        <v>3284</v>
      </c>
      <c r="T279" s="156" t="s">
        <v>8947</v>
      </c>
      <c r="U279" s="156" t="s">
        <v>8948</v>
      </c>
      <c r="V279" s="156" t="s">
        <v>8949</v>
      </c>
      <c r="W279" s="156" t="s">
        <v>8404</v>
      </c>
      <c r="X279" s="156" t="s">
        <v>8404</v>
      </c>
      <c r="Y279" s="157" t="s">
        <v>7686</v>
      </c>
      <c r="Z279" s="157" t="s">
        <v>8950</v>
      </c>
      <c r="AA279" s="157" t="s">
        <v>7098</v>
      </c>
      <c r="AB279" s="157" t="s">
        <v>8951</v>
      </c>
      <c r="AC279" s="157" t="s">
        <v>5635</v>
      </c>
      <c r="AD279" s="157" t="s">
        <v>5635</v>
      </c>
      <c r="AE279" s="158" t="s">
        <v>8769</v>
      </c>
      <c r="AF279" s="158" t="s">
        <v>8952</v>
      </c>
      <c r="AG279" s="158" t="s">
        <v>5658</v>
      </c>
      <c r="AH279" s="158" t="s">
        <v>8953</v>
      </c>
      <c r="AI279" s="158" t="s">
        <v>5635</v>
      </c>
      <c r="AJ279" s="158" t="s">
        <v>5635</v>
      </c>
    </row>
    <row r="280">
      <c r="A280" s="153" t="s">
        <v>6947</v>
      </c>
      <c r="B280" s="153" t="s">
        <v>8954</v>
      </c>
      <c r="C280" s="153" t="s">
        <v>8745</v>
      </c>
      <c r="D280" s="153" t="s">
        <v>8955</v>
      </c>
      <c r="E280" s="153" t="s">
        <v>8404</v>
      </c>
      <c r="F280" s="153" t="s">
        <v>8404</v>
      </c>
      <c r="G280" s="154" t="s">
        <v>6692</v>
      </c>
      <c r="H280" s="154" t="s">
        <v>8956</v>
      </c>
      <c r="I280" s="154" t="s">
        <v>5713</v>
      </c>
      <c r="J280" s="154" t="s">
        <v>8957</v>
      </c>
      <c r="K280" s="154" t="s">
        <v>8404</v>
      </c>
      <c r="L280" s="154" t="s">
        <v>8404</v>
      </c>
      <c r="M280" s="155" t="s">
        <v>7499</v>
      </c>
      <c r="N280" s="155" t="s">
        <v>6418</v>
      </c>
      <c r="O280" s="155" t="s">
        <v>5762</v>
      </c>
      <c r="P280" s="155" t="s">
        <v>8958</v>
      </c>
      <c r="Q280" s="155" t="s">
        <v>5635</v>
      </c>
      <c r="R280" s="155" t="s">
        <v>5635</v>
      </c>
      <c r="S280" s="156" t="s">
        <v>3398</v>
      </c>
      <c r="T280" s="156" t="s">
        <v>8959</v>
      </c>
      <c r="U280" s="156" t="s">
        <v>6237</v>
      </c>
      <c r="V280" s="156" t="s">
        <v>8960</v>
      </c>
      <c r="W280" s="156" t="s">
        <v>8404</v>
      </c>
      <c r="X280" s="156" t="s">
        <v>8404</v>
      </c>
      <c r="Y280" s="157" t="s">
        <v>7697</v>
      </c>
      <c r="Z280" s="164">
        <v>-6.0E-6</v>
      </c>
      <c r="AA280" s="157" t="s">
        <v>5762</v>
      </c>
      <c r="AB280" s="157" t="s">
        <v>8961</v>
      </c>
      <c r="AC280" s="157" t="s">
        <v>5635</v>
      </c>
      <c r="AD280" s="157" t="s">
        <v>5635</v>
      </c>
      <c r="AE280" s="158" t="s">
        <v>8614</v>
      </c>
      <c r="AF280" s="158" t="s">
        <v>8962</v>
      </c>
      <c r="AG280" s="158" t="s">
        <v>5637</v>
      </c>
      <c r="AH280" s="158" t="s">
        <v>8963</v>
      </c>
      <c r="AI280" s="158" t="s">
        <v>5635</v>
      </c>
      <c r="AJ280" s="158" t="s">
        <v>5635</v>
      </c>
    </row>
    <row r="281">
      <c r="A281" s="153" t="s">
        <v>6958</v>
      </c>
      <c r="B281" s="153" t="s">
        <v>8964</v>
      </c>
      <c r="C281" s="153" t="s">
        <v>8832</v>
      </c>
      <c r="D281" s="153" t="s">
        <v>8965</v>
      </c>
      <c r="E281" s="153" t="s">
        <v>8404</v>
      </c>
      <c r="F281" s="153" t="s">
        <v>8404</v>
      </c>
      <c r="G281" s="154" t="s">
        <v>6706</v>
      </c>
      <c r="H281" s="154" t="s">
        <v>8966</v>
      </c>
      <c r="I281" s="154" t="s">
        <v>5924</v>
      </c>
      <c r="J281" s="154" t="s">
        <v>8967</v>
      </c>
      <c r="K281" s="154" t="s">
        <v>8404</v>
      </c>
      <c r="L281" s="154" t="s">
        <v>8404</v>
      </c>
      <c r="M281" s="155" t="s">
        <v>7511</v>
      </c>
      <c r="N281" s="155" t="s">
        <v>8297</v>
      </c>
      <c r="O281" s="155" t="s">
        <v>5719</v>
      </c>
      <c r="P281" s="155" t="s">
        <v>8802</v>
      </c>
      <c r="Q281" s="155" t="s">
        <v>5635</v>
      </c>
      <c r="R281" s="155" t="s">
        <v>5635</v>
      </c>
      <c r="S281" s="156" t="s">
        <v>3713</v>
      </c>
      <c r="T281" s="156" t="s">
        <v>8968</v>
      </c>
      <c r="U281" s="156" t="s">
        <v>6237</v>
      </c>
      <c r="V281" s="156" t="s">
        <v>8969</v>
      </c>
      <c r="W281" s="156" t="s">
        <v>8404</v>
      </c>
      <c r="X281" s="156" t="s">
        <v>8404</v>
      </c>
      <c r="Y281" s="157" t="s">
        <v>8970</v>
      </c>
      <c r="Z281" s="157" t="s">
        <v>8971</v>
      </c>
      <c r="AA281" s="157" t="s">
        <v>599</v>
      </c>
      <c r="AB281" s="157" t="s">
        <v>8972</v>
      </c>
      <c r="AC281" s="157" t="s">
        <v>5635</v>
      </c>
      <c r="AD281" s="157" t="s">
        <v>5635</v>
      </c>
      <c r="AE281" s="158" t="s">
        <v>7688</v>
      </c>
      <c r="AF281" s="158" t="s">
        <v>6779</v>
      </c>
      <c r="AG281" s="158" t="s">
        <v>5895</v>
      </c>
      <c r="AH281" s="158" t="s">
        <v>8973</v>
      </c>
      <c r="AI281" s="158" t="s">
        <v>5635</v>
      </c>
      <c r="AJ281" s="158" t="s">
        <v>5635</v>
      </c>
    </row>
    <row r="282">
      <c r="A282" s="153" t="s">
        <v>6972</v>
      </c>
      <c r="B282" s="153" t="s">
        <v>8974</v>
      </c>
      <c r="C282" s="153" t="s">
        <v>8975</v>
      </c>
      <c r="D282" s="153" t="s">
        <v>8976</v>
      </c>
      <c r="E282" s="153" t="s">
        <v>8404</v>
      </c>
      <c r="F282" s="153" t="s">
        <v>8404</v>
      </c>
      <c r="G282" s="154" t="s">
        <v>6719</v>
      </c>
      <c r="H282" s="154" t="s">
        <v>8977</v>
      </c>
      <c r="I282" s="154" t="s">
        <v>5732</v>
      </c>
      <c r="J282" s="154" t="s">
        <v>8978</v>
      </c>
      <c r="K282" s="154" t="s">
        <v>8404</v>
      </c>
      <c r="L282" s="154" t="s">
        <v>8404</v>
      </c>
      <c r="M282" s="155" t="s">
        <v>7523</v>
      </c>
      <c r="N282" s="155" t="s">
        <v>7268</v>
      </c>
      <c r="O282" s="155" t="s">
        <v>5651</v>
      </c>
      <c r="P282" s="155" t="s">
        <v>8979</v>
      </c>
      <c r="Q282" s="155" t="s">
        <v>5635</v>
      </c>
      <c r="R282" s="155" t="s">
        <v>5635</v>
      </c>
      <c r="S282" s="156" t="s">
        <v>3745</v>
      </c>
      <c r="T282" s="156" t="s">
        <v>8980</v>
      </c>
      <c r="U282" s="156" t="s">
        <v>6371</v>
      </c>
      <c r="V282" s="156" t="s">
        <v>8981</v>
      </c>
      <c r="W282" s="156" t="s">
        <v>8404</v>
      </c>
      <c r="X282" s="156" t="s">
        <v>8404</v>
      </c>
      <c r="Y282" s="157" t="s">
        <v>7709</v>
      </c>
      <c r="Z282" s="157" t="s">
        <v>6732</v>
      </c>
      <c r="AA282" s="157" t="s">
        <v>7076</v>
      </c>
      <c r="AB282" s="157" t="s">
        <v>7645</v>
      </c>
      <c r="AC282" s="157" t="s">
        <v>5635</v>
      </c>
      <c r="AD282" s="157" t="s">
        <v>5635</v>
      </c>
      <c r="AE282" s="158" t="s">
        <v>8803</v>
      </c>
      <c r="AF282" s="158" t="s">
        <v>8982</v>
      </c>
      <c r="AG282" s="158" t="s">
        <v>6331</v>
      </c>
      <c r="AH282" s="158" t="s">
        <v>8983</v>
      </c>
      <c r="AI282" s="158" t="s">
        <v>5635</v>
      </c>
      <c r="AJ282" s="158" t="s">
        <v>5635</v>
      </c>
    </row>
    <row r="283">
      <c r="A283" s="153" t="s">
        <v>6985</v>
      </c>
      <c r="B283" s="153" t="s">
        <v>8984</v>
      </c>
      <c r="C283" s="153" t="s">
        <v>8775</v>
      </c>
      <c r="D283" s="153" t="s">
        <v>8985</v>
      </c>
      <c r="E283" s="153" t="s">
        <v>8404</v>
      </c>
      <c r="F283" s="153" t="s">
        <v>8404</v>
      </c>
      <c r="G283" s="154" t="s">
        <v>6734</v>
      </c>
      <c r="H283" s="154" t="s">
        <v>8986</v>
      </c>
      <c r="I283" s="154" t="s">
        <v>6551</v>
      </c>
      <c r="J283" s="154" t="s">
        <v>8987</v>
      </c>
      <c r="K283" s="154" t="s">
        <v>8404</v>
      </c>
      <c r="L283" s="154" t="s">
        <v>8404</v>
      </c>
      <c r="M283" s="155" t="s">
        <v>4354</v>
      </c>
      <c r="N283" s="155" t="s">
        <v>8988</v>
      </c>
      <c r="O283" s="155" t="s">
        <v>5658</v>
      </c>
      <c r="P283" s="155" t="s">
        <v>8989</v>
      </c>
      <c r="Q283" s="155" t="s">
        <v>5635</v>
      </c>
      <c r="R283" s="155" t="s">
        <v>5635</v>
      </c>
      <c r="S283" s="156" t="s">
        <v>4144</v>
      </c>
      <c r="T283" s="156" t="s">
        <v>8990</v>
      </c>
      <c r="U283" s="156" t="s">
        <v>8745</v>
      </c>
      <c r="V283" s="156" t="s">
        <v>8991</v>
      </c>
      <c r="W283" s="156" t="s">
        <v>8404</v>
      </c>
      <c r="X283" s="156" t="s">
        <v>8404</v>
      </c>
      <c r="Y283" s="157" t="s">
        <v>7722</v>
      </c>
      <c r="Z283" s="157" t="s">
        <v>8992</v>
      </c>
      <c r="AA283" s="157" t="s">
        <v>5815</v>
      </c>
      <c r="AB283" s="157" t="s">
        <v>8993</v>
      </c>
      <c r="AC283" s="157" t="s">
        <v>5635</v>
      </c>
      <c r="AD283" s="157" t="s">
        <v>5635</v>
      </c>
      <c r="AE283" s="158" t="s">
        <v>8816</v>
      </c>
      <c r="AF283" s="158" t="s">
        <v>8994</v>
      </c>
      <c r="AG283" s="158" t="s">
        <v>599</v>
      </c>
      <c r="AH283" s="158" t="s">
        <v>8159</v>
      </c>
      <c r="AI283" s="158" t="s">
        <v>5635</v>
      </c>
      <c r="AJ283" s="158" t="s">
        <v>5635</v>
      </c>
    </row>
    <row r="284">
      <c r="A284" s="153" t="s">
        <v>6999</v>
      </c>
      <c r="B284" s="153" t="s">
        <v>8995</v>
      </c>
      <c r="C284" s="153" t="s">
        <v>8078</v>
      </c>
      <c r="D284" s="153" t="s">
        <v>8996</v>
      </c>
      <c r="E284" s="153" t="s">
        <v>8404</v>
      </c>
      <c r="F284" s="153" t="s">
        <v>8404</v>
      </c>
      <c r="G284" s="154" t="s">
        <v>6731</v>
      </c>
      <c r="H284" s="154" t="s">
        <v>6185</v>
      </c>
      <c r="I284" s="154" t="s">
        <v>5683</v>
      </c>
      <c r="J284" s="154" t="s">
        <v>8997</v>
      </c>
      <c r="K284" s="154" t="s">
        <v>8404</v>
      </c>
      <c r="L284" s="154" t="s">
        <v>8404</v>
      </c>
      <c r="M284" s="155" t="s">
        <v>7533</v>
      </c>
      <c r="N284" s="155" t="s">
        <v>8435</v>
      </c>
      <c r="O284" s="155" t="s">
        <v>5729</v>
      </c>
      <c r="P284" s="155" t="s">
        <v>8998</v>
      </c>
      <c r="Q284" s="155" t="s">
        <v>5635</v>
      </c>
      <c r="R284" s="155" t="s">
        <v>5635</v>
      </c>
      <c r="S284" s="156" t="s">
        <v>4232</v>
      </c>
      <c r="T284" s="156" t="s">
        <v>8999</v>
      </c>
      <c r="U284" s="156" t="s">
        <v>7112</v>
      </c>
      <c r="V284" s="156" t="s">
        <v>9000</v>
      </c>
      <c r="W284" s="156" t="s">
        <v>8404</v>
      </c>
      <c r="X284" s="156" t="s">
        <v>8404</v>
      </c>
      <c r="Y284" s="157" t="s">
        <v>8038</v>
      </c>
      <c r="Z284" s="157" t="s">
        <v>9001</v>
      </c>
      <c r="AA284" s="157" t="s">
        <v>5678</v>
      </c>
      <c r="AB284" s="157" t="s">
        <v>6540</v>
      </c>
      <c r="AC284" s="157" t="s">
        <v>5635</v>
      </c>
      <c r="AD284" s="157" t="s">
        <v>5635</v>
      </c>
      <c r="AE284" s="158" t="s">
        <v>8826</v>
      </c>
      <c r="AF284" s="158" t="s">
        <v>9002</v>
      </c>
      <c r="AG284" s="158" t="s">
        <v>5895</v>
      </c>
      <c r="AH284" s="158" t="s">
        <v>9003</v>
      </c>
      <c r="AI284" s="158" t="s">
        <v>5635</v>
      </c>
      <c r="AJ284" s="158" t="s">
        <v>5635</v>
      </c>
    </row>
    <row r="285">
      <c r="A285" s="153" t="s">
        <v>7012</v>
      </c>
      <c r="B285" s="153" t="s">
        <v>9004</v>
      </c>
      <c r="C285" s="153" t="s">
        <v>6690</v>
      </c>
      <c r="D285" s="153" t="s">
        <v>9005</v>
      </c>
      <c r="E285" s="153" t="s">
        <v>8404</v>
      </c>
      <c r="F285" s="153" t="s">
        <v>8404</v>
      </c>
      <c r="G285" s="154" t="s">
        <v>6587</v>
      </c>
      <c r="H285" s="154" t="s">
        <v>9006</v>
      </c>
      <c r="I285" s="154" t="s">
        <v>5710</v>
      </c>
      <c r="J285" s="154" t="s">
        <v>9007</v>
      </c>
      <c r="K285" s="154" t="s">
        <v>8404</v>
      </c>
      <c r="L285" s="154" t="s">
        <v>8404</v>
      </c>
      <c r="M285" s="155" t="s">
        <v>8500</v>
      </c>
      <c r="N285" s="155" t="s">
        <v>9008</v>
      </c>
      <c r="O285" s="155" t="s">
        <v>5707</v>
      </c>
      <c r="P285" s="155" t="s">
        <v>9009</v>
      </c>
      <c r="Q285" s="155" t="s">
        <v>5635</v>
      </c>
      <c r="R285" s="155" t="s">
        <v>5635</v>
      </c>
      <c r="S285" s="156" t="s">
        <v>6665</v>
      </c>
      <c r="T285" s="156" t="s">
        <v>9010</v>
      </c>
      <c r="U285" s="156" t="s">
        <v>6003</v>
      </c>
      <c r="V285" s="156" t="s">
        <v>9011</v>
      </c>
      <c r="W285" s="156" t="s">
        <v>8404</v>
      </c>
      <c r="X285" s="156" t="s">
        <v>8404</v>
      </c>
      <c r="Y285" s="157" t="s">
        <v>7798</v>
      </c>
      <c r="Z285" s="157" t="s">
        <v>9012</v>
      </c>
      <c r="AA285" s="157" t="s">
        <v>7076</v>
      </c>
      <c r="AB285" s="157" t="s">
        <v>9013</v>
      </c>
      <c r="AC285" s="157" t="s">
        <v>5635</v>
      </c>
      <c r="AD285" s="157" t="s">
        <v>5635</v>
      </c>
      <c r="AE285" s="158" t="s">
        <v>7653</v>
      </c>
      <c r="AF285" s="158" t="s">
        <v>6647</v>
      </c>
      <c r="AG285" s="158" t="s">
        <v>5661</v>
      </c>
      <c r="AH285" s="158" t="s">
        <v>9014</v>
      </c>
      <c r="AI285" s="158" t="s">
        <v>5635</v>
      </c>
      <c r="AJ285" s="158" t="s">
        <v>5635</v>
      </c>
    </row>
    <row r="286">
      <c r="A286" s="153" t="s">
        <v>7054</v>
      </c>
      <c r="B286" s="153" t="s">
        <v>9015</v>
      </c>
      <c r="C286" s="153" t="s">
        <v>8909</v>
      </c>
      <c r="D286" s="153" t="s">
        <v>9016</v>
      </c>
      <c r="E286" s="153" t="s">
        <v>8404</v>
      </c>
      <c r="F286" s="153" t="s">
        <v>8404</v>
      </c>
      <c r="G286" s="154" t="s">
        <v>6758</v>
      </c>
      <c r="H286" s="154" t="s">
        <v>8583</v>
      </c>
      <c r="I286" s="154" t="s">
        <v>5799</v>
      </c>
      <c r="J286" s="154" t="s">
        <v>9017</v>
      </c>
      <c r="K286" s="154" t="s">
        <v>8404</v>
      </c>
      <c r="L286" s="154" t="s">
        <v>8404</v>
      </c>
      <c r="M286" s="155" t="s">
        <v>8511</v>
      </c>
      <c r="N286" s="155" t="s">
        <v>8083</v>
      </c>
      <c r="O286" s="155" t="s">
        <v>6331</v>
      </c>
      <c r="P286" s="155" t="s">
        <v>9018</v>
      </c>
      <c r="Q286" s="155" t="s">
        <v>5635</v>
      </c>
      <c r="R286" s="155" t="s">
        <v>5635</v>
      </c>
      <c r="S286" s="156" t="s">
        <v>6678</v>
      </c>
      <c r="T286" s="156" t="s">
        <v>9019</v>
      </c>
      <c r="U286" s="156" t="s">
        <v>9020</v>
      </c>
      <c r="V286" s="156" t="s">
        <v>9021</v>
      </c>
      <c r="W286" s="156" t="s">
        <v>8404</v>
      </c>
      <c r="X286" s="156" t="s">
        <v>8404</v>
      </c>
      <c r="Y286" s="157" t="s">
        <v>7735</v>
      </c>
      <c r="Z286" s="157" t="s">
        <v>9022</v>
      </c>
      <c r="AA286" s="157" t="s">
        <v>5648</v>
      </c>
      <c r="AB286" s="157" t="s">
        <v>9023</v>
      </c>
      <c r="AC286" s="157" t="s">
        <v>5635</v>
      </c>
      <c r="AD286" s="157" t="s">
        <v>5635</v>
      </c>
      <c r="AE286" s="158" t="s">
        <v>8847</v>
      </c>
      <c r="AF286" s="158" t="s">
        <v>9024</v>
      </c>
      <c r="AG286" s="158" t="s">
        <v>5707</v>
      </c>
      <c r="AH286" s="158" t="s">
        <v>9025</v>
      </c>
      <c r="AI286" s="158" t="s">
        <v>5635</v>
      </c>
      <c r="AJ286" s="158" t="s">
        <v>5635</v>
      </c>
    </row>
    <row r="287">
      <c r="A287" s="153" t="s">
        <v>7131</v>
      </c>
      <c r="B287" s="153" t="s">
        <v>9026</v>
      </c>
      <c r="C287" s="153" t="s">
        <v>9027</v>
      </c>
      <c r="D287" s="153" t="s">
        <v>9028</v>
      </c>
      <c r="E287" s="153" t="s">
        <v>8404</v>
      </c>
      <c r="F287" s="153" t="s">
        <v>8404</v>
      </c>
      <c r="G287" s="154" t="s">
        <v>6830</v>
      </c>
      <c r="H287" s="154" t="s">
        <v>9029</v>
      </c>
      <c r="I287" s="154" t="s">
        <v>5719</v>
      </c>
      <c r="J287" s="154" t="s">
        <v>9030</v>
      </c>
      <c r="K287" s="154" t="s">
        <v>8404</v>
      </c>
      <c r="L287" s="154" t="s">
        <v>8404</v>
      </c>
      <c r="M287" s="155" t="s">
        <v>8523</v>
      </c>
      <c r="N287" s="155" t="s">
        <v>9031</v>
      </c>
      <c r="O287" s="155" t="s">
        <v>6242</v>
      </c>
      <c r="P287" s="155" t="s">
        <v>9032</v>
      </c>
      <c r="Q287" s="155" t="s">
        <v>5635</v>
      </c>
      <c r="R287" s="155" t="s">
        <v>5635</v>
      </c>
      <c r="S287" s="156" t="s">
        <v>6692</v>
      </c>
      <c r="T287" s="156" t="s">
        <v>9033</v>
      </c>
      <c r="U287" s="156" t="s">
        <v>8549</v>
      </c>
      <c r="V287" s="156" t="s">
        <v>9034</v>
      </c>
      <c r="W287" s="156" t="s">
        <v>8404</v>
      </c>
      <c r="X287" s="156" t="s">
        <v>8404</v>
      </c>
      <c r="Y287" s="157" t="s">
        <v>7747</v>
      </c>
      <c r="Z287" s="164">
        <v>8.0E-5</v>
      </c>
      <c r="AA287" s="157" t="s">
        <v>7553</v>
      </c>
      <c r="AB287" s="157" t="s">
        <v>9035</v>
      </c>
      <c r="AC287" s="157" t="s">
        <v>5635</v>
      </c>
      <c r="AD287" s="157" t="s">
        <v>5635</v>
      </c>
      <c r="AE287" s="158" t="s">
        <v>8860</v>
      </c>
      <c r="AF287" s="158" t="s">
        <v>9036</v>
      </c>
      <c r="AG287" s="158" t="s">
        <v>439</v>
      </c>
      <c r="AH287" s="158" t="s">
        <v>9037</v>
      </c>
      <c r="AI287" s="158" t="s">
        <v>5635</v>
      </c>
      <c r="AJ287" s="158" t="s">
        <v>5635</v>
      </c>
    </row>
    <row r="288">
      <c r="A288" s="153" t="s">
        <v>7145</v>
      </c>
      <c r="B288" s="153" t="s">
        <v>9038</v>
      </c>
      <c r="C288" s="153" t="s">
        <v>3879</v>
      </c>
      <c r="D288" s="153" t="s">
        <v>9039</v>
      </c>
      <c r="E288" s="153" t="s">
        <v>8404</v>
      </c>
      <c r="F288" s="153" t="s">
        <v>8404</v>
      </c>
      <c r="G288" s="154" t="s">
        <v>6842</v>
      </c>
      <c r="H288" s="154" t="s">
        <v>9040</v>
      </c>
      <c r="I288" s="154" t="s">
        <v>5744</v>
      </c>
      <c r="J288" s="154" t="s">
        <v>9041</v>
      </c>
      <c r="K288" s="154" t="s">
        <v>8404</v>
      </c>
      <c r="L288" s="154" t="s">
        <v>8404</v>
      </c>
      <c r="M288" s="155" t="s">
        <v>8535</v>
      </c>
      <c r="N288" s="155" t="s">
        <v>9042</v>
      </c>
      <c r="O288" s="155" t="s">
        <v>6099</v>
      </c>
      <c r="P288" s="155" t="s">
        <v>9043</v>
      </c>
      <c r="Q288" s="155" t="s">
        <v>5635</v>
      </c>
      <c r="R288" s="155" t="s">
        <v>5635</v>
      </c>
      <c r="S288" s="156" t="s">
        <v>6706</v>
      </c>
      <c r="T288" s="156" t="s">
        <v>9044</v>
      </c>
      <c r="U288" s="156" t="s">
        <v>6288</v>
      </c>
      <c r="V288" s="156" t="s">
        <v>9045</v>
      </c>
      <c r="W288" s="156" t="s">
        <v>8404</v>
      </c>
      <c r="X288" s="156" t="s">
        <v>8404</v>
      </c>
      <c r="Y288" s="157" t="s">
        <v>9046</v>
      </c>
      <c r="Z288" s="157" t="s">
        <v>9047</v>
      </c>
      <c r="AA288" s="157" t="s">
        <v>5744</v>
      </c>
      <c r="AB288" s="157" t="s">
        <v>9048</v>
      </c>
      <c r="AC288" s="157" t="s">
        <v>5635</v>
      </c>
      <c r="AD288" s="157" t="s">
        <v>5635</v>
      </c>
      <c r="AE288" s="158" t="s">
        <v>7712</v>
      </c>
      <c r="AF288" s="158" t="s">
        <v>7552</v>
      </c>
      <c r="AG288" s="158" t="s">
        <v>5637</v>
      </c>
      <c r="AH288" s="158" t="s">
        <v>9049</v>
      </c>
      <c r="AI288" s="158" t="s">
        <v>5635</v>
      </c>
      <c r="AJ288" s="158" t="s">
        <v>5635</v>
      </c>
    </row>
    <row r="289">
      <c r="A289" s="153" t="s">
        <v>7010</v>
      </c>
      <c r="B289" s="153" t="s">
        <v>9050</v>
      </c>
      <c r="C289" s="153">
        <v>3.0E-4</v>
      </c>
      <c r="D289" s="153" t="s">
        <v>9051</v>
      </c>
      <c r="E289" s="153" t="s">
        <v>8404</v>
      </c>
      <c r="F289" s="153" t="s">
        <v>8404</v>
      </c>
      <c r="G289" s="154" t="s">
        <v>6854</v>
      </c>
      <c r="H289" s="154" t="s">
        <v>9052</v>
      </c>
      <c r="I289" s="154" t="s">
        <v>5644</v>
      </c>
      <c r="J289" s="154" t="s">
        <v>9053</v>
      </c>
      <c r="K289" s="154" t="s">
        <v>8404</v>
      </c>
      <c r="L289" s="154" t="s">
        <v>8404</v>
      </c>
      <c r="M289" s="155" t="s">
        <v>8546</v>
      </c>
      <c r="N289" s="155" t="s">
        <v>6979</v>
      </c>
      <c r="O289" s="155" t="s">
        <v>5762</v>
      </c>
      <c r="P289" s="155" t="s">
        <v>9054</v>
      </c>
      <c r="Q289" s="155" t="s">
        <v>5635</v>
      </c>
      <c r="R289" s="155" t="s">
        <v>5635</v>
      </c>
      <c r="S289" s="156" t="s">
        <v>6719</v>
      </c>
      <c r="T289" s="156" t="s">
        <v>9055</v>
      </c>
      <c r="U289" s="156" t="s">
        <v>5991</v>
      </c>
      <c r="V289" s="156" t="s">
        <v>9056</v>
      </c>
      <c r="W289" s="156" t="s">
        <v>8404</v>
      </c>
      <c r="X289" s="156" t="s">
        <v>8404</v>
      </c>
      <c r="Y289" s="157" t="s">
        <v>9057</v>
      </c>
      <c r="Z289" s="157" t="s">
        <v>9058</v>
      </c>
      <c r="AA289" s="157" t="s">
        <v>5772</v>
      </c>
      <c r="AB289" s="157" t="s">
        <v>9059</v>
      </c>
      <c r="AC289" s="157" t="s">
        <v>5635</v>
      </c>
      <c r="AD289" s="157" t="s">
        <v>5635</v>
      </c>
      <c r="AE289" s="158" t="s">
        <v>7665</v>
      </c>
      <c r="AF289" s="158" t="s">
        <v>9060</v>
      </c>
      <c r="AG289" s="158" t="s">
        <v>5710</v>
      </c>
      <c r="AH289" s="158" t="s">
        <v>9061</v>
      </c>
      <c r="AI289" s="158" t="s">
        <v>5635</v>
      </c>
      <c r="AJ289" s="158" t="s">
        <v>5635</v>
      </c>
    </row>
    <row r="290">
      <c r="A290" s="153" t="s">
        <v>7167</v>
      </c>
      <c r="B290" s="153" t="s">
        <v>9062</v>
      </c>
      <c r="C290" s="153" t="s">
        <v>8786</v>
      </c>
      <c r="D290" s="153" t="s">
        <v>9063</v>
      </c>
      <c r="E290" s="153" t="s">
        <v>8404</v>
      </c>
      <c r="F290" s="153" t="s">
        <v>8404</v>
      </c>
      <c r="G290" s="154" t="s">
        <v>6868</v>
      </c>
      <c r="H290" s="154" t="s">
        <v>9064</v>
      </c>
      <c r="I290" s="154" t="s">
        <v>6772</v>
      </c>
      <c r="J290" s="154" t="s">
        <v>9065</v>
      </c>
      <c r="K290" s="154" t="s">
        <v>8404</v>
      </c>
      <c r="L290" s="154" t="s">
        <v>8404</v>
      </c>
      <c r="M290" s="155" t="s">
        <v>7544</v>
      </c>
      <c r="N290" s="155" t="s">
        <v>8435</v>
      </c>
      <c r="O290" s="155" t="s">
        <v>5641</v>
      </c>
      <c r="P290" s="155" t="s">
        <v>8708</v>
      </c>
      <c r="Q290" s="155" t="s">
        <v>5635</v>
      </c>
      <c r="R290" s="155" t="s">
        <v>5635</v>
      </c>
      <c r="S290" s="156" t="s">
        <v>6734</v>
      </c>
      <c r="T290" s="156" t="s">
        <v>9066</v>
      </c>
      <c r="U290" s="156" t="s">
        <v>6788</v>
      </c>
      <c r="V290" s="156" t="s">
        <v>9067</v>
      </c>
      <c r="W290" s="156" t="s">
        <v>8404</v>
      </c>
      <c r="X290" s="156" t="s">
        <v>8404</v>
      </c>
      <c r="Y290" s="157" t="s">
        <v>7831</v>
      </c>
      <c r="Z290" s="157" t="s">
        <v>7584</v>
      </c>
      <c r="AA290" s="157" t="s">
        <v>599</v>
      </c>
      <c r="AB290" s="157" t="s">
        <v>9068</v>
      </c>
      <c r="AC290" s="157" t="s">
        <v>5635</v>
      </c>
      <c r="AD290" s="157" t="s">
        <v>5635</v>
      </c>
      <c r="AE290" s="158" t="s">
        <v>7677</v>
      </c>
      <c r="AF290" s="158" t="s">
        <v>8350</v>
      </c>
      <c r="AG290" s="158" t="s">
        <v>5762</v>
      </c>
      <c r="AH290" s="158" t="s">
        <v>9069</v>
      </c>
      <c r="AI290" s="158" t="s">
        <v>5635</v>
      </c>
      <c r="AJ290" s="158" t="s">
        <v>5635</v>
      </c>
    </row>
    <row r="291">
      <c r="A291" s="153" t="s">
        <v>7180</v>
      </c>
      <c r="B291" s="153" t="s">
        <v>9070</v>
      </c>
      <c r="C291" s="153" t="s">
        <v>6051</v>
      </c>
      <c r="D291" s="153" t="s">
        <v>9071</v>
      </c>
      <c r="E291" s="153" t="s">
        <v>8404</v>
      </c>
      <c r="F291" s="153" t="s">
        <v>8404</v>
      </c>
      <c r="G291" s="154" t="s">
        <v>6880</v>
      </c>
      <c r="H291" s="154" t="s">
        <v>9072</v>
      </c>
      <c r="I291" s="154" t="s">
        <v>5766</v>
      </c>
      <c r="J291" s="154" t="s">
        <v>9073</v>
      </c>
      <c r="K291" s="154" t="s">
        <v>8404</v>
      </c>
      <c r="L291" s="154" t="s">
        <v>8404</v>
      </c>
      <c r="M291" s="155" t="s">
        <v>8558</v>
      </c>
      <c r="N291" s="155" t="s">
        <v>6138</v>
      </c>
      <c r="O291" s="155" t="s">
        <v>5692</v>
      </c>
      <c r="P291" s="155" t="s">
        <v>9074</v>
      </c>
      <c r="Q291" s="155" t="s">
        <v>5635</v>
      </c>
      <c r="R291" s="155" t="s">
        <v>5635</v>
      </c>
      <c r="S291" s="156" t="s">
        <v>6842</v>
      </c>
      <c r="T291" s="156" t="s">
        <v>9075</v>
      </c>
      <c r="U291" s="156" t="s">
        <v>6421</v>
      </c>
      <c r="V291" s="156" t="s">
        <v>9076</v>
      </c>
      <c r="W291" s="156" t="s">
        <v>8404</v>
      </c>
      <c r="X291" s="156" t="s">
        <v>8404</v>
      </c>
      <c r="Y291" s="157" t="s">
        <v>9077</v>
      </c>
      <c r="Z291" s="157" t="s">
        <v>9078</v>
      </c>
      <c r="AA291" s="157" t="s">
        <v>6293</v>
      </c>
      <c r="AB291" s="157" t="s">
        <v>9079</v>
      </c>
      <c r="AC291" s="157" t="s">
        <v>5635</v>
      </c>
      <c r="AD291" s="157" t="s">
        <v>5635</v>
      </c>
      <c r="AE291" s="158" t="s">
        <v>7980</v>
      </c>
      <c r="AF291" s="158" t="s">
        <v>5705</v>
      </c>
      <c r="AG291" s="158" t="s">
        <v>5710</v>
      </c>
      <c r="AH291" s="160">
        <v>45316.0</v>
      </c>
      <c r="AI291" s="158" t="s">
        <v>5635</v>
      </c>
      <c r="AJ291" s="158" t="s">
        <v>5635</v>
      </c>
    </row>
    <row r="292">
      <c r="A292" s="153" t="s">
        <v>7191</v>
      </c>
      <c r="B292" s="153" t="s">
        <v>9080</v>
      </c>
      <c r="C292" s="153" t="s">
        <v>6371</v>
      </c>
      <c r="D292" s="153" t="s">
        <v>9081</v>
      </c>
      <c r="E292" s="153" t="s">
        <v>8404</v>
      </c>
      <c r="F292" s="153" t="s">
        <v>8404</v>
      </c>
      <c r="G292" s="154" t="s">
        <v>6894</v>
      </c>
      <c r="H292" s="154" t="s">
        <v>9082</v>
      </c>
      <c r="I292" s="154" t="s">
        <v>6180</v>
      </c>
      <c r="J292" s="154" t="s">
        <v>9083</v>
      </c>
      <c r="K292" s="154" t="s">
        <v>8404</v>
      </c>
      <c r="L292" s="154" t="s">
        <v>8404</v>
      </c>
      <c r="M292" s="155" t="s">
        <v>7557</v>
      </c>
      <c r="N292" s="155" t="s">
        <v>8102</v>
      </c>
      <c r="O292" s="155" t="s">
        <v>5729</v>
      </c>
      <c r="P292" s="155" t="s">
        <v>9084</v>
      </c>
      <c r="Q292" s="155" t="s">
        <v>5635</v>
      </c>
      <c r="R292" s="155" t="s">
        <v>5635</v>
      </c>
      <c r="S292" s="156" t="s">
        <v>6854</v>
      </c>
      <c r="T292" s="156" t="s">
        <v>9085</v>
      </c>
      <c r="U292" s="156" t="s">
        <v>8078</v>
      </c>
      <c r="V292" s="156" t="s">
        <v>9086</v>
      </c>
      <c r="W292" s="156" t="s">
        <v>8404</v>
      </c>
      <c r="X292" s="156" t="s">
        <v>8404</v>
      </c>
      <c r="Y292" s="157" t="s">
        <v>7759</v>
      </c>
      <c r="Z292" s="157" t="s">
        <v>6143</v>
      </c>
      <c r="AA292" s="157" t="s">
        <v>5683</v>
      </c>
      <c r="AB292" s="157" t="s">
        <v>9087</v>
      </c>
      <c r="AC292" s="157" t="s">
        <v>5635</v>
      </c>
      <c r="AD292" s="157" t="s">
        <v>5635</v>
      </c>
      <c r="AE292" s="158" t="s">
        <v>8911</v>
      </c>
      <c r="AF292" s="158" t="s">
        <v>9088</v>
      </c>
      <c r="AG292" s="158" t="s">
        <v>6331</v>
      </c>
      <c r="AH292" s="158" t="s">
        <v>9089</v>
      </c>
      <c r="AI292" s="158" t="s">
        <v>5635</v>
      </c>
      <c r="AJ292" s="158" t="s">
        <v>5635</v>
      </c>
    </row>
    <row r="293">
      <c r="A293" s="153" t="s">
        <v>7205</v>
      </c>
      <c r="B293" s="153" t="s">
        <v>9090</v>
      </c>
      <c r="C293" s="153" t="s">
        <v>6349</v>
      </c>
      <c r="D293" s="153" t="s">
        <v>9091</v>
      </c>
      <c r="E293" s="153" t="s">
        <v>8404</v>
      </c>
      <c r="F293" s="153" t="s">
        <v>8404</v>
      </c>
      <c r="G293" s="154" t="s">
        <v>6907</v>
      </c>
      <c r="H293" s="154" t="s">
        <v>9092</v>
      </c>
      <c r="I293" s="154" t="s">
        <v>5915</v>
      </c>
      <c r="J293" s="154" t="s">
        <v>9093</v>
      </c>
      <c r="K293" s="154" t="s">
        <v>8404</v>
      </c>
      <c r="L293" s="154" t="s">
        <v>8404</v>
      </c>
      <c r="M293" s="155" t="s">
        <v>7565</v>
      </c>
      <c r="N293" s="155" t="s">
        <v>9094</v>
      </c>
      <c r="O293" s="155" t="s">
        <v>5799</v>
      </c>
      <c r="P293" s="155" t="s">
        <v>9095</v>
      </c>
      <c r="Q293" s="155" t="s">
        <v>5635</v>
      </c>
      <c r="R293" s="155" t="s">
        <v>5635</v>
      </c>
      <c r="S293" s="156" t="s">
        <v>6868</v>
      </c>
      <c r="T293" s="156" t="s">
        <v>9096</v>
      </c>
      <c r="U293" s="156" t="s">
        <v>6288</v>
      </c>
      <c r="V293" s="156" t="s">
        <v>9097</v>
      </c>
      <c r="W293" s="156" t="s">
        <v>8404</v>
      </c>
      <c r="X293" s="156" t="s">
        <v>8404</v>
      </c>
      <c r="Y293" s="157" t="s">
        <v>7770</v>
      </c>
      <c r="Z293" s="157" t="s">
        <v>9098</v>
      </c>
      <c r="AA293" s="157" t="s">
        <v>6747</v>
      </c>
      <c r="AB293" s="157" t="s">
        <v>9099</v>
      </c>
      <c r="AC293" s="157" t="s">
        <v>5635</v>
      </c>
      <c r="AD293" s="157" t="s">
        <v>5635</v>
      </c>
      <c r="AE293" s="158" t="s">
        <v>8923</v>
      </c>
      <c r="AF293" s="158" t="s">
        <v>9100</v>
      </c>
      <c r="AG293" s="158" t="s">
        <v>5774</v>
      </c>
      <c r="AH293" s="158" t="s">
        <v>9101</v>
      </c>
      <c r="AI293" s="158" t="s">
        <v>5635</v>
      </c>
      <c r="AJ293" s="158" t="s">
        <v>5635</v>
      </c>
    </row>
    <row r="294">
      <c r="A294" s="153" t="s">
        <v>7218</v>
      </c>
      <c r="B294" s="153" t="s">
        <v>9102</v>
      </c>
      <c r="C294" s="153" t="s">
        <v>6260</v>
      </c>
      <c r="D294" s="153" t="s">
        <v>9103</v>
      </c>
      <c r="E294" s="153" t="s">
        <v>8404</v>
      </c>
      <c r="F294" s="153" t="s">
        <v>8404</v>
      </c>
      <c r="G294" s="154" t="s">
        <v>6921</v>
      </c>
      <c r="H294" s="154" t="s">
        <v>9104</v>
      </c>
      <c r="I294" s="154" t="s">
        <v>5949</v>
      </c>
      <c r="J294" s="154" t="s">
        <v>9105</v>
      </c>
      <c r="K294" s="154" t="s">
        <v>8404</v>
      </c>
      <c r="L294" s="154" t="s">
        <v>8404</v>
      </c>
      <c r="M294" s="155" t="s">
        <v>7576</v>
      </c>
      <c r="N294" s="155" t="s">
        <v>7078</v>
      </c>
      <c r="O294" s="155" t="s">
        <v>6076</v>
      </c>
      <c r="P294" s="155" t="s">
        <v>9106</v>
      </c>
      <c r="Q294" s="155" t="s">
        <v>5635</v>
      </c>
      <c r="R294" s="155" t="s">
        <v>5635</v>
      </c>
      <c r="S294" s="156" t="s">
        <v>6880</v>
      </c>
      <c r="T294" s="156" t="s">
        <v>9107</v>
      </c>
      <c r="U294" s="156" t="s">
        <v>6135</v>
      </c>
      <c r="V294" s="156" t="s">
        <v>9108</v>
      </c>
      <c r="W294" s="156" t="s">
        <v>8404</v>
      </c>
      <c r="X294" s="156" t="s">
        <v>8404</v>
      </c>
      <c r="Y294" s="157" t="s">
        <v>7782</v>
      </c>
      <c r="Z294" s="157" t="s">
        <v>6123</v>
      </c>
      <c r="AA294" s="157" t="s">
        <v>5651</v>
      </c>
      <c r="AB294" s="157" t="s">
        <v>7721</v>
      </c>
      <c r="AC294" s="157" t="s">
        <v>5635</v>
      </c>
      <c r="AD294" s="157" t="s">
        <v>5635</v>
      </c>
      <c r="AE294" s="158" t="s">
        <v>8936</v>
      </c>
      <c r="AF294" s="158" t="s">
        <v>9109</v>
      </c>
      <c r="AG294" s="158" t="s">
        <v>5915</v>
      </c>
      <c r="AH294" s="158" t="s">
        <v>9110</v>
      </c>
      <c r="AI294" s="158" t="s">
        <v>5635</v>
      </c>
      <c r="AJ294" s="158" t="s">
        <v>5635</v>
      </c>
    </row>
    <row r="295">
      <c r="A295" s="153" t="s">
        <v>7230</v>
      </c>
      <c r="B295" s="153" t="s">
        <v>9111</v>
      </c>
      <c r="C295" s="153" t="s">
        <v>8549</v>
      </c>
      <c r="D295" s="153" t="s">
        <v>9112</v>
      </c>
      <c r="E295" s="153" t="s">
        <v>8404</v>
      </c>
      <c r="F295" s="153" t="s">
        <v>8404</v>
      </c>
      <c r="G295" s="154" t="s">
        <v>6933</v>
      </c>
      <c r="H295" s="154" t="s">
        <v>9113</v>
      </c>
      <c r="I295" s="154" t="s">
        <v>5762</v>
      </c>
      <c r="J295" s="154" t="s">
        <v>9114</v>
      </c>
      <c r="K295" s="154" t="s">
        <v>8404</v>
      </c>
      <c r="L295" s="154" t="s">
        <v>8404</v>
      </c>
      <c r="M295" s="155" t="s">
        <v>8596</v>
      </c>
      <c r="N295" s="155" t="s">
        <v>9115</v>
      </c>
      <c r="O295" s="155" t="s">
        <v>5861</v>
      </c>
      <c r="P295" s="155" t="s">
        <v>9116</v>
      </c>
      <c r="Q295" s="155" t="s">
        <v>5635</v>
      </c>
      <c r="R295" s="155" t="s">
        <v>5635</v>
      </c>
      <c r="S295" s="156" t="s">
        <v>6894</v>
      </c>
      <c r="T295" s="156" t="s">
        <v>9117</v>
      </c>
      <c r="U295" s="156" t="s">
        <v>9118</v>
      </c>
      <c r="V295" s="156" t="s">
        <v>9119</v>
      </c>
      <c r="W295" s="156" t="s">
        <v>8404</v>
      </c>
      <c r="X295" s="156" t="s">
        <v>8404</v>
      </c>
      <c r="Y295" s="157" t="s">
        <v>7795</v>
      </c>
      <c r="Z295" s="157" t="s">
        <v>7736</v>
      </c>
      <c r="AA295" s="157" t="s">
        <v>5729</v>
      </c>
      <c r="AB295" s="157" t="s">
        <v>9120</v>
      </c>
      <c r="AC295" s="157" t="s">
        <v>5635</v>
      </c>
      <c r="AD295" s="157" t="s">
        <v>5635</v>
      </c>
      <c r="AE295" s="158" t="s">
        <v>7686</v>
      </c>
      <c r="AF295" s="158" t="s">
        <v>5842</v>
      </c>
      <c r="AG295" s="158" t="s">
        <v>5747</v>
      </c>
      <c r="AH295" s="158" t="s">
        <v>9121</v>
      </c>
      <c r="AI295" s="158" t="s">
        <v>5635</v>
      </c>
      <c r="AJ295" s="158" t="s">
        <v>5635</v>
      </c>
    </row>
    <row r="296">
      <c r="A296" s="153" t="s">
        <v>7244</v>
      </c>
      <c r="B296" s="153" t="s">
        <v>9122</v>
      </c>
      <c r="C296" s="153" t="s">
        <v>8365</v>
      </c>
      <c r="D296" s="153" t="s">
        <v>9123</v>
      </c>
      <c r="E296" s="153" t="s">
        <v>8404</v>
      </c>
      <c r="F296" s="153" t="s">
        <v>8404</v>
      </c>
      <c r="G296" s="154" t="s">
        <v>6947</v>
      </c>
      <c r="H296" s="154" t="s">
        <v>9124</v>
      </c>
      <c r="I296" s="154" t="s">
        <v>6322</v>
      </c>
      <c r="J296" s="154" t="s">
        <v>9125</v>
      </c>
      <c r="K296" s="154" t="s">
        <v>8404</v>
      </c>
      <c r="L296" s="154" t="s">
        <v>8404</v>
      </c>
      <c r="M296" s="155" t="s">
        <v>7586</v>
      </c>
      <c r="N296" s="155" t="s">
        <v>8091</v>
      </c>
      <c r="O296" s="155" t="s">
        <v>5726</v>
      </c>
      <c r="P296" s="155" t="s">
        <v>7551</v>
      </c>
      <c r="Q296" s="155" t="s">
        <v>5635</v>
      </c>
      <c r="R296" s="155" t="s">
        <v>5635</v>
      </c>
      <c r="S296" s="156" t="s">
        <v>6907</v>
      </c>
      <c r="T296" s="156" t="s">
        <v>9126</v>
      </c>
      <c r="U296" s="156" t="s">
        <v>8549</v>
      </c>
      <c r="V296" s="156" t="s">
        <v>9127</v>
      </c>
      <c r="W296" s="156" t="s">
        <v>8404</v>
      </c>
      <c r="X296" s="156" t="s">
        <v>8404</v>
      </c>
      <c r="Y296" s="157" t="s">
        <v>9128</v>
      </c>
      <c r="Z296" s="157" t="s">
        <v>9129</v>
      </c>
      <c r="AA296" s="157" t="s">
        <v>6551</v>
      </c>
      <c r="AB296" s="157" t="s">
        <v>9130</v>
      </c>
      <c r="AC296" s="157" t="s">
        <v>5635</v>
      </c>
      <c r="AD296" s="157" t="s">
        <v>5635</v>
      </c>
      <c r="AE296" s="158" t="s">
        <v>7697</v>
      </c>
      <c r="AF296" s="158" t="s">
        <v>9131</v>
      </c>
      <c r="AG296" s="158" t="s">
        <v>5637</v>
      </c>
      <c r="AH296" s="158" t="s">
        <v>9132</v>
      </c>
      <c r="AI296" s="158" t="s">
        <v>5635</v>
      </c>
      <c r="AJ296" s="158" t="s">
        <v>5635</v>
      </c>
    </row>
    <row r="297">
      <c r="A297" s="153" t="s">
        <v>7257</v>
      </c>
      <c r="B297" s="153" t="s">
        <v>9133</v>
      </c>
      <c r="C297" s="153" t="s">
        <v>8775</v>
      </c>
      <c r="D297" s="153" t="s">
        <v>9134</v>
      </c>
      <c r="E297" s="153" t="s">
        <v>8404</v>
      </c>
      <c r="F297" s="153" t="s">
        <v>8404</v>
      </c>
      <c r="G297" s="154" t="s">
        <v>6958</v>
      </c>
      <c r="H297" s="154" t="s">
        <v>9135</v>
      </c>
      <c r="I297" s="154" t="s">
        <v>5664</v>
      </c>
      <c r="J297" s="154" t="s">
        <v>9136</v>
      </c>
      <c r="K297" s="154" t="s">
        <v>8404</v>
      </c>
      <c r="L297" s="154" t="s">
        <v>8404</v>
      </c>
      <c r="M297" s="155" t="s">
        <v>7599</v>
      </c>
      <c r="N297" s="155" t="s">
        <v>6315</v>
      </c>
      <c r="O297" s="155" t="s">
        <v>5678</v>
      </c>
      <c r="P297" s="155" t="s">
        <v>9137</v>
      </c>
      <c r="Q297" s="155" t="s">
        <v>5635</v>
      </c>
      <c r="R297" s="155" t="s">
        <v>5635</v>
      </c>
      <c r="S297" s="156" t="s">
        <v>6921</v>
      </c>
      <c r="T297" s="156" t="s">
        <v>9138</v>
      </c>
      <c r="U297" s="156" t="s">
        <v>7908</v>
      </c>
      <c r="V297" s="156" t="s">
        <v>9139</v>
      </c>
      <c r="W297" s="156" t="s">
        <v>8404</v>
      </c>
      <c r="X297" s="156" t="s">
        <v>8404</v>
      </c>
      <c r="Y297" s="157" t="s">
        <v>9140</v>
      </c>
      <c r="Z297" s="157" t="s">
        <v>9141</v>
      </c>
      <c r="AA297" s="157" t="s">
        <v>5772</v>
      </c>
      <c r="AB297" s="157" t="s">
        <v>9142</v>
      </c>
      <c r="AC297" s="157" t="s">
        <v>5635</v>
      </c>
      <c r="AD297" s="157" t="s">
        <v>5635</v>
      </c>
      <c r="AE297" s="158" t="s">
        <v>8970</v>
      </c>
      <c r="AF297" s="158" t="s">
        <v>9143</v>
      </c>
      <c r="AG297" s="158" t="s">
        <v>5726</v>
      </c>
      <c r="AH297" s="158" t="s">
        <v>9144</v>
      </c>
      <c r="AI297" s="158" t="s">
        <v>5635</v>
      </c>
      <c r="AJ297" s="158" t="s">
        <v>5635</v>
      </c>
    </row>
    <row r="298">
      <c r="A298" s="153" t="s">
        <v>7281</v>
      </c>
      <c r="B298" s="153" t="s">
        <v>655</v>
      </c>
      <c r="C298" s="153" t="s">
        <v>3879</v>
      </c>
      <c r="D298" s="153" t="s">
        <v>9145</v>
      </c>
      <c r="E298" s="153" t="s">
        <v>8404</v>
      </c>
      <c r="F298" s="153" t="s">
        <v>8404</v>
      </c>
      <c r="G298" s="154" t="s">
        <v>6972</v>
      </c>
      <c r="H298" s="154" t="s">
        <v>9146</v>
      </c>
      <c r="I298" s="154" t="s">
        <v>7173</v>
      </c>
      <c r="J298" s="154" t="s">
        <v>9147</v>
      </c>
      <c r="K298" s="154" t="s">
        <v>8404</v>
      </c>
      <c r="L298" s="154" t="s">
        <v>8404</v>
      </c>
      <c r="M298" s="155" t="s">
        <v>8631</v>
      </c>
      <c r="N298" s="155" t="s">
        <v>9148</v>
      </c>
      <c r="O298" s="155" t="s">
        <v>5640</v>
      </c>
      <c r="P298" s="155" t="s">
        <v>9149</v>
      </c>
      <c r="Q298" s="155" t="s">
        <v>5635</v>
      </c>
      <c r="R298" s="155" t="s">
        <v>5635</v>
      </c>
      <c r="S298" s="156" t="s">
        <v>6933</v>
      </c>
      <c r="T298" s="156" t="s">
        <v>9150</v>
      </c>
      <c r="U298" s="156" t="s">
        <v>6322</v>
      </c>
      <c r="V298" s="156" t="s">
        <v>9151</v>
      </c>
      <c r="W298" s="156" t="s">
        <v>8404</v>
      </c>
      <c r="X298" s="156" t="s">
        <v>8404</v>
      </c>
      <c r="Y298" s="157" t="s">
        <v>7816</v>
      </c>
      <c r="Z298" s="157" t="s">
        <v>1003</v>
      </c>
      <c r="AA298" s="157" t="s">
        <v>5661</v>
      </c>
      <c r="AB298" s="157" t="s">
        <v>9152</v>
      </c>
      <c r="AC298" s="157" t="s">
        <v>5635</v>
      </c>
      <c r="AD298" s="157" t="s">
        <v>5635</v>
      </c>
      <c r="AE298" s="158" t="s">
        <v>7709</v>
      </c>
      <c r="AF298" s="158" t="s">
        <v>5954</v>
      </c>
      <c r="AG298" s="158" t="s">
        <v>5678</v>
      </c>
      <c r="AH298" s="158" t="s">
        <v>9153</v>
      </c>
      <c r="AI298" s="158" t="s">
        <v>5635</v>
      </c>
      <c r="AJ298" s="158" t="s">
        <v>5635</v>
      </c>
    </row>
    <row r="299">
      <c r="A299" s="153" t="s">
        <v>7031</v>
      </c>
      <c r="B299" s="153" t="s">
        <v>1099</v>
      </c>
      <c r="C299" s="153" t="s">
        <v>6109</v>
      </c>
      <c r="D299" s="153" t="s">
        <v>9154</v>
      </c>
      <c r="E299" s="153" t="s">
        <v>8404</v>
      </c>
      <c r="F299" s="153" t="s">
        <v>8404</v>
      </c>
      <c r="G299" s="154" t="s">
        <v>6985</v>
      </c>
      <c r="H299" s="154" t="s">
        <v>9155</v>
      </c>
      <c r="I299" s="154" t="s">
        <v>5697</v>
      </c>
      <c r="J299" s="154" t="s">
        <v>9156</v>
      </c>
      <c r="K299" s="154" t="s">
        <v>8404</v>
      </c>
      <c r="L299" s="154" t="s">
        <v>8404</v>
      </c>
      <c r="M299" s="155" t="s">
        <v>7609</v>
      </c>
      <c r="N299" s="155" t="s">
        <v>9157</v>
      </c>
      <c r="O299" s="155" t="s">
        <v>5641</v>
      </c>
      <c r="P299" s="155" t="s">
        <v>9158</v>
      </c>
      <c r="Q299" s="155" t="s">
        <v>5635</v>
      </c>
      <c r="R299" s="155" t="s">
        <v>5635</v>
      </c>
      <c r="S299" s="156" t="s">
        <v>6947</v>
      </c>
      <c r="T299" s="156" t="s">
        <v>9159</v>
      </c>
      <c r="U299" s="156" t="s">
        <v>8745</v>
      </c>
      <c r="V299" s="156" t="s">
        <v>9160</v>
      </c>
      <c r="W299" s="156" t="s">
        <v>8404</v>
      </c>
      <c r="X299" s="156" t="s">
        <v>8404</v>
      </c>
      <c r="Y299" s="157" t="s">
        <v>7907</v>
      </c>
      <c r="Z299" s="157" t="s">
        <v>5744</v>
      </c>
      <c r="AA299" s="157" t="s">
        <v>7076</v>
      </c>
      <c r="AB299" s="157" t="s">
        <v>9161</v>
      </c>
      <c r="AC299" s="157" t="s">
        <v>5635</v>
      </c>
      <c r="AD299" s="157" t="s">
        <v>5635</v>
      </c>
      <c r="AE299" s="158" t="s">
        <v>7722</v>
      </c>
      <c r="AF299" s="158" t="s">
        <v>9162</v>
      </c>
      <c r="AG299" s="158" t="s">
        <v>5747</v>
      </c>
      <c r="AH299" s="158" t="s">
        <v>9163</v>
      </c>
      <c r="AI299" s="158" t="s">
        <v>5635</v>
      </c>
      <c r="AJ299" s="158" t="s">
        <v>5635</v>
      </c>
    </row>
    <row r="300">
      <c r="A300" s="153" t="s">
        <v>7305</v>
      </c>
      <c r="B300" s="153" t="s">
        <v>9164</v>
      </c>
      <c r="C300" s="153" t="s">
        <v>6378</v>
      </c>
      <c r="D300" s="153" t="s">
        <v>9165</v>
      </c>
      <c r="E300" s="153" t="s">
        <v>8404</v>
      </c>
      <c r="F300" s="153" t="s">
        <v>8404</v>
      </c>
      <c r="G300" s="154" t="s">
        <v>6999</v>
      </c>
      <c r="H300" s="154" t="s">
        <v>9166</v>
      </c>
      <c r="I300" s="154" t="s">
        <v>6099</v>
      </c>
      <c r="J300" s="154" t="s">
        <v>9167</v>
      </c>
      <c r="K300" s="154" t="s">
        <v>8404</v>
      </c>
      <c r="L300" s="154" t="s">
        <v>8404</v>
      </c>
      <c r="M300" s="155" t="s">
        <v>8650</v>
      </c>
      <c r="N300" s="155" t="s">
        <v>9168</v>
      </c>
      <c r="O300" s="155" t="s">
        <v>5640</v>
      </c>
      <c r="P300" s="155" t="s">
        <v>9169</v>
      </c>
      <c r="Q300" s="155" t="s">
        <v>5635</v>
      </c>
      <c r="R300" s="155" t="s">
        <v>5635</v>
      </c>
      <c r="S300" s="156" t="s">
        <v>6958</v>
      </c>
      <c r="T300" s="156" t="s">
        <v>9170</v>
      </c>
      <c r="U300" s="156" t="s">
        <v>6690</v>
      </c>
      <c r="V300" s="156" t="s">
        <v>9171</v>
      </c>
      <c r="W300" s="156" t="s">
        <v>8404</v>
      </c>
      <c r="X300" s="156" t="s">
        <v>8404</v>
      </c>
      <c r="Y300" s="157" t="s">
        <v>7828</v>
      </c>
      <c r="Z300" s="157" t="s">
        <v>9172</v>
      </c>
      <c r="AA300" s="157" t="s">
        <v>5648</v>
      </c>
      <c r="AB300" s="157" t="s">
        <v>9173</v>
      </c>
      <c r="AC300" s="157" t="s">
        <v>5635</v>
      </c>
      <c r="AD300" s="157" t="s">
        <v>5635</v>
      </c>
      <c r="AE300" s="158" t="s">
        <v>8038</v>
      </c>
      <c r="AF300" s="158" t="s">
        <v>7975</v>
      </c>
      <c r="AG300" s="158" t="s">
        <v>5686</v>
      </c>
      <c r="AH300" s="158" t="s">
        <v>6798</v>
      </c>
      <c r="AI300" s="158" t="s">
        <v>5635</v>
      </c>
      <c r="AJ300" s="158" t="s">
        <v>5635</v>
      </c>
    </row>
    <row r="301">
      <c r="A301" s="153" t="s">
        <v>7316</v>
      </c>
      <c r="B301" s="153" t="s">
        <v>9174</v>
      </c>
      <c r="C301" s="153" t="s">
        <v>6070</v>
      </c>
      <c r="D301" s="170">
        <v>45433.0</v>
      </c>
      <c r="E301" s="153" t="s">
        <v>8404</v>
      </c>
      <c r="F301" s="153" t="s">
        <v>8404</v>
      </c>
      <c r="G301" s="154" t="s">
        <v>7012</v>
      </c>
      <c r="H301" s="154" t="s">
        <v>9175</v>
      </c>
      <c r="I301" s="154" t="s">
        <v>5980</v>
      </c>
      <c r="J301" s="154" t="s">
        <v>9176</v>
      </c>
      <c r="K301" s="154" t="s">
        <v>8404</v>
      </c>
      <c r="L301" s="154" t="s">
        <v>8404</v>
      </c>
      <c r="M301" s="155" t="s">
        <v>8662</v>
      </c>
      <c r="N301" s="155" t="s">
        <v>7810</v>
      </c>
      <c r="O301" s="155" t="s">
        <v>5683</v>
      </c>
      <c r="P301" s="155" t="s">
        <v>8357</v>
      </c>
      <c r="Q301" s="155" t="s">
        <v>5635</v>
      </c>
      <c r="R301" s="155" t="s">
        <v>5635</v>
      </c>
      <c r="S301" s="156" t="s">
        <v>6972</v>
      </c>
      <c r="T301" s="156" t="s">
        <v>9177</v>
      </c>
      <c r="U301" s="156" t="s">
        <v>8934</v>
      </c>
      <c r="V301" s="156" t="s">
        <v>9178</v>
      </c>
      <c r="W301" s="156" t="s">
        <v>8404</v>
      </c>
      <c r="X301" s="156" t="s">
        <v>8404</v>
      </c>
      <c r="Y301" s="157" t="s">
        <v>9179</v>
      </c>
      <c r="Z301" s="157" t="s">
        <v>9180</v>
      </c>
      <c r="AA301" s="157" t="s">
        <v>6293</v>
      </c>
      <c r="AB301" s="157" t="s">
        <v>9181</v>
      </c>
      <c r="AC301" s="157" t="s">
        <v>5635</v>
      </c>
      <c r="AD301" s="157" t="s">
        <v>5635</v>
      </c>
      <c r="AE301" s="158" t="s">
        <v>7798</v>
      </c>
      <c r="AF301" s="158" t="s">
        <v>9182</v>
      </c>
      <c r="AG301" s="158" t="s">
        <v>5640</v>
      </c>
      <c r="AH301" s="158" t="s">
        <v>9183</v>
      </c>
      <c r="AI301" s="158" t="s">
        <v>5635</v>
      </c>
      <c r="AJ301" s="158" t="s">
        <v>5635</v>
      </c>
    </row>
    <row r="302">
      <c r="A302" s="153" t="s">
        <v>7330</v>
      </c>
      <c r="B302" s="153" t="s">
        <v>9184</v>
      </c>
      <c r="C302" s="153" t="s">
        <v>8549</v>
      </c>
      <c r="D302" s="153" t="s">
        <v>9185</v>
      </c>
      <c r="E302" s="153" t="s">
        <v>8404</v>
      </c>
      <c r="F302" s="153" t="s">
        <v>8404</v>
      </c>
      <c r="G302" s="154" t="s">
        <v>7054</v>
      </c>
      <c r="H302" s="154" t="s">
        <v>9186</v>
      </c>
      <c r="I302" s="154" t="s">
        <v>5790</v>
      </c>
      <c r="J302" s="154" t="s">
        <v>9187</v>
      </c>
      <c r="K302" s="154" t="s">
        <v>8404</v>
      </c>
      <c r="L302" s="154" t="s">
        <v>8404</v>
      </c>
      <c r="M302" s="155" t="s">
        <v>8674</v>
      </c>
      <c r="N302" s="155" t="s">
        <v>9188</v>
      </c>
      <c r="O302" s="155" t="s">
        <v>5799</v>
      </c>
      <c r="P302" s="155" t="s">
        <v>9189</v>
      </c>
      <c r="Q302" s="155" t="s">
        <v>5635</v>
      </c>
      <c r="R302" s="155" t="s">
        <v>5635</v>
      </c>
      <c r="S302" s="156" t="s">
        <v>6985</v>
      </c>
      <c r="T302" s="156" t="s">
        <v>9190</v>
      </c>
      <c r="U302" s="156" t="s">
        <v>9191</v>
      </c>
      <c r="V302" s="156" t="s">
        <v>9192</v>
      </c>
      <c r="W302" s="156" t="s">
        <v>8404</v>
      </c>
      <c r="X302" s="156" t="s">
        <v>8404</v>
      </c>
      <c r="Y302" s="157" t="s">
        <v>9193</v>
      </c>
      <c r="Z302" s="157" t="s">
        <v>9194</v>
      </c>
      <c r="AA302" s="157" t="s">
        <v>6175</v>
      </c>
      <c r="AB302" s="157" t="s">
        <v>9195</v>
      </c>
      <c r="AC302" s="157" t="s">
        <v>5635</v>
      </c>
      <c r="AD302" s="157" t="s">
        <v>5635</v>
      </c>
      <c r="AE302" s="158" t="s">
        <v>7735</v>
      </c>
      <c r="AF302" s="158" t="s">
        <v>7601</v>
      </c>
      <c r="AG302" s="158" t="s">
        <v>5747</v>
      </c>
      <c r="AH302" s="158" t="s">
        <v>9196</v>
      </c>
      <c r="AI302" s="158" t="s">
        <v>5635</v>
      </c>
      <c r="AJ302" s="158" t="s">
        <v>5635</v>
      </c>
    </row>
    <row r="303">
      <c r="A303" s="153" t="s">
        <v>7343</v>
      </c>
      <c r="B303" s="153" t="s">
        <v>9197</v>
      </c>
      <c r="C303" s="153" t="s">
        <v>8078</v>
      </c>
      <c r="D303" s="153" t="s">
        <v>9198</v>
      </c>
      <c r="E303" s="153" t="s">
        <v>8404</v>
      </c>
      <c r="F303" s="153" t="s">
        <v>8404</v>
      </c>
      <c r="G303" s="154" t="s">
        <v>7131</v>
      </c>
      <c r="H303" s="154" t="s">
        <v>9199</v>
      </c>
      <c r="I303" s="154" t="s">
        <v>5673</v>
      </c>
      <c r="J303" s="154" t="s">
        <v>9200</v>
      </c>
      <c r="K303" s="154" t="s">
        <v>8404</v>
      </c>
      <c r="L303" s="154" t="s">
        <v>8404</v>
      </c>
      <c r="M303" s="155" t="s">
        <v>7620</v>
      </c>
      <c r="N303" s="155" t="s">
        <v>9201</v>
      </c>
      <c r="O303" s="155" t="s">
        <v>5815</v>
      </c>
      <c r="P303" s="155" t="s">
        <v>9202</v>
      </c>
      <c r="Q303" s="155" t="s">
        <v>5635</v>
      </c>
      <c r="R303" s="155" t="s">
        <v>5635</v>
      </c>
      <c r="S303" s="156" t="s">
        <v>6999</v>
      </c>
      <c r="T303" s="156" t="s">
        <v>9203</v>
      </c>
      <c r="U303" s="156" t="s">
        <v>9204</v>
      </c>
      <c r="V303" s="156" t="s">
        <v>9205</v>
      </c>
      <c r="W303" s="156" t="s">
        <v>8404</v>
      </c>
      <c r="X303" s="156" t="s">
        <v>8404</v>
      </c>
      <c r="Y303" s="157" t="s">
        <v>9206</v>
      </c>
      <c r="Z303" s="157" t="s">
        <v>9207</v>
      </c>
      <c r="AA303" s="157" t="s">
        <v>6305</v>
      </c>
      <c r="AB303" s="157" t="s">
        <v>9208</v>
      </c>
      <c r="AC303" s="157" t="s">
        <v>5635</v>
      </c>
      <c r="AD303" s="157" t="s">
        <v>5635</v>
      </c>
      <c r="AE303" s="158" t="s">
        <v>7747</v>
      </c>
      <c r="AF303" s="158" t="s">
        <v>9209</v>
      </c>
      <c r="AG303" s="158" t="s">
        <v>5872</v>
      </c>
      <c r="AH303" s="158" t="s">
        <v>7590</v>
      </c>
      <c r="AI303" s="158" t="s">
        <v>5635</v>
      </c>
      <c r="AJ303" s="158" t="s">
        <v>5635</v>
      </c>
    </row>
    <row r="304">
      <c r="A304" s="153" t="s">
        <v>7367</v>
      </c>
      <c r="B304" s="153" t="s">
        <v>9210</v>
      </c>
      <c r="C304" s="153" t="s">
        <v>6472</v>
      </c>
      <c r="D304" s="153" t="s">
        <v>9211</v>
      </c>
      <c r="E304" s="153" t="s">
        <v>8404</v>
      </c>
      <c r="F304" s="153" t="s">
        <v>8404</v>
      </c>
      <c r="G304" s="154" t="s">
        <v>7145</v>
      </c>
      <c r="H304" s="154" t="s">
        <v>9212</v>
      </c>
      <c r="I304" s="154" t="s">
        <v>5707</v>
      </c>
      <c r="J304" s="154" t="s">
        <v>9213</v>
      </c>
      <c r="K304" s="154" t="s">
        <v>8404</v>
      </c>
      <c r="L304" s="154" t="s">
        <v>8404</v>
      </c>
      <c r="M304" s="155" t="s">
        <v>8696</v>
      </c>
      <c r="N304" s="155" t="s">
        <v>9214</v>
      </c>
      <c r="O304" s="155" t="s">
        <v>5669</v>
      </c>
      <c r="P304" s="155" t="s">
        <v>7433</v>
      </c>
      <c r="Q304" s="155" t="s">
        <v>5635</v>
      </c>
      <c r="R304" s="155" t="s">
        <v>5635</v>
      </c>
      <c r="S304" s="156" t="s">
        <v>7012</v>
      </c>
      <c r="T304" s="156" t="s">
        <v>9215</v>
      </c>
      <c r="U304" s="156" t="s">
        <v>8775</v>
      </c>
      <c r="V304" s="156" t="s">
        <v>9216</v>
      </c>
      <c r="W304" s="156" t="s">
        <v>8404</v>
      </c>
      <c r="X304" s="156" t="s">
        <v>8404</v>
      </c>
      <c r="Y304" s="157" t="s">
        <v>9217</v>
      </c>
      <c r="Z304" s="157" t="s">
        <v>9218</v>
      </c>
      <c r="AA304" s="157" t="s">
        <v>6331</v>
      </c>
      <c r="AB304" s="157" t="s">
        <v>9219</v>
      </c>
      <c r="AC304" s="157" t="s">
        <v>5635</v>
      </c>
      <c r="AD304" s="157" t="s">
        <v>5635</v>
      </c>
      <c r="AE304" s="158" t="s">
        <v>9046</v>
      </c>
      <c r="AF304" s="158" t="s">
        <v>9220</v>
      </c>
      <c r="AG304" s="158" t="s">
        <v>5707</v>
      </c>
      <c r="AH304" s="158" t="s">
        <v>9221</v>
      </c>
      <c r="AI304" s="158" t="s">
        <v>5635</v>
      </c>
      <c r="AJ304" s="158" t="s">
        <v>5635</v>
      </c>
    </row>
    <row r="305">
      <c r="A305" s="153" t="s">
        <v>7381</v>
      </c>
      <c r="B305" s="153" t="s">
        <v>9222</v>
      </c>
      <c r="C305" s="153" t="s">
        <v>6136</v>
      </c>
      <c r="D305" s="171">
        <v>45479.0</v>
      </c>
      <c r="E305" s="153" t="s">
        <v>8404</v>
      </c>
      <c r="F305" s="153" t="s">
        <v>8404</v>
      </c>
      <c r="G305" s="154" t="s">
        <v>7010</v>
      </c>
      <c r="H305" s="154" t="s">
        <v>9223</v>
      </c>
      <c r="I305" s="154" t="s">
        <v>5968</v>
      </c>
      <c r="J305" s="154" t="s">
        <v>9224</v>
      </c>
      <c r="K305" s="154" t="s">
        <v>8404</v>
      </c>
      <c r="L305" s="154" t="s">
        <v>8404</v>
      </c>
      <c r="M305" s="155" t="s">
        <v>8709</v>
      </c>
      <c r="N305" s="155" t="s">
        <v>9225</v>
      </c>
      <c r="O305" s="155" t="s">
        <v>5686</v>
      </c>
      <c r="P305" s="155" t="s">
        <v>9226</v>
      </c>
      <c r="Q305" s="155" t="s">
        <v>5635</v>
      </c>
      <c r="R305" s="155" t="s">
        <v>5635</v>
      </c>
      <c r="S305" s="156" t="s">
        <v>7054</v>
      </c>
      <c r="T305" s="156" t="s">
        <v>9227</v>
      </c>
      <c r="U305" s="156" t="s">
        <v>6135</v>
      </c>
      <c r="V305" s="156" t="s">
        <v>9228</v>
      </c>
      <c r="W305" s="156" t="s">
        <v>8404</v>
      </c>
      <c r="X305" s="156" t="s">
        <v>8404</v>
      </c>
      <c r="Y305" s="157" t="s">
        <v>7941</v>
      </c>
      <c r="Z305" s="157" t="s">
        <v>9229</v>
      </c>
      <c r="AA305" s="157" t="s">
        <v>5780</v>
      </c>
      <c r="AB305" s="157" t="s">
        <v>9230</v>
      </c>
      <c r="AC305" s="157" t="s">
        <v>5635</v>
      </c>
      <c r="AD305" s="157" t="s">
        <v>5635</v>
      </c>
      <c r="AE305" s="158" t="s">
        <v>9057</v>
      </c>
      <c r="AF305" s="158" t="s">
        <v>9231</v>
      </c>
      <c r="AG305" s="158" t="s">
        <v>5924</v>
      </c>
      <c r="AH305" s="158" t="s">
        <v>9232</v>
      </c>
      <c r="AI305" s="158" t="s">
        <v>5635</v>
      </c>
      <c r="AJ305" s="158" t="s">
        <v>5635</v>
      </c>
    </row>
    <row r="306">
      <c r="A306" s="153" t="s">
        <v>7052</v>
      </c>
      <c r="B306" s="153" t="s">
        <v>9233</v>
      </c>
      <c r="C306" s="153" t="s">
        <v>5832</v>
      </c>
      <c r="D306" s="153" t="s">
        <v>9234</v>
      </c>
      <c r="E306" s="153" t="s">
        <v>8404</v>
      </c>
      <c r="F306" s="153" t="s">
        <v>8404</v>
      </c>
      <c r="G306" s="154" t="s">
        <v>7167</v>
      </c>
      <c r="H306" s="154" t="s">
        <v>9235</v>
      </c>
      <c r="I306" s="154" t="s">
        <v>5774</v>
      </c>
      <c r="J306" s="154" t="s">
        <v>9236</v>
      </c>
      <c r="K306" s="154" t="s">
        <v>8404</v>
      </c>
      <c r="L306" s="154" t="s">
        <v>8404</v>
      </c>
      <c r="M306" s="155" t="s">
        <v>7633</v>
      </c>
      <c r="N306" s="155" t="s">
        <v>7807</v>
      </c>
      <c r="O306" s="155" t="s">
        <v>5747</v>
      </c>
      <c r="P306" s="155" t="s">
        <v>9237</v>
      </c>
      <c r="Q306" s="155" t="s">
        <v>5635</v>
      </c>
      <c r="R306" s="155" t="s">
        <v>5635</v>
      </c>
      <c r="S306" s="156" t="s">
        <v>7131</v>
      </c>
      <c r="T306" s="156" t="s">
        <v>9238</v>
      </c>
      <c r="U306" s="156" t="s">
        <v>8472</v>
      </c>
      <c r="V306" s="156" t="s">
        <v>9239</v>
      </c>
      <c r="W306" s="156" t="s">
        <v>8404</v>
      </c>
      <c r="X306" s="156" t="s">
        <v>8404</v>
      </c>
      <c r="Y306" s="157" t="s">
        <v>7852</v>
      </c>
      <c r="Z306" s="157" t="s">
        <v>9240</v>
      </c>
      <c r="AA306" s="157" t="s">
        <v>6732</v>
      </c>
      <c r="AB306" s="157" t="s">
        <v>9241</v>
      </c>
      <c r="AC306" s="157" t="s">
        <v>5635</v>
      </c>
      <c r="AD306" s="157" t="s">
        <v>5635</v>
      </c>
      <c r="AE306" s="158" t="s">
        <v>7831</v>
      </c>
      <c r="AF306" s="158" t="s">
        <v>9242</v>
      </c>
      <c r="AG306" s="158" t="s">
        <v>5675</v>
      </c>
      <c r="AH306" s="158" t="s">
        <v>7049</v>
      </c>
      <c r="AI306" s="158" t="s">
        <v>5635</v>
      </c>
      <c r="AJ306" s="158" t="s">
        <v>5635</v>
      </c>
    </row>
    <row r="307">
      <c r="A307" s="153" t="s">
        <v>7415</v>
      </c>
      <c r="B307" s="153" t="s">
        <v>9243</v>
      </c>
      <c r="C307" s="153" t="s">
        <v>9244</v>
      </c>
      <c r="D307" s="153" t="s">
        <v>9245</v>
      </c>
      <c r="E307" s="153" t="s">
        <v>8404</v>
      </c>
      <c r="F307" s="153" t="s">
        <v>8404</v>
      </c>
      <c r="G307" s="154" t="s">
        <v>7180</v>
      </c>
      <c r="H307" s="154" t="s">
        <v>9246</v>
      </c>
      <c r="I307" s="154" t="s">
        <v>5895</v>
      </c>
      <c r="J307" s="154" t="s">
        <v>9247</v>
      </c>
      <c r="K307" s="154" t="s">
        <v>8404</v>
      </c>
      <c r="L307" s="154" t="s">
        <v>8404</v>
      </c>
      <c r="M307" s="155" t="s">
        <v>7667</v>
      </c>
      <c r="N307" s="155" t="s">
        <v>9248</v>
      </c>
      <c r="O307" s="155" t="s">
        <v>6076</v>
      </c>
      <c r="P307" s="155" t="s">
        <v>9249</v>
      </c>
      <c r="Q307" s="155" t="s">
        <v>5635</v>
      </c>
      <c r="R307" s="155" t="s">
        <v>5635</v>
      </c>
      <c r="S307" s="156" t="s">
        <v>7145</v>
      </c>
      <c r="T307" s="156" t="s">
        <v>9250</v>
      </c>
      <c r="U307" s="156" t="s">
        <v>7908</v>
      </c>
      <c r="V307" s="156" t="s">
        <v>9251</v>
      </c>
      <c r="W307" s="156" t="s">
        <v>8404</v>
      </c>
      <c r="X307" s="156" t="s">
        <v>8404</v>
      </c>
      <c r="Y307" s="157" t="s">
        <v>7964</v>
      </c>
      <c r="Z307" s="157" t="s">
        <v>9252</v>
      </c>
      <c r="AA307" s="157" t="s">
        <v>5641</v>
      </c>
      <c r="AB307" s="157" t="s">
        <v>9253</v>
      </c>
      <c r="AC307" s="157" t="s">
        <v>5635</v>
      </c>
      <c r="AD307" s="157" t="s">
        <v>5635</v>
      </c>
      <c r="AE307" s="158" t="s">
        <v>9077</v>
      </c>
      <c r="AF307" s="158" t="s">
        <v>9254</v>
      </c>
      <c r="AG307" s="158" t="s">
        <v>6520</v>
      </c>
      <c r="AH307" s="158" t="s">
        <v>9255</v>
      </c>
      <c r="AI307" s="158" t="s">
        <v>5635</v>
      </c>
      <c r="AJ307" s="158" t="s">
        <v>5635</v>
      </c>
    </row>
    <row r="308">
      <c r="A308" s="153" t="s">
        <v>7425</v>
      </c>
      <c r="B308" s="153" t="s">
        <v>9256</v>
      </c>
      <c r="C308" s="153" t="s">
        <v>9257</v>
      </c>
      <c r="D308" s="153" t="s">
        <v>9258</v>
      </c>
      <c r="E308" s="153" t="s">
        <v>8404</v>
      </c>
      <c r="F308" s="153" t="s">
        <v>8404</v>
      </c>
      <c r="G308" s="154" t="s">
        <v>7191</v>
      </c>
      <c r="H308" s="154" t="s">
        <v>9259</v>
      </c>
      <c r="I308" s="154" t="s">
        <v>6436</v>
      </c>
      <c r="J308" s="154" t="s">
        <v>9260</v>
      </c>
      <c r="K308" s="154" t="s">
        <v>8404</v>
      </c>
      <c r="L308" s="154" t="s">
        <v>8404</v>
      </c>
      <c r="M308" s="155" t="s">
        <v>8739</v>
      </c>
      <c r="N308" s="155" t="s">
        <v>8149</v>
      </c>
      <c r="O308" s="155" t="s">
        <v>5648</v>
      </c>
      <c r="P308" s="155" t="s">
        <v>6424</v>
      </c>
      <c r="Q308" s="155" t="s">
        <v>5635</v>
      </c>
      <c r="R308" s="155" t="s">
        <v>5635</v>
      </c>
      <c r="S308" s="156" t="s">
        <v>7167</v>
      </c>
      <c r="T308" s="156" t="s">
        <v>9261</v>
      </c>
      <c r="U308" s="156" t="s">
        <v>9262</v>
      </c>
      <c r="V308" s="156" t="s">
        <v>9263</v>
      </c>
      <c r="W308" s="156" t="s">
        <v>8404</v>
      </c>
      <c r="X308" s="156" t="s">
        <v>8404</v>
      </c>
      <c r="Y308" s="157" t="s">
        <v>7864</v>
      </c>
      <c r="Z308" s="157" t="s">
        <v>6027</v>
      </c>
      <c r="AA308" s="157" t="s">
        <v>5872</v>
      </c>
      <c r="AB308" s="157" t="s">
        <v>6028</v>
      </c>
      <c r="AC308" s="157" t="s">
        <v>5635</v>
      </c>
      <c r="AD308" s="157" t="s">
        <v>5635</v>
      </c>
      <c r="AE308" s="158" t="s">
        <v>7759</v>
      </c>
      <c r="AF308" s="158" t="s">
        <v>9264</v>
      </c>
      <c r="AG308" s="158" t="s">
        <v>5637</v>
      </c>
      <c r="AH308" s="158" t="s">
        <v>9265</v>
      </c>
      <c r="AI308" s="158" t="s">
        <v>5635</v>
      </c>
      <c r="AJ308" s="158" t="s">
        <v>5635</v>
      </c>
    </row>
    <row r="309">
      <c r="A309" s="153" t="s">
        <v>7435</v>
      </c>
      <c r="B309" s="153" t="s">
        <v>9266</v>
      </c>
      <c r="C309" s="153" t="s">
        <v>8745</v>
      </c>
      <c r="D309" s="153" t="s">
        <v>9267</v>
      </c>
      <c r="E309" s="153" t="s">
        <v>8404</v>
      </c>
      <c r="F309" s="153" t="s">
        <v>8404</v>
      </c>
      <c r="G309" s="154" t="s">
        <v>7205</v>
      </c>
      <c r="H309" s="154" t="s">
        <v>9268</v>
      </c>
      <c r="I309" s="154" t="s">
        <v>6099</v>
      </c>
      <c r="J309" s="154" t="s">
        <v>9269</v>
      </c>
      <c r="K309" s="154" t="s">
        <v>8404</v>
      </c>
      <c r="L309" s="154" t="s">
        <v>8404</v>
      </c>
      <c r="M309" s="155" t="s">
        <v>7912</v>
      </c>
      <c r="N309" s="155" t="s">
        <v>7990</v>
      </c>
      <c r="O309" s="155" t="s">
        <v>5780</v>
      </c>
      <c r="P309" s="155" t="s">
        <v>7434</v>
      </c>
      <c r="Q309" s="155" t="s">
        <v>5635</v>
      </c>
      <c r="R309" s="155" t="s">
        <v>5635</v>
      </c>
      <c r="S309" s="156" t="s">
        <v>7180</v>
      </c>
      <c r="T309" s="156" t="s">
        <v>9270</v>
      </c>
      <c r="U309" s="156" t="s">
        <v>9271</v>
      </c>
      <c r="V309" s="156" t="s">
        <v>9272</v>
      </c>
      <c r="W309" s="156" t="s">
        <v>8404</v>
      </c>
      <c r="X309" s="156" t="s">
        <v>8404</v>
      </c>
      <c r="Y309" s="157" t="s">
        <v>9273</v>
      </c>
      <c r="Z309" s="157" t="s">
        <v>9274</v>
      </c>
      <c r="AA309" s="157" t="s">
        <v>5736</v>
      </c>
      <c r="AB309" s="157" t="s">
        <v>9275</v>
      </c>
      <c r="AC309" s="157" t="s">
        <v>5635</v>
      </c>
      <c r="AD309" s="157" t="s">
        <v>5635</v>
      </c>
      <c r="AE309" s="158" t="s">
        <v>7770</v>
      </c>
      <c r="AF309" s="158" t="s">
        <v>5747</v>
      </c>
      <c r="AG309" s="158" t="s">
        <v>5780</v>
      </c>
      <c r="AH309" s="158" t="s">
        <v>6575</v>
      </c>
      <c r="AI309" s="158" t="s">
        <v>5635</v>
      </c>
      <c r="AJ309" s="158" t="s">
        <v>5635</v>
      </c>
    </row>
    <row r="310">
      <c r="A310" s="153" t="s">
        <v>7448</v>
      </c>
      <c r="B310" s="153" t="s">
        <v>9276</v>
      </c>
      <c r="C310" s="153" t="s">
        <v>8745</v>
      </c>
      <c r="D310" s="153" t="s">
        <v>9277</v>
      </c>
      <c r="E310" s="153" t="s">
        <v>8404</v>
      </c>
      <c r="F310" s="153" t="s">
        <v>8404</v>
      </c>
      <c r="G310" s="154" t="s">
        <v>7218</v>
      </c>
      <c r="H310" s="154" t="s">
        <v>9278</v>
      </c>
      <c r="I310" s="154" t="s">
        <v>6305</v>
      </c>
      <c r="J310" s="154" t="s">
        <v>9279</v>
      </c>
      <c r="K310" s="154" t="s">
        <v>8404</v>
      </c>
      <c r="L310" s="154" t="s">
        <v>8404</v>
      </c>
      <c r="M310" s="155" t="s">
        <v>7643</v>
      </c>
      <c r="N310" s="155" t="s">
        <v>9280</v>
      </c>
      <c r="O310" s="155" t="s">
        <v>5648</v>
      </c>
      <c r="P310" s="155" t="s">
        <v>9281</v>
      </c>
      <c r="Q310" s="155" t="s">
        <v>5635</v>
      </c>
      <c r="R310" s="155" t="s">
        <v>5635</v>
      </c>
      <c r="S310" s="156" t="s">
        <v>7191</v>
      </c>
      <c r="T310" s="156" t="s">
        <v>9282</v>
      </c>
      <c r="U310" s="156" t="s">
        <v>6003</v>
      </c>
      <c r="V310" s="156" t="s">
        <v>9283</v>
      </c>
      <c r="W310" s="156" t="s">
        <v>8404</v>
      </c>
      <c r="X310" s="156" t="s">
        <v>8404</v>
      </c>
      <c r="Y310" s="157" t="s">
        <v>7939</v>
      </c>
      <c r="Z310" s="157" t="s">
        <v>6045</v>
      </c>
      <c r="AA310" s="157" t="s">
        <v>5736</v>
      </c>
      <c r="AB310" s="157" t="s">
        <v>9284</v>
      </c>
      <c r="AC310" s="157" t="s">
        <v>5635</v>
      </c>
      <c r="AD310" s="157" t="s">
        <v>5635</v>
      </c>
      <c r="AE310" s="158" t="s">
        <v>7782</v>
      </c>
      <c r="AF310" s="158" t="s">
        <v>8719</v>
      </c>
      <c r="AG310" s="158" t="s">
        <v>439</v>
      </c>
      <c r="AH310" s="158" t="s">
        <v>9285</v>
      </c>
      <c r="AI310" s="158" t="s">
        <v>5635</v>
      </c>
      <c r="AJ310" s="158" t="s">
        <v>5635</v>
      </c>
    </row>
    <row r="311">
      <c r="A311" s="153" t="s">
        <v>7472</v>
      </c>
      <c r="B311" s="153" t="s">
        <v>9286</v>
      </c>
      <c r="C311" s="153" t="s">
        <v>8712</v>
      </c>
      <c r="D311" s="153" t="s">
        <v>9287</v>
      </c>
      <c r="E311" s="153" t="s">
        <v>8404</v>
      </c>
      <c r="F311" s="153" t="s">
        <v>8404</v>
      </c>
      <c r="G311" s="154" t="s">
        <v>7230</v>
      </c>
      <c r="H311" s="154" t="s">
        <v>9288</v>
      </c>
      <c r="I311" s="154" t="s">
        <v>6305</v>
      </c>
      <c r="J311" s="154" t="s">
        <v>9289</v>
      </c>
      <c r="K311" s="154" t="s">
        <v>8404</v>
      </c>
      <c r="L311" s="154" t="s">
        <v>8404</v>
      </c>
      <c r="M311" s="155" t="s">
        <v>8769</v>
      </c>
      <c r="N311" s="155" t="s">
        <v>8463</v>
      </c>
      <c r="O311" s="155" t="s">
        <v>599</v>
      </c>
      <c r="P311" s="155" t="s">
        <v>9290</v>
      </c>
      <c r="Q311" s="155" t="s">
        <v>5635</v>
      </c>
      <c r="R311" s="155" t="s">
        <v>5635</v>
      </c>
      <c r="S311" s="156" t="s">
        <v>7205</v>
      </c>
      <c r="T311" s="156" t="s">
        <v>9291</v>
      </c>
      <c r="U311" s="156" t="s">
        <v>5650</v>
      </c>
      <c r="V311" s="156" t="s">
        <v>9292</v>
      </c>
      <c r="W311" s="156" t="s">
        <v>8404</v>
      </c>
      <c r="X311" s="156" t="s">
        <v>8404</v>
      </c>
      <c r="Y311" s="157" t="s">
        <v>7950</v>
      </c>
      <c r="Z311" s="157" t="s">
        <v>8759</v>
      </c>
      <c r="AA311" s="157" t="s">
        <v>5678</v>
      </c>
      <c r="AB311" s="157" t="s">
        <v>9293</v>
      </c>
      <c r="AC311" s="157" t="s">
        <v>5635</v>
      </c>
      <c r="AD311" s="157" t="s">
        <v>5635</v>
      </c>
      <c r="AE311" s="158" t="s">
        <v>7795</v>
      </c>
      <c r="AF311" s="158" t="s">
        <v>9294</v>
      </c>
      <c r="AG311" s="158" t="s">
        <v>5762</v>
      </c>
      <c r="AH311" s="158" t="s">
        <v>6876</v>
      </c>
      <c r="AI311" s="158" t="s">
        <v>5635</v>
      </c>
      <c r="AJ311" s="158" t="s">
        <v>5635</v>
      </c>
    </row>
    <row r="312">
      <c r="A312" s="153" t="s">
        <v>7482</v>
      </c>
      <c r="B312" s="153" t="s">
        <v>9295</v>
      </c>
      <c r="C312" s="153" t="s">
        <v>9204</v>
      </c>
      <c r="D312" s="153" t="s">
        <v>9296</v>
      </c>
      <c r="E312" s="153" t="s">
        <v>8404</v>
      </c>
      <c r="F312" s="153" t="s">
        <v>8404</v>
      </c>
      <c r="G312" s="154" t="s">
        <v>7244</v>
      </c>
      <c r="H312" s="154" t="s">
        <v>9297</v>
      </c>
      <c r="I312" s="154" t="s">
        <v>5722</v>
      </c>
      <c r="J312" s="154" t="s">
        <v>9298</v>
      </c>
      <c r="K312" s="154" t="s">
        <v>8404</v>
      </c>
      <c r="L312" s="154" t="s">
        <v>8404</v>
      </c>
      <c r="M312" s="155" t="s">
        <v>8614</v>
      </c>
      <c r="N312" s="155" t="s">
        <v>8522</v>
      </c>
      <c r="O312" s="155" t="s">
        <v>5780</v>
      </c>
      <c r="P312" s="155" t="s">
        <v>6482</v>
      </c>
      <c r="Q312" s="155" t="s">
        <v>5635</v>
      </c>
      <c r="R312" s="155" t="s">
        <v>5635</v>
      </c>
      <c r="S312" s="156" t="s">
        <v>7218</v>
      </c>
      <c r="T312" s="156" t="s">
        <v>9299</v>
      </c>
      <c r="U312" s="156" t="s">
        <v>9244</v>
      </c>
      <c r="V312" s="156" t="s">
        <v>9300</v>
      </c>
      <c r="W312" s="156" t="s">
        <v>8404</v>
      </c>
      <c r="X312" s="156" t="s">
        <v>8404</v>
      </c>
      <c r="Y312" s="157" t="s">
        <v>7961</v>
      </c>
      <c r="Z312" s="157" t="s">
        <v>5744</v>
      </c>
      <c r="AA312" s="157" t="s">
        <v>6732</v>
      </c>
      <c r="AB312" s="157" t="s">
        <v>9301</v>
      </c>
      <c r="AC312" s="157" t="s">
        <v>5635</v>
      </c>
      <c r="AD312" s="157" t="s">
        <v>5635</v>
      </c>
      <c r="AE312" s="158" t="s">
        <v>9128</v>
      </c>
      <c r="AF312" s="158" t="s">
        <v>9302</v>
      </c>
      <c r="AG312" s="158" t="s">
        <v>5697</v>
      </c>
      <c r="AH312" s="158" t="s">
        <v>9303</v>
      </c>
      <c r="AI312" s="158" t="s">
        <v>5635</v>
      </c>
      <c r="AJ312" s="158" t="s">
        <v>5635</v>
      </c>
    </row>
    <row r="313">
      <c r="A313" s="153" t="s">
        <v>6848</v>
      </c>
      <c r="B313" s="153" t="s">
        <v>9304</v>
      </c>
      <c r="C313" s="153" t="s">
        <v>6421</v>
      </c>
      <c r="D313" s="153" t="s">
        <v>9305</v>
      </c>
      <c r="E313" s="153" t="s">
        <v>8404</v>
      </c>
      <c r="F313" s="153" t="s">
        <v>8404</v>
      </c>
      <c r="G313" s="154" t="s">
        <v>7257</v>
      </c>
      <c r="H313" s="154" t="s">
        <v>9306</v>
      </c>
      <c r="I313" s="154" t="s">
        <v>5790</v>
      </c>
      <c r="J313" s="154" t="s">
        <v>9307</v>
      </c>
      <c r="K313" s="154" t="s">
        <v>8404</v>
      </c>
      <c r="L313" s="154" t="s">
        <v>8404</v>
      </c>
      <c r="M313" s="155" t="s">
        <v>7688</v>
      </c>
      <c r="N313" s="155" t="s">
        <v>5746</v>
      </c>
      <c r="O313" s="155" t="s">
        <v>5719</v>
      </c>
      <c r="P313" s="155" t="s">
        <v>9308</v>
      </c>
      <c r="Q313" s="155" t="s">
        <v>5635</v>
      </c>
      <c r="R313" s="155" t="s">
        <v>5635</v>
      </c>
      <c r="S313" s="156" t="s">
        <v>7230</v>
      </c>
      <c r="T313" s="156" t="s">
        <v>9309</v>
      </c>
      <c r="U313" s="156" t="s">
        <v>8934</v>
      </c>
      <c r="V313" s="156" t="s">
        <v>9310</v>
      </c>
      <c r="W313" s="156" t="s">
        <v>8404</v>
      </c>
      <c r="X313" s="156" t="s">
        <v>8404</v>
      </c>
      <c r="Y313" s="157" t="s">
        <v>7974</v>
      </c>
      <c r="Z313" s="157" t="s">
        <v>7404</v>
      </c>
      <c r="AA313" s="157" t="s">
        <v>5736</v>
      </c>
      <c r="AB313" s="157" t="s">
        <v>9311</v>
      </c>
      <c r="AC313" s="157" t="s">
        <v>5635</v>
      </c>
      <c r="AD313" s="157" t="s">
        <v>5635</v>
      </c>
      <c r="AE313" s="158" t="s">
        <v>9140</v>
      </c>
      <c r="AF313" s="158" t="s">
        <v>9312</v>
      </c>
      <c r="AG313" s="158" t="s">
        <v>5980</v>
      </c>
      <c r="AH313" s="158" t="s">
        <v>9313</v>
      </c>
      <c r="AI313" s="158" t="s">
        <v>5635</v>
      </c>
      <c r="AJ313" s="158" t="s">
        <v>5635</v>
      </c>
    </row>
    <row r="314">
      <c r="A314" s="153" t="s">
        <v>7506</v>
      </c>
      <c r="B314" s="153" t="s">
        <v>9314</v>
      </c>
      <c r="C314" s="153" t="s">
        <v>8909</v>
      </c>
      <c r="D314" s="153" t="s">
        <v>9315</v>
      </c>
      <c r="E314" s="153" t="s">
        <v>8404</v>
      </c>
      <c r="F314" s="153" t="s">
        <v>8404</v>
      </c>
      <c r="G314" s="154" t="s">
        <v>7281</v>
      </c>
      <c r="H314" s="154" t="s">
        <v>9316</v>
      </c>
      <c r="I314" s="154" t="s">
        <v>6293</v>
      </c>
      <c r="J314" s="169">
        <v>45481.0</v>
      </c>
      <c r="K314" s="154" t="s">
        <v>8404</v>
      </c>
      <c r="L314" s="154" t="s">
        <v>8404</v>
      </c>
      <c r="M314" s="155" t="s">
        <v>8803</v>
      </c>
      <c r="N314" s="155" t="s">
        <v>9317</v>
      </c>
      <c r="O314" s="155" t="s">
        <v>439</v>
      </c>
      <c r="P314" s="155" t="s">
        <v>9318</v>
      </c>
      <c r="Q314" s="155" t="s">
        <v>5635</v>
      </c>
      <c r="R314" s="155" t="s">
        <v>5635</v>
      </c>
      <c r="S314" s="156" t="s">
        <v>7244</v>
      </c>
      <c r="T314" s="156" t="s">
        <v>9319</v>
      </c>
      <c r="U314" s="156" t="s">
        <v>7110</v>
      </c>
      <c r="V314" s="156" t="s">
        <v>9320</v>
      </c>
      <c r="W314" s="156" t="s">
        <v>8404</v>
      </c>
      <c r="X314" s="156" t="s">
        <v>8404</v>
      </c>
      <c r="Y314" s="157" t="s">
        <v>7989</v>
      </c>
      <c r="Z314" s="157" t="s">
        <v>5915</v>
      </c>
      <c r="AA314" s="157" t="s">
        <v>6747</v>
      </c>
      <c r="AB314" s="157" t="s">
        <v>9321</v>
      </c>
      <c r="AC314" s="157" t="s">
        <v>5635</v>
      </c>
      <c r="AD314" s="157" t="s">
        <v>5635</v>
      </c>
      <c r="AE314" s="158" t="s">
        <v>7816</v>
      </c>
      <c r="AF314" s="158" t="s">
        <v>6208</v>
      </c>
      <c r="AG314" s="158" t="s">
        <v>5747</v>
      </c>
      <c r="AH314" s="158" t="s">
        <v>9322</v>
      </c>
      <c r="AI314" s="158" t="s">
        <v>5635</v>
      </c>
      <c r="AJ314" s="158" t="s">
        <v>5635</v>
      </c>
    </row>
    <row r="315">
      <c r="A315" s="153" t="s">
        <v>7019</v>
      </c>
      <c r="B315" s="153" t="s">
        <v>9323</v>
      </c>
      <c r="C315" s="153" t="s">
        <v>6302</v>
      </c>
      <c r="D315" s="171">
        <v>45323.0</v>
      </c>
      <c r="E315" s="153" t="s">
        <v>8404</v>
      </c>
      <c r="F315" s="153" t="s">
        <v>8404</v>
      </c>
      <c r="G315" s="154" t="s">
        <v>7305</v>
      </c>
      <c r="H315" s="154" t="s">
        <v>9324</v>
      </c>
      <c r="I315" s="154" t="s">
        <v>5668</v>
      </c>
      <c r="J315" s="154" t="s">
        <v>9325</v>
      </c>
      <c r="K315" s="154" t="s">
        <v>8404</v>
      </c>
      <c r="L315" s="154" t="s">
        <v>8404</v>
      </c>
      <c r="M315" s="155" t="s">
        <v>8816</v>
      </c>
      <c r="N315" s="155" t="s">
        <v>9326</v>
      </c>
      <c r="O315" s="155" t="s">
        <v>5968</v>
      </c>
      <c r="P315" s="155" t="s">
        <v>9327</v>
      </c>
      <c r="Q315" s="155" t="s">
        <v>5635</v>
      </c>
      <c r="R315" s="155" t="s">
        <v>5635</v>
      </c>
      <c r="S315" s="156" t="s">
        <v>7257</v>
      </c>
      <c r="T315" s="156" t="s">
        <v>9328</v>
      </c>
      <c r="U315" s="156" t="s">
        <v>8222</v>
      </c>
      <c r="V315" s="156" t="s">
        <v>9329</v>
      </c>
      <c r="W315" s="156" t="s">
        <v>8404</v>
      </c>
      <c r="X315" s="156" t="s">
        <v>8404</v>
      </c>
      <c r="Y315" s="157" t="s">
        <v>8001</v>
      </c>
      <c r="Z315" s="157" t="s">
        <v>8481</v>
      </c>
      <c r="AA315" s="157" t="s">
        <v>599</v>
      </c>
      <c r="AB315" s="157" t="s">
        <v>6733</v>
      </c>
      <c r="AC315" s="157" t="s">
        <v>5635</v>
      </c>
      <c r="AD315" s="157" t="s">
        <v>5635</v>
      </c>
      <c r="AE315" s="158" t="s">
        <v>7828</v>
      </c>
      <c r="AF315" s="158" t="s">
        <v>9330</v>
      </c>
      <c r="AG315" s="158" t="s">
        <v>5710</v>
      </c>
      <c r="AH315" s="158" t="s">
        <v>9331</v>
      </c>
      <c r="AI315" s="158" t="s">
        <v>5635</v>
      </c>
      <c r="AJ315" s="158" t="s">
        <v>5635</v>
      </c>
    </row>
    <row r="316">
      <c r="A316" s="153" t="s">
        <v>7629</v>
      </c>
      <c r="B316" s="153" t="s">
        <v>9332</v>
      </c>
      <c r="C316" s="153" t="s">
        <v>9333</v>
      </c>
      <c r="D316" s="153" t="s">
        <v>9334</v>
      </c>
      <c r="E316" s="153" t="s">
        <v>8404</v>
      </c>
      <c r="F316" s="153" t="s">
        <v>8404</v>
      </c>
      <c r="G316" s="154" t="s">
        <v>7316</v>
      </c>
      <c r="H316" s="154" t="s">
        <v>9335</v>
      </c>
      <c r="I316" s="154" t="s">
        <v>5726</v>
      </c>
      <c r="J316" s="154" t="s">
        <v>9336</v>
      </c>
      <c r="K316" s="154" t="s">
        <v>8404</v>
      </c>
      <c r="L316" s="154" t="s">
        <v>8404</v>
      </c>
      <c r="M316" s="155" t="s">
        <v>8826</v>
      </c>
      <c r="N316" s="155" t="s">
        <v>9337</v>
      </c>
      <c r="O316" s="155" t="s">
        <v>5692</v>
      </c>
      <c r="P316" s="155" t="s">
        <v>9338</v>
      </c>
      <c r="Q316" s="155" t="s">
        <v>5635</v>
      </c>
      <c r="R316" s="155" t="s">
        <v>5635</v>
      </c>
      <c r="S316" s="156" t="s">
        <v>7281</v>
      </c>
      <c r="T316" s="156" t="s">
        <v>9339</v>
      </c>
      <c r="U316" s="156" t="s">
        <v>5647</v>
      </c>
      <c r="V316" s="156" t="s">
        <v>9340</v>
      </c>
      <c r="W316" s="156" t="s">
        <v>8404</v>
      </c>
      <c r="X316" s="156" t="s">
        <v>8404</v>
      </c>
      <c r="Y316" s="157" t="s">
        <v>8033</v>
      </c>
      <c r="Z316" s="157" t="s">
        <v>5660</v>
      </c>
      <c r="AA316" s="157" t="s">
        <v>6607</v>
      </c>
      <c r="AB316" s="157" t="s">
        <v>9341</v>
      </c>
      <c r="AC316" s="157" t="s">
        <v>5635</v>
      </c>
      <c r="AD316" s="157" t="s">
        <v>5635</v>
      </c>
      <c r="AE316" s="158" t="s">
        <v>9179</v>
      </c>
      <c r="AF316" s="158" t="s">
        <v>9342</v>
      </c>
      <c r="AG316" s="158" t="s">
        <v>5996</v>
      </c>
      <c r="AH316" s="158" t="s">
        <v>9343</v>
      </c>
      <c r="AI316" s="158" t="s">
        <v>5635</v>
      </c>
      <c r="AJ316" s="158" t="s">
        <v>5635</v>
      </c>
    </row>
    <row r="317">
      <c r="A317" s="153" t="s">
        <v>7341</v>
      </c>
      <c r="B317" s="153" t="s">
        <v>9344</v>
      </c>
      <c r="C317" s="153" t="s">
        <v>5633</v>
      </c>
      <c r="D317" s="153" t="s">
        <v>9345</v>
      </c>
      <c r="E317" s="153" t="s">
        <v>8404</v>
      </c>
      <c r="F317" s="153" t="s">
        <v>8404</v>
      </c>
      <c r="G317" s="154" t="s">
        <v>7330</v>
      </c>
      <c r="H317" s="154" t="s">
        <v>9346</v>
      </c>
      <c r="I317" s="154" t="s">
        <v>6772</v>
      </c>
      <c r="J317" s="154" t="s">
        <v>9347</v>
      </c>
      <c r="K317" s="154" t="s">
        <v>8404</v>
      </c>
      <c r="L317" s="154" t="s">
        <v>8404</v>
      </c>
      <c r="M317" s="155" t="s">
        <v>7653</v>
      </c>
      <c r="N317" s="155" t="s">
        <v>7390</v>
      </c>
      <c r="O317" s="155" t="s">
        <v>6732</v>
      </c>
      <c r="P317" s="155" t="s">
        <v>9348</v>
      </c>
      <c r="Q317" s="155" t="s">
        <v>5635</v>
      </c>
      <c r="R317" s="155" t="s">
        <v>5635</v>
      </c>
      <c r="S317" s="156" t="s">
        <v>7305</v>
      </c>
      <c r="T317" s="156" t="s">
        <v>9349</v>
      </c>
      <c r="U317" s="156" t="s">
        <v>6466</v>
      </c>
      <c r="V317" s="156" t="s">
        <v>9350</v>
      </c>
      <c r="W317" s="156" t="s">
        <v>8404</v>
      </c>
      <c r="X317" s="156" t="s">
        <v>8404</v>
      </c>
      <c r="Y317" s="157" t="s">
        <v>8419</v>
      </c>
      <c r="Z317" s="157" t="s">
        <v>6305</v>
      </c>
      <c r="AA317" s="157" t="s">
        <v>6732</v>
      </c>
      <c r="AB317" s="157" t="s">
        <v>9351</v>
      </c>
      <c r="AC317" s="157" t="s">
        <v>5635</v>
      </c>
      <c r="AD317" s="157" t="s">
        <v>5635</v>
      </c>
      <c r="AE317" s="158" t="s">
        <v>7841</v>
      </c>
      <c r="AF317" s="158" t="s">
        <v>6531</v>
      </c>
      <c r="AG317" s="158" t="s">
        <v>5780</v>
      </c>
      <c r="AH317" s="158" t="s">
        <v>9352</v>
      </c>
      <c r="AI317" s="158" t="s">
        <v>5635</v>
      </c>
      <c r="AJ317" s="158" t="s">
        <v>5635</v>
      </c>
    </row>
    <row r="318">
      <c r="A318" s="153" t="s">
        <v>7693</v>
      </c>
      <c r="B318" s="153" t="s">
        <v>9353</v>
      </c>
      <c r="C318" s="153" t="s">
        <v>6199</v>
      </c>
      <c r="D318" s="153" t="s">
        <v>9354</v>
      </c>
      <c r="E318" s="153" t="s">
        <v>8404</v>
      </c>
      <c r="F318" s="153" t="s">
        <v>8404</v>
      </c>
      <c r="G318" s="154" t="s">
        <v>7343</v>
      </c>
      <c r="H318" s="154" t="s">
        <v>9355</v>
      </c>
      <c r="I318" s="154" t="s">
        <v>5996</v>
      </c>
      <c r="J318" s="154" t="s">
        <v>9356</v>
      </c>
      <c r="K318" s="154" t="s">
        <v>8404</v>
      </c>
      <c r="L318" s="154" t="s">
        <v>8404</v>
      </c>
      <c r="M318" s="155" t="s">
        <v>8847</v>
      </c>
      <c r="N318" s="155" t="s">
        <v>9357</v>
      </c>
      <c r="O318" s="155" t="s">
        <v>5744</v>
      </c>
      <c r="P318" s="155" t="s">
        <v>9358</v>
      </c>
      <c r="Q318" s="155" t="s">
        <v>5635</v>
      </c>
      <c r="R318" s="155" t="s">
        <v>5635</v>
      </c>
      <c r="S318" s="156" t="s">
        <v>7316</v>
      </c>
      <c r="T318" s="156" t="s">
        <v>9359</v>
      </c>
      <c r="U318" s="156" t="s">
        <v>5989</v>
      </c>
      <c r="V318" s="156" t="s">
        <v>9360</v>
      </c>
      <c r="W318" s="156" t="s">
        <v>8404</v>
      </c>
      <c r="X318" s="156" t="s">
        <v>8404</v>
      </c>
      <c r="Y318" s="157" t="s">
        <v>8064</v>
      </c>
      <c r="Z318" s="157" t="s">
        <v>7148</v>
      </c>
      <c r="AA318" s="157" t="s">
        <v>6076</v>
      </c>
      <c r="AB318" s="157" t="s">
        <v>9361</v>
      </c>
      <c r="AC318" s="157" t="s">
        <v>5635</v>
      </c>
      <c r="AD318" s="157" t="s">
        <v>5635</v>
      </c>
      <c r="AE318" s="158" t="s">
        <v>9193</v>
      </c>
      <c r="AF318" s="158" t="s">
        <v>9362</v>
      </c>
      <c r="AG318" s="158" t="s">
        <v>5790</v>
      </c>
      <c r="AH318" s="158" t="s">
        <v>9363</v>
      </c>
      <c r="AI318" s="158" t="s">
        <v>5635</v>
      </c>
      <c r="AJ318" s="158" t="s">
        <v>5635</v>
      </c>
    </row>
    <row r="319">
      <c r="A319" s="153" t="s">
        <v>7705</v>
      </c>
      <c r="B319" s="153" t="s">
        <v>9364</v>
      </c>
      <c r="C319" s="153" t="s">
        <v>9244</v>
      </c>
      <c r="D319" s="153" t="s">
        <v>9365</v>
      </c>
      <c r="E319" s="153" t="s">
        <v>8404</v>
      </c>
      <c r="F319" s="153" t="s">
        <v>8404</v>
      </c>
      <c r="G319" s="154" t="s">
        <v>7367</v>
      </c>
      <c r="H319" s="154" t="s">
        <v>9366</v>
      </c>
      <c r="I319" s="154" t="s">
        <v>5772</v>
      </c>
      <c r="J319" s="154" t="s">
        <v>9367</v>
      </c>
      <c r="K319" s="154" t="s">
        <v>8404</v>
      </c>
      <c r="L319" s="154" t="s">
        <v>8404</v>
      </c>
      <c r="M319" s="155" t="s">
        <v>8860</v>
      </c>
      <c r="N319" s="155" t="s">
        <v>9368</v>
      </c>
      <c r="O319" s="155" t="s">
        <v>5799</v>
      </c>
      <c r="P319" s="155" t="s">
        <v>9369</v>
      </c>
      <c r="Q319" s="155" t="s">
        <v>5635</v>
      </c>
      <c r="R319" s="155" t="s">
        <v>5635</v>
      </c>
      <c r="S319" s="156" t="s">
        <v>7330</v>
      </c>
      <c r="T319" s="156" t="s">
        <v>9370</v>
      </c>
      <c r="U319" s="156" t="s">
        <v>9020</v>
      </c>
      <c r="V319" s="156" t="s">
        <v>9371</v>
      </c>
      <c r="W319" s="156" t="s">
        <v>8404</v>
      </c>
      <c r="X319" s="156" t="s">
        <v>8404</v>
      </c>
      <c r="Y319" s="157" t="s">
        <v>8451</v>
      </c>
      <c r="Z319" s="157" t="s">
        <v>5895</v>
      </c>
      <c r="AA319" s="157" t="s">
        <v>6455</v>
      </c>
      <c r="AB319" s="157" t="s">
        <v>9372</v>
      </c>
      <c r="AC319" s="157" t="s">
        <v>5635</v>
      </c>
      <c r="AD319" s="157" t="s">
        <v>5635</v>
      </c>
      <c r="AE319" s="158" t="s">
        <v>9206</v>
      </c>
      <c r="AF319" s="158" t="s">
        <v>9373</v>
      </c>
      <c r="AG319" s="158" t="s">
        <v>5980</v>
      </c>
      <c r="AH319" s="158" t="s">
        <v>9374</v>
      </c>
      <c r="AI319" s="158" t="s">
        <v>5635</v>
      </c>
      <c r="AJ319" s="158" t="s">
        <v>5635</v>
      </c>
    </row>
    <row r="320">
      <c r="A320" s="153" t="s">
        <v>7754</v>
      </c>
      <c r="B320" s="153" t="s">
        <v>9375</v>
      </c>
      <c r="C320" s="153" t="s">
        <v>6261</v>
      </c>
      <c r="D320" s="153" t="s">
        <v>9376</v>
      </c>
      <c r="E320" s="153" t="s">
        <v>8404</v>
      </c>
      <c r="F320" s="153" t="s">
        <v>8404</v>
      </c>
      <c r="G320" s="154" t="s">
        <v>7381</v>
      </c>
      <c r="H320" s="154" t="s">
        <v>6124</v>
      </c>
      <c r="I320" s="154" t="s">
        <v>5744</v>
      </c>
      <c r="J320" s="154" t="s">
        <v>9377</v>
      </c>
      <c r="K320" s="154" t="s">
        <v>8404</v>
      </c>
      <c r="L320" s="154" t="s">
        <v>8404</v>
      </c>
      <c r="M320" s="155" t="s">
        <v>7712</v>
      </c>
      <c r="N320" s="155" t="s">
        <v>6902</v>
      </c>
      <c r="O320" s="155" t="s">
        <v>5799</v>
      </c>
      <c r="P320" s="155" t="s">
        <v>9378</v>
      </c>
      <c r="Q320" s="155" t="s">
        <v>5635</v>
      </c>
      <c r="R320" s="155" t="s">
        <v>5635</v>
      </c>
      <c r="S320" s="156" t="s">
        <v>7343</v>
      </c>
      <c r="T320" s="156" t="s">
        <v>9379</v>
      </c>
      <c r="U320" s="156" t="s">
        <v>8775</v>
      </c>
      <c r="V320" s="156" t="s">
        <v>9380</v>
      </c>
      <c r="W320" s="156" t="s">
        <v>8404</v>
      </c>
      <c r="X320" s="156" t="s">
        <v>8404</v>
      </c>
      <c r="Y320" s="157" t="s">
        <v>8076</v>
      </c>
      <c r="Z320" s="157">
        <v>0.0</v>
      </c>
      <c r="AA320" s="157" t="s">
        <v>6607</v>
      </c>
      <c r="AB320" s="157">
        <v>0.0</v>
      </c>
      <c r="AC320" s="157" t="s">
        <v>5635</v>
      </c>
      <c r="AD320" s="157" t="s">
        <v>5635</v>
      </c>
      <c r="AE320" s="158" t="s">
        <v>9217</v>
      </c>
      <c r="AF320" s="158" t="s">
        <v>9381</v>
      </c>
      <c r="AG320" s="158" t="s">
        <v>5644</v>
      </c>
      <c r="AH320" s="158" t="s">
        <v>9382</v>
      </c>
      <c r="AI320" s="158" t="s">
        <v>5635</v>
      </c>
      <c r="AJ320" s="158" t="s">
        <v>5635</v>
      </c>
    </row>
    <row r="321">
      <c r="A321" s="153" t="s">
        <v>7766</v>
      </c>
      <c r="B321" s="153" t="s">
        <v>9383</v>
      </c>
      <c r="C321" s="153" t="s">
        <v>7110</v>
      </c>
      <c r="D321" s="153" t="s">
        <v>9384</v>
      </c>
      <c r="E321" s="153" t="s">
        <v>8404</v>
      </c>
      <c r="F321" s="153" t="s">
        <v>8404</v>
      </c>
      <c r="G321" s="154" t="s">
        <v>7052</v>
      </c>
      <c r="H321" s="154" t="s">
        <v>8402</v>
      </c>
      <c r="I321" s="154" t="s">
        <v>5968</v>
      </c>
      <c r="J321" s="154" t="s">
        <v>9385</v>
      </c>
      <c r="K321" s="154" t="s">
        <v>8404</v>
      </c>
      <c r="L321" s="154" t="s">
        <v>8404</v>
      </c>
      <c r="M321" s="155" t="s">
        <v>7665</v>
      </c>
      <c r="N321" s="155" t="s">
        <v>9386</v>
      </c>
      <c r="O321" s="155" t="s">
        <v>5651</v>
      </c>
      <c r="P321" s="155" t="s">
        <v>6366</v>
      </c>
      <c r="Q321" s="155" t="s">
        <v>5635</v>
      </c>
      <c r="R321" s="155" t="s">
        <v>5635</v>
      </c>
      <c r="S321" s="156" t="s">
        <v>7367</v>
      </c>
      <c r="T321" s="156" t="s">
        <v>9387</v>
      </c>
      <c r="U321" s="156" t="s">
        <v>6472</v>
      </c>
      <c r="V321" s="156" t="s">
        <v>9388</v>
      </c>
      <c r="W321" s="156" t="s">
        <v>8404</v>
      </c>
      <c r="X321" s="156" t="s">
        <v>8404</v>
      </c>
      <c r="Y321" s="157" t="s">
        <v>8086</v>
      </c>
      <c r="Z321" s="157" t="s">
        <v>9389</v>
      </c>
      <c r="AA321" s="157" t="s">
        <v>6747</v>
      </c>
      <c r="AB321" s="157" t="s">
        <v>9390</v>
      </c>
      <c r="AC321" s="157" t="s">
        <v>5635</v>
      </c>
      <c r="AD321" s="157" t="s">
        <v>5635</v>
      </c>
      <c r="AE321" s="158" t="s">
        <v>7941</v>
      </c>
      <c r="AF321" s="158" t="s">
        <v>7990</v>
      </c>
      <c r="AG321" s="158" t="s">
        <v>5637</v>
      </c>
      <c r="AH321" s="158" t="s">
        <v>9391</v>
      </c>
      <c r="AI321" s="158" t="s">
        <v>5635</v>
      </c>
      <c r="AJ321" s="158" t="s">
        <v>5635</v>
      </c>
    </row>
    <row r="322">
      <c r="A322" s="153" t="s">
        <v>7777</v>
      </c>
      <c r="B322" s="153" t="s">
        <v>9392</v>
      </c>
      <c r="C322" s="153" t="s">
        <v>8832</v>
      </c>
      <c r="D322" s="153" t="s">
        <v>9393</v>
      </c>
      <c r="E322" s="153" t="s">
        <v>8404</v>
      </c>
      <c r="F322" s="153" t="s">
        <v>8404</v>
      </c>
      <c r="G322" s="154" t="s">
        <v>7415</v>
      </c>
      <c r="H322" s="154" t="s">
        <v>9394</v>
      </c>
      <c r="I322" s="154" t="s">
        <v>5790</v>
      </c>
      <c r="J322" s="154" t="s">
        <v>9395</v>
      </c>
      <c r="K322" s="154" t="s">
        <v>8404</v>
      </c>
      <c r="L322" s="154" t="s">
        <v>8404</v>
      </c>
      <c r="M322" s="155" t="s">
        <v>7677</v>
      </c>
      <c r="N322" s="155" t="s">
        <v>7866</v>
      </c>
      <c r="O322" s="155" t="s">
        <v>5842</v>
      </c>
      <c r="P322" s="155" t="s">
        <v>9396</v>
      </c>
      <c r="Q322" s="155" t="s">
        <v>5635</v>
      </c>
      <c r="R322" s="155" t="s">
        <v>5635</v>
      </c>
      <c r="S322" s="156" t="s">
        <v>7381</v>
      </c>
      <c r="T322" s="156" t="s">
        <v>9397</v>
      </c>
      <c r="U322" s="156" t="s">
        <v>7173</v>
      </c>
      <c r="V322" s="156" t="s">
        <v>9398</v>
      </c>
      <c r="W322" s="156" t="s">
        <v>8404</v>
      </c>
      <c r="X322" s="156" t="s">
        <v>8404</v>
      </c>
      <c r="Y322" s="157" t="s">
        <v>8106</v>
      </c>
      <c r="Z322" s="157" t="s">
        <v>9399</v>
      </c>
      <c r="AA322" s="157" t="s">
        <v>7098</v>
      </c>
      <c r="AB322" s="157" t="s">
        <v>9400</v>
      </c>
      <c r="AC322" s="157" t="s">
        <v>5635</v>
      </c>
      <c r="AD322" s="157" t="s">
        <v>5635</v>
      </c>
      <c r="AE322" s="158" t="s">
        <v>7852</v>
      </c>
      <c r="AF322" s="158" t="s">
        <v>7601</v>
      </c>
      <c r="AG322" s="158" t="s">
        <v>5799</v>
      </c>
      <c r="AH322" s="158" t="s">
        <v>9401</v>
      </c>
      <c r="AI322" s="158" t="s">
        <v>5635</v>
      </c>
      <c r="AJ322" s="158" t="s">
        <v>5635</v>
      </c>
    </row>
    <row r="323">
      <c r="A323" s="153" t="s">
        <v>7790</v>
      </c>
      <c r="B323" s="153" t="s">
        <v>9402</v>
      </c>
      <c r="C323" s="153" t="s">
        <v>8745</v>
      </c>
      <c r="D323" s="153" t="s">
        <v>9403</v>
      </c>
      <c r="E323" s="153" t="s">
        <v>8404</v>
      </c>
      <c r="F323" s="153" t="s">
        <v>8404</v>
      </c>
      <c r="G323" s="154" t="s">
        <v>7425</v>
      </c>
      <c r="H323" s="154" t="s">
        <v>9404</v>
      </c>
      <c r="I323" s="154" t="s">
        <v>6772</v>
      </c>
      <c r="J323" s="154" t="s">
        <v>9405</v>
      </c>
      <c r="K323" s="154" t="s">
        <v>8404</v>
      </c>
      <c r="L323" s="154" t="s">
        <v>8404</v>
      </c>
      <c r="M323" s="155" t="s">
        <v>7980</v>
      </c>
      <c r="N323" s="155" t="s">
        <v>9406</v>
      </c>
      <c r="O323" s="155" t="s">
        <v>5683</v>
      </c>
      <c r="P323" s="155" t="s">
        <v>9407</v>
      </c>
      <c r="Q323" s="155" t="s">
        <v>5635</v>
      </c>
      <c r="R323" s="155" t="s">
        <v>5635</v>
      </c>
      <c r="S323" s="156" t="s">
        <v>7415</v>
      </c>
      <c r="T323" s="156" t="s">
        <v>9408</v>
      </c>
      <c r="U323" s="156" t="s">
        <v>8078</v>
      </c>
      <c r="V323" s="156" t="s">
        <v>9409</v>
      </c>
      <c r="W323" s="156" t="s">
        <v>8404</v>
      </c>
      <c r="X323" s="156" t="s">
        <v>8404</v>
      </c>
      <c r="Y323" s="157" t="s">
        <v>8119</v>
      </c>
      <c r="Z323" s="157" t="s">
        <v>8472</v>
      </c>
      <c r="AA323" s="157" t="s">
        <v>5641</v>
      </c>
      <c r="AB323" s="157" t="s">
        <v>9410</v>
      </c>
      <c r="AC323" s="157" t="s">
        <v>5635</v>
      </c>
      <c r="AD323" s="157" t="s">
        <v>5635</v>
      </c>
      <c r="AE323" s="158" t="s">
        <v>7964</v>
      </c>
      <c r="AF323" s="158" t="s">
        <v>9411</v>
      </c>
      <c r="AG323" s="158" t="s">
        <v>599</v>
      </c>
      <c r="AH323" s="158" t="s">
        <v>9412</v>
      </c>
      <c r="AI323" s="158" t="s">
        <v>5635</v>
      </c>
      <c r="AJ323" s="158" t="s">
        <v>5635</v>
      </c>
    </row>
    <row r="324">
      <c r="A324" s="153" t="s">
        <v>7803</v>
      </c>
      <c r="B324" s="153" t="s">
        <v>9413</v>
      </c>
      <c r="C324" s="153" t="s">
        <v>9414</v>
      </c>
      <c r="D324" s="153" t="s">
        <v>9415</v>
      </c>
      <c r="E324" s="153" t="s">
        <v>8404</v>
      </c>
      <c r="F324" s="153" t="s">
        <v>8404</v>
      </c>
      <c r="G324" s="154" t="s">
        <v>7435</v>
      </c>
      <c r="H324" s="154" t="s">
        <v>9416</v>
      </c>
      <c r="I324" s="154" t="s">
        <v>5673</v>
      </c>
      <c r="J324" s="154" t="s">
        <v>9417</v>
      </c>
      <c r="K324" s="154" t="s">
        <v>8404</v>
      </c>
      <c r="L324" s="154" t="s">
        <v>8404</v>
      </c>
      <c r="M324" s="155" t="s">
        <v>8911</v>
      </c>
      <c r="N324" s="155" t="s">
        <v>9418</v>
      </c>
      <c r="O324" s="155" t="s">
        <v>5924</v>
      </c>
      <c r="P324" s="155" t="s">
        <v>9419</v>
      </c>
      <c r="Q324" s="155" t="s">
        <v>5635</v>
      </c>
      <c r="R324" s="155" t="s">
        <v>5635</v>
      </c>
      <c r="S324" s="156" t="s">
        <v>7425</v>
      </c>
      <c r="T324" s="156" t="s">
        <v>9420</v>
      </c>
      <c r="U324" s="156" t="s">
        <v>9027</v>
      </c>
      <c r="V324" s="156" t="s">
        <v>9421</v>
      </c>
      <c r="W324" s="156" t="s">
        <v>8404</v>
      </c>
      <c r="X324" s="156" t="s">
        <v>8404</v>
      </c>
      <c r="Y324" s="157" t="s">
        <v>8131</v>
      </c>
      <c r="Z324" s="157" t="s">
        <v>9422</v>
      </c>
      <c r="AA324" s="157" t="s">
        <v>5842</v>
      </c>
      <c r="AB324" s="157" t="s">
        <v>9423</v>
      </c>
      <c r="AC324" s="157" t="s">
        <v>5635</v>
      </c>
      <c r="AD324" s="157" t="s">
        <v>5635</v>
      </c>
      <c r="AE324" s="158" t="s">
        <v>7864</v>
      </c>
      <c r="AF324" s="158" t="s">
        <v>6539</v>
      </c>
      <c r="AG324" s="158" t="s">
        <v>5710</v>
      </c>
      <c r="AH324" s="158" t="s">
        <v>9424</v>
      </c>
      <c r="AI324" s="158" t="s">
        <v>5635</v>
      </c>
      <c r="AJ324" s="158" t="s">
        <v>5635</v>
      </c>
    </row>
    <row r="325">
      <c r="A325" s="153" t="s">
        <v>7811</v>
      </c>
      <c r="B325" s="153" t="s">
        <v>9425</v>
      </c>
      <c r="C325" s="153" t="s">
        <v>9426</v>
      </c>
      <c r="D325" s="153" t="s">
        <v>9427</v>
      </c>
      <c r="E325" s="153" t="s">
        <v>8404</v>
      </c>
      <c r="F325" s="153" t="s">
        <v>8404</v>
      </c>
      <c r="G325" s="154" t="s">
        <v>7448</v>
      </c>
      <c r="H325" s="154" t="s">
        <v>9428</v>
      </c>
      <c r="I325" s="154" t="s">
        <v>5664</v>
      </c>
      <c r="J325" s="154" t="s">
        <v>9429</v>
      </c>
      <c r="K325" s="154" t="s">
        <v>8404</v>
      </c>
      <c r="L325" s="154" t="s">
        <v>8404</v>
      </c>
      <c r="M325" s="155" t="s">
        <v>8923</v>
      </c>
      <c r="N325" s="155" t="s">
        <v>9430</v>
      </c>
      <c r="O325" s="155" t="s">
        <v>5707</v>
      </c>
      <c r="P325" s="155" t="s">
        <v>9431</v>
      </c>
      <c r="Q325" s="155" t="s">
        <v>5635</v>
      </c>
      <c r="R325" s="155" t="s">
        <v>5635</v>
      </c>
      <c r="S325" s="156" t="s">
        <v>7435</v>
      </c>
      <c r="T325" s="156" t="s">
        <v>9432</v>
      </c>
      <c r="U325" s="156" t="s">
        <v>7908</v>
      </c>
      <c r="V325" s="156" t="s">
        <v>9433</v>
      </c>
      <c r="W325" s="156" t="s">
        <v>8404</v>
      </c>
      <c r="X325" s="156" t="s">
        <v>8404</v>
      </c>
      <c r="Y325" s="157" t="s">
        <v>8241</v>
      </c>
      <c r="Z325" s="157" t="s">
        <v>6742</v>
      </c>
      <c r="AA325" s="157" t="s">
        <v>5719</v>
      </c>
      <c r="AB325" s="157" t="s">
        <v>9434</v>
      </c>
      <c r="AC325" s="157" t="s">
        <v>5635</v>
      </c>
      <c r="AD325" s="157" t="s">
        <v>5635</v>
      </c>
      <c r="AE325" s="158" t="s">
        <v>7884</v>
      </c>
      <c r="AF325" s="158" t="s">
        <v>6293</v>
      </c>
      <c r="AG325" s="158" t="s">
        <v>5669</v>
      </c>
      <c r="AH325" s="161">
        <v>45296.0</v>
      </c>
      <c r="AI325" s="158" t="s">
        <v>5635</v>
      </c>
      <c r="AJ325" s="158" t="s">
        <v>5635</v>
      </c>
    </row>
    <row r="326">
      <c r="A326" s="153" t="s">
        <v>7823</v>
      </c>
      <c r="B326" s="153" t="s">
        <v>813</v>
      </c>
      <c r="C326" s="153" t="s">
        <v>8808</v>
      </c>
      <c r="D326" s="153" t="s">
        <v>9435</v>
      </c>
      <c r="E326" s="153" t="s">
        <v>8404</v>
      </c>
      <c r="F326" s="153" t="s">
        <v>8404</v>
      </c>
      <c r="G326" s="154" t="s">
        <v>7472</v>
      </c>
      <c r="H326" s="154" t="s">
        <v>9436</v>
      </c>
      <c r="I326" s="154" t="s">
        <v>6099</v>
      </c>
      <c r="J326" s="154" t="s">
        <v>9437</v>
      </c>
      <c r="K326" s="154" t="s">
        <v>8404</v>
      </c>
      <c r="L326" s="154" t="s">
        <v>8404</v>
      </c>
      <c r="M326" s="155" t="s">
        <v>8936</v>
      </c>
      <c r="N326" s="155" t="s">
        <v>7189</v>
      </c>
      <c r="O326" s="155" t="s">
        <v>6305</v>
      </c>
      <c r="P326" s="155" t="s">
        <v>9438</v>
      </c>
      <c r="Q326" s="155" t="s">
        <v>5635</v>
      </c>
      <c r="R326" s="155" t="s">
        <v>5635</v>
      </c>
      <c r="S326" s="156" t="s">
        <v>7448</v>
      </c>
      <c r="T326" s="156" t="s">
        <v>9439</v>
      </c>
      <c r="U326" s="156" t="s">
        <v>6514</v>
      </c>
      <c r="V326" s="156" t="s">
        <v>9440</v>
      </c>
      <c r="W326" s="156" t="s">
        <v>8404</v>
      </c>
      <c r="X326" s="156" t="s">
        <v>8404</v>
      </c>
      <c r="Y326" s="157" t="s">
        <v>8144</v>
      </c>
      <c r="Z326" s="157" t="s">
        <v>8640</v>
      </c>
      <c r="AA326" s="157" t="s">
        <v>7098</v>
      </c>
      <c r="AB326" s="157" t="s">
        <v>9441</v>
      </c>
      <c r="AC326" s="157" t="s">
        <v>5635</v>
      </c>
      <c r="AD326" s="157" t="s">
        <v>5635</v>
      </c>
      <c r="AE326" s="158" t="s">
        <v>7895</v>
      </c>
      <c r="AF326" s="158" t="s">
        <v>9240</v>
      </c>
      <c r="AG326" s="158" t="s">
        <v>5640</v>
      </c>
      <c r="AH326" s="158" t="s">
        <v>5908</v>
      </c>
      <c r="AI326" s="158" t="s">
        <v>5635</v>
      </c>
      <c r="AJ326" s="158" t="s">
        <v>5635</v>
      </c>
    </row>
    <row r="327">
      <c r="A327" s="153" t="s">
        <v>7837</v>
      </c>
      <c r="B327" s="153" t="s">
        <v>9442</v>
      </c>
      <c r="C327" s="153" t="s">
        <v>6514</v>
      </c>
      <c r="D327" s="153" t="s">
        <v>9443</v>
      </c>
      <c r="E327" s="153" t="s">
        <v>8404</v>
      </c>
      <c r="F327" s="153" t="s">
        <v>8404</v>
      </c>
      <c r="G327" s="154" t="s">
        <v>7482</v>
      </c>
      <c r="H327" s="154" t="s">
        <v>9444</v>
      </c>
      <c r="I327" s="154" t="s">
        <v>5705</v>
      </c>
      <c r="J327" s="154" t="s">
        <v>9445</v>
      </c>
      <c r="K327" s="154" t="s">
        <v>8404</v>
      </c>
      <c r="L327" s="154" t="s">
        <v>8404</v>
      </c>
      <c r="M327" s="155" t="s">
        <v>7686</v>
      </c>
      <c r="N327" s="155" t="s">
        <v>9446</v>
      </c>
      <c r="O327" s="155" t="s">
        <v>5678</v>
      </c>
      <c r="P327" s="155" t="s">
        <v>9447</v>
      </c>
      <c r="Q327" s="155" t="s">
        <v>5635</v>
      </c>
      <c r="R327" s="155" t="s">
        <v>5635</v>
      </c>
      <c r="S327" s="156" t="s">
        <v>7472</v>
      </c>
      <c r="T327" s="156" t="s">
        <v>9448</v>
      </c>
      <c r="U327" s="156" t="s">
        <v>8712</v>
      </c>
      <c r="V327" s="156" t="s">
        <v>9449</v>
      </c>
      <c r="W327" s="156" t="s">
        <v>8404</v>
      </c>
      <c r="X327" s="156" t="s">
        <v>8404</v>
      </c>
      <c r="Y327" s="157" t="s">
        <v>8171</v>
      </c>
      <c r="Z327" s="157" t="s">
        <v>5678</v>
      </c>
      <c r="AA327" s="157" t="s">
        <v>5719</v>
      </c>
      <c r="AB327" s="157" t="s">
        <v>6262</v>
      </c>
      <c r="AC327" s="157" t="s">
        <v>5635</v>
      </c>
      <c r="AD327" s="157" t="s">
        <v>5635</v>
      </c>
      <c r="AE327" s="158" t="s">
        <v>9273</v>
      </c>
      <c r="AF327" s="158" t="s">
        <v>9450</v>
      </c>
      <c r="AG327" s="158" t="s">
        <v>5637</v>
      </c>
      <c r="AH327" s="158" t="s">
        <v>6937</v>
      </c>
      <c r="AI327" s="158" t="s">
        <v>5635</v>
      </c>
      <c r="AJ327" s="158" t="s">
        <v>5635</v>
      </c>
    </row>
    <row r="328">
      <c r="A328" s="153" t="s">
        <v>7849</v>
      </c>
      <c r="B328" s="153" t="s">
        <v>9451</v>
      </c>
      <c r="C328" s="153" t="s">
        <v>7173</v>
      </c>
      <c r="D328" s="153" t="s">
        <v>9452</v>
      </c>
      <c r="E328" s="153" t="s">
        <v>8404</v>
      </c>
      <c r="F328" s="153" t="s">
        <v>8404</v>
      </c>
      <c r="G328" s="154" t="s">
        <v>7506</v>
      </c>
      <c r="H328" s="154" t="s">
        <v>9453</v>
      </c>
      <c r="I328" s="154" t="s">
        <v>5655</v>
      </c>
      <c r="J328" s="154" t="s">
        <v>9454</v>
      </c>
      <c r="K328" s="154" t="s">
        <v>8404</v>
      </c>
      <c r="L328" s="154" t="s">
        <v>8404</v>
      </c>
      <c r="M328" s="155" t="s">
        <v>7697</v>
      </c>
      <c r="N328" s="155" t="s">
        <v>9455</v>
      </c>
      <c r="O328" s="155" t="s">
        <v>5719</v>
      </c>
      <c r="P328" s="155" t="s">
        <v>9456</v>
      </c>
      <c r="Q328" s="155" t="s">
        <v>5635</v>
      </c>
      <c r="R328" s="155" t="s">
        <v>5635</v>
      </c>
      <c r="S328" s="156" t="s">
        <v>7482</v>
      </c>
      <c r="T328" s="156" t="s">
        <v>9457</v>
      </c>
      <c r="U328" s="156" t="s">
        <v>5991</v>
      </c>
      <c r="V328" s="156" t="s">
        <v>9458</v>
      </c>
      <c r="W328" s="156" t="s">
        <v>8404</v>
      </c>
      <c r="X328" s="156" t="s">
        <v>8404</v>
      </c>
      <c r="Y328" s="157" t="s">
        <v>8195</v>
      </c>
      <c r="Z328" s="157" t="s">
        <v>6115</v>
      </c>
      <c r="AA328" s="157" t="s">
        <v>5661</v>
      </c>
      <c r="AB328" s="157" t="s">
        <v>9459</v>
      </c>
      <c r="AC328" s="157" t="s">
        <v>5635</v>
      </c>
      <c r="AD328" s="157" t="s">
        <v>5635</v>
      </c>
      <c r="AE328" s="158" t="s">
        <v>7904</v>
      </c>
      <c r="AF328" s="158" t="s">
        <v>9460</v>
      </c>
      <c r="AG328" s="158" t="s">
        <v>6293</v>
      </c>
      <c r="AH328" s="158" t="s">
        <v>9461</v>
      </c>
      <c r="AI328" s="158" t="s">
        <v>5635</v>
      </c>
      <c r="AJ328" s="158" t="s">
        <v>5635</v>
      </c>
    </row>
    <row r="329">
      <c r="A329" s="153" t="s">
        <v>7859</v>
      </c>
      <c r="B329" s="153" t="s">
        <v>9462</v>
      </c>
      <c r="C329" s="153" t="s">
        <v>9463</v>
      </c>
      <c r="D329" s="153" t="s">
        <v>9464</v>
      </c>
      <c r="E329" s="153" t="s">
        <v>8404</v>
      </c>
      <c r="F329" s="153" t="s">
        <v>8404</v>
      </c>
      <c r="G329" s="154" t="s">
        <v>7629</v>
      </c>
      <c r="H329" s="154" t="s">
        <v>9465</v>
      </c>
      <c r="I329" s="154" t="s">
        <v>5996</v>
      </c>
      <c r="J329" s="154" t="s">
        <v>9466</v>
      </c>
      <c r="K329" s="154" t="s">
        <v>8404</v>
      </c>
      <c r="L329" s="154" t="s">
        <v>8404</v>
      </c>
      <c r="M329" s="155" t="s">
        <v>8970</v>
      </c>
      <c r="N329" s="155" t="s">
        <v>7933</v>
      </c>
      <c r="O329" s="155" t="s">
        <v>5747</v>
      </c>
      <c r="P329" s="155" t="s">
        <v>7753</v>
      </c>
      <c r="Q329" s="155" t="s">
        <v>5635</v>
      </c>
      <c r="R329" s="155" t="s">
        <v>5635</v>
      </c>
      <c r="S329" s="156" t="s">
        <v>6848</v>
      </c>
      <c r="T329" s="156" t="s">
        <v>9467</v>
      </c>
      <c r="U329" s="156" t="s">
        <v>8712</v>
      </c>
      <c r="V329" s="156" t="s">
        <v>9468</v>
      </c>
      <c r="W329" s="156" t="s">
        <v>8404</v>
      </c>
      <c r="X329" s="156" t="s">
        <v>8404</v>
      </c>
      <c r="Y329" s="157" t="s">
        <v>8208</v>
      </c>
      <c r="Z329" s="157" t="s">
        <v>5736</v>
      </c>
      <c r="AA329" s="157" t="s">
        <v>5815</v>
      </c>
      <c r="AB329" s="157" t="s">
        <v>8063</v>
      </c>
      <c r="AC329" s="157" t="s">
        <v>5635</v>
      </c>
      <c r="AD329" s="157" t="s">
        <v>5635</v>
      </c>
      <c r="AE329" s="158" t="s">
        <v>7917</v>
      </c>
      <c r="AF329" s="158" t="s">
        <v>6261</v>
      </c>
      <c r="AG329" s="158" t="s">
        <v>5683</v>
      </c>
      <c r="AH329" s="158" t="s">
        <v>9469</v>
      </c>
      <c r="AI329" s="158" t="s">
        <v>5635</v>
      </c>
      <c r="AJ329" s="158" t="s">
        <v>5635</v>
      </c>
    </row>
    <row r="330">
      <c r="A330" s="153" t="s">
        <v>7493</v>
      </c>
      <c r="B330" s="153" t="s">
        <v>9470</v>
      </c>
      <c r="C330" s="153" t="s">
        <v>5958</v>
      </c>
      <c r="D330" s="153" t="s">
        <v>9471</v>
      </c>
      <c r="E330" s="153" t="s">
        <v>8404</v>
      </c>
      <c r="F330" s="153" t="s">
        <v>8404</v>
      </c>
      <c r="G330" s="154" t="s">
        <v>7693</v>
      </c>
      <c r="H330" s="154" t="s">
        <v>9472</v>
      </c>
      <c r="I330" s="154" t="s">
        <v>5772</v>
      </c>
      <c r="J330" s="154" t="s">
        <v>9473</v>
      </c>
      <c r="K330" s="154" t="s">
        <v>8404</v>
      </c>
      <c r="L330" s="154" t="s">
        <v>8404</v>
      </c>
      <c r="M330" s="155" t="s">
        <v>7709</v>
      </c>
      <c r="N330" s="155" t="s">
        <v>9474</v>
      </c>
      <c r="O330" s="155" t="s">
        <v>5651</v>
      </c>
      <c r="P330" s="155" t="s">
        <v>9475</v>
      </c>
      <c r="Q330" s="155" t="s">
        <v>5635</v>
      </c>
      <c r="R330" s="155" t="s">
        <v>5635</v>
      </c>
      <c r="S330" s="156" t="s">
        <v>7506</v>
      </c>
      <c r="T330" s="156" t="s">
        <v>9476</v>
      </c>
      <c r="U330" s="156" t="s">
        <v>6135</v>
      </c>
      <c r="V330" s="156" t="s">
        <v>9477</v>
      </c>
      <c r="W330" s="156" t="s">
        <v>8404</v>
      </c>
      <c r="X330" s="156" t="s">
        <v>8404</v>
      </c>
      <c r="Y330" s="157" t="s">
        <v>8226</v>
      </c>
      <c r="Z330" s="157" t="s">
        <v>9242</v>
      </c>
      <c r="AA330" s="157" t="s">
        <v>6732</v>
      </c>
      <c r="AB330" s="157" t="s">
        <v>9478</v>
      </c>
      <c r="AC330" s="157" t="s">
        <v>5635</v>
      </c>
      <c r="AD330" s="157" t="s">
        <v>5635</v>
      </c>
      <c r="AE330" s="158" t="s">
        <v>7929</v>
      </c>
      <c r="AF330" s="158" t="s">
        <v>7760</v>
      </c>
      <c r="AG330" s="158" t="s">
        <v>5669</v>
      </c>
      <c r="AH330" s="158" t="s">
        <v>6059</v>
      </c>
      <c r="AI330" s="158" t="s">
        <v>5635</v>
      </c>
      <c r="AJ330" s="158" t="s">
        <v>5635</v>
      </c>
    </row>
    <row r="331">
      <c r="A331" s="153" t="s">
        <v>7264</v>
      </c>
      <c r="B331" s="153" t="s">
        <v>1945</v>
      </c>
      <c r="C331" s="153" t="s">
        <v>6055</v>
      </c>
      <c r="D331" s="153" t="s">
        <v>9479</v>
      </c>
      <c r="E331" s="153" t="s">
        <v>8404</v>
      </c>
      <c r="F331" s="153" t="s">
        <v>8404</v>
      </c>
      <c r="G331" s="154" t="s">
        <v>7705</v>
      </c>
      <c r="H331" s="154" t="s">
        <v>8868</v>
      </c>
      <c r="I331" s="154" t="s">
        <v>6534</v>
      </c>
      <c r="J331" s="154" t="s">
        <v>9480</v>
      </c>
      <c r="K331" s="154" t="s">
        <v>8404</v>
      </c>
      <c r="L331" s="154" t="s">
        <v>8404</v>
      </c>
      <c r="M331" s="155" t="s">
        <v>7722</v>
      </c>
      <c r="N331" s="155" t="s">
        <v>7562</v>
      </c>
      <c r="O331" s="155" t="s">
        <v>5736</v>
      </c>
      <c r="P331" s="155" t="s">
        <v>8509</v>
      </c>
      <c r="Q331" s="155" t="s">
        <v>5635</v>
      </c>
      <c r="R331" s="155" t="s">
        <v>5635</v>
      </c>
      <c r="S331" s="156" t="s">
        <v>7019</v>
      </c>
      <c r="T331" s="156" t="s">
        <v>9481</v>
      </c>
      <c r="U331" s="156" t="s">
        <v>8712</v>
      </c>
      <c r="V331" s="156" t="s">
        <v>9482</v>
      </c>
      <c r="W331" s="156" t="s">
        <v>8404</v>
      </c>
      <c r="X331" s="156" t="s">
        <v>8404</v>
      </c>
      <c r="Y331" s="157" t="s">
        <v>8252</v>
      </c>
      <c r="Z331" s="157" t="s">
        <v>7295</v>
      </c>
      <c r="AA331" s="157" t="s">
        <v>7076</v>
      </c>
      <c r="AB331" s="157" t="s">
        <v>9483</v>
      </c>
      <c r="AC331" s="157" t="s">
        <v>5635</v>
      </c>
      <c r="AD331" s="157" t="s">
        <v>5635</v>
      </c>
      <c r="AE331" s="158" t="s">
        <v>7939</v>
      </c>
      <c r="AF331" s="158" t="s">
        <v>9484</v>
      </c>
      <c r="AG331" s="158" t="s">
        <v>5669</v>
      </c>
      <c r="AH331" s="158" t="s">
        <v>9485</v>
      </c>
      <c r="AI331" s="158" t="s">
        <v>5635</v>
      </c>
      <c r="AJ331" s="158" t="s">
        <v>5635</v>
      </c>
    </row>
    <row r="332">
      <c r="A332" s="153" t="s">
        <v>7983</v>
      </c>
      <c r="B332" s="153" t="s">
        <v>9486</v>
      </c>
      <c r="C332" s="153" t="s">
        <v>7098</v>
      </c>
      <c r="D332" s="153" t="s">
        <v>9487</v>
      </c>
      <c r="E332" s="153" t="s">
        <v>8404</v>
      </c>
      <c r="F332" s="153" t="s">
        <v>8404</v>
      </c>
      <c r="G332" s="154" t="s">
        <v>7754</v>
      </c>
      <c r="H332" s="154" t="s">
        <v>9488</v>
      </c>
      <c r="I332" s="154" t="s">
        <v>5924</v>
      </c>
      <c r="J332" s="154" t="s">
        <v>9489</v>
      </c>
      <c r="K332" s="154" t="s">
        <v>8404</v>
      </c>
      <c r="L332" s="154" t="s">
        <v>8404</v>
      </c>
      <c r="M332" s="155" t="s">
        <v>8038</v>
      </c>
      <c r="N332" s="155" t="s">
        <v>9490</v>
      </c>
      <c r="O332" s="155" t="s">
        <v>5780</v>
      </c>
      <c r="P332" s="155" t="s">
        <v>9491</v>
      </c>
      <c r="Q332" s="155" t="s">
        <v>5635</v>
      </c>
      <c r="R332" s="155" t="s">
        <v>5635</v>
      </c>
      <c r="S332" s="156" t="s">
        <v>7629</v>
      </c>
      <c r="T332" s="156" t="s">
        <v>9492</v>
      </c>
      <c r="U332" s="156" t="s">
        <v>8832</v>
      </c>
      <c r="V332" s="156" t="s">
        <v>9493</v>
      </c>
      <c r="W332" s="156" t="s">
        <v>8404</v>
      </c>
      <c r="X332" s="156" t="s">
        <v>8404</v>
      </c>
      <c r="Y332" s="157" t="s">
        <v>9494</v>
      </c>
      <c r="Z332" s="157" t="s">
        <v>9495</v>
      </c>
      <c r="AA332" s="157" t="s">
        <v>5762</v>
      </c>
      <c r="AB332" s="157" t="s">
        <v>9496</v>
      </c>
      <c r="AC332" s="157" t="s">
        <v>5635</v>
      </c>
      <c r="AD332" s="157" t="s">
        <v>5635</v>
      </c>
      <c r="AE332" s="158" t="s">
        <v>7950</v>
      </c>
      <c r="AF332" s="158" t="s">
        <v>9497</v>
      </c>
      <c r="AG332" s="158" t="s">
        <v>5640</v>
      </c>
      <c r="AH332" s="158" t="s">
        <v>9498</v>
      </c>
      <c r="AI332" s="158" t="s">
        <v>5635</v>
      </c>
      <c r="AJ332" s="158" t="s">
        <v>5635</v>
      </c>
    </row>
    <row r="333">
      <c r="A333" s="153" t="s">
        <v>7997</v>
      </c>
      <c r="B333" s="153" t="s">
        <v>1142</v>
      </c>
      <c r="C333" s="153" t="s">
        <v>6073</v>
      </c>
      <c r="D333" s="153" t="s">
        <v>9499</v>
      </c>
      <c r="E333" s="153" t="s">
        <v>8404</v>
      </c>
      <c r="F333" s="153" t="s">
        <v>8404</v>
      </c>
      <c r="G333" s="154" t="s">
        <v>7766</v>
      </c>
      <c r="H333" s="154" t="s">
        <v>9500</v>
      </c>
      <c r="I333" s="154" t="s">
        <v>5644</v>
      </c>
      <c r="J333" s="154" t="s">
        <v>9501</v>
      </c>
      <c r="K333" s="154" t="s">
        <v>8404</v>
      </c>
      <c r="L333" s="154" t="s">
        <v>8404</v>
      </c>
      <c r="M333" s="155" t="s">
        <v>7798</v>
      </c>
      <c r="N333" s="155" t="s">
        <v>9502</v>
      </c>
      <c r="O333" s="155" t="s">
        <v>5872</v>
      </c>
      <c r="P333" s="155" t="s">
        <v>9503</v>
      </c>
      <c r="Q333" s="155" t="s">
        <v>5635</v>
      </c>
      <c r="R333" s="155" t="s">
        <v>5635</v>
      </c>
      <c r="S333" s="156" t="s">
        <v>7693</v>
      </c>
      <c r="T333" s="156" t="s">
        <v>9504</v>
      </c>
      <c r="U333" s="156" t="s">
        <v>5647</v>
      </c>
      <c r="V333" s="156" t="s">
        <v>9505</v>
      </c>
      <c r="W333" s="156" t="s">
        <v>8404</v>
      </c>
      <c r="X333" s="156" t="s">
        <v>8404</v>
      </c>
      <c r="Y333" s="157" t="s">
        <v>9506</v>
      </c>
      <c r="Z333" s="157" t="s">
        <v>9507</v>
      </c>
      <c r="AA333" s="157" t="s">
        <v>5924</v>
      </c>
      <c r="AB333" s="157" t="s">
        <v>9508</v>
      </c>
      <c r="AC333" s="157" t="s">
        <v>5635</v>
      </c>
      <c r="AD333" s="157" t="s">
        <v>5635</v>
      </c>
      <c r="AE333" s="158" t="s">
        <v>7961</v>
      </c>
      <c r="AF333" s="158" t="s">
        <v>9509</v>
      </c>
      <c r="AG333" s="158" t="s">
        <v>5799</v>
      </c>
      <c r="AH333" s="158" t="s">
        <v>9510</v>
      </c>
      <c r="AI333" s="158" t="s">
        <v>5635</v>
      </c>
      <c r="AJ333" s="158" t="s">
        <v>5635</v>
      </c>
    </row>
    <row r="334">
      <c r="A334" s="153" t="s">
        <v>8005</v>
      </c>
      <c r="B334" s="153" t="s">
        <v>9511</v>
      </c>
      <c r="C334" s="153" t="s">
        <v>8909</v>
      </c>
      <c r="D334" s="153" t="s">
        <v>9512</v>
      </c>
      <c r="E334" s="153" t="s">
        <v>8404</v>
      </c>
      <c r="F334" s="153" t="s">
        <v>8404</v>
      </c>
      <c r="G334" s="154" t="s">
        <v>7777</v>
      </c>
      <c r="H334" s="154" t="s">
        <v>9513</v>
      </c>
      <c r="I334" s="154">
        <v>3.0E-4</v>
      </c>
      <c r="J334" s="154" t="s">
        <v>9514</v>
      </c>
      <c r="K334" s="154" t="s">
        <v>8404</v>
      </c>
      <c r="L334" s="154" t="s">
        <v>8404</v>
      </c>
      <c r="M334" s="155" t="s">
        <v>7735</v>
      </c>
      <c r="N334" s="155" t="s">
        <v>9515</v>
      </c>
      <c r="O334" s="155" t="s">
        <v>5842</v>
      </c>
      <c r="P334" s="155" t="s">
        <v>9516</v>
      </c>
      <c r="Q334" s="155" t="s">
        <v>5635</v>
      </c>
      <c r="R334" s="155" t="s">
        <v>5635</v>
      </c>
      <c r="S334" s="156" t="s">
        <v>7705</v>
      </c>
      <c r="T334" s="156" t="s">
        <v>9517</v>
      </c>
      <c r="U334" s="156" t="s">
        <v>9020</v>
      </c>
      <c r="V334" s="156" t="s">
        <v>9518</v>
      </c>
      <c r="W334" s="156" t="s">
        <v>8404</v>
      </c>
      <c r="X334" s="156" t="s">
        <v>8404</v>
      </c>
      <c r="Y334" s="157" t="s">
        <v>9519</v>
      </c>
      <c r="Z334" s="157" t="s">
        <v>9520</v>
      </c>
      <c r="AA334" s="157" t="s">
        <v>5637</v>
      </c>
      <c r="AB334" s="157" t="s">
        <v>9521</v>
      </c>
      <c r="AC334" s="157" t="s">
        <v>5635</v>
      </c>
      <c r="AD334" s="157" t="s">
        <v>5635</v>
      </c>
      <c r="AE334" s="158" t="s">
        <v>7974</v>
      </c>
      <c r="AF334" s="158" t="s">
        <v>6248</v>
      </c>
      <c r="AG334" s="158" t="s">
        <v>5640</v>
      </c>
      <c r="AH334" s="158" t="s">
        <v>9522</v>
      </c>
      <c r="AI334" s="158" t="s">
        <v>5635</v>
      </c>
      <c r="AJ334" s="158" t="s">
        <v>5635</v>
      </c>
    </row>
    <row r="335">
      <c r="A335" s="153" t="s">
        <v>8018</v>
      </c>
      <c r="B335" s="153" t="s">
        <v>9523</v>
      </c>
      <c r="C335" s="153" t="s">
        <v>6180</v>
      </c>
      <c r="D335" s="153" t="s">
        <v>9524</v>
      </c>
      <c r="E335" s="153" t="s">
        <v>8404</v>
      </c>
      <c r="F335" s="153" t="s">
        <v>8404</v>
      </c>
      <c r="G335" s="154" t="s">
        <v>7790</v>
      </c>
      <c r="H335" s="154" t="s">
        <v>9525</v>
      </c>
      <c r="I335" s="154" t="s">
        <v>5673</v>
      </c>
      <c r="J335" s="154" t="s">
        <v>9526</v>
      </c>
      <c r="K335" s="154" t="s">
        <v>8404</v>
      </c>
      <c r="L335" s="154" t="s">
        <v>8404</v>
      </c>
      <c r="M335" s="155" t="s">
        <v>7747</v>
      </c>
      <c r="N335" s="155" t="s">
        <v>5803</v>
      </c>
      <c r="O335" s="155" t="s">
        <v>6732</v>
      </c>
      <c r="P335" s="155" t="s">
        <v>9527</v>
      </c>
      <c r="Q335" s="155" t="s">
        <v>5635</v>
      </c>
      <c r="R335" s="155" t="s">
        <v>5635</v>
      </c>
      <c r="S335" s="156" t="s">
        <v>7754</v>
      </c>
      <c r="T335" s="156" t="s">
        <v>9528</v>
      </c>
      <c r="U335" s="156" t="s">
        <v>9529</v>
      </c>
      <c r="V335" s="156" t="s">
        <v>9530</v>
      </c>
      <c r="W335" s="156" t="s">
        <v>8404</v>
      </c>
      <c r="X335" s="156" t="s">
        <v>8404</v>
      </c>
      <c r="Y335" s="157" t="s">
        <v>9531</v>
      </c>
      <c r="Z335" s="157" t="s">
        <v>9532</v>
      </c>
      <c r="AA335" s="157" t="s">
        <v>5722</v>
      </c>
      <c r="AB335" s="157" t="s">
        <v>9533</v>
      </c>
      <c r="AC335" s="157" t="s">
        <v>5635</v>
      </c>
      <c r="AD335" s="157" t="s">
        <v>5635</v>
      </c>
      <c r="AE335" s="158" t="s">
        <v>7989</v>
      </c>
      <c r="AF335" s="158" t="s">
        <v>6421</v>
      </c>
      <c r="AG335" s="158" t="s">
        <v>5747</v>
      </c>
      <c r="AH335" s="158" t="s">
        <v>9534</v>
      </c>
      <c r="AI335" s="158" t="s">
        <v>5635</v>
      </c>
      <c r="AJ335" s="158" t="s">
        <v>5635</v>
      </c>
    </row>
    <row r="336">
      <c r="A336" s="153" t="s">
        <v>8029</v>
      </c>
      <c r="B336" s="153" t="s">
        <v>9535</v>
      </c>
      <c r="C336" s="153" t="s">
        <v>6260</v>
      </c>
      <c r="D336" s="153" t="s">
        <v>9536</v>
      </c>
      <c r="E336" s="153" t="s">
        <v>8404</v>
      </c>
      <c r="F336" s="153" t="s">
        <v>8404</v>
      </c>
      <c r="G336" s="154" t="s">
        <v>7803</v>
      </c>
      <c r="H336" s="154" t="s">
        <v>9537</v>
      </c>
      <c r="I336" s="154" t="s">
        <v>5756</v>
      </c>
      <c r="J336" s="154" t="s">
        <v>9538</v>
      </c>
      <c r="K336" s="154" t="s">
        <v>8404</v>
      </c>
      <c r="L336" s="154" t="s">
        <v>8404</v>
      </c>
      <c r="M336" s="155" t="s">
        <v>9046</v>
      </c>
      <c r="N336" s="155" t="s">
        <v>7408</v>
      </c>
      <c r="O336" s="155" t="s">
        <v>5772</v>
      </c>
      <c r="P336" s="155" t="s">
        <v>9539</v>
      </c>
      <c r="Q336" s="155" t="s">
        <v>5635</v>
      </c>
      <c r="R336" s="155" t="s">
        <v>5635</v>
      </c>
      <c r="S336" s="156" t="s">
        <v>7766</v>
      </c>
      <c r="T336" s="156" t="s">
        <v>9540</v>
      </c>
      <c r="U336" s="156" t="s">
        <v>5982</v>
      </c>
      <c r="V336" s="156" t="s">
        <v>9541</v>
      </c>
      <c r="W336" s="156" t="s">
        <v>8404</v>
      </c>
      <c r="X336" s="156" t="s">
        <v>8404</v>
      </c>
      <c r="Y336" s="157" t="s">
        <v>9542</v>
      </c>
      <c r="Z336" s="157" t="s">
        <v>9543</v>
      </c>
      <c r="AA336" s="157" t="s">
        <v>5980</v>
      </c>
      <c r="AB336" s="157" t="s">
        <v>9544</v>
      </c>
      <c r="AC336" s="157" t="s">
        <v>5635</v>
      </c>
      <c r="AD336" s="157" t="s">
        <v>5635</v>
      </c>
      <c r="AE336" s="158" t="s">
        <v>8001</v>
      </c>
      <c r="AF336" s="167">
        <v>-9.0E-6</v>
      </c>
      <c r="AG336" s="158" t="s">
        <v>5637</v>
      </c>
      <c r="AH336" s="158" t="s">
        <v>9545</v>
      </c>
      <c r="AI336" s="158" t="s">
        <v>5635</v>
      </c>
      <c r="AJ336" s="158" t="s">
        <v>5635</v>
      </c>
    </row>
    <row r="337">
      <c r="A337" s="153" t="s">
        <v>8041</v>
      </c>
      <c r="B337" s="153" t="s">
        <v>9546</v>
      </c>
      <c r="C337" s="153" t="s">
        <v>6260</v>
      </c>
      <c r="D337" s="153" t="s">
        <v>9547</v>
      </c>
      <c r="E337" s="153" t="s">
        <v>8404</v>
      </c>
      <c r="F337" s="153" t="s">
        <v>8404</v>
      </c>
      <c r="G337" s="154" t="s">
        <v>7811</v>
      </c>
      <c r="H337" s="154" t="s">
        <v>9548</v>
      </c>
      <c r="I337" s="154" t="s">
        <v>6421</v>
      </c>
      <c r="J337" s="154" t="s">
        <v>9549</v>
      </c>
      <c r="K337" s="154" t="s">
        <v>8404</v>
      </c>
      <c r="L337" s="154" t="s">
        <v>8404</v>
      </c>
      <c r="M337" s="155" t="s">
        <v>9057</v>
      </c>
      <c r="N337" s="155" t="s">
        <v>9550</v>
      </c>
      <c r="O337" s="155" t="s">
        <v>5686</v>
      </c>
      <c r="P337" s="155" t="s">
        <v>9551</v>
      </c>
      <c r="Q337" s="155" t="s">
        <v>5635</v>
      </c>
      <c r="R337" s="155" t="s">
        <v>5635</v>
      </c>
      <c r="S337" s="156" t="s">
        <v>7777</v>
      </c>
      <c r="T337" s="156" t="s">
        <v>9552</v>
      </c>
      <c r="U337" s="156" t="s">
        <v>5650</v>
      </c>
      <c r="V337" s="156" t="s">
        <v>9553</v>
      </c>
      <c r="W337" s="156" t="s">
        <v>8404</v>
      </c>
      <c r="X337" s="156" t="s">
        <v>8404</v>
      </c>
      <c r="Y337" s="157" t="s">
        <v>9554</v>
      </c>
      <c r="Z337" s="157" t="s">
        <v>9555</v>
      </c>
      <c r="AA337" s="157" t="s">
        <v>6293</v>
      </c>
      <c r="AB337" s="157" t="s">
        <v>9556</v>
      </c>
      <c r="AC337" s="157" t="s">
        <v>5635</v>
      </c>
      <c r="AD337" s="157" t="s">
        <v>5635</v>
      </c>
      <c r="AE337" s="158" t="s">
        <v>8009</v>
      </c>
      <c r="AF337" s="158" t="s">
        <v>1003</v>
      </c>
      <c r="AG337" s="158" t="s">
        <v>5683</v>
      </c>
      <c r="AH337" s="158" t="s">
        <v>9557</v>
      </c>
      <c r="AI337" s="158" t="s">
        <v>5635</v>
      </c>
      <c r="AJ337" s="158" t="s">
        <v>5635</v>
      </c>
    </row>
    <row r="338">
      <c r="A338" s="153" t="s">
        <v>8060</v>
      </c>
      <c r="B338" s="153" t="s">
        <v>9558</v>
      </c>
      <c r="C338" s="153" t="s">
        <v>9333</v>
      </c>
      <c r="D338" s="153" t="s">
        <v>9559</v>
      </c>
      <c r="E338" s="153" t="s">
        <v>8404</v>
      </c>
      <c r="F338" s="153" t="s">
        <v>8404</v>
      </c>
      <c r="G338" s="154" t="s">
        <v>7823</v>
      </c>
      <c r="H338" s="154" t="s">
        <v>9560</v>
      </c>
      <c r="I338" s="154" t="s">
        <v>5772</v>
      </c>
      <c r="J338" s="154" t="s">
        <v>9561</v>
      </c>
      <c r="K338" s="154" t="s">
        <v>8404</v>
      </c>
      <c r="L338" s="154" t="s">
        <v>8404</v>
      </c>
      <c r="M338" s="155" t="s">
        <v>7831</v>
      </c>
      <c r="N338" s="155" t="s">
        <v>9562</v>
      </c>
      <c r="O338" s="155" t="s">
        <v>5772</v>
      </c>
      <c r="P338" s="155" t="s">
        <v>9563</v>
      </c>
      <c r="Q338" s="155" t="s">
        <v>5635</v>
      </c>
      <c r="R338" s="155" t="s">
        <v>5635</v>
      </c>
      <c r="S338" s="156" t="s">
        <v>7790</v>
      </c>
      <c r="T338" s="156" t="s">
        <v>9564</v>
      </c>
      <c r="U338" s="156" t="s">
        <v>9565</v>
      </c>
      <c r="V338" s="156" t="s">
        <v>9566</v>
      </c>
      <c r="W338" s="156" t="s">
        <v>8404</v>
      </c>
      <c r="X338" s="156" t="s">
        <v>8404</v>
      </c>
      <c r="Y338" s="157" t="s">
        <v>9567</v>
      </c>
      <c r="Z338" s="157" t="s">
        <v>9568</v>
      </c>
      <c r="AA338" s="157" t="s">
        <v>5675</v>
      </c>
      <c r="AB338" s="157" t="s">
        <v>9569</v>
      </c>
      <c r="AC338" s="157" t="s">
        <v>5635</v>
      </c>
      <c r="AD338" s="157" t="s">
        <v>5635</v>
      </c>
      <c r="AE338" s="158" t="s">
        <v>8033</v>
      </c>
      <c r="AF338" s="158" t="s">
        <v>5894</v>
      </c>
      <c r="AG338" s="158" t="s">
        <v>5661</v>
      </c>
      <c r="AH338" s="158" t="s">
        <v>6430</v>
      </c>
      <c r="AI338" s="158" t="s">
        <v>5635</v>
      </c>
      <c r="AJ338" s="158" t="s">
        <v>5635</v>
      </c>
    </row>
    <row r="339">
      <c r="A339" s="153" t="s">
        <v>8071</v>
      </c>
      <c r="B339" s="153" t="s">
        <v>9570</v>
      </c>
      <c r="C339" s="153" t="s">
        <v>6421</v>
      </c>
      <c r="D339" s="153" t="s">
        <v>9571</v>
      </c>
      <c r="E339" s="153" t="s">
        <v>8404</v>
      </c>
      <c r="F339" s="153" t="s">
        <v>8404</v>
      </c>
      <c r="G339" s="154" t="s">
        <v>7837</v>
      </c>
      <c r="H339" s="154" t="s">
        <v>9572</v>
      </c>
      <c r="I339" s="154" t="s">
        <v>6398</v>
      </c>
      <c r="J339" s="154" t="s">
        <v>9573</v>
      </c>
      <c r="K339" s="154" t="s">
        <v>8404</v>
      </c>
      <c r="L339" s="154" t="s">
        <v>8404</v>
      </c>
      <c r="M339" s="155" t="s">
        <v>9077</v>
      </c>
      <c r="N339" s="155" t="s">
        <v>9574</v>
      </c>
      <c r="O339" s="155" t="s">
        <v>5722</v>
      </c>
      <c r="P339" s="155" t="s">
        <v>9575</v>
      </c>
      <c r="Q339" s="155" t="s">
        <v>5635</v>
      </c>
      <c r="R339" s="155" t="s">
        <v>5635</v>
      </c>
      <c r="S339" s="156" t="s">
        <v>7803</v>
      </c>
      <c r="T339" s="156" t="s">
        <v>9576</v>
      </c>
      <c r="U339" s="156" t="s">
        <v>6003</v>
      </c>
      <c r="V339" s="156" t="s">
        <v>9577</v>
      </c>
      <c r="W339" s="156" t="s">
        <v>8404</v>
      </c>
      <c r="X339" s="156" t="s">
        <v>8404</v>
      </c>
      <c r="Y339" s="157" t="s">
        <v>9578</v>
      </c>
      <c r="Z339" s="157" t="s">
        <v>9579</v>
      </c>
      <c r="AA339" s="157" t="s">
        <v>5747</v>
      </c>
      <c r="AB339" s="157" t="s">
        <v>9580</v>
      </c>
      <c r="AC339" s="157" t="s">
        <v>5635</v>
      </c>
      <c r="AD339" s="157" t="s">
        <v>5635</v>
      </c>
      <c r="AE339" s="158" t="s">
        <v>8064</v>
      </c>
      <c r="AF339" s="158" t="s">
        <v>5681</v>
      </c>
      <c r="AG339" s="158" t="s">
        <v>5683</v>
      </c>
      <c r="AH339" s="158" t="s">
        <v>9581</v>
      </c>
      <c r="AI339" s="158" t="s">
        <v>5635</v>
      </c>
      <c r="AJ339" s="158" t="s">
        <v>5635</v>
      </c>
    </row>
    <row r="340">
      <c r="A340" s="153" t="s">
        <v>8082</v>
      </c>
      <c r="B340" s="153" t="s">
        <v>9582</v>
      </c>
      <c r="C340" s="153" t="s">
        <v>6472</v>
      </c>
      <c r="D340" s="153" t="s">
        <v>9583</v>
      </c>
      <c r="E340" s="153" t="s">
        <v>8404</v>
      </c>
      <c r="F340" s="153" t="s">
        <v>8404</v>
      </c>
      <c r="G340" s="154" t="s">
        <v>7849</v>
      </c>
      <c r="H340" s="154" t="s">
        <v>9584</v>
      </c>
      <c r="I340" s="154" t="s">
        <v>5744</v>
      </c>
      <c r="J340" s="154" t="s">
        <v>9585</v>
      </c>
      <c r="K340" s="154" t="s">
        <v>8404</v>
      </c>
      <c r="L340" s="154" t="s">
        <v>8404</v>
      </c>
      <c r="M340" s="155" t="s">
        <v>7759</v>
      </c>
      <c r="N340" s="155" t="s">
        <v>9586</v>
      </c>
      <c r="O340" s="155" t="s">
        <v>5669</v>
      </c>
      <c r="P340" s="155" t="s">
        <v>9587</v>
      </c>
      <c r="Q340" s="155" t="s">
        <v>5635</v>
      </c>
      <c r="R340" s="155" t="s">
        <v>5635</v>
      </c>
      <c r="S340" s="156" t="s">
        <v>7811</v>
      </c>
      <c r="T340" s="156" t="s">
        <v>9588</v>
      </c>
      <c r="U340" s="156" t="s">
        <v>8549</v>
      </c>
      <c r="V340" s="156" t="s">
        <v>9589</v>
      </c>
      <c r="W340" s="156" t="s">
        <v>8404</v>
      </c>
      <c r="X340" s="156" t="s">
        <v>8404</v>
      </c>
      <c r="Y340" s="157" t="s">
        <v>9590</v>
      </c>
      <c r="Z340" s="157" t="s">
        <v>9591</v>
      </c>
      <c r="AA340" s="157" t="s">
        <v>5726</v>
      </c>
      <c r="AB340" s="157" t="s">
        <v>9592</v>
      </c>
      <c r="AC340" s="157" t="s">
        <v>5635</v>
      </c>
      <c r="AD340" s="157" t="s">
        <v>5635</v>
      </c>
      <c r="AE340" s="158" t="s">
        <v>8451</v>
      </c>
      <c r="AF340" s="158" t="s">
        <v>6261</v>
      </c>
      <c r="AG340" s="158" t="s">
        <v>6732</v>
      </c>
      <c r="AH340" s="158" t="s">
        <v>9593</v>
      </c>
      <c r="AI340" s="158" t="s">
        <v>5635</v>
      </c>
      <c r="AJ340" s="158" t="s">
        <v>5635</v>
      </c>
    </row>
    <row r="341">
      <c r="A341" s="153" t="s">
        <v>8093</v>
      </c>
      <c r="B341" s="153" t="s">
        <v>9594</v>
      </c>
      <c r="C341" s="153" t="s">
        <v>5777</v>
      </c>
      <c r="D341" s="153" t="s">
        <v>9595</v>
      </c>
      <c r="E341" s="153" t="s">
        <v>8404</v>
      </c>
      <c r="F341" s="153" t="s">
        <v>8404</v>
      </c>
      <c r="G341" s="154" t="s">
        <v>7859</v>
      </c>
      <c r="H341" s="154" t="s">
        <v>9596</v>
      </c>
      <c r="I341" s="154" t="s">
        <v>5790</v>
      </c>
      <c r="J341" s="154" t="s">
        <v>9597</v>
      </c>
      <c r="K341" s="154" t="s">
        <v>8404</v>
      </c>
      <c r="L341" s="154" t="s">
        <v>8404</v>
      </c>
      <c r="M341" s="155" t="s">
        <v>7770</v>
      </c>
      <c r="N341" s="155" t="s">
        <v>9598</v>
      </c>
      <c r="O341" s="155" t="s">
        <v>6732</v>
      </c>
      <c r="P341" s="155" t="s">
        <v>7612</v>
      </c>
      <c r="Q341" s="155" t="s">
        <v>5635</v>
      </c>
      <c r="R341" s="155" t="s">
        <v>5635</v>
      </c>
      <c r="S341" s="156" t="s">
        <v>7823</v>
      </c>
      <c r="T341" s="156" t="s">
        <v>9599</v>
      </c>
      <c r="U341" s="156" t="s">
        <v>7908</v>
      </c>
      <c r="V341" s="156" t="s">
        <v>9600</v>
      </c>
      <c r="W341" s="156" t="s">
        <v>8404</v>
      </c>
      <c r="X341" s="156" t="s">
        <v>8404</v>
      </c>
      <c r="Y341" s="157" t="s">
        <v>9601</v>
      </c>
      <c r="Z341" s="157" t="s">
        <v>9602</v>
      </c>
      <c r="AA341" s="157" t="s">
        <v>5664</v>
      </c>
      <c r="AB341" s="157" t="s">
        <v>9603</v>
      </c>
      <c r="AC341" s="157" t="s">
        <v>5635</v>
      </c>
      <c r="AD341" s="157" t="s">
        <v>5635</v>
      </c>
      <c r="AE341" s="158" t="s">
        <v>8076</v>
      </c>
      <c r="AF341" s="158" t="s">
        <v>9426</v>
      </c>
      <c r="AG341" s="158" t="s">
        <v>5780</v>
      </c>
      <c r="AH341" s="158" t="s">
        <v>6258</v>
      </c>
      <c r="AI341" s="158" t="s">
        <v>5635</v>
      </c>
      <c r="AJ341" s="158" t="s">
        <v>5635</v>
      </c>
    </row>
    <row r="342">
      <c r="A342" s="153" t="s">
        <v>8115</v>
      </c>
      <c r="B342" s="153" t="s">
        <v>9604</v>
      </c>
      <c r="C342" s="153" t="s">
        <v>6466</v>
      </c>
      <c r="D342" s="153" t="s">
        <v>9605</v>
      </c>
      <c r="E342" s="153" t="s">
        <v>8404</v>
      </c>
      <c r="F342" s="153" t="s">
        <v>8404</v>
      </c>
      <c r="G342" s="154" t="s">
        <v>7983</v>
      </c>
      <c r="H342" s="154" t="s">
        <v>6160</v>
      </c>
      <c r="I342" s="154" t="s">
        <v>9606</v>
      </c>
      <c r="J342" s="154" t="s">
        <v>9607</v>
      </c>
      <c r="K342" s="154" t="s">
        <v>8404</v>
      </c>
      <c r="L342" s="154" t="s">
        <v>8404</v>
      </c>
      <c r="M342" s="155" t="s">
        <v>7782</v>
      </c>
      <c r="N342" s="155" t="s">
        <v>6807</v>
      </c>
      <c r="O342" s="155" t="s">
        <v>5686</v>
      </c>
      <c r="P342" s="155" t="s">
        <v>9608</v>
      </c>
      <c r="Q342" s="155" t="s">
        <v>5635</v>
      </c>
      <c r="R342" s="155" t="s">
        <v>5635</v>
      </c>
      <c r="S342" s="156" t="s">
        <v>7837</v>
      </c>
      <c r="T342" s="156" t="s">
        <v>9609</v>
      </c>
      <c r="U342" s="156" t="s">
        <v>9610</v>
      </c>
      <c r="V342" s="156" t="s">
        <v>9611</v>
      </c>
      <c r="W342" s="156" t="s">
        <v>8404</v>
      </c>
      <c r="X342" s="156" t="s">
        <v>8404</v>
      </c>
      <c r="Y342" s="157" t="s">
        <v>9612</v>
      </c>
      <c r="Z342" s="157" t="s">
        <v>9613</v>
      </c>
      <c r="AA342" s="157" t="s">
        <v>5747</v>
      </c>
      <c r="AB342" s="157" t="s">
        <v>9614</v>
      </c>
      <c r="AC342" s="157" t="s">
        <v>5635</v>
      </c>
      <c r="AD342" s="157" t="s">
        <v>5635</v>
      </c>
      <c r="AE342" s="158" t="s">
        <v>8086</v>
      </c>
      <c r="AF342" s="158" t="s">
        <v>9615</v>
      </c>
      <c r="AG342" s="158" t="s">
        <v>5710</v>
      </c>
      <c r="AH342" s="158" t="s">
        <v>9616</v>
      </c>
      <c r="AI342" s="158" t="s">
        <v>5635</v>
      </c>
      <c r="AJ342" s="158" t="s">
        <v>5635</v>
      </c>
    </row>
    <row r="343">
      <c r="A343" s="153" t="s">
        <v>8127</v>
      </c>
      <c r="B343" s="153" t="s">
        <v>9617</v>
      </c>
      <c r="C343" s="153" t="s">
        <v>6051</v>
      </c>
      <c r="D343" s="153" t="s">
        <v>9618</v>
      </c>
      <c r="E343" s="153" t="s">
        <v>8404</v>
      </c>
      <c r="F343" s="153" t="s">
        <v>8404</v>
      </c>
      <c r="G343" s="154" t="s">
        <v>7997</v>
      </c>
      <c r="H343" s="154" t="s">
        <v>9619</v>
      </c>
      <c r="I343" s="154" t="s">
        <v>5637</v>
      </c>
      <c r="J343" s="154" t="s">
        <v>9620</v>
      </c>
      <c r="K343" s="154" t="s">
        <v>8404</v>
      </c>
      <c r="L343" s="154" t="s">
        <v>8404</v>
      </c>
      <c r="M343" s="155" t="s">
        <v>7795</v>
      </c>
      <c r="N343" s="155" t="s">
        <v>9621</v>
      </c>
      <c r="O343" s="155" t="s">
        <v>5762</v>
      </c>
      <c r="P343" s="155" t="s">
        <v>9622</v>
      </c>
      <c r="Q343" s="155" t="s">
        <v>5635</v>
      </c>
      <c r="R343" s="155" t="s">
        <v>5635</v>
      </c>
      <c r="S343" s="156" t="s">
        <v>7849</v>
      </c>
      <c r="T343" s="156" t="s">
        <v>9623</v>
      </c>
      <c r="U343" s="156" t="s">
        <v>5723</v>
      </c>
      <c r="V343" s="156" t="s">
        <v>9624</v>
      </c>
      <c r="W343" s="156" t="s">
        <v>8404</v>
      </c>
      <c r="X343" s="156" t="s">
        <v>8404</v>
      </c>
      <c r="Y343" s="157" t="s">
        <v>9625</v>
      </c>
      <c r="Z343" s="157" t="s">
        <v>9626</v>
      </c>
      <c r="AA343" s="157" t="s">
        <v>5924</v>
      </c>
      <c r="AB343" s="157" t="s">
        <v>9627</v>
      </c>
      <c r="AC343" s="157" t="s">
        <v>5635</v>
      </c>
      <c r="AD343" s="157" t="s">
        <v>5635</v>
      </c>
      <c r="AE343" s="158" t="s">
        <v>8106</v>
      </c>
      <c r="AF343" s="158" t="s">
        <v>5686</v>
      </c>
      <c r="AG343" s="158" t="s">
        <v>5683</v>
      </c>
      <c r="AH343" s="158" t="s">
        <v>9628</v>
      </c>
      <c r="AI343" s="158" t="s">
        <v>5635</v>
      </c>
      <c r="AJ343" s="158" t="s">
        <v>5635</v>
      </c>
    </row>
    <row r="344">
      <c r="A344" s="153" t="s">
        <v>8139</v>
      </c>
      <c r="B344" s="153" t="s">
        <v>9629</v>
      </c>
      <c r="C344" s="153" t="s">
        <v>7088</v>
      </c>
      <c r="D344" s="153" t="s">
        <v>9630</v>
      </c>
      <c r="E344" s="153" t="s">
        <v>8404</v>
      </c>
      <c r="F344" s="153" t="s">
        <v>8404</v>
      </c>
      <c r="G344" s="154" t="s">
        <v>8005</v>
      </c>
      <c r="H344" s="154" t="s">
        <v>9631</v>
      </c>
      <c r="I344" s="154" t="s">
        <v>6436</v>
      </c>
      <c r="J344" s="154" t="s">
        <v>9632</v>
      </c>
      <c r="K344" s="154" t="s">
        <v>8404</v>
      </c>
      <c r="L344" s="154" t="s">
        <v>8404</v>
      </c>
      <c r="M344" s="155" t="s">
        <v>9128</v>
      </c>
      <c r="N344" s="155" t="s">
        <v>9633</v>
      </c>
      <c r="O344" s="155" t="s">
        <v>5766</v>
      </c>
      <c r="P344" s="155" t="s">
        <v>9634</v>
      </c>
      <c r="Q344" s="155" t="s">
        <v>5635</v>
      </c>
      <c r="R344" s="155" t="s">
        <v>5635</v>
      </c>
      <c r="S344" s="156" t="s">
        <v>7859</v>
      </c>
      <c r="T344" s="156" t="s">
        <v>9635</v>
      </c>
      <c r="U344" s="156" t="s">
        <v>8775</v>
      </c>
      <c r="V344" s="156" t="s">
        <v>9636</v>
      </c>
      <c r="W344" s="156" t="s">
        <v>8404</v>
      </c>
      <c r="X344" s="156" t="s">
        <v>8404</v>
      </c>
      <c r="Y344" s="157" t="s">
        <v>9637</v>
      </c>
      <c r="Z344" s="157" t="s">
        <v>9638</v>
      </c>
      <c r="AA344" s="157" t="s">
        <v>6398</v>
      </c>
      <c r="AB344" s="157" t="s">
        <v>9639</v>
      </c>
      <c r="AC344" s="157" t="s">
        <v>5635</v>
      </c>
      <c r="AD344" s="157" t="s">
        <v>5635</v>
      </c>
      <c r="AE344" s="158" t="s">
        <v>8131</v>
      </c>
      <c r="AF344" s="167">
        <v>-5.0E-5</v>
      </c>
      <c r="AG344" s="158" t="s">
        <v>5669</v>
      </c>
      <c r="AH344" s="158" t="s">
        <v>9640</v>
      </c>
      <c r="AI344" s="158" t="s">
        <v>5635</v>
      </c>
      <c r="AJ344" s="158" t="s">
        <v>5635</v>
      </c>
    </row>
    <row r="345">
      <c r="A345" s="153" t="s">
        <v>8153</v>
      </c>
      <c r="B345" s="153" t="s">
        <v>9641</v>
      </c>
      <c r="C345" s="153" t="s">
        <v>8786</v>
      </c>
      <c r="D345" s="153" t="s">
        <v>9642</v>
      </c>
      <c r="E345" s="153" t="s">
        <v>8404</v>
      </c>
      <c r="F345" s="153" t="s">
        <v>8404</v>
      </c>
      <c r="G345" s="154" t="s">
        <v>8018</v>
      </c>
      <c r="H345" s="154" t="s">
        <v>9643</v>
      </c>
      <c r="I345" s="154" t="s">
        <v>5772</v>
      </c>
      <c r="J345" s="154" t="s">
        <v>9644</v>
      </c>
      <c r="K345" s="154" t="s">
        <v>8404</v>
      </c>
      <c r="L345" s="154" t="s">
        <v>8404</v>
      </c>
      <c r="M345" s="155" t="s">
        <v>7806</v>
      </c>
      <c r="N345" s="155" t="s">
        <v>7788</v>
      </c>
      <c r="O345" s="155" t="s">
        <v>5762</v>
      </c>
      <c r="P345" s="155" t="s">
        <v>6791</v>
      </c>
      <c r="Q345" s="155" t="s">
        <v>5635</v>
      </c>
      <c r="R345" s="155" t="s">
        <v>5635</v>
      </c>
      <c r="S345" s="156" t="s">
        <v>7983</v>
      </c>
      <c r="T345" s="156" t="s">
        <v>9645</v>
      </c>
      <c r="U345" s="156" t="s">
        <v>5729</v>
      </c>
      <c r="V345" s="156" t="s">
        <v>9646</v>
      </c>
      <c r="W345" s="156" t="s">
        <v>8404</v>
      </c>
      <c r="X345" s="156" t="s">
        <v>8404</v>
      </c>
      <c r="Y345" s="157" t="s">
        <v>8364</v>
      </c>
      <c r="Z345" s="157" t="s">
        <v>6877</v>
      </c>
      <c r="AA345" s="157" t="s">
        <v>7098</v>
      </c>
      <c r="AB345" s="157" t="s">
        <v>9647</v>
      </c>
      <c r="AC345" s="157" t="s">
        <v>5635</v>
      </c>
      <c r="AD345" s="157" t="s">
        <v>5635</v>
      </c>
      <c r="AE345" s="158" t="s">
        <v>8241</v>
      </c>
      <c r="AF345" s="158" t="s">
        <v>8640</v>
      </c>
      <c r="AG345" s="158" t="s">
        <v>5895</v>
      </c>
      <c r="AH345" s="158" t="s">
        <v>5828</v>
      </c>
      <c r="AI345" s="158" t="s">
        <v>5635</v>
      </c>
      <c r="AJ345" s="158" t="s">
        <v>5635</v>
      </c>
    </row>
    <row r="346">
      <c r="A346" s="153" t="s">
        <v>8166</v>
      </c>
      <c r="B346" s="153" t="s">
        <v>9648</v>
      </c>
      <c r="C346" s="153" t="s">
        <v>6690</v>
      </c>
      <c r="D346" s="153" t="s">
        <v>9649</v>
      </c>
      <c r="E346" s="153" t="s">
        <v>8404</v>
      </c>
      <c r="F346" s="153" t="s">
        <v>8404</v>
      </c>
      <c r="G346" s="154" t="s">
        <v>8029</v>
      </c>
      <c r="H346" s="154" t="s">
        <v>3070</v>
      </c>
      <c r="I346" s="154" t="s">
        <v>6293</v>
      </c>
      <c r="J346" s="154" t="s">
        <v>9650</v>
      </c>
      <c r="K346" s="154" t="s">
        <v>8404</v>
      </c>
      <c r="L346" s="154" t="s">
        <v>8404</v>
      </c>
      <c r="M346" s="155" t="s">
        <v>9140</v>
      </c>
      <c r="N346" s="155" t="s">
        <v>7333</v>
      </c>
      <c r="O346" s="155" t="s">
        <v>5692</v>
      </c>
      <c r="P346" s="155" t="s">
        <v>9651</v>
      </c>
      <c r="Q346" s="155" t="s">
        <v>5635</v>
      </c>
      <c r="R346" s="155" t="s">
        <v>5635</v>
      </c>
      <c r="S346" s="156" t="s">
        <v>7997</v>
      </c>
      <c r="T346" s="156" t="s">
        <v>9652</v>
      </c>
      <c r="U346" s="156" t="s">
        <v>5633</v>
      </c>
      <c r="V346" s="156" t="s">
        <v>9653</v>
      </c>
      <c r="W346" s="156" t="s">
        <v>8404</v>
      </c>
      <c r="X346" s="156" t="s">
        <v>8404</v>
      </c>
      <c r="Y346" s="157" t="s">
        <v>8272</v>
      </c>
      <c r="Z346" s="157">
        <v>-1.0E-4</v>
      </c>
      <c r="AA346" s="157" t="s">
        <v>5729</v>
      </c>
      <c r="AB346" s="157" t="s">
        <v>9654</v>
      </c>
      <c r="AC346" s="157" t="s">
        <v>5635</v>
      </c>
      <c r="AD346" s="157" t="s">
        <v>5635</v>
      </c>
      <c r="AE346" s="158" t="s">
        <v>8144</v>
      </c>
      <c r="AF346" s="158" t="s">
        <v>7044</v>
      </c>
      <c r="AG346" s="158" t="s">
        <v>5683</v>
      </c>
      <c r="AH346" s="158" t="s">
        <v>9655</v>
      </c>
      <c r="AI346" s="158" t="s">
        <v>5635</v>
      </c>
      <c r="AJ346" s="158" t="s">
        <v>5635</v>
      </c>
    </row>
    <row r="347">
      <c r="A347" s="153" t="s">
        <v>8178</v>
      </c>
      <c r="B347" s="153" t="s">
        <v>9656</v>
      </c>
      <c r="C347" s="153" t="s">
        <v>6421</v>
      </c>
      <c r="D347" s="153" t="s">
        <v>9657</v>
      </c>
      <c r="E347" s="153" t="s">
        <v>8404</v>
      </c>
      <c r="F347" s="153" t="s">
        <v>8404</v>
      </c>
      <c r="G347" s="154" t="s">
        <v>8041</v>
      </c>
      <c r="H347" s="154" t="s">
        <v>9658</v>
      </c>
      <c r="I347" s="154" t="s">
        <v>5675</v>
      </c>
      <c r="J347" s="154" t="s">
        <v>9659</v>
      </c>
      <c r="K347" s="154" t="s">
        <v>8404</v>
      </c>
      <c r="L347" s="154" t="s">
        <v>8404</v>
      </c>
      <c r="M347" s="155" t="s">
        <v>7816</v>
      </c>
      <c r="N347" s="155" t="s">
        <v>9660</v>
      </c>
      <c r="O347" s="155" t="s">
        <v>599</v>
      </c>
      <c r="P347" s="155" t="s">
        <v>9661</v>
      </c>
      <c r="Q347" s="155" t="s">
        <v>5635</v>
      </c>
      <c r="R347" s="155" t="s">
        <v>5635</v>
      </c>
      <c r="S347" s="156" t="s">
        <v>8005</v>
      </c>
      <c r="T347" s="156" t="s">
        <v>9662</v>
      </c>
      <c r="U347" s="156" t="s">
        <v>8934</v>
      </c>
      <c r="V347" s="156" t="s">
        <v>9663</v>
      </c>
      <c r="W347" s="156" t="s">
        <v>8404</v>
      </c>
      <c r="X347" s="156" t="s">
        <v>8404</v>
      </c>
      <c r="Y347" s="157" t="s">
        <v>9664</v>
      </c>
      <c r="Z347" s="157" t="s">
        <v>9665</v>
      </c>
      <c r="AA347" s="157" t="s">
        <v>5675</v>
      </c>
      <c r="AB347" s="157" t="s">
        <v>9666</v>
      </c>
      <c r="AC347" s="157" t="s">
        <v>5635</v>
      </c>
      <c r="AD347" s="157" t="s">
        <v>5635</v>
      </c>
      <c r="AE347" s="158" t="s">
        <v>8158</v>
      </c>
      <c r="AF347" s="158" t="s">
        <v>6526</v>
      </c>
      <c r="AG347" s="158" t="s">
        <v>5842</v>
      </c>
      <c r="AH347" s="158" t="s">
        <v>9667</v>
      </c>
      <c r="AI347" s="158" t="s">
        <v>5635</v>
      </c>
      <c r="AJ347" s="158" t="s">
        <v>5635</v>
      </c>
    </row>
    <row r="348">
      <c r="A348" s="153" t="s">
        <v>8191</v>
      </c>
      <c r="B348" s="153" t="s">
        <v>9668</v>
      </c>
      <c r="C348" s="153" t="s">
        <v>6477</v>
      </c>
      <c r="D348" s="153" t="s">
        <v>9669</v>
      </c>
      <c r="E348" s="153" t="s">
        <v>8404</v>
      </c>
      <c r="F348" s="153" t="s">
        <v>8404</v>
      </c>
      <c r="G348" s="154" t="s">
        <v>8060</v>
      </c>
      <c r="H348" s="154" t="s">
        <v>9670</v>
      </c>
      <c r="I348" s="154" t="s">
        <v>5644</v>
      </c>
      <c r="J348" s="154" t="s">
        <v>9671</v>
      </c>
      <c r="K348" s="154" t="s">
        <v>8404</v>
      </c>
      <c r="L348" s="154" t="s">
        <v>8404</v>
      </c>
      <c r="M348" s="155" t="s">
        <v>7907</v>
      </c>
      <c r="N348" s="155" t="s">
        <v>9672</v>
      </c>
      <c r="O348" s="155" t="s">
        <v>5651</v>
      </c>
      <c r="P348" s="155" t="s">
        <v>9673</v>
      </c>
      <c r="Q348" s="155" t="s">
        <v>5635</v>
      </c>
      <c r="R348" s="155" t="s">
        <v>5635</v>
      </c>
      <c r="S348" s="156" t="s">
        <v>8018</v>
      </c>
      <c r="T348" s="156" t="s">
        <v>9674</v>
      </c>
      <c r="U348" s="156" t="s">
        <v>6466</v>
      </c>
      <c r="V348" s="156" t="s">
        <v>9675</v>
      </c>
      <c r="W348" s="156" t="s">
        <v>8404</v>
      </c>
      <c r="X348" s="156" t="s">
        <v>8404</v>
      </c>
      <c r="Y348" s="157" t="s">
        <v>8283</v>
      </c>
      <c r="Z348" s="157" t="s">
        <v>6123</v>
      </c>
      <c r="AA348" s="157" t="s">
        <v>7076</v>
      </c>
      <c r="AB348" s="157" t="s">
        <v>9676</v>
      </c>
      <c r="AC348" s="157" t="s">
        <v>5635</v>
      </c>
      <c r="AD348" s="157" t="s">
        <v>5635</v>
      </c>
      <c r="AE348" s="158" t="s">
        <v>8171</v>
      </c>
      <c r="AF348" s="158" t="s">
        <v>9677</v>
      </c>
      <c r="AG348" s="158" t="s">
        <v>5895</v>
      </c>
      <c r="AH348" s="158" t="s">
        <v>9678</v>
      </c>
      <c r="AI348" s="158" t="s">
        <v>5635</v>
      </c>
      <c r="AJ348" s="158" t="s">
        <v>5635</v>
      </c>
    </row>
    <row r="349">
      <c r="A349" s="153" t="s">
        <v>8203</v>
      </c>
      <c r="B349" s="153" t="s">
        <v>9679</v>
      </c>
      <c r="C349" s="153" t="s">
        <v>6477</v>
      </c>
      <c r="D349" s="153" t="s">
        <v>9680</v>
      </c>
      <c r="E349" s="153" t="s">
        <v>8404</v>
      </c>
      <c r="F349" s="153" t="s">
        <v>8404</v>
      </c>
      <c r="G349" s="154" t="s">
        <v>8071</v>
      </c>
      <c r="H349" s="154" t="s">
        <v>9681</v>
      </c>
      <c r="I349" s="154" t="s">
        <v>5669</v>
      </c>
      <c r="J349" s="154" t="s">
        <v>9682</v>
      </c>
      <c r="K349" s="154" t="s">
        <v>8404</v>
      </c>
      <c r="L349" s="154" t="s">
        <v>8404</v>
      </c>
      <c r="M349" s="155" t="s">
        <v>7828</v>
      </c>
      <c r="N349" s="155" t="s">
        <v>9683</v>
      </c>
      <c r="O349" s="155" t="s">
        <v>5968</v>
      </c>
      <c r="P349" s="155" t="s">
        <v>9684</v>
      </c>
      <c r="Q349" s="155" t="s">
        <v>5635</v>
      </c>
      <c r="R349" s="155" t="s">
        <v>5635</v>
      </c>
      <c r="S349" s="156" t="s">
        <v>8029</v>
      </c>
      <c r="T349" s="156" t="s">
        <v>9685</v>
      </c>
      <c r="U349" s="156" t="s">
        <v>7088</v>
      </c>
      <c r="V349" s="156" t="s">
        <v>9686</v>
      </c>
      <c r="W349" s="156" t="s">
        <v>8404</v>
      </c>
      <c r="X349" s="156" t="s">
        <v>8404</v>
      </c>
      <c r="Y349" s="157" t="s">
        <v>8296</v>
      </c>
      <c r="Z349" s="157" t="s">
        <v>6772</v>
      </c>
      <c r="AA349" s="157" t="s">
        <v>6732</v>
      </c>
      <c r="AB349" s="157" t="s">
        <v>9687</v>
      </c>
      <c r="AC349" s="157" t="s">
        <v>5635</v>
      </c>
      <c r="AD349" s="157" t="s">
        <v>5635</v>
      </c>
      <c r="AE349" s="158" t="s">
        <v>8183</v>
      </c>
      <c r="AF349" s="158" t="s">
        <v>6293</v>
      </c>
      <c r="AG349" s="158" t="s">
        <v>5799</v>
      </c>
      <c r="AH349" s="158" t="s">
        <v>9688</v>
      </c>
      <c r="AI349" s="158" t="s">
        <v>5635</v>
      </c>
      <c r="AJ349" s="158" t="s">
        <v>5635</v>
      </c>
    </row>
    <row r="350">
      <c r="A350" s="153" t="s">
        <v>8234</v>
      </c>
      <c r="B350" s="153" t="s">
        <v>9689</v>
      </c>
      <c r="C350" s="153" t="s">
        <v>9690</v>
      </c>
      <c r="D350" s="153" t="s">
        <v>9691</v>
      </c>
      <c r="E350" s="153" t="s">
        <v>8404</v>
      </c>
      <c r="F350" s="153" t="s">
        <v>8404</v>
      </c>
      <c r="G350" s="154" t="s">
        <v>8082</v>
      </c>
      <c r="H350" s="154" t="s">
        <v>9692</v>
      </c>
      <c r="I350" s="154" t="s">
        <v>5772</v>
      </c>
      <c r="J350" s="154" t="s">
        <v>9693</v>
      </c>
      <c r="K350" s="154" t="s">
        <v>8404</v>
      </c>
      <c r="L350" s="154" t="s">
        <v>8404</v>
      </c>
      <c r="M350" s="155" t="s">
        <v>9179</v>
      </c>
      <c r="N350" s="155" t="s">
        <v>7923</v>
      </c>
      <c r="O350" s="155" t="s">
        <v>5692</v>
      </c>
      <c r="P350" s="155" t="s">
        <v>9144</v>
      </c>
      <c r="Q350" s="155" t="s">
        <v>5635</v>
      </c>
      <c r="R350" s="155" t="s">
        <v>5635</v>
      </c>
      <c r="S350" s="156" t="s">
        <v>8041</v>
      </c>
      <c r="T350" s="156" t="s">
        <v>9694</v>
      </c>
      <c r="U350" s="156" t="s">
        <v>6199</v>
      </c>
      <c r="V350" s="156" t="s">
        <v>9695</v>
      </c>
      <c r="W350" s="156" t="s">
        <v>8404</v>
      </c>
      <c r="X350" s="156" t="s">
        <v>8404</v>
      </c>
      <c r="Y350" s="157" t="s">
        <v>8305</v>
      </c>
      <c r="Z350" s="157" t="s">
        <v>7211</v>
      </c>
      <c r="AA350" s="157" t="s">
        <v>6050</v>
      </c>
      <c r="AB350" s="157" t="s">
        <v>9696</v>
      </c>
      <c r="AC350" s="157" t="s">
        <v>5635</v>
      </c>
      <c r="AD350" s="157" t="s">
        <v>5635</v>
      </c>
      <c r="AE350" s="158" t="s">
        <v>8195</v>
      </c>
      <c r="AF350" s="158" t="s">
        <v>8010</v>
      </c>
      <c r="AG350" s="158" t="s">
        <v>5678</v>
      </c>
      <c r="AH350" s="158" t="s">
        <v>9697</v>
      </c>
      <c r="AI350" s="158" t="s">
        <v>5635</v>
      </c>
      <c r="AJ350" s="158" t="s">
        <v>5635</v>
      </c>
    </row>
    <row r="351">
      <c r="A351" s="153" t="s">
        <v>8247</v>
      </c>
      <c r="B351" s="153" t="s">
        <v>9698</v>
      </c>
      <c r="C351" s="153" t="s">
        <v>8549</v>
      </c>
      <c r="D351" s="153" t="s">
        <v>9699</v>
      </c>
      <c r="E351" s="153" t="s">
        <v>8404</v>
      </c>
      <c r="F351" s="153" t="s">
        <v>8404</v>
      </c>
      <c r="G351" s="154" t="s">
        <v>8093</v>
      </c>
      <c r="H351" s="154" t="s">
        <v>9700</v>
      </c>
      <c r="I351" s="154" t="s">
        <v>5772</v>
      </c>
      <c r="J351" s="154" t="s">
        <v>9701</v>
      </c>
      <c r="K351" s="154" t="s">
        <v>8404</v>
      </c>
      <c r="L351" s="154" t="s">
        <v>8404</v>
      </c>
      <c r="M351" s="155" t="s">
        <v>7841</v>
      </c>
      <c r="N351" s="155" t="s">
        <v>7731</v>
      </c>
      <c r="O351" s="155" t="s">
        <v>6732</v>
      </c>
      <c r="P351" s="155" t="s">
        <v>7880</v>
      </c>
      <c r="Q351" s="155" t="s">
        <v>5635</v>
      </c>
      <c r="R351" s="155" t="s">
        <v>5635</v>
      </c>
      <c r="S351" s="156" t="s">
        <v>8060</v>
      </c>
      <c r="T351" s="156" t="s">
        <v>9702</v>
      </c>
      <c r="U351" s="156" t="s">
        <v>8832</v>
      </c>
      <c r="V351" s="156" t="s">
        <v>9703</v>
      </c>
      <c r="W351" s="156" t="s">
        <v>8404</v>
      </c>
      <c r="X351" s="156" t="s">
        <v>8404</v>
      </c>
      <c r="Y351" s="157" t="s">
        <v>8328</v>
      </c>
      <c r="Z351" s="157" t="s">
        <v>8134</v>
      </c>
      <c r="AA351" s="157" t="s">
        <v>5872</v>
      </c>
      <c r="AB351" s="157" t="s">
        <v>9704</v>
      </c>
      <c r="AC351" s="157" t="s">
        <v>5635</v>
      </c>
      <c r="AD351" s="157" t="s">
        <v>5635</v>
      </c>
      <c r="AE351" s="158" t="s">
        <v>8216</v>
      </c>
      <c r="AF351" s="158" t="s">
        <v>9705</v>
      </c>
      <c r="AG351" s="158" t="s">
        <v>5669</v>
      </c>
      <c r="AH351" s="158" t="s">
        <v>9706</v>
      </c>
      <c r="AI351" s="158" t="s">
        <v>5635</v>
      </c>
      <c r="AJ351" s="158" t="s">
        <v>5635</v>
      </c>
    </row>
    <row r="352">
      <c r="A352" s="153" t="s">
        <v>8259</v>
      </c>
      <c r="B352" s="153" t="s">
        <v>9707</v>
      </c>
      <c r="C352" s="153" t="s">
        <v>8078</v>
      </c>
      <c r="D352" s="153" t="s">
        <v>9708</v>
      </c>
      <c r="E352" s="153" t="s">
        <v>8404</v>
      </c>
      <c r="F352" s="153" t="s">
        <v>8404</v>
      </c>
      <c r="G352" s="154" t="s">
        <v>8115</v>
      </c>
      <c r="H352" s="154" t="s">
        <v>8895</v>
      </c>
      <c r="I352" s="154" t="s">
        <v>5726</v>
      </c>
      <c r="J352" s="154" t="s">
        <v>9709</v>
      </c>
      <c r="K352" s="154" t="s">
        <v>8404</v>
      </c>
      <c r="L352" s="154" t="s">
        <v>8404</v>
      </c>
      <c r="M352" s="155" t="s">
        <v>9193</v>
      </c>
      <c r="N352" s="155" t="s">
        <v>9710</v>
      </c>
      <c r="O352" s="155" t="s">
        <v>5707</v>
      </c>
      <c r="P352" s="155" t="s">
        <v>9711</v>
      </c>
      <c r="Q352" s="155" t="s">
        <v>5635</v>
      </c>
      <c r="R352" s="155" t="s">
        <v>5635</v>
      </c>
      <c r="S352" s="156" t="s">
        <v>8071</v>
      </c>
      <c r="T352" s="156" t="s">
        <v>9712</v>
      </c>
      <c r="U352" s="156" t="s">
        <v>6378</v>
      </c>
      <c r="V352" s="156" t="s">
        <v>9713</v>
      </c>
      <c r="W352" s="156" t="s">
        <v>8404</v>
      </c>
      <c r="X352" s="156" t="s">
        <v>8404</v>
      </c>
      <c r="Y352" s="157" t="s">
        <v>8338</v>
      </c>
      <c r="Z352" s="157" t="s">
        <v>5862</v>
      </c>
      <c r="AA352" s="157" t="s">
        <v>7076</v>
      </c>
      <c r="AB352" s="157" t="s">
        <v>9714</v>
      </c>
      <c r="AC352" s="157" t="s">
        <v>5635</v>
      </c>
      <c r="AD352" s="157" t="s">
        <v>5635</v>
      </c>
      <c r="AE352" s="158" t="s">
        <v>8226</v>
      </c>
      <c r="AF352" s="158" t="s">
        <v>5871</v>
      </c>
      <c r="AG352" s="158" t="s">
        <v>5799</v>
      </c>
      <c r="AH352" s="158" t="s">
        <v>9715</v>
      </c>
      <c r="AI352" s="158" t="s">
        <v>5635</v>
      </c>
      <c r="AJ352" s="158" t="s">
        <v>5635</v>
      </c>
    </row>
    <row r="353">
      <c r="A353" s="153" t="s">
        <v>8278</v>
      </c>
      <c r="B353" s="153" t="s">
        <v>9716</v>
      </c>
      <c r="C353" s="153" t="s">
        <v>9271</v>
      </c>
      <c r="D353" s="153" t="s">
        <v>9717</v>
      </c>
      <c r="E353" s="153" t="s">
        <v>8404</v>
      </c>
      <c r="F353" s="153" t="s">
        <v>8404</v>
      </c>
      <c r="G353" s="154" t="s">
        <v>8127</v>
      </c>
      <c r="H353" s="154" t="s">
        <v>9718</v>
      </c>
      <c r="I353" s="154" t="s">
        <v>5924</v>
      </c>
      <c r="J353" s="154" t="s">
        <v>9719</v>
      </c>
      <c r="K353" s="154" t="s">
        <v>8404</v>
      </c>
      <c r="L353" s="154" t="s">
        <v>8404</v>
      </c>
      <c r="M353" s="155" t="s">
        <v>9206</v>
      </c>
      <c r="N353" s="155" t="s">
        <v>8740</v>
      </c>
      <c r="O353" s="155" t="s">
        <v>6305</v>
      </c>
      <c r="P353" s="155" t="s">
        <v>9720</v>
      </c>
      <c r="Q353" s="155" t="s">
        <v>5635</v>
      </c>
      <c r="R353" s="155" t="s">
        <v>5635</v>
      </c>
      <c r="S353" s="156" t="s">
        <v>8082</v>
      </c>
      <c r="T353" s="156" t="s">
        <v>9721</v>
      </c>
      <c r="U353" s="156" t="s">
        <v>6055</v>
      </c>
      <c r="V353" s="156" t="s">
        <v>9722</v>
      </c>
      <c r="W353" s="156" t="s">
        <v>8404</v>
      </c>
      <c r="X353" s="156" t="s">
        <v>8404</v>
      </c>
      <c r="Y353" s="157" t="s">
        <v>8349</v>
      </c>
      <c r="Z353" s="157" t="s">
        <v>9723</v>
      </c>
      <c r="AA353" s="157" t="s">
        <v>7553</v>
      </c>
      <c r="AB353" s="157" t="s">
        <v>6209</v>
      </c>
      <c r="AC353" s="157" t="s">
        <v>5635</v>
      </c>
      <c r="AD353" s="157" t="s">
        <v>5635</v>
      </c>
      <c r="AE353" s="158" t="s">
        <v>8252</v>
      </c>
      <c r="AF353" s="158" t="s">
        <v>6441</v>
      </c>
      <c r="AG353" s="158" t="s">
        <v>5747</v>
      </c>
      <c r="AH353" s="158" t="s">
        <v>8440</v>
      </c>
      <c r="AI353" s="158" t="s">
        <v>5635</v>
      </c>
      <c r="AJ353" s="158" t="s">
        <v>5635</v>
      </c>
    </row>
    <row r="354">
      <c r="A354" s="153" t="s">
        <v>8291</v>
      </c>
      <c r="B354" s="153" t="s">
        <v>9724</v>
      </c>
      <c r="C354" s="153" t="s">
        <v>5655</v>
      </c>
      <c r="D354" s="153" t="s">
        <v>9725</v>
      </c>
      <c r="E354" s="153" t="s">
        <v>8404</v>
      </c>
      <c r="F354" s="153" t="s">
        <v>8404</v>
      </c>
      <c r="G354" s="154" t="s">
        <v>8139</v>
      </c>
      <c r="H354" s="154" t="s">
        <v>9726</v>
      </c>
      <c r="I354" s="154" t="s">
        <v>6175</v>
      </c>
      <c r="J354" s="154" t="s">
        <v>9727</v>
      </c>
      <c r="K354" s="154" t="s">
        <v>8404</v>
      </c>
      <c r="L354" s="154" t="s">
        <v>8404</v>
      </c>
      <c r="M354" s="155" t="s">
        <v>9217</v>
      </c>
      <c r="N354" s="155" t="s">
        <v>9728</v>
      </c>
      <c r="O354" s="155" t="s">
        <v>5854</v>
      </c>
      <c r="P354" s="155" t="s">
        <v>9729</v>
      </c>
      <c r="Q354" s="155" t="s">
        <v>5635</v>
      </c>
      <c r="R354" s="155" t="s">
        <v>5635</v>
      </c>
      <c r="S354" s="156" t="s">
        <v>8093</v>
      </c>
      <c r="T354" s="156" t="s">
        <v>9730</v>
      </c>
      <c r="U354" s="156" t="s">
        <v>9244</v>
      </c>
      <c r="V354" s="156" t="s">
        <v>9731</v>
      </c>
      <c r="W354" s="156" t="s">
        <v>8404</v>
      </c>
      <c r="X354" s="156" t="s">
        <v>8404</v>
      </c>
      <c r="Y354" s="157" t="s">
        <v>9732</v>
      </c>
      <c r="Z354" s="157" t="s">
        <v>9733</v>
      </c>
      <c r="AA354" s="157" t="s">
        <v>5713</v>
      </c>
      <c r="AB354" s="157" t="s">
        <v>9734</v>
      </c>
      <c r="AC354" s="157" t="s">
        <v>5635</v>
      </c>
      <c r="AD354" s="157" t="s">
        <v>5635</v>
      </c>
      <c r="AE354" s="158" t="s">
        <v>9494</v>
      </c>
      <c r="AF354" s="158" t="s">
        <v>9735</v>
      </c>
      <c r="AG354" s="158" t="s">
        <v>5658</v>
      </c>
      <c r="AH354" s="158" t="s">
        <v>9736</v>
      </c>
      <c r="AI354" s="158" t="s">
        <v>5635</v>
      </c>
      <c r="AJ354" s="158" t="s">
        <v>5635</v>
      </c>
    </row>
    <row r="355">
      <c r="A355" s="153" t="s">
        <v>8323</v>
      </c>
      <c r="B355" s="153" t="s">
        <v>9737</v>
      </c>
      <c r="C355" s="153" t="s">
        <v>8832</v>
      </c>
      <c r="D355" s="153" t="s">
        <v>9738</v>
      </c>
      <c r="E355" s="153" t="s">
        <v>8404</v>
      </c>
      <c r="F355" s="153" t="s">
        <v>8404</v>
      </c>
      <c r="G355" s="154" t="s">
        <v>8153</v>
      </c>
      <c r="H355" s="154" t="s">
        <v>9739</v>
      </c>
      <c r="I355" s="154" t="s">
        <v>5673</v>
      </c>
      <c r="J355" s="154" t="s">
        <v>9740</v>
      </c>
      <c r="K355" s="154" t="s">
        <v>8404</v>
      </c>
      <c r="L355" s="154" t="s">
        <v>8404</v>
      </c>
      <c r="M355" s="155" t="s">
        <v>7941</v>
      </c>
      <c r="N355" s="155" t="s">
        <v>7155</v>
      </c>
      <c r="O355" s="155" t="s">
        <v>5669</v>
      </c>
      <c r="P355" s="155" t="s">
        <v>7396</v>
      </c>
      <c r="Q355" s="155" t="s">
        <v>5635</v>
      </c>
      <c r="R355" s="155" t="s">
        <v>5635</v>
      </c>
      <c r="S355" s="156" t="s">
        <v>8115</v>
      </c>
      <c r="T355" s="156" t="s">
        <v>9741</v>
      </c>
      <c r="U355" s="156" t="s">
        <v>6349</v>
      </c>
      <c r="V355" s="156" t="s">
        <v>9742</v>
      </c>
      <c r="W355" s="156" t="s">
        <v>8404</v>
      </c>
      <c r="X355" s="156" t="s">
        <v>8404</v>
      </c>
      <c r="Y355" s="157" t="s">
        <v>8361</v>
      </c>
      <c r="Z355" s="157" t="s">
        <v>6109</v>
      </c>
      <c r="AA355" s="157" t="s">
        <v>5842</v>
      </c>
      <c r="AB355" s="157" t="s">
        <v>9743</v>
      </c>
      <c r="AC355" s="157" t="s">
        <v>5635</v>
      </c>
      <c r="AD355" s="157" t="s">
        <v>5635</v>
      </c>
      <c r="AE355" s="158" t="s">
        <v>9506</v>
      </c>
      <c r="AF355" s="158" t="s">
        <v>9744</v>
      </c>
      <c r="AG355" s="158" t="s">
        <v>5812</v>
      </c>
      <c r="AH355" s="158" t="s">
        <v>9745</v>
      </c>
      <c r="AI355" s="158" t="s">
        <v>5635</v>
      </c>
      <c r="AJ355" s="158" t="s">
        <v>5635</v>
      </c>
    </row>
    <row r="356">
      <c r="A356" s="153" t="s">
        <v>8334</v>
      </c>
      <c r="B356" s="153" t="s">
        <v>9746</v>
      </c>
      <c r="C356" s="153" t="s">
        <v>6788</v>
      </c>
      <c r="D356" s="153" t="s">
        <v>9747</v>
      </c>
      <c r="E356" s="153" t="s">
        <v>8404</v>
      </c>
      <c r="F356" s="153" t="s">
        <v>8404</v>
      </c>
      <c r="G356" s="154" t="s">
        <v>8166</v>
      </c>
      <c r="H356" s="154" t="s">
        <v>9748</v>
      </c>
      <c r="I356" s="154" t="s">
        <v>5664</v>
      </c>
      <c r="J356" s="154" t="s">
        <v>9749</v>
      </c>
      <c r="K356" s="154" t="s">
        <v>8404</v>
      </c>
      <c r="L356" s="154" t="s">
        <v>8404</v>
      </c>
      <c r="M356" s="155" t="s">
        <v>7852</v>
      </c>
      <c r="N356" s="155" t="s">
        <v>9750</v>
      </c>
      <c r="O356" s="155" t="s">
        <v>5729</v>
      </c>
      <c r="P356" s="155" t="s">
        <v>9751</v>
      </c>
      <c r="Q356" s="155" t="s">
        <v>5635</v>
      </c>
      <c r="R356" s="155" t="s">
        <v>5635</v>
      </c>
      <c r="S356" s="156" t="s">
        <v>8127</v>
      </c>
      <c r="T356" s="156" t="s">
        <v>9752</v>
      </c>
      <c r="U356" s="156" t="s">
        <v>8365</v>
      </c>
      <c r="V356" s="156" t="s">
        <v>9753</v>
      </c>
      <c r="W356" s="156" t="s">
        <v>8404</v>
      </c>
      <c r="X356" s="156" t="s">
        <v>8404</v>
      </c>
      <c r="Y356" s="157" t="s">
        <v>8375</v>
      </c>
      <c r="Z356" s="157" t="s">
        <v>8783</v>
      </c>
      <c r="AA356" s="157" t="s">
        <v>5736</v>
      </c>
      <c r="AB356" s="157" t="s">
        <v>9754</v>
      </c>
      <c r="AC356" s="157" t="s">
        <v>5635</v>
      </c>
      <c r="AD356" s="157" t="s">
        <v>5635</v>
      </c>
      <c r="AE356" s="158" t="s">
        <v>9519</v>
      </c>
      <c r="AF356" s="158" t="s">
        <v>9755</v>
      </c>
      <c r="AG356" s="158" t="s">
        <v>6520</v>
      </c>
      <c r="AH356" s="158" t="s">
        <v>9756</v>
      </c>
      <c r="AI356" s="158" t="s">
        <v>5635</v>
      </c>
      <c r="AJ356" s="158" t="s">
        <v>5635</v>
      </c>
    </row>
    <row r="357">
      <c r="A357" s="153" t="s">
        <v>8345</v>
      </c>
      <c r="B357" s="153" t="s">
        <v>9757</v>
      </c>
      <c r="C357" s="153" t="s">
        <v>6288</v>
      </c>
      <c r="D357" s="153" t="s">
        <v>9758</v>
      </c>
      <c r="E357" s="153" t="s">
        <v>8404</v>
      </c>
      <c r="F357" s="153" t="s">
        <v>8404</v>
      </c>
      <c r="G357" s="154" t="s">
        <v>8178</v>
      </c>
      <c r="H357" s="154" t="s">
        <v>9759</v>
      </c>
      <c r="I357" s="154" t="s">
        <v>5637</v>
      </c>
      <c r="J357" s="154" t="s">
        <v>9760</v>
      </c>
      <c r="K357" s="154" t="s">
        <v>8404</v>
      </c>
      <c r="L357" s="154" t="s">
        <v>8404</v>
      </c>
      <c r="M357" s="155" t="s">
        <v>7964</v>
      </c>
      <c r="N357" s="155" t="s">
        <v>9761</v>
      </c>
      <c r="O357" s="155" t="s">
        <v>5747</v>
      </c>
      <c r="P357" s="155" t="s">
        <v>9762</v>
      </c>
      <c r="Q357" s="155" t="s">
        <v>5635</v>
      </c>
      <c r="R357" s="155" t="s">
        <v>5635</v>
      </c>
      <c r="S357" s="156" t="s">
        <v>8139</v>
      </c>
      <c r="T357" s="156" t="s">
        <v>9763</v>
      </c>
      <c r="U357" s="156" t="s">
        <v>7088</v>
      </c>
      <c r="V357" s="156" t="s">
        <v>9764</v>
      </c>
      <c r="W357" s="156" t="s">
        <v>8404</v>
      </c>
      <c r="X357" s="156" t="s">
        <v>8404</v>
      </c>
      <c r="Y357" s="157" t="s">
        <v>9765</v>
      </c>
      <c r="Z357" s="157" t="s">
        <v>9766</v>
      </c>
      <c r="AA357" s="157" t="s">
        <v>5675</v>
      </c>
      <c r="AB357" s="157" t="s">
        <v>9767</v>
      </c>
      <c r="AC357" s="157" t="s">
        <v>5635</v>
      </c>
      <c r="AD357" s="157" t="s">
        <v>5635</v>
      </c>
      <c r="AE357" s="158" t="s">
        <v>9531</v>
      </c>
      <c r="AF357" s="158" t="s">
        <v>9768</v>
      </c>
      <c r="AG357" s="158" t="s">
        <v>6175</v>
      </c>
      <c r="AH357" s="158" t="s">
        <v>9769</v>
      </c>
      <c r="AI357" s="158" t="s">
        <v>5635</v>
      </c>
      <c r="AJ357" s="158" t="s">
        <v>5635</v>
      </c>
    </row>
    <row r="358">
      <c r="A358" s="153" t="s">
        <v>8371</v>
      </c>
      <c r="B358" s="153" t="s">
        <v>9770</v>
      </c>
      <c r="C358" s="153" t="s">
        <v>5681</v>
      </c>
      <c r="D358" s="153" t="s">
        <v>9771</v>
      </c>
      <c r="E358" s="153" t="s">
        <v>8404</v>
      </c>
      <c r="F358" s="153" t="s">
        <v>8404</v>
      </c>
      <c r="G358" s="154" t="s">
        <v>8191</v>
      </c>
      <c r="H358" s="154" t="s">
        <v>9772</v>
      </c>
      <c r="I358" s="154" t="s">
        <v>6250</v>
      </c>
      <c r="J358" s="154" t="s">
        <v>9773</v>
      </c>
      <c r="K358" s="154" t="s">
        <v>8404</v>
      </c>
      <c r="L358" s="154" t="s">
        <v>8404</v>
      </c>
      <c r="M358" s="155" t="s">
        <v>7864</v>
      </c>
      <c r="N358" s="155" t="s">
        <v>9774</v>
      </c>
      <c r="O358" s="155" t="s">
        <v>5678</v>
      </c>
      <c r="P358" s="155" t="s">
        <v>9775</v>
      </c>
      <c r="Q358" s="155" t="s">
        <v>5635</v>
      </c>
      <c r="R358" s="155" t="s">
        <v>5635</v>
      </c>
      <c r="S358" s="156" t="s">
        <v>8153</v>
      </c>
      <c r="T358" s="156" t="s">
        <v>9776</v>
      </c>
      <c r="U358" s="156" t="s">
        <v>6788</v>
      </c>
      <c r="V358" s="156" t="s">
        <v>9777</v>
      </c>
      <c r="W358" s="156" t="s">
        <v>8404</v>
      </c>
      <c r="X358" s="156" t="s">
        <v>8404</v>
      </c>
      <c r="Y358" s="157" t="s">
        <v>8477</v>
      </c>
      <c r="Z358" s="157" t="s">
        <v>6151</v>
      </c>
      <c r="AA358" s="157" t="s">
        <v>5780</v>
      </c>
      <c r="AB358" s="157" t="s">
        <v>9778</v>
      </c>
      <c r="AC358" s="157" t="s">
        <v>5635</v>
      </c>
      <c r="AD358" s="157" t="s">
        <v>5635</v>
      </c>
      <c r="AE358" s="158" t="s">
        <v>9542</v>
      </c>
      <c r="AF358" s="158" t="s">
        <v>9779</v>
      </c>
      <c r="AG358" s="158" t="s">
        <v>5790</v>
      </c>
      <c r="AH358" s="158" t="s">
        <v>9780</v>
      </c>
      <c r="AI358" s="158" t="s">
        <v>5635</v>
      </c>
      <c r="AJ358" s="158" t="s">
        <v>5635</v>
      </c>
    </row>
    <row r="359">
      <c r="A359" s="153" t="s">
        <v>8397</v>
      </c>
      <c r="B359" s="153" t="s">
        <v>9781</v>
      </c>
      <c r="C359" s="153" t="s">
        <v>9098</v>
      </c>
      <c r="D359" s="153" t="s">
        <v>9782</v>
      </c>
      <c r="E359" s="153" t="s">
        <v>8404</v>
      </c>
      <c r="F359" s="153" t="s">
        <v>8404</v>
      </c>
      <c r="G359" s="154" t="s">
        <v>8203</v>
      </c>
      <c r="H359" s="154" t="s">
        <v>9783</v>
      </c>
      <c r="I359" s="154" t="s">
        <v>5895</v>
      </c>
      <c r="J359" s="154" t="s">
        <v>9784</v>
      </c>
      <c r="K359" s="154" t="s">
        <v>8404</v>
      </c>
      <c r="L359" s="154" t="s">
        <v>8404</v>
      </c>
      <c r="M359" s="155" t="s">
        <v>7874</v>
      </c>
      <c r="N359" s="155" t="s">
        <v>7562</v>
      </c>
      <c r="O359" s="155" t="s">
        <v>5641</v>
      </c>
      <c r="P359" s="155" t="s">
        <v>9785</v>
      </c>
      <c r="Q359" s="155" t="s">
        <v>5635</v>
      </c>
      <c r="R359" s="155" t="s">
        <v>5635</v>
      </c>
      <c r="S359" s="156" t="s">
        <v>8166</v>
      </c>
      <c r="T359" s="156" t="s">
        <v>9786</v>
      </c>
      <c r="U359" s="156" t="s">
        <v>7110</v>
      </c>
      <c r="V359" s="156" t="s">
        <v>9787</v>
      </c>
      <c r="W359" s="156" t="s">
        <v>8404</v>
      </c>
      <c r="X359" s="156" t="s">
        <v>8404</v>
      </c>
      <c r="Y359" s="157" t="s">
        <v>9788</v>
      </c>
      <c r="Z359" s="157" t="s">
        <v>9789</v>
      </c>
      <c r="AA359" s="157" t="s">
        <v>5744</v>
      </c>
      <c r="AB359" s="157" t="s">
        <v>9790</v>
      </c>
      <c r="AC359" s="157" t="s">
        <v>5635</v>
      </c>
      <c r="AD359" s="157" t="s">
        <v>5635</v>
      </c>
      <c r="AE359" s="158" t="s">
        <v>9554</v>
      </c>
      <c r="AF359" s="158" t="s">
        <v>9791</v>
      </c>
      <c r="AG359" s="158" t="s">
        <v>6398</v>
      </c>
      <c r="AH359" s="158" t="s">
        <v>9792</v>
      </c>
      <c r="AI359" s="158" t="s">
        <v>5635</v>
      </c>
      <c r="AJ359" s="158" t="s">
        <v>5635</v>
      </c>
    </row>
    <row r="360">
      <c r="A360" s="153" t="s">
        <v>8410</v>
      </c>
      <c r="B360" s="153" t="s">
        <v>9793</v>
      </c>
      <c r="C360" s="153" t="s">
        <v>6055</v>
      </c>
      <c r="D360" s="153" t="s">
        <v>9794</v>
      </c>
      <c r="E360" s="153" t="s">
        <v>8404</v>
      </c>
      <c r="F360" s="153" t="s">
        <v>8404</v>
      </c>
      <c r="G360" s="154" t="s">
        <v>8234</v>
      </c>
      <c r="H360" s="154" t="s">
        <v>9795</v>
      </c>
      <c r="I360" s="154" t="s">
        <v>7173</v>
      </c>
      <c r="J360" s="154" t="s">
        <v>9796</v>
      </c>
      <c r="K360" s="154" t="s">
        <v>8404</v>
      </c>
      <c r="L360" s="154" t="s">
        <v>8404</v>
      </c>
      <c r="M360" s="155" t="s">
        <v>7884</v>
      </c>
      <c r="N360" s="155" t="s">
        <v>9797</v>
      </c>
      <c r="O360" s="155" t="s">
        <v>5747</v>
      </c>
      <c r="P360" s="155" t="s">
        <v>9798</v>
      </c>
      <c r="Q360" s="155" t="s">
        <v>5635</v>
      </c>
      <c r="R360" s="155" t="s">
        <v>5635</v>
      </c>
      <c r="S360" s="156" t="s">
        <v>8178</v>
      </c>
      <c r="T360" s="156" t="s">
        <v>9799</v>
      </c>
      <c r="U360" s="156" t="s">
        <v>5705</v>
      </c>
      <c r="V360" s="156" t="s">
        <v>9800</v>
      </c>
      <c r="W360" s="156" t="s">
        <v>8404</v>
      </c>
      <c r="X360" s="156" t="s">
        <v>8404</v>
      </c>
      <c r="Y360" s="157" t="s">
        <v>8669</v>
      </c>
      <c r="Z360" s="157" t="s">
        <v>8319</v>
      </c>
      <c r="AA360" s="157" t="s">
        <v>6732</v>
      </c>
      <c r="AB360" s="157" t="s">
        <v>9801</v>
      </c>
      <c r="AC360" s="157" t="s">
        <v>5635</v>
      </c>
      <c r="AD360" s="157" t="s">
        <v>5635</v>
      </c>
      <c r="AE360" s="158" t="s">
        <v>9567</v>
      </c>
      <c r="AF360" s="158" t="s">
        <v>9802</v>
      </c>
      <c r="AG360" s="158" t="s">
        <v>5911</v>
      </c>
      <c r="AH360" s="158" t="s">
        <v>9803</v>
      </c>
      <c r="AI360" s="158" t="s">
        <v>5635</v>
      </c>
      <c r="AJ360" s="158" t="s">
        <v>5635</v>
      </c>
    </row>
    <row r="361">
      <c r="A361" s="153" t="s">
        <v>8422</v>
      </c>
      <c r="B361" s="153" t="s">
        <v>9804</v>
      </c>
      <c r="C361" s="153" t="s">
        <v>7112</v>
      </c>
      <c r="D361" s="153" t="s">
        <v>9805</v>
      </c>
      <c r="E361" s="153" t="s">
        <v>8404</v>
      </c>
      <c r="F361" s="153" t="s">
        <v>8404</v>
      </c>
      <c r="G361" s="154" t="s">
        <v>8247</v>
      </c>
      <c r="H361" s="154" t="s">
        <v>9806</v>
      </c>
      <c r="I361" s="154" t="s">
        <v>5832</v>
      </c>
      <c r="J361" s="154" t="s">
        <v>9807</v>
      </c>
      <c r="K361" s="154" t="s">
        <v>8404</v>
      </c>
      <c r="L361" s="154" t="s">
        <v>8404</v>
      </c>
      <c r="M361" s="155" t="s">
        <v>7895</v>
      </c>
      <c r="N361" s="155" t="s">
        <v>6702</v>
      </c>
      <c r="O361" s="155" t="s">
        <v>5736</v>
      </c>
      <c r="P361" s="155" t="s">
        <v>9808</v>
      </c>
      <c r="Q361" s="155" t="s">
        <v>5635</v>
      </c>
      <c r="R361" s="155" t="s">
        <v>5635</v>
      </c>
      <c r="S361" s="156" t="s">
        <v>8191</v>
      </c>
      <c r="T361" s="156" t="s">
        <v>9809</v>
      </c>
      <c r="U361" s="156" t="s">
        <v>6237</v>
      </c>
      <c r="V361" s="156" t="s">
        <v>9810</v>
      </c>
      <c r="W361" s="156" t="s">
        <v>8404</v>
      </c>
      <c r="X361" s="156" t="s">
        <v>8404</v>
      </c>
      <c r="Y361" s="157" t="s">
        <v>8385</v>
      </c>
      <c r="Z361" s="157" t="s">
        <v>7197</v>
      </c>
      <c r="AA361" s="157" t="s">
        <v>5736</v>
      </c>
      <c r="AB361" s="157" t="s">
        <v>9811</v>
      </c>
      <c r="AC361" s="157" t="s">
        <v>5635</v>
      </c>
      <c r="AD361" s="157" t="s">
        <v>5635</v>
      </c>
      <c r="AE361" s="158" t="s">
        <v>9578</v>
      </c>
      <c r="AF361" s="158" t="s">
        <v>9812</v>
      </c>
      <c r="AG361" s="158" t="s">
        <v>439</v>
      </c>
      <c r="AH361" s="158" t="s">
        <v>9813</v>
      </c>
      <c r="AI361" s="158" t="s">
        <v>5635</v>
      </c>
      <c r="AJ361" s="158" t="s">
        <v>5635</v>
      </c>
    </row>
    <row r="362">
      <c r="A362" s="153" t="s">
        <v>8430</v>
      </c>
      <c r="B362" s="153" t="s">
        <v>9814</v>
      </c>
      <c r="C362" s="153" t="s">
        <v>6531</v>
      </c>
      <c r="D362" s="153" t="s">
        <v>9815</v>
      </c>
      <c r="E362" s="153" t="s">
        <v>8404</v>
      </c>
      <c r="F362" s="153" t="s">
        <v>8404</v>
      </c>
      <c r="G362" s="154" t="s">
        <v>8259</v>
      </c>
      <c r="H362" s="154" t="s">
        <v>9816</v>
      </c>
      <c r="I362" s="154" t="s">
        <v>5774</v>
      </c>
      <c r="J362" s="154" t="s">
        <v>9817</v>
      </c>
      <c r="K362" s="154" t="s">
        <v>8404</v>
      </c>
      <c r="L362" s="154" t="s">
        <v>8404</v>
      </c>
      <c r="M362" s="155" t="s">
        <v>9273</v>
      </c>
      <c r="N362" s="155" t="s">
        <v>9818</v>
      </c>
      <c r="O362" s="155" t="s">
        <v>5762</v>
      </c>
      <c r="P362" s="155" t="s">
        <v>9819</v>
      </c>
      <c r="Q362" s="155" t="s">
        <v>5635</v>
      </c>
      <c r="R362" s="155" t="s">
        <v>5635</v>
      </c>
      <c r="S362" s="156" t="s">
        <v>8203</v>
      </c>
      <c r="T362" s="156" t="s">
        <v>9820</v>
      </c>
      <c r="U362" s="156" t="s">
        <v>8872</v>
      </c>
      <c r="V362" s="156" t="s">
        <v>9821</v>
      </c>
      <c r="W362" s="156" t="s">
        <v>8404</v>
      </c>
      <c r="X362" s="156" t="s">
        <v>8404</v>
      </c>
      <c r="Y362" s="157" t="s">
        <v>8393</v>
      </c>
      <c r="Z362" s="157" t="s">
        <v>9822</v>
      </c>
      <c r="AA362" s="157" t="s">
        <v>5641</v>
      </c>
      <c r="AB362" s="157" t="s">
        <v>9823</v>
      </c>
      <c r="AC362" s="157" t="s">
        <v>5635</v>
      </c>
      <c r="AD362" s="157" t="s">
        <v>5635</v>
      </c>
      <c r="AE362" s="158" t="s">
        <v>9590</v>
      </c>
      <c r="AF362" s="158" t="s">
        <v>9824</v>
      </c>
      <c r="AG362" s="158" t="s">
        <v>5924</v>
      </c>
      <c r="AH362" s="158" t="s">
        <v>9825</v>
      </c>
      <c r="AI362" s="158" t="s">
        <v>5635</v>
      </c>
      <c r="AJ362" s="158" t="s">
        <v>5635</v>
      </c>
    </row>
    <row r="363">
      <c r="A363" s="153" t="s">
        <v>8441</v>
      </c>
      <c r="B363" s="153" t="s">
        <v>9826</v>
      </c>
      <c r="C363" s="153" t="s">
        <v>9333</v>
      </c>
      <c r="D363" s="153" t="s">
        <v>9827</v>
      </c>
      <c r="E363" s="153" t="s">
        <v>8404</v>
      </c>
      <c r="F363" s="153" t="s">
        <v>8404</v>
      </c>
      <c r="G363" s="154" t="s">
        <v>8278</v>
      </c>
      <c r="H363" s="154" t="s">
        <v>9828</v>
      </c>
      <c r="I363" s="154" t="s">
        <v>5664</v>
      </c>
      <c r="J363" s="154" t="s">
        <v>9829</v>
      </c>
      <c r="K363" s="154" t="s">
        <v>8404</v>
      </c>
      <c r="L363" s="154" t="s">
        <v>8404</v>
      </c>
      <c r="M363" s="155" t="s">
        <v>7904</v>
      </c>
      <c r="N363" s="155" t="s">
        <v>6623</v>
      </c>
      <c r="O363" s="155" t="s">
        <v>5669</v>
      </c>
      <c r="P363" s="155" t="s">
        <v>9830</v>
      </c>
      <c r="Q363" s="155" t="s">
        <v>5635</v>
      </c>
      <c r="R363" s="155" t="s">
        <v>5635</v>
      </c>
      <c r="S363" s="156" t="s">
        <v>8234</v>
      </c>
      <c r="T363" s="156" t="s">
        <v>9831</v>
      </c>
      <c r="U363" s="156" t="s">
        <v>8656</v>
      </c>
      <c r="V363" s="156" t="s">
        <v>9832</v>
      </c>
      <c r="W363" s="156" t="s">
        <v>8404</v>
      </c>
      <c r="X363" s="156" t="s">
        <v>8404</v>
      </c>
      <c r="Y363" s="157" t="s">
        <v>9833</v>
      </c>
      <c r="Z363" s="157" t="s">
        <v>9834</v>
      </c>
      <c r="AA363" s="157" t="s">
        <v>5924</v>
      </c>
      <c r="AB363" s="157" t="s">
        <v>9835</v>
      </c>
      <c r="AC363" s="157" t="s">
        <v>5635</v>
      </c>
      <c r="AD363" s="157" t="s">
        <v>5635</v>
      </c>
      <c r="AE363" s="158" t="s">
        <v>9601</v>
      </c>
      <c r="AF363" s="158" t="s">
        <v>9836</v>
      </c>
      <c r="AG363" s="158" t="s">
        <v>6070</v>
      </c>
      <c r="AH363" s="158" t="s">
        <v>9837</v>
      </c>
      <c r="AI363" s="158" t="s">
        <v>5635</v>
      </c>
      <c r="AJ363" s="158" t="s">
        <v>5635</v>
      </c>
    </row>
    <row r="364">
      <c r="A364" s="153" t="s">
        <v>8453</v>
      </c>
      <c r="B364" s="153" t="s">
        <v>9838</v>
      </c>
      <c r="C364" s="153" t="s">
        <v>6237</v>
      </c>
      <c r="D364" s="153" t="s">
        <v>9839</v>
      </c>
      <c r="E364" s="153" t="s">
        <v>8404</v>
      </c>
      <c r="F364" s="153" t="s">
        <v>8404</v>
      </c>
      <c r="G364" s="154" t="s">
        <v>8291</v>
      </c>
      <c r="H364" s="154" t="s">
        <v>8854</v>
      </c>
      <c r="I364" s="154" t="s">
        <v>5726</v>
      </c>
      <c r="J364" s="154" t="s">
        <v>9840</v>
      </c>
      <c r="K364" s="154" t="s">
        <v>8404</v>
      </c>
      <c r="L364" s="154" t="s">
        <v>8404</v>
      </c>
      <c r="M364" s="155" t="s">
        <v>7917</v>
      </c>
      <c r="N364" s="155" t="s">
        <v>9841</v>
      </c>
      <c r="O364" s="155" t="s">
        <v>5842</v>
      </c>
      <c r="P364" s="155" t="s">
        <v>9842</v>
      </c>
      <c r="Q364" s="155" t="s">
        <v>5635</v>
      </c>
      <c r="R364" s="155" t="s">
        <v>5635</v>
      </c>
      <c r="S364" s="156" t="s">
        <v>8247</v>
      </c>
      <c r="T364" s="156" t="s">
        <v>9843</v>
      </c>
      <c r="U364" s="156" t="s">
        <v>8934</v>
      </c>
      <c r="V364" s="156" t="s">
        <v>9844</v>
      </c>
      <c r="W364" s="156" t="s">
        <v>8404</v>
      </c>
      <c r="X364" s="156" t="s">
        <v>8404</v>
      </c>
      <c r="Y364" s="157" t="s">
        <v>6042</v>
      </c>
      <c r="Z364" s="157" t="s">
        <v>9845</v>
      </c>
      <c r="AA364" s="157" t="s">
        <v>5678</v>
      </c>
      <c r="AB364" s="157" t="s">
        <v>9846</v>
      </c>
      <c r="AC364" s="157" t="s">
        <v>5635</v>
      </c>
      <c r="AD364" s="157" t="s">
        <v>8404</v>
      </c>
      <c r="AE364" s="158" t="s">
        <v>9612</v>
      </c>
      <c r="AF364" s="158" t="s">
        <v>7022</v>
      </c>
      <c r="AG364" s="158" t="s">
        <v>5668</v>
      </c>
      <c r="AH364" s="158" t="s">
        <v>9847</v>
      </c>
      <c r="AI364" s="158" t="s">
        <v>5635</v>
      </c>
      <c r="AJ364" s="158" t="s">
        <v>5635</v>
      </c>
    </row>
    <row r="365">
      <c r="A365" s="153" t="s">
        <v>4354</v>
      </c>
      <c r="B365" s="153" t="s">
        <v>9848</v>
      </c>
      <c r="C365" s="153" t="s">
        <v>9098</v>
      </c>
      <c r="D365" s="153" t="s">
        <v>9849</v>
      </c>
      <c r="E365" s="153" t="s">
        <v>8404</v>
      </c>
      <c r="F365" s="153" t="s">
        <v>8404</v>
      </c>
      <c r="G365" s="154" t="s">
        <v>8323</v>
      </c>
      <c r="H365" s="154" t="s">
        <v>9850</v>
      </c>
      <c r="I365" s="154" t="s">
        <v>5774</v>
      </c>
      <c r="J365" s="154" t="s">
        <v>9851</v>
      </c>
      <c r="K365" s="154" t="s">
        <v>8404</v>
      </c>
      <c r="L365" s="154" t="s">
        <v>8404</v>
      </c>
      <c r="M365" s="155" t="s">
        <v>7929</v>
      </c>
      <c r="N365" s="155" t="s">
        <v>7363</v>
      </c>
      <c r="O365" s="155" t="s">
        <v>5719</v>
      </c>
      <c r="P365" s="155" t="s">
        <v>8469</v>
      </c>
      <c r="Q365" s="155" t="s">
        <v>5635</v>
      </c>
      <c r="R365" s="155" t="s">
        <v>5635</v>
      </c>
      <c r="S365" s="156" t="s">
        <v>8259</v>
      </c>
      <c r="T365" s="156" t="s">
        <v>9852</v>
      </c>
      <c r="U365" s="156" t="s">
        <v>6788</v>
      </c>
      <c r="V365" s="156" t="s">
        <v>9853</v>
      </c>
      <c r="W365" s="156" t="s">
        <v>8404</v>
      </c>
      <c r="X365" s="156" t="s">
        <v>8404</v>
      </c>
      <c r="Y365" s="157" t="s">
        <v>2874</v>
      </c>
      <c r="Z365" s="157" t="s">
        <v>9854</v>
      </c>
      <c r="AA365" s="157" t="s">
        <v>5772</v>
      </c>
      <c r="AB365" s="157" t="s">
        <v>9855</v>
      </c>
      <c r="AC365" s="157" t="s">
        <v>5635</v>
      </c>
      <c r="AD365" s="157" t="s">
        <v>8404</v>
      </c>
      <c r="AE365" s="158" t="s">
        <v>9625</v>
      </c>
      <c r="AF365" s="158" t="s">
        <v>9856</v>
      </c>
      <c r="AG365" s="158" t="s">
        <v>5861</v>
      </c>
      <c r="AH365" s="158" t="s">
        <v>9857</v>
      </c>
      <c r="AI365" s="158" t="s">
        <v>5635</v>
      </c>
      <c r="AJ365" s="158" t="s">
        <v>5635</v>
      </c>
    </row>
    <row r="366">
      <c r="A366" s="153" t="s">
        <v>8500</v>
      </c>
      <c r="B366" s="153" t="s">
        <v>9858</v>
      </c>
      <c r="C366" s="153" t="s">
        <v>6514</v>
      </c>
      <c r="D366" s="153" t="s">
        <v>9859</v>
      </c>
      <c r="E366" s="153" t="s">
        <v>8404</v>
      </c>
      <c r="F366" s="153" t="s">
        <v>8404</v>
      </c>
      <c r="G366" s="154" t="s">
        <v>8334</v>
      </c>
      <c r="H366" s="154" t="s">
        <v>9860</v>
      </c>
      <c r="I366" s="154">
        <v>3.0E-4</v>
      </c>
      <c r="J366" s="154" t="s">
        <v>9861</v>
      </c>
      <c r="K366" s="154" t="s">
        <v>8404</v>
      </c>
      <c r="L366" s="154" t="s">
        <v>8404</v>
      </c>
      <c r="M366" s="155" t="s">
        <v>7939</v>
      </c>
      <c r="N366" s="155" t="s">
        <v>9862</v>
      </c>
      <c r="O366" s="155" t="s">
        <v>5968</v>
      </c>
      <c r="P366" s="155" t="s">
        <v>9863</v>
      </c>
      <c r="Q366" s="155" t="s">
        <v>5635</v>
      </c>
      <c r="R366" s="155" t="s">
        <v>5635</v>
      </c>
      <c r="S366" s="156" t="s">
        <v>8278</v>
      </c>
      <c r="T366" s="156" t="s">
        <v>9864</v>
      </c>
      <c r="U366" s="156" t="s">
        <v>6788</v>
      </c>
      <c r="V366" s="156" t="s">
        <v>9865</v>
      </c>
      <c r="W366" s="156" t="s">
        <v>8404</v>
      </c>
      <c r="X366" s="156" t="s">
        <v>8404</v>
      </c>
      <c r="Y366" s="157" t="s">
        <v>3868</v>
      </c>
      <c r="Z366" s="157" t="s">
        <v>9866</v>
      </c>
      <c r="AA366" s="157" t="s">
        <v>5675</v>
      </c>
      <c r="AB366" s="157" t="s">
        <v>9867</v>
      </c>
      <c r="AC366" s="157" t="s">
        <v>5635</v>
      </c>
      <c r="AD366" s="157" t="s">
        <v>8404</v>
      </c>
      <c r="AE366" s="158" t="s">
        <v>9637</v>
      </c>
      <c r="AF366" s="158" t="s">
        <v>9868</v>
      </c>
      <c r="AG366" s="158" t="s">
        <v>6242</v>
      </c>
      <c r="AH366" s="158" t="s">
        <v>9869</v>
      </c>
      <c r="AI366" s="158" t="s">
        <v>5635</v>
      </c>
      <c r="AJ366" s="158" t="s">
        <v>5635</v>
      </c>
    </row>
    <row r="367">
      <c r="A367" s="153" t="s">
        <v>8511</v>
      </c>
      <c r="B367" s="153" t="s">
        <v>9870</v>
      </c>
      <c r="C367" s="153" t="s">
        <v>6788</v>
      </c>
      <c r="D367" s="153" t="s">
        <v>9871</v>
      </c>
      <c r="E367" s="153" t="s">
        <v>8404</v>
      </c>
      <c r="F367" s="153" t="s">
        <v>8404</v>
      </c>
      <c r="G367" s="154" t="s">
        <v>8345</v>
      </c>
      <c r="H367" s="154" t="s">
        <v>9872</v>
      </c>
      <c r="I367" s="154" t="s">
        <v>6175</v>
      </c>
      <c r="J367" s="154" t="s">
        <v>9873</v>
      </c>
      <c r="K367" s="154" t="s">
        <v>8404</v>
      </c>
      <c r="L367" s="154" t="s">
        <v>8404</v>
      </c>
      <c r="M367" s="155" t="s">
        <v>7950</v>
      </c>
      <c r="N367" s="155" t="s">
        <v>9874</v>
      </c>
      <c r="O367" s="155" t="s">
        <v>5780</v>
      </c>
      <c r="P367" s="155" t="s">
        <v>6460</v>
      </c>
      <c r="Q367" s="155" t="s">
        <v>5635</v>
      </c>
      <c r="R367" s="155" t="s">
        <v>5635</v>
      </c>
      <c r="S367" s="156" t="s">
        <v>8291</v>
      </c>
      <c r="T367" s="156" t="s">
        <v>9875</v>
      </c>
      <c r="U367" s="156" t="s">
        <v>6421</v>
      </c>
      <c r="V367" s="156" t="s">
        <v>9876</v>
      </c>
      <c r="W367" s="156" t="s">
        <v>8404</v>
      </c>
      <c r="X367" s="156" t="s">
        <v>8404</v>
      </c>
      <c r="Y367" s="157" t="s">
        <v>6846</v>
      </c>
      <c r="Z367" s="157" t="s">
        <v>9877</v>
      </c>
      <c r="AA367" s="157" t="s">
        <v>5648</v>
      </c>
      <c r="AB367" s="157" t="s">
        <v>9878</v>
      </c>
      <c r="AC367" s="157" t="s">
        <v>5635</v>
      </c>
      <c r="AD367" s="157" t="s">
        <v>8404</v>
      </c>
      <c r="AE367" s="158" t="s">
        <v>8364</v>
      </c>
      <c r="AF367" s="158" t="s">
        <v>9879</v>
      </c>
      <c r="AG367" s="158" t="s">
        <v>5762</v>
      </c>
      <c r="AH367" s="158" t="s">
        <v>8112</v>
      </c>
      <c r="AI367" s="158" t="s">
        <v>5635</v>
      </c>
      <c r="AJ367" s="158" t="s">
        <v>5635</v>
      </c>
    </row>
    <row r="368">
      <c r="A368" s="153" t="s">
        <v>8523</v>
      </c>
      <c r="B368" s="153" t="s">
        <v>9880</v>
      </c>
      <c r="C368" s="153" t="s">
        <v>6135</v>
      </c>
      <c r="D368" s="153" t="s">
        <v>9881</v>
      </c>
      <c r="E368" s="153" t="s">
        <v>8404</v>
      </c>
      <c r="F368" s="153" t="s">
        <v>8404</v>
      </c>
      <c r="G368" s="154" t="s">
        <v>8371</v>
      </c>
      <c r="H368" s="154" t="s">
        <v>9882</v>
      </c>
      <c r="I368" s="154" t="s">
        <v>5683</v>
      </c>
      <c r="J368" s="154" t="s">
        <v>9883</v>
      </c>
      <c r="K368" s="154" t="s">
        <v>8404</v>
      </c>
      <c r="L368" s="154" t="s">
        <v>8404</v>
      </c>
      <c r="M368" s="155" t="s">
        <v>7961</v>
      </c>
      <c r="N368" s="155" t="s">
        <v>6828</v>
      </c>
      <c r="O368" s="155" t="s">
        <v>7076</v>
      </c>
      <c r="P368" s="155" t="s">
        <v>9884</v>
      </c>
      <c r="Q368" s="155" t="s">
        <v>5635</v>
      </c>
      <c r="R368" s="155" t="s">
        <v>5635</v>
      </c>
      <c r="S368" s="156" t="s">
        <v>8323</v>
      </c>
      <c r="T368" s="156" t="s">
        <v>9885</v>
      </c>
      <c r="U368" s="156" t="s">
        <v>9204</v>
      </c>
      <c r="V368" s="156" t="s">
        <v>9886</v>
      </c>
      <c r="W368" s="156" t="s">
        <v>8404</v>
      </c>
      <c r="X368" s="156" t="s">
        <v>8404</v>
      </c>
      <c r="Y368" s="157" t="s">
        <v>7037</v>
      </c>
      <c r="Z368" s="157" t="s">
        <v>9690</v>
      </c>
      <c r="AA368" s="157" t="s">
        <v>5648</v>
      </c>
      <c r="AB368" s="157" t="s">
        <v>9887</v>
      </c>
      <c r="AC368" s="157" t="s">
        <v>5635</v>
      </c>
      <c r="AD368" s="157" t="s">
        <v>8404</v>
      </c>
      <c r="AE368" s="158" t="s">
        <v>8272</v>
      </c>
      <c r="AF368" s="158" t="s">
        <v>7808</v>
      </c>
      <c r="AG368" s="158" t="s">
        <v>5692</v>
      </c>
      <c r="AH368" s="158" t="s">
        <v>9888</v>
      </c>
      <c r="AI368" s="158" t="s">
        <v>5635</v>
      </c>
      <c r="AJ368" s="158" t="s">
        <v>5635</v>
      </c>
    </row>
    <row r="369">
      <c r="A369" s="153" t="s">
        <v>8535</v>
      </c>
      <c r="B369" s="153" t="s">
        <v>9889</v>
      </c>
      <c r="C369" s="153" t="s">
        <v>8365</v>
      </c>
      <c r="D369" s="153" t="s">
        <v>9890</v>
      </c>
      <c r="E369" s="153" t="s">
        <v>8404</v>
      </c>
      <c r="F369" s="153" t="s">
        <v>8404</v>
      </c>
      <c r="G369" s="154" t="s">
        <v>8397</v>
      </c>
      <c r="H369" s="154" t="s">
        <v>9891</v>
      </c>
      <c r="I369" s="154" t="s">
        <v>5766</v>
      </c>
      <c r="J369" s="154" t="s">
        <v>9892</v>
      </c>
      <c r="K369" s="154" t="s">
        <v>8404</v>
      </c>
      <c r="L369" s="154" t="s">
        <v>8404</v>
      </c>
      <c r="M369" s="155" t="s">
        <v>7974</v>
      </c>
      <c r="N369" s="155">
        <v>-7.0E-4</v>
      </c>
      <c r="O369" s="155" t="s">
        <v>5683</v>
      </c>
      <c r="P369" s="155" t="s">
        <v>9893</v>
      </c>
      <c r="Q369" s="155" t="s">
        <v>5635</v>
      </c>
      <c r="R369" s="155" t="s">
        <v>5635</v>
      </c>
      <c r="S369" s="156" t="s">
        <v>8334</v>
      </c>
      <c r="T369" s="156" t="s">
        <v>9894</v>
      </c>
      <c r="U369" s="156" t="s">
        <v>7112</v>
      </c>
      <c r="V369" s="156" t="s">
        <v>9895</v>
      </c>
      <c r="W369" s="156" t="s">
        <v>8404</v>
      </c>
      <c r="X369" s="156" t="s">
        <v>8404</v>
      </c>
      <c r="Y369" s="157" t="s">
        <v>7372</v>
      </c>
      <c r="Z369" s="157" t="s">
        <v>9896</v>
      </c>
      <c r="AA369" s="157" t="s">
        <v>5661</v>
      </c>
      <c r="AB369" s="157" t="s">
        <v>9897</v>
      </c>
      <c r="AC369" s="157" t="s">
        <v>5635</v>
      </c>
      <c r="AD369" s="157" t="s">
        <v>8404</v>
      </c>
      <c r="AE369" s="158" t="s">
        <v>9664</v>
      </c>
      <c r="AF369" s="158" t="s">
        <v>9898</v>
      </c>
      <c r="AG369" s="158" t="s">
        <v>5980</v>
      </c>
      <c r="AH369" s="158" t="s">
        <v>9899</v>
      </c>
      <c r="AI369" s="158" t="s">
        <v>5635</v>
      </c>
      <c r="AJ369" s="158" t="s">
        <v>5635</v>
      </c>
    </row>
    <row r="370">
      <c r="A370" s="153" t="s">
        <v>8546</v>
      </c>
      <c r="B370" s="153" t="s">
        <v>9900</v>
      </c>
      <c r="C370" s="153" t="s">
        <v>8712</v>
      </c>
      <c r="D370" s="153" t="s">
        <v>9901</v>
      </c>
      <c r="E370" s="153" t="s">
        <v>8404</v>
      </c>
      <c r="F370" s="153" t="s">
        <v>8404</v>
      </c>
      <c r="G370" s="154" t="s">
        <v>8410</v>
      </c>
      <c r="H370" s="154" t="s">
        <v>9902</v>
      </c>
      <c r="I370" s="154" t="s">
        <v>5637</v>
      </c>
      <c r="J370" s="154" t="s">
        <v>9903</v>
      </c>
      <c r="K370" s="154" t="s">
        <v>8404</v>
      </c>
      <c r="L370" s="154" t="s">
        <v>8404</v>
      </c>
      <c r="M370" s="155" t="s">
        <v>7989</v>
      </c>
      <c r="N370" s="155" t="s">
        <v>9904</v>
      </c>
      <c r="O370" s="155" t="s">
        <v>5729</v>
      </c>
      <c r="P370" s="155" t="s">
        <v>9905</v>
      </c>
      <c r="Q370" s="155" t="s">
        <v>5635</v>
      </c>
      <c r="R370" s="155" t="s">
        <v>5635</v>
      </c>
      <c r="S370" s="156" t="s">
        <v>8345</v>
      </c>
      <c r="T370" s="156" t="s">
        <v>9906</v>
      </c>
      <c r="U370" s="156" t="s">
        <v>8078</v>
      </c>
      <c r="V370" s="156" t="s">
        <v>9907</v>
      </c>
      <c r="W370" s="156" t="s">
        <v>8404</v>
      </c>
      <c r="X370" s="156" t="s">
        <v>8404</v>
      </c>
      <c r="Y370" s="157" t="s">
        <v>7418</v>
      </c>
      <c r="Z370" s="157" t="s">
        <v>8055</v>
      </c>
      <c r="AA370" s="157" t="s">
        <v>6775</v>
      </c>
      <c r="AB370" s="157" t="s">
        <v>9908</v>
      </c>
      <c r="AC370" s="157" t="s">
        <v>5635</v>
      </c>
      <c r="AD370" s="157" t="s">
        <v>8404</v>
      </c>
      <c r="AE370" s="158" t="s">
        <v>8283</v>
      </c>
      <c r="AF370" s="158" t="s">
        <v>7821</v>
      </c>
      <c r="AG370" s="158" t="s">
        <v>5710</v>
      </c>
      <c r="AH370" s="158" t="s">
        <v>9909</v>
      </c>
      <c r="AI370" s="158" t="s">
        <v>5635</v>
      </c>
      <c r="AJ370" s="158" t="s">
        <v>5635</v>
      </c>
    </row>
    <row r="371">
      <c r="A371" s="153" t="s">
        <v>8558</v>
      </c>
      <c r="B371" s="153" t="s">
        <v>9910</v>
      </c>
      <c r="C371" s="153" t="s">
        <v>6051</v>
      </c>
      <c r="D371" s="153" t="s">
        <v>9911</v>
      </c>
      <c r="E371" s="153" t="s">
        <v>8404</v>
      </c>
      <c r="F371" s="153" t="s">
        <v>8404</v>
      </c>
      <c r="G371" s="154" t="s">
        <v>8422</v>
      </c>
      <c r="H371" s="154" t="s">
        <v>9912</v>
      </c>
      <c r="I371" s="154" t="s">
        <v>5697</v>
      </c>
      <c r="J371" s="154" t="s">
        <v>9913</v>
      </c>
      <c r="K371" s="154" t="s">
        <v>8404</v>
      </c>
      <c r="L371" s="154" t="s">
        <v>8404</v>
      </c>
      <c r="M371" s="155" t="s">
        <v>8001</v>
      </c>
      <c r="N371" s="155" t="s">
        <v>9914</v>
      </c>
      <c r="O371" s="155" t="s">
        <v>5669</v>
      </c>
      <c r="P371" s="155" t="s">
        <v>9915</v>
      </c>
      <c r="Q371" s="155" t="s">
        <v>5635</v>
      </c>
      <c r="R371" s="155" t="s">
        <v>5635</v>
      </c>
      <c r="S371" s="156" t="s">
        <v>8371</v>
      </c>
      <c r="T371" s="156" t="s">
        <v>9916</v>
      </c>
      <c r="U371" s="156" t="s">
        <v>5697</v>
      </c>
      <c r="V371" s="156" t="s">
        <v>9917</v>
      </c>
      <c r="W371" s="156" t="s">
        <v>8404</v>
      </c>
      <c r="X371" s="156" t="s">
        <v>8404</v>
      </c>
      <c r="Y371" s="157" t="s">
        <v>7841</v>
      </c>
      <c r="Z371" s="157" t="s">
        <v>9918</v>
      </c>
      <c r="AA371" s="157" t="s">
        <v>6747</v>
      </c>
      <c r="AB371" s="157" t="s">
        <v>9410</v>
      </c>
      <c r="AC371" s="157" t="s">
        <v>5635</v>
      </c>
      <c r="AD371" s="157" t="s">
        <v>8404</v>
      </c>
      <c r="AE371" s="158" t="s">
        <v>8296</v>
      </c>
      <c r="AF371" s="158" t="s">
        <v>5744</v>
      </c>
      <c r="AG371" s="158" t="s">
        <v>5710</v>
      </c>
      <c r="AH371" s="158" t="s">
        <v>7099</v>
      </c>
      <c r="AI371" s="158" t="s">
        <v>5635</v>
      </c>
      <c r="AJ371" s="158" t="s">
        <v>5635</v>
      </c>
    </row>
    <row r="372">
      <c r="A372" s="153" t="s">
        <v>8596</v>
      </c>
      <c r="B372" s="153" t="s">
        <v>9919</v>
      </c>
      <c r="C372" s="153" t="s">
        <v>9463</v>
      </c>
      <c r="D372" s="153" t="s">
        <v>9920</v>
      </c>
      <c r="E372" s="153" t="s">
        <v>8404</v>
      </c>
      <c r="F372" s="153" t="s">
        <v>8404</v>
      </c>
      <c r="G372" s="154" t="s">
        <v>8430</v>
      </c>
      <c r="H372" s="154" t="s">
        <v>9921</v>
      </c>
      <c r="I372" s="154" t="s">
        <v>5726</v>
      </c>
      <c r="J372" s="154" t="s">
        <v>9922</v>
      </c>
      <c r="K372" s="154" t="s">
        <v>8404</v>
      </c>
      <c r="L372" s="154" t="s">
        <v>8404</v>
      </c>
      <c r="M372" s="155" t="s">
        <v>8009</v>
      </c>
      <c r="N372" s="155" t="s">
        <v>9923</v>
      </c>
      <c r="O372" s="155" t="s">
        <v>5641</v>
      </c>
      <c r="P372" s="155" t="s">
        <v>9924</v>
      </c>
      <c r="Q372" s="155" t="s">
        <v>5635</v>
      </c>
      <c r="R372" s="155" t="s">
        <v>5635</v>
      </c>
      <c r="S372" s="156" t="s">
        <v>8397</v>
      </c>
      <c r="T372" s="156" t="s">
        <v>9925</v>
      </c>
      <c r="U372" s="156" t="s">
        <v>8909</v>
      </c>
      <c r="V372" s="156" t="s">
        <v>9926</v>
      </c>
      <c r="W372" s="156" t="s">
        <v>8404</v>
      </c>
      <c r="X372" s="156" t="s">
        <v>8404</v>
      </c>
      <c r="Y372" s="157" t="s">
        <v>7884</v>
      </c>
      <c r="Z372" s="157" t="s">
        <v>9927</v>
      </c>
      <c r="AA372" s="157" t="s">
        <v>5968</v>
      </c>
      <c r="AB372" s="157" t="s">
        <v>9887</v>
      </c>
      <c r="AC372" s="157" t="s">
        <v>5635</v>
      </c>
      <c r="AD372" s="157" t="s">
        <v>8404</v>
      </c>
      <c r="AE372" s="158" t="s">
        <v>8305</v>
      </c>
      <c r="AF372" s="158" t="s">
        <v>9928</v>
      </c>
      <c r="AG372" s="158" t="s">
        <v>5736</v>
      </c>
      <c r="AH372" s="158" t="s">
        <v>9929</v>
      </c>
      <c r="AI372" s="158" t="s">
        <v>5635</v>
      </c>
      <c r="AJ372" s="158" t="s">
        <v>5635</v>
      </c>
    </row>
    <row r="373">
      <c r="A373" s="153" t="s">
        <v>8631</v>
      </c>
      <c r="B373" s="153" t="s">
        <v>9930</v>
      </c>
      <c r="C373" s="153" t="s">
        <v>8872</v>
      </c>
      <c r="D373" s="153" t="s">
        <v>9931</v>
      </c>
      <c r="E373" s="153" t="s">
        <v>8404</v>
      </c>
      <c r="F373" s="153" t="s">
        <v>8404</v>
      </c>
      <c r="G373" s="154" t="s">
        <v>8441</v>
      </c>
      <c r="H373" s="154" t="s">
        <v>9932</v>
      </c>
      <c r="I373" s="154" t="s">
        <v>6534</v>
      </c>
      <c r="J373" s="154" t="s">
        <v>9933</v>
      </c>
      <c r="K373" s="154" t="s">
        <v>8404</v>
      </c>
      <c r="L373" s="154" t="s">
        <v>8404</v>
      </c>
      <c r="M373" s="155" t="s">
        <v>8023</v>
      </c>
      <c r="N373" s="155" t="s">
        <v>9934</v>
      </c>
      <c r="O373" s="155" t="s">
        <v>5780</v>
      </c>
      <c r="P373" s="155" t="s">
        <v>9935</v>
      </c>
      <c r="Q373" s="155" t="s">
        <v>5635</v>
      </c>
      <c r="R373" s="155" t="s">
        <v>5635</v>
      </c>
      <c r="S373" s="156" t="s">
        <v>8410</v>
      </c>
      <c r="T373" s="156" t="s">
        <v>9936</v>
      </c>
      <c r="U373" s="156" t="s">
        <v>6531</v>
      </c>
      <c r="V373" s="156" t="s">
        <v>9937</v>
      </c>
      <c r="W373" s="156" t="s">
        <v>8404</v>
      </c>
      <c r="X373" s="156" t="s">
        <v>8404</v>
      </c>
      <c r="Y373" s="157" t="s">
        <v>7904</v>
      </c>
      <c r="Z373" s="157" t="s">
        <v>8788</v>
      </c>
      <c r="AA373" s="157" t="s">
        <v>5762</v>
      </c>
      <c r="AB373" s="157" t="s">
        <v>9938</v>
      </c>
      <c r="AC373" s="157" t="s">
        <v>5635</v>
      </c>
      <c r="AD373" s="157" t="s">
        <v>8404</v>
      </c>
      <c r="AE373" s="158" t="s">
        <v>8316</v>
      </c>
      <c r="AF373" s="158" t="s">
        <v>6421</v>
      </c>
      <c r="AG373" s="158" t="s">
        <v>7076</v>
      </c>
      <c r="AH373" s="158" t="s">
        <v>9939</v>
      </c>
      <c r="AI373" s="158" t="s">
        <v>5635</v>
      </c>
      <c r="AJ373" s="158" t="s">
        <v>5635</v>
      </c>
    </row>
    <row r="374">
      <c r="A374" s="153" t="s">
        <v>8650</v>
      </c>
      <c r="B374" s="153" t="s">
        <v>9940</v>
      </c>
      <c r="C374" s="153" t="s">
        <v>6199</v>
      </c>
      <c r="D374" s="153" t="s">
        <v>9941</v>
      </c>
      <c r="E374" s="153" t="s">
        <v>8404</v>
      </c>
      <c r="F374" s="153" t="s">
        <v>8404</v>
      </c>
      <c r="G374" s="154" t="s">
        <v>8453</v>
      </c>
      <c r="H374" s="154" t="s">
        <v>9942</v>
      </c>
      <c r="I374" s="154" t="s">
        <v>6175</v>
      </c>
      <c r="J374" s="154" t="s">
        <v>9943</v>
      </c>
      <c r="K374" s="154" t="s">
        <v>8404</v>
      </c>
      <c r="L374" s="154" t="s">
        <v>8404</v>
      </c>
      <c r="M374" s="155" t="s">
        <v>8033</v>
      </c>
      <c r="N374" s="155" t="s">
        <v>7525</v>
      </c>
      <c r="O374" s="155" t="s">
        <v>7076</v>
      </c>
      <c r="P374" s="155" t="s">
        <v>9084</v>
      </c>
      <c r="Q374" s="155" t="s">
        <v>5635</v>
      </c>
      <c r="R374" s="155" t="s">
        <v>5635</v>
      </c>
      <c r="S374" s="156" t="s">
        <v>8422</v>
      </c>
      <c r="T374" s="156" t="s">
        <v>9944</v>
      </c>
      <c r="U374" s="156" t="s">
        <v>8549</v>
      </c>
      <c r="V374" s="156" t="s">
        <v>9945</v>
      </c>
      <c r="W374" s="156" t="s">
        <v>8404</v>
      </c>
      <c r="X374" s="156" t="s">
        <v>8404</v>
      </c>
      <c r="Y374" s="157" t="s">
        <v>7929</v>
      </c>
      <c r="Z374" s="157" t="s">
        <v>6166</v>
      </c>
      <c r="AA374" s="157" t="s">
        <v>5872</v>
      </c>
      <c r="AB374" s="157" t="s">
        <v>9946</v>
      </c>
      <c r="AC374" s="157" t="s">
        <v>5635</v>
      </c>
      <c r="AD374" s="157" t="s">
        <v>8404</v>
      </c>
      <c r="AE374" s="158" t="s">
        <v>8328</v>
      </c>
      <c r="AF374" s="158" t="s">
        <v>8122</v>
      </c>
      <c r="AG374" s="158" t="s">
        <v>5668</v>
      </c>
      <c r="AH374" s="158" t="s">
        <v>6098</v>
      </c>
      <c r="AI374" s="158" t="s">
        <v>5635</v>
      </c>
      <c r="AJ374" s="158" t="s">
        <v>5635</v>
      </c>
    </row>
    <row r="375">
      <c r="A375" s="153" t="s">
        <v>8662</v>
      </c>
      <c r="B375" s="153" t="s">
        <v>9947</v>
      </c>
      <c r="C375" s="153" t="s">
        <v>6349</v>
      </c>
      <c r="D375" s="153" t="s">
        <v>9948</v>
      </c>
      <c r="E375" s="153" t="s">
        <v>8404</v>
      </c>
      <c r="F375" s="153" t="s">
        <v>8404</v>
      </c>
      <c r="G375" s="154" t="s">
        <v>4354</v>
      </c>
      <c r="H375" s="154" t="s">
        <v>9949</v>
      </c>
      <c r="I375" s="154" t="s">
        <v>5707</v>
      </c>
      <c r="J375" s="154" t="s">
        <v>9950</v>
      </c>
      <c r="K375" s="154" t="s">
        <v>8404</v>
      </c>
      <c r="L375" s="154" t="s">
        <v>8404</v>
      </c>
      <c r="M375" s="155" t="s">
        <v>8045</v>
      </c>
      <c r="N375" s="155" t="s">
        <v>8008</v>
      </c>
      <c r="O375" s="155" t="s">
        <v>5661</v>
      </c>
      <c r="P375" s="155" t="s">
        <v>9951</v>
      </c>
      <c r="Q375" s="155" t="s">
        <v>5635</v>
      </c>
      <c r="R375" s="155" t="s">
        <v>5635</v>
      </c>
      <c r="S375" s="156" t="s">
        <v>8430</v>
      </c>
      <c r="T375" s="156" t="s">
        <v>9952</v>
      </c>
      <c r="U375" s="156" t="s">
        <v>5777</v>
      </c>
      <c r="V375" s="156" t="s">
        <v>9953</v>
      </c>
      <c r="W375" s="156" t="s">
        <v>8404</v>
      </c>
      <c r="X375" s="156" t="s">
        <v>8404</v>
      </c>
      <c r="Y375" s="157" t="s">
        <v>8045</v>
      </c>
      <c r="Z375" s="157" t="s">
        <v>9565</v>
      </c>
      <c r="AA375" s="157" t="s">
        <v>7553</v>
      </c>
      <c r="AB375" s="157" t="s">
        <v>9954</v>
      </c>
      <c r="AC375" s="157" t="s">
        <v>5635</v>
      </c>
      <c r="AD375" s="157" t="s">
        <v>8404</v>
      </c>
      <c r="AE375" s="158" t="s">
        <v>8338</v>
      </c>
      <c r="AF375" s="158" t="s">
        <v>8085</v>
      </c>
      <c r="AG375" s="158" t="s">
        <v>5710</v>
      </c>
      <c r="AH375" s="158" t="s">
        <v>9955</v>
      </c>
      <c r="AI375" s="158" t="s">
        <v>5635</v>
      </c>
      <c r="AJ375" s="158" t="s">
        <v>5635</v>
      </c>
    </row>
    <row r="376">
      <c r="A376" s="153" t="s">
        <v>8674</v>
      </c>
      <c r="B376" s="153" t="s">
        <v>9956</v>
      </c>
      <c r="C376" s="153" t="s">
        <v>6497</v>
      </c>
      <c r="D376" s="153" t="s">
        <v>9957</v>
      </c>
      <c r="E376" s="153" t="s">
        <v>8404</v>
      </c>
      <c r="F376" s="153" t="s">
        <v>8404</v>
      </c>
      <c r="G376" s="154" t="s">
        <v>8500</v>
      </c>
      <c r="H376" s="154" t="s">
        <v>9958</v>
      </c>
      <c r="I376" s="154" t="s">
        <v>6398</v>
      </c>
      <c r="J376" s="154" t="s">
        <v>9959</v>
      </c>
      <c r="K376" s="154" t="s">
        <v>8404</v>
      </c>
      <c r="L376" s="154" t="s">
        <v>8404</v>
      </c>
      <c r="M376" s="155" t="s">
        <v>8419</v>
      </c>
      <c r="N376" s="155" t="s">
        <v>9960</v>
      </c>
      <c r="O376" s="155" t="s">
        <v>5641</v>
      </c>
      <c r="P376" s="155" t="s">
        <v>9961</v>
      </c>
      <c r="Q376" s="155" t="s">
        <v>5635</v>
      </c>
      <c r="R376" s="155" t="s">
        <v>5635</v>
      </c>
      <c r="S376" s="156" t="s">
        <v>8441</v>
      </c>
      <c r="T376" s="156" t="s">
        <v>9962</v>
      </c>
      <c r="U376" s="156" t="s">
        <v>8832</v>
      </c>
      <c r="V376" s="156" t="s">
        <v>9963</v>
      </c>
      <c r="W376" s="156" t="s">
        <v>8404</v>
      </c>
      <c r="X376" s="156" t="s">
        <v>8404</v>
      </c>
      <c r="Y376" s="157" t="s">
        <v>8054</v>
      </c>
      <c r="Z376" s="157" t="s">
        <v>9964</v>
      </c>
      <c r="AA376" s="157" t="s">
        <v>6832</v>
      </c>
      <c r="AB376" s="157" t="s">
        <v>9965</v>
      </c>
      <c r="AC376" s="157" t="s">
        <v>5635</v>
      </c>
      <c r="AD376" s="157" t="s">
        <v>8404</v>
      </c>
      <c r="AE376" s="158" t="s">
        <v>8349</v>
      </c>
      <c r="AF376" s="158" t="s">
        <v>9966</v>
      </c>
      <c r="AG376" s="158" t="s">
        <v>5815</v>
      </c>
      <c r="AH376" s="158" t="s">
        <v>9967</v>
      </c>
      <c r="AI376" s="158" t="s">
        <v>5635</v>
      </c>
      <c r="AJ376" s="158" t="s">
        <v>5635</v>
      </c>
    </row>
    <row r="377">
      <c r="A377" s="153" t="s">
        <v>8696</v>
      </c>
      <c r="B377" s="153" t="s">
        <v>9968</v>
      </c>
      <c r="C377" s="153" t="s">
        <v>6236</v>
      </c>
      <c r="D377" s="153" t="s">
        <v>9969</v>
      </c>
      <c r="E377" s="153" t="s">
        <v>8404</v>
      </c>
      <c r="F377" s="153" t="s">
        <v>8404</v>
      </c>
      <c r="G377" s="154" t="s">
        <v>8511</v>
      </c>
      <c r="H377" s="154" t="s">
        <v>9970</v>
      </c>
      <c r="I377" s="154" t="s">
        <v>5911</v>
      </c>
      <c r="J377" s="154" t="s">
        <v>9971</v>
      </c>
      <c r="K377" s="154" t="s">
        <v>8404</v>
      </c>
      <c r="L377" s="154" t="s">
        <v>8404</v>
      </c>
      <c r="M377" s="155" t="s">
        <v>8054</v>
      </c>
      <c r="N377" s="155" t="s">
        <v>9972</v>
      </c>
      <c r="O377" s="155" t="s">
        <v>5648</v>
      </c>
      <c r="P377" s="155" t="s">
        <v>9973</v>
      </c>
      <c r="Q377" s="155" t="s">
        <v>5635</v>
      </c>
      <c r="R377" s="155" t="s">
        <v>5635</v>
      </c>
      <c r="S377" s="156" t="s">
        <v>8453</v>
      </c>
      <c r="T377" s="156" t="s">
        <v>9974</v>
      </c>
      <c r="U377" s="156" t="s">
        <v>9204</v>
      </c>
      <c r="V377" s="156" t="s">
        <v>9975</v>
      </c>
      <c r="W377" s="156" t="s">
        <v>8404</v>
      </c>
      <c r="X377" s="156" t="s">
        <v>8404</v>
      </c>
      <c r="Y377" s="157" t="s">
        <v>8216</v>
      </c>
      <c r="Z377" s="157" t="s">
        <v>9976</v>
      </c>
      <c r="AA377" s="157" t="s">
        <v>5842</v>
      </c>
      <c r="AB377" s="157" t="s">
        <v>9977</v>
      </c>
      <c r="AC377" s="157" t="s">
        <v>5635</v>
      </c>
      <c r="AD377" s="157" t="s">
        <v>8404</v>
      </c>
      <c r="AE377" s="158" t="s">
        <v>9732</v>
      </c>
      <c r="AF377" s="158" t="s">
        <v>9978</v>
      </c>
      <c r="AG377" s="158" t="s">
        <v>5633</v>
      </c>
      <c r="AH377" s="158" t="s">
        <v>9979</v>
      </c>
      <c r="AI377" s="158" t="s">
        <v>5635</v>
      </c>
      <c r="AJ377" s="158" t="s">
        <v>5635</v>
      </c>
    </row>
    <row r="378">
      <c r="A378" s="153" t="s">
        <v>8709</v>
      </c>
      <c r="B378" s="153" t="s">
        <v>9980</v>
      </c>
      <c r="C378" s="153" t="s">
        <v>8808</v>
      </c>
      <c r="D378" s="170">
        <v>45589.0</v>
      </c>
      <c r="E378" s="153" t="s">
        <v>8404</v>
      </c>
      <c r="F378" s="153" t="s">
        <v>8404</v>
      </c>
      <c r="G378" s="154" t="s">
        <v>8523</v>
      </c>
      <c r="H378" s="154" t="s">
        <v>9981</v>
      </c>
      <c r="I378" s="154" t="s">
        <v>6772</v>
      </c>
      <c r="J378" s="154" t="s">
        <v>9982</v>
      </c>
      <c r="K378" s="154" t="s">
        <v>8404</v>
      </c>
      <c r="L378" s="154" t="s">
        <v>8404</v>
      </c>
      <c r="M378" s="155" t="s">
        <v>8064</v>
      </c>
      <c r="N378" s="155" t="s">
        <v>7295</v>
      </c>
      <c r="O378" s="155" t="s">
        <v>5799</v>
      </c>
      <c r="P378" s="155" t="s">
        <v>9983</v>
      </c>
      <c r="Q378" s="155" t="s">
        <v>5635</v>
      </c>
      <c r="R378" s="155" t="s">
        <v>5635</v>
      </c>
      <c r="S378" s="156" t="s">
        <v>4354</v>
      </c>
      <c r="T378" s="156" t="s">
        <v>9984</v>
      </c>
      <c r="U378" s="156" t="s">
        <v>3879</v>
      </c>
      <c r="V378" s="156" t="s">
        <v>9985</v>
      </c>
      <c r="W378" s="156" t="s">
        <v>8404</v>
      </c>
      <c r="X378" s="156" t="s">
        <v>8404</v>
      </c>
      <c r="Y378" s="157" t="s">
        <v>5639</v>
      </c>
      <c r="Z378" s="157" t="s">
        <v>9986</v>
      </c>
      <c r="AA378" s="157" t="s">
        <v>5842</v>
      </c>
      <c r="AB378" s="157" t="s">
        <v>9987</v>
      </c>
      <c r="AC378" s="157" t="s">
        <v>8404</v>
      </c>
      <c r="AD378" s="157" t="s">
        <v>8404</v>
      </c>
      <c r="AE378" s="158" t="s">
        <v>8361</v>
      </c>
      <c r="AF378" s="158" t="s">
        <v>9988</v>
      </c>
      <c r="AG378" s="158" t="s">
        <v>5744</v>
      </c>
      <c r="AH378" s="158" t="s">
        <v>9989</v>
      </c>
      <c r="AI378" s="158" t="s">
        <v>5635</v>
      </c>
      <c r="AJ378" s="158" t="s">
        <v>5635</v>
      </c>
    </row>
    <row r="379">
      <c r="A379" s="153" t="s">
        <v>7667</v>
      </c>
      <c r="B379" s="153" t="s">
        <v>9990</v>
      </c>
      <c r="C379" s="153" t="s">
        <v>5673</v>
      </c>
      <c r="D379" s="153" t="s">
        <v>9991</v>
      </c>
      <c r="E379" s="153" t="s">
        <v>8404</v>
      </c>
      <c r="F379" s="153" t="s">
        <v>8404</v>
      </c>
      <c r="G379" s="154" t="s">
        <v>8535</v>
      </c>
      <c r="H379" s="154" t="s">
        <v>9992</v>
      </c>
      <c r="I379" s="154" t="s">
        <v>5854</v>
      </c>
      <c r="J379" s="154" t="s">
        <v>9993</v>
      </c>
      <c r="K379" s="154" t="s">
        <v>8404</v>
      </c>
      <c r="L379" s="154" t="s">
        <v>8404</v>
      </c>
      <c r="M379" s="155" t="s">
        <v>8451</v>
      </c>
      <c r="N379" s="155" t="s">
        <v>7270</v>
      </c>
      <c r="O379" s="155" t="s">
        <v>6050</v>
      </c>
      <c r="P379" s="155" t="s">
        <v>9994</v>
      </c>
      <c r="Q379" s="155" t="s">
        <v>5635</v>
      </c>
      <c r="R379" s="155" t="s">
        <v>5635</v>
      </c>
      <c r="S379" s="156" t="s">
        <v>8500</v>
      </c>
      <c r="T379" s="156" t="s">
        <v>9995</v>
      </c>
      <c r="U379" s="156" t="s">
        <v>9191</v>
      </c>
      <c r="V379" s="156" t="s">
        <v>9996</v>
      </c>
      <c r="W379" s="156" t="s">
        <v>8404</v>
      </c>
      <c r="X379" s="156" t="s">
        <v>8404</v>
      </c>
      <c r="Y379" s="157" t="s">
        <v>5743</v>
      </c>
      <c r="Z379" s="157" t="s">
        <v>9997</v>
      </c>
      <c r="AA379" s="157" t="s">
        <v>5641</v>
      </c>
      <c r="AB379" s="157" t="s">
        <v>9998</v>
      </c>
      <c r="AC379" s="157" t="s">
        <v>8404</v>
      </c>
      <c r="AD379" s="157" t="s">
        <v>8404</v>
      </c>
      <c r="AE379" s="158" t="s">
        <v>8375</v>
      </c>
      <c r="AF379" s="158" t="s">
        <v>5675</v>
      </c>
      <c r="AG379" s="158" t="s">
        <v>5669</v>
      </c>
      <c r="AH379" s="158" t="s">
        <v>9999</v>
      </c>
      <c r="AI379" s="158" t="s">
        <v>5635</v>
      </c>
      <c r="AJ379" s="158" t="s">
        <v>5635</v>
      </c>
    </row>
    <row r="380">
      <c r="A380" s="153" t="s">
        <v>8739</v>
      </c>
      <c r="B380" s="153" t="s">
        <v>10000</v>
      </c>
      <c r="C380" s="153" t="s">
        <v>5862</v>
      </c>
      <c r="D380" s="153" t="s">
        <v>10001</v>
      </c>
      <c r="E380" s="153" t="s">
        <v>8404</v>
      </c>
      <c r="F380" s="153" t="s">
        <v>8404</v>
      </c>
      <c r="G380" s="154" t="s">
        <v>8546</v>
      </c>
      <c r="H380" s="154" t="s">
        <v>10002</v>
      </c>
      <c r="I380" s="154" t="s">
        <v>6206</v>
      </c>
      <c r="J380" s="154" t="s">
        <v>10003</v>
      </c>
      <c r="K380" s="154" t="s">
        <v>8404</v>
      </c>
      <c r="L380" s="154" t="s">
        <v>8404</v>
      </c>
      <c r="M380" s="155" t="s">
        <v>8076</v>
      </c>
      <c r="N380" s="155" t="s">
        <v>10004</v>
      </c>
      <c r="O380" s="155" t="s">
        <v>5729</v>
      </c>
      <c r="P380" s="155" t="s">
        <v>10005</v>
      </c>
      <c r="Q380" s="155" t="s">
        <v>5635</v>
      </c>
      <c r="R380" s="155" t="s">
        <v>5635</v>
      </c>
      <c r="S380" s="156" t="s">
        <v>8511</v>
      </c>
      <c r="T380" s="156" t="s">
        <v>10006</v>
      </c>
      <c r="U380" s="156" t="s">
        <v>9426</v>
      </c>
      <c r="V380" s="156" t="s">
        <v>10007</v>
      </c>
      <c r="W380" s="156" t="s">
        <v>8404</v>
      </c>
      <c r="X380" s="156" t="s">
        <v>8404</v>
      </c>
      <c r="Y380" s="157" t="s">
        <v>5852</v>
      </c>
      <c r="Z380" s="157" t="s">
        <v>10008</v>
      </c>
      <c r="AA380" s="157" t="s">
        <v>7573</v>
      </c>
      <c r="AB380" s="157" t="s">
        <v>10009</v>
      </c>
      <c r="AC380" s="157" t="s">
        <v>8404</v>
      </c>
      <c r="AD380" s="157" t="s">
        <v>8404</v>
      </c>
      <c r="AE380" s="158" t="s">
        <v>9765</v>
      </c>
      <c r="AF380" s="158" t="s">
        <v>8042</v>
      </c>
      <c r="AG380" s="158" t="s">
        <v>5996</v>
      </c>
      <c r="AH380" s="158" t="s">
        <v>10010</v>
      </c>
      <c r="AI380" s="158" t="s">
        <v>5635</v>
      </c>
      <c r="AJ380" s="158" t="s">
        <v>5635</v>
      </c>
    </row>
    <row r="381">
      <c r="A381" s="153" t="s">
        <v>7912</v>
      </c>
      <c r="B381" s="153" t="s">
        <v>10011</v>
      </c>
      <c r="C381" s="153">
        <v>3.0E-4</v>
      </c>
      <c r="D381" s="153" t="s">
        <v>10012</v>
      </c>
      <c r="E381" s="153" t="s">
        <v>8404</v>
      </c>
      <c r="F381" s="153" t="s">
        <v>8404</v>
      </c>
      <c r="G381" s="154" t="s">
        <v>8596</v>
      </c>
      <c r="H381" s="154" t="s">
        <v>10013</v>
      </c>
      <c r="I381" s="154" t="s">
        <v>6772</v>
      </c>
      <c r="J381" s="154" t="s">
        <v>10014</v>
      </c>
      <c r="K381" s="154" t="s">
        <v>8404</v>
      </c>
      <c r="L381" s="154" t="s">
        <v>8404</v>
      </c>
      <c r="M381" s="155" t="s">
        <v>8086</v>
      </c>
      <c r="N381" s="155" t="s">
        <v>8227</v>
      </c>
      <c r="O381" s="155" t="s">
        <v>5678</v>
      </c>
      <c r="P381" s="155" t="s">
        <v>10015</v>
      </c>
      <c r="Q381" s="155" t="s">
        <v>5635</v>
      </c>
      <c r="R381" s="155" t="s">
        <v>5635</v>
      </c>
      <c r="S381" s="156" t="s">
        <v>8523</v>
      </c>
      <c r="T381" s="156" t="s">
        <v>10016</v>
      </c>
      <c r="U381" s="156" t="s">
        <v>10017</v>
      </c>
      <c r="V381" s="156" t="s">
        <v>10018</v>
      </c>
      <c r="W381" s="156" t="s">
        <v>8404</v>
      </c>
      <c r="X381" s="156" t="s">
        <v>8404</v>
      </c>
      <c r="Y381" s="157" t="s">
        <v>6029</v>
      </c>
      <c r="Z381" s="157" t="s">
        <v>10019</v>
      </c>
      <c r="AA381" s="157" t="s">
        <v>6732</v>
      </c>
      <c r="AB381" s="157" t="s">
        <v>10020</v>
      </c>
      <c r="AC381" s="157" t="s">
        <v>8404</v>
      </c>
      <c r="AD381" s="157" t="s">
        <v>8404</v>
      </c>
      <c r="AE381" s="158" t="s">
        <v>8477</v>
      </c>
      <c r="AF381" s="158" t="s">
        <v>7731</v>
      </c>
      <c r="AG381" s="158" t="s">
        <v>5744</v>
      </c>
      <c r="AH381" s="158" t="s">
        <v>10021</v>
      </c>
      <c r="AI381" s="158" t="s">
        <v>5635</v>
      </c>
      <c r="AJ381" s="158" t="s">
        <v>5635</v>
      </c>
    </row>
    <row r="382">
      <c r="A382" s="153" t="s">
        <v>8769</v>
      </c>
      <c r="B382" s="153" t="s">
        <v>10022</v>
      </c>
      <c r="C382" s="153" t="s">
        <v>6109</v>
      </c>
      <c r="D382" s="153" t="s">
        <v>10023</v>
      </c>
      <c r="E382" s="153" t="s">
        <v>8404</v>
      </c>
      <c r="F382" s="153" t="s">
        <v>8404</v>
      </c>
      <c r="G382" s="154" t="s">
        <v>8631</v>
      </c>
      <c r="H382" s="154" t="s">
        <v>10024</v>
      </c>
      <c r="I382" s="154" t="s">
        <v>5722</v>
      </c>
      <c r="J382" s="154" t="s">
        <v>10025</v>
      </c>
      <c r="K382" s="154" t="s">
        <v>8404</v>
      </c>
      <c r="L382" s="154" t="s">
        <v>8404</v>
      </c>
      <c r="M382" s="155" t="s">
        <v>8480</v>
      </c>
      <c r="N382" s="155" t="s">
        <v>9271</v>
      </c>
      <c r="O382" s="155" t="s">
        <v>5872</v>
      </c>
      <c r="P382" s="155" t="s">
        <v>10026</v>
      </c>
      <c r="Q382" s="155" t="s">
        <v>5635</v>
      </c>
      <c r="R382" s="155" t="s">
        <v>5635</v>
      </c>
      <c r="S382" s="156" t="s">
        <v>8535</v>
      </c>
      <c r="T382" s="156" t="s">
        <v>10027</v>
      </c>
      <c r="U382" s="156" t="s">
        <v>8745</v>
      </c>
      <c r="V382" s="156" t="s">
        <v>10028</v>
      </c>
      <c r="W382" s="156" t="s">
        <v>8404</v>
      </c>
      <c r="X382" s="156" t="s">
        <v>8404</v>
      </c>
      <c r="Y382" s="157" t="s">
        <v>2793</v>
      </c>
      <c r="Z382" s="157" t="s">
        <v>10029</v>
      </c>
      <c r="AA382" s="157" t="s">
        <v>5924</v>
      </c>
      <c r="AB382" s="157" t="s">
        <v>10030</v>
      </c>
      <c r="AC382" s="157" t="s">
        <v>8404</v>
      </c>
      <c r="AD382" s="157" t="s">
        <v>8404</v>
      </c>
      <c r="AE382" s="158" t="s">
        <v>9788</v>
      </c>
      <c r="AF382" s="158" t="s">
        <v>10031</v>
      </c>
      <c r="AG382" s="158" t="s">
        <v>5658</v>
      </c>
      <c r="AH382" s="158" t="s">
        <v>10032</v>
      </c>
      <c r="AI382" s="158" t="s">
        <v>5635</v>
      </c>
      <c r="AJ382" s="158" t="s">
        <v>5635</v>
      </c>
    </row>
    <row r="383">
      <c r="A383" s="153" t="s">
        <v>8614</v>
      </c>
      <c r="B383" s="153" t="s">
        <v>10033</v>
      </c>
      <c r="C383" s="153" t="s">
        <v>5633</v>
      </c>
      <c r="D383" s="153" t="s">
        <v>10034</v>
      </c>
      <c r="E383" s="153" t="s">
        <v>8404</v>
      </c>
      <c r="F383" s="153" t="s">
        <v>8404</v>
      </c>
      <c r="G383" s="154" t="s">
        <v>8650</v>
      </c>
      <c r="H383" s="154" t="s">
        <v>10035</v>
      </c>
      <c r="I383" s="154" t="s">
        <v>6099</v>
      </c>
      <c r="J383" s="154" t="s">
        <v>10036</v>
      </c>
      <c r="K383" s="154" t="s">
        <v>8404</v>
      </c>
      <c r="L383" s="154" t="s">
        <v>8404</v>
      </c>
      <c r="M383" s="155" t="s">
        <v>8096</v>
      </c>
      <c r="N383" s="155" t="s">
        <v>10037</v>
      </c>
      <c r="O383" s="155" t="s">
        <v>5640</v>
      </c>
      <c r="P383" s="155" t="s">
        <v>10038</v>
      </c>
      <c r="Q383" s="155" t="s">
        <v>5635</v>
      </c>
      <c r="R383" s="155" t="s">
        <v>5635</v>
      </c>
      <c r="S383" s="156" t="s">
        <v>8546</v>
      </c>
      <c r="T383" s="156" t="s">
        <v>10039</v>
      </c>
      <c r="U383" s="156" t="s">
        <v>6466</v>
      </c>
      <c r="V383" s="156" t="s">
        <v>10040</v>
      </c>
      <c r="W383" s="156" t="s">
        <v>8404</v>
      </c>
      <c r="X383" s="156" t="s">
        <v>8404</v>
      </c>
      <c r="Y383" s="157" t="s">
        <v>3435</v>
      </c>
      <c r="Z383" s="157" t="s">
        <v>6018</v>
      </c>
      <c r="AA383" s="157" t="s">
        <v>5799</v>
      </c>
      <c r="AB383" s="157" t="s">
        <v>10041</v>
      </c>
      <c r="AC383" s="157" t="s">
        <v>8404</v>
      </c>
      <c r="AD383" s="157" t="s">
        <v>8404</v>
      </c>
      <c r="AE383" s="158" t="s">
        <v>8669</v>
      </c>
      <c r="AF383" s="158" t="s">
        <v>10042</v>
      </c>
      <c r="AG383" s="158" t="s">
        <v>5710</v>
      </c>
      <c r="AH383" s="158" t="s">
        <v>6362</v>
      </c>
      <c r="AI383" s="158" t="s">
        <v>5635</v>
      </c>
      <c r="AJ383" s="158" t="s">
        <v>5635</v>
      </c>
    </row>
    <row r="384">
      <c r="A384" s="153" t="s">
        <v>7688</v>
      </c>
      <c r="B384" s="153" t="s">
        <v>10043</v>
      </c>
      <c r="C384" s="153" t="s">
        <v>5633</v>
      </c>
      <c r="D384" s="153" t="s">
        <v>10044</v>
      </c>
      <c r="E384" s="153" t="s">
        <v>8404</v>
      </c>
      <c r="F384" s="153" t="s">
        <v>8404</v>
      </c>
      <c r="G384" s="154" t="s">
        <v>8662</v>
      </c>
      <c r="H384" s="154" t="s">
        <v>10045</v>
      </c>
      <c r="I384" s="154" t="s">
        <v>6206</v>
      </c>
      <c r="J384" s="154" t="s">
        <v>10046</v>
      </c>
      <c r="K384" s="154" t="s">
        <v>8404</v>
      </c>
      <c r="L384" s="154" t="s">
        <v>8404</v>
      </c>
      <c r="M384" s="155" t="s">
        <v>8106</v>
      </c>
      <c r="N384" s="155" t="s">
        <v>7577</v>
      </c>
      <c r="O384" s="155" t="s">
        <v>5780</v>
      </c>
      <c r="P384" s="155" t="s">
        <v>10047</v>
      </c>
      <c r="Q384" s="155" t="s">
        <v>5635</v>
      </c>
      <c r="R384" s="155" t="s">
        <v>5635</v>
      </c>
      <c r="S384" s="156" t="s">
        <v>8558</v>
      </c>
      <c r="T384" s="156" t="s">
        <v>10048</v>
      </c>
      <c r="U384" s="156" t="s">
        <v>8712</v>
      </c>
      <c r="V384" s="156" t="s">
        <v>10049</v>
      </c>
      <c r="W384" s="156" t="s">
        <v>8404</v>
      </c>
      <c r="X384" s="156" t="s">
        <v>8404</v>
      </c>
      <c r="Y384" s="157" t="s">
        <v>3522</v>
      </c>
      <c r="Z384" s="157" t="s">
        <v>9470</v>
      </c>
      <c r="AA384" s="157" t="s">
        <v>5772</v>
      </c>
      <c r="AB384" s="157" t="s">
        <v>10050</v>
      </c>
      <c r="AC384" s="157" t="s">
        <v>8404</v>
      </c>
      <c r="AD384" s="157" t="s">
        <v>8404</v>
      </c>
      <c r="AE384" s="158" t="s">
        <v>8385</v>
      </c>
      <c r="AF384" s="158" t="s">
        <v>10051</v>
      </c>
      <c r="AG384" s="158" t="s">
        <v>439</v>
      </c>
      <c r="AH384" s="158" t="s">
        <v>10052</v>
      </c>
      <c r="AI384" s="158" t="s">
        <v>5635</v>
      </c>
      <c r="AJ384" s="158" t="s">
        <v>5635</v>
      </c>
    </row>
    <row r="385">
      <c r="A385" s="153" t="s">
        <v>8803</v>
      </c>
      <c r="B385" s="153" t="s">
        <v>10053</v>
      </c>
      <c r="C385" s="153" t="s">
        <v>6136</v>
      </c>
      <c r="D385" s="153" t="s">
        <v>10054</v>
      </c>
      <c r="E385" s="153" t="s">
        <v>8404</v>
      </c>
      <c r="F385" s="153" t="s">
        <v>8404</v>
      </c>
      <c r="G385" s="154" t="s">
        <v>8674</v>
      </c>
      <c r="H385" s="154" t="s">
        <v>10055</v>
      </c>
      <c r="I385" s="154" t="s">
        <v>5762</v>
      </c>
      <c r="J385" s="154" t="s">
        <v>10056</v>
      </c>
      <c r="K385" s="154" t="s">
        <v>8404</v>
      </c>
      <c r="L385" s="154" t="s">
        <v>8404</v>
      </c>
      <c r="M385" s="155" t="s">
        <v>8119</v>
      </c>
      <c r="N385" s="155" t="s">
        <v>9484</v>
      </c>
      <c r="O385" s="155" t="s">
        <v>5747</v>
      </c>
      <c r="P385" s="155" t="s">
        <v>10057</v>
      </c>
      <c r="Q385" s="155" t="s">
        <v>5635</v>
      </c>
      <c r="R385" s="155" t="s">
        <v>5635</v>
      </c>
      <c r="S385" s="156" t="s">
        <v>8596</v>
      </c>
      <c r="T385" s="156" t="s">
        <v>10058</v>
      </c>
      <c r="U385" s="156" t="s">
        <v>10059</v>
      </c>
      <c r="V385" s="156" t="s">
        <v>10060</v>
      </c>
      <c r="W385" s="156" t="s">
        <v>8404</v>
      </c>
      <c r="X385" s="156" t="s">
        <v>8404</v>
      </c>
      <c r="Y385" s="157" t="s">
        <v>3765</v>
      </c>
      <c r="Z385" s="157" t="s">
        <v>10061</v>
      </c>
      <c r="AA385" s="157" t="s">
        <v>5726</v>
      </c>
      <c r="AB385" s="157" t="s">
        <v>10062</v>
      </c>
      <c r="AC385" s="157" t="s">
        <v>8404</v>
      </c>
      <c r="AD385" s="157" t="s">
        <v>8404</v>
      </c>
      <c r="AE385" s="158" t="s">
        <v>8393</v>
      </c>
      <c r="AF385" s="158" t="s">
        <v>5782</v>
      </c>
      <c r="AG385" s="158" t="s">
        <v>5762</v>
      </c>
      <c r="AH385" s="158" t="s">
        <v>5914</v>
      </c>
      <c r="AI385" s="158" t="s">
        <v>5635</v>
      </c>
      <c r="AJ385" s="158" t="s">
        <v>5635</v>
      </c>
    </row>
    <row r="386">
      <c r="A386" s="153" t="s">
        <v>8816</v>
      </c>
      <c r="B386" s="153" t="s">
        <v>10063</v>
      </c>
      <c r="C386" s="153">
        <v>3.0E-4</v>
      </c>
      <c r="D386" s="153" t="s">
        <v>10064</v>
      </c>
      <c r="E386" s="153" t="s">
        <v>8404</v>
      </c>
      <c r="F386" s="153" t="s">
        <v>8404</v>
      </c>
      <c r="G386" s="154" t="s">
        <v>8696</v>
      </c>
      <c r="H386" s="154" t="s">
        <v>10065</v>
      </c>
      <c r="I386" s="154" t="s">
        <v>5675</v>
      </c>
      <c r="J386" s="154" t="s">
        <v>10066</v>
      </c>
      <c r="K386" s="154" t="s">
        <v>8404</v>
      </c>
      <c r="L386" s="154" t="s">
        <v>8404</v>
      </c>
      <c r="M386" s="155" t="s">
        <v>8131</v>
      </c>
      <c r="N386" s="155" t="s">
        <v>10067</v>
      </c>
      <c r="O386" s="155" t="s">
        <v>5678</v>
      </c>
      <c r="P386" s="155" t="s">
        <v>10068</v>
      </c>
      <c r="Q386" s="155" t="s">
        <v>5635</v>
      </c>
      <c r="R386" s="155" t="s">
        <v>5635</v>
      </c>
      <c r="S386" s="156" t="s">
        <v>8631</v>
      </c>
      <c r="T386" s="156" t="s">
        <v>10069</v>
      </c>
      <c r="U386" s="156" t="s">
        <v>6237</v>
      </c>
      <c r="V386" s="156" t="s">
        <v>10070</v>
      </c>
      <c r="W386" s="156" t="s">
        <v>8404</v>
      </c>
      <c r="X386" s="156" t="s">
        <v>8404</v>
      </c>
      <c r="Y386" s="157" t="s">
        <v>3784</v>
      </c>
      <c r="Z386" s="157" t="s">
        <v>10071</v>
      </c>
      <c r="AA386" s="157" t="s">
        <v>5675</v>
      </c>
      <c r="AB386" s="157" t="s">
        <v>10072</v>
      </c>
      <c r="AC386" s="157" t="s">
        <v>8404</v>
      </c>
      <c r="AD386" s="157" t="s">
        <v>8404</v>
      </c>
      <c r="AE386" s="158" t="s">
        <v>9833</v>
      </c>
      <c r="AF386" s="158" t="s">
        <v>10073</v>
      </c>
      <c r="AG386" s="158" t="s">
        <v>6436</v>
      </c>
      <c r="AH386" s="158" t="s">
        <v>10074</v>
      </c>
      <c r="AI386" s="158" t="s">
        <v>5635</v>
      </c>
      <c r="AJ386" s="158" t="s">
        <v>5635</v>
      </c>
    </row>
    <row r="387">
      <c r="A387" s="153" t="s">
        <v>8826</v>
      </c>
      <c r="B387" s="153" t="s">
        <v>10075</v>
      </c>
      <c r="C387" s="153" t="s">
        <v>6690</v>
      </c>
      <c r="D387" s="153" t="s">
        <v>10076</v>
      </c>
      <c r="E387" s="153" t="s">
        <v>8404</v>
      </c>
      <c r="F387" s="153" t="s">
        <v>8404</v>
      </c>
      <c r="G387" s="154" t="s">
        <v>8709</v>
      </c>
      <c r="H387" s="154" t="s">
        <v>10077</v>
      </c>
      <c r="I387" s="154" t="s">
        <v>5658</v>
      </c>
      <c r="J387" s="154" t="s">
        <v>10078</v>
      </c>
      <c r="K387" s="154" t="s">
        <v>8404</v>
      </c>
      <c r="L387" s="154" t="s">
        <v>8404</v>
      </c>
      <c r="M387" s="155" t="s">
        <v>8241</v>
      </c>
      <c r="N387" s="155" t="s">
        <v>7084</v>
      </c>
      <c r="O387" s="155" t="s">
        <v>5668</v>
      </c>
      <c r="P387" s="155" t="s">
        <v>10079</v>
      </c>
      <c r="Q387" s="155" t="s">
        <v>5635</v>
      </c>
      <c r="R387" s="155" t="s">
        <v>5635</v>
      </c>
      <c r="S387" s="156" t="s">
        <v>8650</v>
      </c>
      <c r="T387" s="156" t="s">
        <v>10080</v>
      </c>
      <c r="U387" s="156" t="s">
        <v>6349</v>
      </c>
      <c r="V387" s="156" t="s">
        <v>10081</v>
      </c>
      <c r="W387" s="156" t="s">
        <v>8404</v>
      </c>
      <c r="X387" s="156" t="s">
        <v>8404</v>
      </c>
      <c r="Y387" s="157" t="s">
        <v>3803</v>
      </c>
      <c r="Z387" s="157" t="s">
        <v>10082</v>
      </c>
      <c r="AA387" s="157" t="s">
        <v>5651</v>
      </c>
      <c r="AB387" s="157" t="s">
        <v>10083</v>
      </c>
      <c r="AC387" s="157" t="s">
        <v>8404</v>
      </c>
      <c r="AD387" s="157" t="s">
        <v>8404</v>
      </c>
      <c r="AE387" s="158" t="s">
        <v>5764</v>
      </c>
      <c r="AF387" s="158" t="s">
        <v>10084</v>
      </c>
      <c r="AG387" s="158" t="s">
        <v>5799</v>
      </c>
      <c r="AH387" s="158" t="s">
        <v>10085</v>
      </c>
      <c r="AI387" s="158" t="s">
        <v>5635</v>
      </c>
      <c r="AJ387" s="158" t="s">
        <v>8404</v>
      </c>
    </row>
    <row r="388">
      <c r="A388" s="153" t="s">
        <v>8847</v>
      </c>
      <c r="B388" s="153" t="s">
        <v>10086</v>
      </c>
      <c r="C388" s="153" t="s">
        <v>6349</v>
      </c>
      <c r="D388" s="153" t="s">
        <v>10087</v>
      </c>
      <c r="E388" s="153" t="s">
        <v>8404</v>
      </c>
      <c r="F388" s="153" t="s">
        <v>8404</v>
      </c>
      <c r="G388" s="154" t="s">
        <v>8739</v>
      </c>
      <c r="H388" s="154" t="s">
        <v>10088</v>
      </c>
      <c r="I388" s="154" t="s">
        <v>5762</v>
      </c>
      <c r="J388" s="154" t="s">
        <v>10089</v>
      </c>
      <c r="K388" s="154" t="s">
        <v>8404</v>
      </c>
      <c r="L388" s="154" t="s">
        <v>8404</v>
      </c>
      <c r="M388" s="155" t="s">
        <v>8144</v>
      </c>
      <c r="N388" s="155" t="s">
        <v>7729</v>
      </c>
      <c r="O388" s="155" t="s">
        <v>5651</v>
      </c>
      <c r="P388" s="155" t="s">
        <v>10090</v>
      </c>
      <c r="Q388" s="155" t="s">
        <v>5635</v>
      </c>
      <c r="R388" s="155" t="s">
        <v>5635</v>
      </c>
      <c r="S388" s="156" t="s">
        <v>8662</v>
      </c>
      <c r="T388" s="156" t="s">
        <v>10091</v>
      </c>
      <c r="U388" s="156" t="s">
        <v>3879</v>
      </c>
      <c r="V388" s="156" t="s">
        <v>10092</v>
      </c>
      <c r="W388" s="156" t="s">
        <v>8404</v>
      </c>
      <c r="X388" s="156" t="s">
        <v>8404</v>
      </c>
      <c r="Y388" s="157" t="s">
        <v>3888</v>
      </c>
      <c r="Z388" s="157" t="s">
        <v>10093</v>
      </c>
      <c r="AA388" s="157" t="s">
        <v>5736</v>
      </c>
      <c r="AB388" s="157" t="s">
        <v>10094</v>
      </c>
      <c r="AC388" s="157" t="s">
        <v>8404</v>
      </c>
      <c r="AD388" s="157" t="s">
        <v>8404</v>
      </c>
      <c r="AE388" s="158" t="s">
        <v>5939</v>
      </c>
      <c r="AF388" s="158" t="s">
        <v>8518</v>
      </c>
      <c r="AG388" s="158" t="s">
        <v>5762</v>
      </c>
      <c r="AH388" s="158" t="s">
        <v>10095</v>
      </c>
      <c r="AI388" s="158" t="s">
        <v>5635</v>
      </c>
      <c r="AJ388" s="158" t="s">
        <v>8404</v>
      </c>
    </row>
    <row r="389">
      <c r="A389" s="153" t="s">
        <v>8860</v>
      </c>
      <c r="B389" s="153" t="s">
        <v>10096</v>
      </c>
      <c r="C389" s="153" t="s">
        <v>6143</v>
      </c>
      <c r="D389" s="153" t="s">
        <v>10097</v>
      </c>
      <c r="E389" s="153" t="s">
        <v>8404</v>
      </c>
      <c r="F389" s="153" t="s">
        <v>8404</v>
      </c>
      <c r="G389" s="154" t="s">
        <v>7912</v>
      </c>
      <c r="H389" s="154" t="s">
        <v>6226</v>
      </c>
      <c r="I389" s="154" t="s">
        <v>5719</v>
      </c>
      <c r="J389" s="154" t="s">
        <v>10098</v>
      </c>
      <c r="K389" s="154" t="s">
        <v>8404</v>
      </c>
      <c r="L389" s="154" t="s">
        <v>8404</v>
      </c>
      <c r="M389" s="155" t="s">
        <v>8158</v>
      </c>
      <c r="N389" s="155" t="s">
        <v>9157</v>
      </c>
      <c r="O389" s="155" t="s">
        <v>6076</v>
      </c>
      <c r="P389" s="155" t="s">
        <v>10099</v>
      </c>
      <c r="Q389" s="155" t="s">
        <v>5635</v>
      </c>
      <c r="R389" s="155" t="s">
        <v>5635</v>
      </c>
      <c r="S389" s="156" t="s">
        <v>8674</v>
      </c>
      <c r="T389" s="156" t="s">
        <v>1489</v>
      </c>
      <c r="U389" s="156" t="s">
        <v>3879</v>
      </c>
      <c r="V389" s="156" t="s">
        <v>10100</v>
      </c>
      <c r="W389" s="156" t="s">
        <v>8404</v>
      </c>
      <c r="X389" s="156" t="s">
        <v>8404</v>
      </c>
      <c r="Y389" s="157" t="s">
        <v>3930</v>
      </c>
      <c r="Z389" s="157" t="s">
        <v>5821</v>
      </c>
      <c r="AA389" s="157" t="s">
        <v>5668</v>
      </c>
      <c r="AB389" s="157" t="s">
        <v>10101</v>
      </c>
      <c r="AC389" s="157" t="s">
        <v>8404</v>
      </c>
      <c r="AD389" s="157" t="s">
        <v>8404</v>
      </c>
      <c r="AE389" s="158" t="s">
        <v>6042</v>
      </c>
      <c r="AF389" s="158" t="s">
        <v>10102</v>
      </c>
      <c r="AG389" s="158" t="s">
        <v>5744</v>
      </c>
      <c r="AH389" s="158" t="s">
        <v>10103</v>
      </c>
      <c r="AI389" s="158" t="s">
        <v>5635</v>
      </c>
      <c r="AJ389" s="158" t="s">
        <v>8404</v>
      </c>
    </row>
    <row r="390">
      <c r="A390" s="153" t="s">
        <v>7712</v>
      </c>
      <c r="B390" s="153" t="s">
        <v>5804</v>
      </c>
      <c r="C390" s="153" t="s">
        <v>5989</v>
      </c>
      <c r="D390" s="153" t="s">
        <v>10104</v>
      </c>
      <c r="E390" s="153" t="s">
        <v>8404</v>
      </c>
      <c r="F390" s="153" t="s">
        <v>8404</v>
      </c>
      <c r="G390" s="154" t="s">
        <v>8769</v>
      </c>
      <c r="H390" s="154" t="s">
        <v>10105</v>
      </c>
      <c r="I390" s="154" t="s">
        <v>5726</v>
      </c>
      <c r="J390" s="154" t="s">
        <v>10106</v>
      </c>
      <c r="K390" s="154" t="s">
        <v>8404</v>
      </c>
      <c r="L390" s="154" t="s">
        <v>8404</v>
      </c>
      <c r="M390" s="155" t="s">
        <v>8171</v>
      </c>
      <c r="N390" s="155" t="s">
        <v>7408</v>
      </c>
      <c r="O390" s="155" t="s">
        <v>5658</v>
      </c>
      <c r="P390" s="155" t="s">
        <v>10107</v>
      </c>
      <c r="Q390" s="155" t="s">
        <v>5635</v>
      </c>
      <c r="R390" s="155" t="s">
        <v>5635</v>
      </c>
      <c r="S390" s="156" t="s">
        <v>8696</v>
      </c>
      <c r="T390" s="156" t="s">
        <v>10108</v>
      </c>
      <c r="U390" s="156" t="s">
        <v>10109</v>
      </c>
      <c r="V390" s="156" t="s">
        <v>10110</v>
      </c>
      <c r="W390" s="156" t="s">
        <v>8404</v>
      </c>
      <c r="X390" s="156" t="s">
        <v>8404</v>
      </c>
      <c r="Y390" s="157" t="s">
        <v>3955</v>
      </c>
      <c r="Z390" s="157" t="s">
        <v>10111</v>
      </c>
      <c r="AA390" s="157" t="s">
        <v>6322</v>
      </c>
      <c r="AB390" s="157" t="s">
        <v>10112</v>
      </c>
      <c r="AC390" s="157" t="s">
        <v>8404</v>
      </c>
      <c r="AD390" s="157" t="s">
        <v>8404</v>
      </c>
      <c r="AE390" s="158" t="s">
        <v>2448</v>
      </c>
      <c r="AF390" s="158" t="s">
        <v>10113</v>
      </c>
      <c r="AG390" s="158" t="s">
        <v>5895</v>
      </c>
      <c r="AH390" s="158" t="s">
        <v>10114</v>
      </c>
      <c r="AI390" s="158" t="s">
        <v>5635</v>
      </c>
      <c r="AJ390" s="158" t="s">
        <v>8404</v>
      </c>
    </row>
    <row r="391">
      <c r="A391" s="153" t="s">
        <v>8911</v>
      </c>
      <c r="B391" s="153" t="s">
        <v>10115</v>
      </c>
      <c r="C391" s="153" t="s">
        <v>5991</v>
      </c>
      <c r="D391" s="153" t="s">
        <v>10116</v>
      </c>
      <c r="E391" s="153" t="s">
        <v>8404</v>
      </c>
      <c r="F391" s="153" t="s">
        <v>8404</v>
      </c>
      <c r="G391" s="154" t="s">
        <v>8803</v>
      </c>
      <c r="H391" s="154" t="s">
        <v>10117</v>
      </c>
      <c r="I391" s="154" t="s">
        <v>6206</v>
      </c>
      <c r="J391" s="154" t="s">
        <v>10118</v>
      </c>
      <c r="K391" s="154" t="s">
        <v>8404</v>
      </c>
      <c r="L391" s="154" t="s">
        <v>8404</v>
      </c>
      <c r="M391" s="155" t="s">
        <v>8183</v>
      </c>
      <c r="N391" s="155" t="s">
        <v>7946</v>
      </c>
      <c r="O391" s="155" t="s">
        <v>5736</v>
      </c>
      <c r="P391" s="155" t="s">
        <v>10119</v>
      </c>
      <c r="Q391" s="155" t="s">
        <v>5635</v>
      </c>
      <c r="R391" s="155" t="s">
        <v>5635</v>
      </c>
      <c r="S391" s="156" t="s">
        <v>8709</v>
      </c>
      <c r="T391" s="156" t="s">
        <v>10120</v>
      </c>
      <c r="U391" s="156" t="s">
        <v>5647</v>
      </c>
      <c r="V391" s="156" t="s">
        <v>10121</v>
      </c>
      <c r="W391" s="156" t="s">
        <v>8404</v>
      </c>
      <c r="X391" s="156" t="s">
        <v>8404</v>
      </c>
      <c r="Y391" s="157" t="s">
        <v>4015</v>
      </c>
      <c r="Z391" s="157" t="s">
        <v>10122</v>
      </c>
      <c r="AA391" s="157" t="s">
        <v>5747</v>
      </c>
      <c r="AB391" s="157" t="s">
        <v>10123</v>
      </c>
      <c r="AC391" s="157" t="s">
        <v>8404</v>
      </c>
      <c r="AD391" s="157" t="s">
        <v>8404</v>
      </c>
      <c r="AE391" s="158" t="s">
        <v>3765</v>
      </c>
      <c r="AF391" s="158" t="s">
        <v>6052</v>
      </c>
      <c r="AG391" s="158" t="s">
        <v>5861</v>
      </c>
      <c r="AH391" s="158" t="s">
        <v>10103</v>
      </c>
      <c r="AI391" s="158" t="s">
        <v>5635</v>
      </c>
      <c r="AJ391" s="158" t="s">
        <v>8404</v>
      </c>
    </row>
    <row r="392">
      <c r="A392" s="153" t="s">
        <v>8923</v>
      </c>
      <c r="B392" s="153" t="s">
        <v>10124</v>
      </c>
      <c r="C392" s="153" t="s">
        <v>9271</v>
      </c>
      <c r="D392" s="153" t="s">
        <v>10125</v>
      </c>
      <c r="E392" s="153" t="s">
        <v>8404</v>
      </c>
      <c r="F392" s="153" t="s">
        <v>8404</v>
      </c>
      <c r="G392" s="154" t="s">
        <v>8816</v>
      </c>
      <c r="H392" s="154" t="s">
        <v>10126</v>
      </c>
      <c r="I392" s="154" t="s">
        <v>5968</v>
      </c>
      <c r="J392" s="154" t="s">
        <v>10127</v>
      </c>
      <c r="K392" s="154" t="s">
        <v>8404</v>
      </c>
      <c r="L392" s="154" t="s">
        <v>8404</v>
      </c>
      <c r="M392" s="155" t="s">
        <v>8195</v>
      </c>
      <c r="N392" s="155" t="s">
        <v>6298</v>
      </c>
      <c r="O392" s="155" t="s">
        <v>5872</v>
      </c>
      <c r="P392" s="155" t="s">
        <v>10128</v>
      </c>
      <c r="Q392" s="155" t="s">
        <v>5635</v>
      </c>
      <c r="R392" s="155" t="s">
        <v>5635</v>
      </c>
      <c r="S392" s="156" t="s">
        <v>8739</v>
      </c>
      <c r="T392" s="156" t="s">
        <v>10129</v>
      </c>
      <c r="U392" s="156" t="s">
        <v>7173</v>
      </c>
      <c r="V392" s="156" t="s">
        <v>10130</v>
      </c>
      <c r="W392" s="156" t="s">
        <v>8404</v>
      </c>
      <c r="X392" s="156" t="s">
        <v>8404</v>
      </c>
      <c r="Y392" s="157" t="s">
        <v>4038</v>
      </c>
      <c r="Z392" s="157" t="s">
        <v>10131</v>
      </c>
      <c r="AA392" s="157" t="s">
        <v>599</v>
      </c>
      <c r="AB392" s="157" t="s">
        <v>10132</v>
      </c>
      <c r="AC392" s="157" t="s">
        <v>8404</v>
      </c>
      <c r="AD392" s="157" t="s">
        <v>8404</v>
      </c>
      <c r="AE392" s="158" t="s">
        <v>3868</v>
      </c>
      <c r="AF392" s="158" t="s">
        <v>6167</v>
      </c>
      <c r="AG392" s="158" t="s">
        <v>5812</v>
      </c>
      <c r="AH392" s="158" t="s">
        <v>10133</v>
      </c>
      <c r="AI392" s="158" t="s">
        <v>5635</v>
      </c>
      <c r="AJ392" s="158" t="s">
        <v>8404</v>
      </c>
    </row>
    <row r="393">
      <c r="A393" s="153" t="s">
        <v>8936</v>
      </c>
      <c r="B393" s="153" t="s">
        <v>10134</v>
      </c>
      <c r="C393" s="153" t="s">
        <v>6261</v>
      </c>
      <c r="D393" s="153" t="s">
        <v>10135</v>
      </c>
      <c r="E393" s="153" t="s">
        <v>8404</v>
      </c>
      <c r="F393" s="153" t="s">
        <v>8404</v>
      </c>
      <c r="G393" s="154" t="s">
        <v>8826</v>
      </c>
      <c r="H393" s="154" t="s">
        <v>10136</v>
      </c>
      <c r="I393" s="154" t="s">
        <v>5980</v>
      </c>
      <c r="J393" s="154" t="s">
        <v>10137</v>
      </c>
      <c r="K393" s="154" t="s">
        <v>8404</v>
      </c>
      <c r="L393" s="154" t="s">
        <v>8404</v>
      </c>
      <c r="M393" s="155" t="s">
        <v>8208</v>
      </c>
      <c r="N393" s="155" t="s">
        <v>10138</v>
      </c>
      <c r="O393" s="155" t="s">
        <v>6076</v>
      </c>
      <c r="P393" s="155" t="s">
        <v>10139</v>
      </c>
      <c r="Q393" s="155" t="s">
        <v>5635</v>
      </c>
      <c r="R393" s="155" t="s">
        <v>5635</v>
      </c>
      <c r="S393" s="156" t="s">
        <v>8769</v>
      </c>
      <c r="T393" s="156" t="s">
        <v>9250</v>
      </c>
      <c r="U393" s="156" t="s">
        <v>6136</v>
      </c>
      <c r="V393" s="156" t="s">
        <v>10140</v>
      </c>
      <c r="W393" s="156" t="s">
        <v>8404</v>
      </c>
      <c r="X393" s="156" t="s">
        <v>8404</v>
      </c>
      <c r="Y393" s="157" t="s">
        <v>4088</v>
      </c>
      <c r="Z393" s="157" t="s">
        <v>10141</v>
      </c>
      <c r="AA393" s="157" t="s">
        <v>5669</v>
      </c>
      <c r="AB393" s="165">
        <v>45385.0</v>
      </c>
      <c r="AC393" s="157" t="s">
        <v>8404</v>
      </c>
      <c r="AD393" s="157" t="s">
        <v>8404</v>
      </c>
      <c r="AE393" s="158" t="s">
        <v>3888</v>
      </c>
      <c r="AF393" s="158" t="s">
        <v>6167</v>
      </c>
      <c r="AG393" s="158" t="s">
        <v>5668</v>
      </c>
      <c r="AH393" s="158" t="s">
        <v>10103</v>
      </c>
      <c r="AI393" s="158" t="s">
        <v>5635</v>
      </c>
      <c r="AJ393" s="158" t="s">
        <v>8404</v>
      </c>
    </row>
    <row r="394">
      <c r="A394" s="153" t="s">
        <v>8970</v>
      </c>
      <c r="B394" s="153" t="s">
        <v>10142</v>
      </c>
      <c r="C394" s="153" t="s">
        <v>6236</v>
      </c>
      <c r="D394" s="153" t="s">
        <v>10143</v>
      </c>
      <c r="E394" s="153" t="s">
        <v>8404</v>
      </c>
      <c r="F394" s="153" t="s">
        <v>8404</v>
      </c>
      <c r="G394" s="154" t="s">
        <v>8847</v>
      </c>
      <c r="H394" s="154" t="s">
        <v>10144</v>
      </c>
      <c r="I394" s="154" t="s">
        <v>6206</v>
      </c>
      <c r="J394" s="154" t="s">
        <v>10145</v>
      </c>
      <c r="K394" s="154" t="s">
        <v>8404</v>
      </c>
      <c r="L394" s="154" t="s">
        <v>8404</v>
      </c>
      <c r="M394" s="155" t="s">
        <v>8216</v>
      </c>
      <c r="N394" s="155" t="s">
        <v>10146</v>
      </c>
      <c r="O394" s="155" t="s">
        <v>5968</v>
      </c>
      <c r="P394" s="155" t="s">
        <v>10147</v>
      </c>
      <c r="Q394" s="155" t="s">
        <v>5635</v>
      </c>
      <c r="R394" s="155" t="s">
        <v>5635</v>
      </c>
      <c r="S394" s="156" t="s">
        <v>8803</v>
      </c>
      <c r="T394" s="156" t="s">
        <v>10148</v>
      </c>
      <c r="U394" s="156" t="s">
        <v>6472</v>
      </c>
      <c r="V394" s="156" t="s">
        <v>10149</v>
      </c>
      <c r="W394" s="156" t="s">
        <v>8404</v>
      </c>
      <c r="X394" s="156" t="s">
        <v>8404</v>
      </c>
      <c r="Y394" s="157" t="s">
        <v>4279</v>
      </c>
      <c r="Z394" s="157" t="s">
        <v>10150</v>
      </c>
      <c r="AA394" s="157" t="s">
        <v>5668</v>
      </c>
      <c r="AB394" s="157" t="s">
        <v>10151</v>
      </c>
      <c r="AC394" s="157" t="s">
        <v>8404</v>
      </c>
      <c r="AD394" s="157" t="s">
        <v>8404</v>
      </c>
      <c r="AE394" s="158" t="s">
        <v>6587</v>
      </c>
      <c r="AF394" s="158" t="s">
        <v>5951</v>
      </c>
      <c r="AG394" s="158" t="s">
        <v>5683</v>
      </c>
      <c r="AH394" s="158" t="s">
        <v>10152</v>
      </c>
      <c r="AI394" s="158" t="s">
        <v>5635</v>
      </c>
      <c r="AJ394" s="158" t="s">
        <v>8404</v>
      </c>
    </row>
    <row r="395">
      <c r="A395" s="153" t="s">
        <v>8038</v>
      </c>
      <c r="B395" s="153" t="s">
        <v>5901</v>
      </c>
      <c r="C395" s="153" t="s">
        <v>5732</v>
      </c>
      <c r="D395" s="153" t="s">
        <v>10153</v>
      </c>
      <c r="E395" s="153" t="s">
        <v>8404</v>
      </c>
      <c r="F395" s="153" t="s">
        <v>8404</v>
      </c>
      <c r="G395" s="154" t="s">
        <v>8860</v>
      </c>
      <c r="H395" s="154" t="s">
        <v>10154</v>
      </c>
      <c r="I395" s="154" t="s">
        <v>5924</v>
      </c>
      <c r="J395" s="154" t="s">
        <v>10155</v>
      </c>
      <c r="K395" s="154" t="s">
        <v>8404</v>
      </c>
      <c r="L395" s="154" t="s">
        <v>8404</v>
      </c>
      <c r="M395" s="155" t="s">
        <v>8226</v>
      </c>
      <c r="N395" s="155" t="s">
        <v>7966</v>
      </c>
      <c r="O395" s="155" t="s">
        <v>5641</v>
      </c>
      <c r="P395" s="155" t="s">
        <v>10156</v>
      </c>
      <c r="Q395" s="155" t="s">
        <v>5635</v>
      </c>
      <c r="R395" s="155" t="s">
        <v>5635</v>
      </c>
      <c r="S395" s="156" t="s">
        <v>8816</v>
      </c>
      <c r="T395" s="156" t="s">
        <v>10157</v>
      </c>
      <c r="U395" s="156">
        <v>3.0E-4</v>
      </c>
      <c r="V395" s="156" t="s">
        <v>10158</v>
      </c>
      <c r="W395" s="156" t="s">
        <v>8404</v>
      </c>
      <c r="X395" s="156" t="s">
        <v>8404</v>
      </c>
      <c r="Y395" s="157" t="s">
        <v>6758</v>
      </c>
      <c r="Z395" s="157" t="s">
        <v>8814</v>
      </c>
      <c r="AA395" s="157" t="s">
        <v>5648</v>
      </c>
      <c r="AB395" s="157" t="s">
        <v>10159</v>
      </c>
      <c r="AC395" s="157" t="s">
        <v>8404</v>
      </c>
      <c r="AD395" s="157" t="s">
        <v>8404</v>
      </c>
      <c r="AE395" s="158" t="s">
        <v>7297</v>
      </c>
      <c r="AF395" s="158" t="s">
        <v>10160</v>
      </c>
      <c r="AG395" s="158" t="s">
        <v>5872</v>
      </c>
      <c r="AH395" s="158" t="s">
        <v>8505</v>
      </c>
      <c r="AI395" s="158" t="s">
        <v>5635</v>
      </c>
      <c r="AJ395" s="158" t="s">
        <v>8404</v>
      </c>
    </row>
    <row r="396">
      <c r="A396" s="153" t="s">
        <v>7798</v>
      </c>
      <c r="B396" s="153" t="s">
        <v>10161</v>
      </c>
      <c r="C396" s="153" t="s">
        <v>5681</v>
      </c>
      <c r="D396" s="153" t="s">
        <v>10162</v>
      </c>
      <c r="E396" s="153" t="s">
        <v>8404</v>
      </c>
      <c r="F396" s="153" t="s">
        <v>8404</v>
      </c>
      <c r="G396" s="154" t="s">
        <v>8911</v>
      </c>
      <c r="H396" s="154" t="s">
        <v>10163</v>
      </c>
      <c r="I396" s="154" t="s">
        <v>5666</v>
      </c>
      <c r="J396" s="169">
        <v>45528.0</v>
      </c>
      <c r="K396" s="154" t="s">
        <v>8404</v>
      </c>
      <c r="L396" s="154" t="s">
        <v>8404</v>
      </c>
      <c r="M396" s="155" t="s">
        <v>8239</v>
      </c>
      <c r="N396" s="155" t="s">
        <v>10164</v>
      </c>
      <c r="O396" s="155" t="s">
        <v>5669</v>
      </c>
      <c r="P396" s="155" t="s">
        <v>10165</v>
      </c>
      <c r="Q396" s="155" t="s">
        <v>5635</v>
      </c>
      <c r="R396" s="155" t="s">
        <v>5635</v>
      </c>
      <c r="S396" s="156" t="s">
        <v>8826</v>
      </c>
      <c r="T396" s="156" t="s">
        <v>10166</v>
      </c>
      <c r="U396" s="156" t="s">
        <v>8745</v>
      </c>
      <c r="V396" s="156" t="s">
        <v>10167</v>
      </c>
      <c r="W396" s="156" t="s">
        <v>8404</v>
      </c>
      <c r="X396" s="156" t="s">
        <v>8404</v>
      </c>
      <c r="Y396" s="157" t="s">
        <v>6590</v>
      </c>
      <c r="Z396" s="157" t="s">
        <v>6246</v>
      </c>
      <c r="AA396" s="157" t="s">
        <v>6732</v>
      </c>
      <c r="AB396" s="157" t="s">
        <v>10168</v>
      </c>
      <c r="AC396" s="157" t="s">
        <v>8404</v>
      </c>
      <c r="AD396" s="157" t="s">
        <v>8404</v>
      </c>
      <c r="AE396" s="158" t="s">
        <v>7523</v>
      </c>
      <c r="AF396" s="158" t="s">
        <v>10169</v>
      </c>
      <c r="AG396" s="158" t="s">
        <v>5640</v>
      </c>
      <c r="AH396" s="158" t="s">
        <v>10170</v>
      </c>
      <c r="AI396" s="158" t="s">
        <v>5635</v>
      </c>
      <c r="AJ396" s="158" t="s">
        <v>8404</v>
      </c>
    </row>
    <row r="397">
      <c r="A397" s="153" t="s">
        <v>9046</v>
      </c>
      <c r="B397" s="153" t="s">
        <v>10171</v>
      </c>
      <c r="C397" s="153" t="s">
        <v>3879</v>
      </c>
      <c r="D397" s="153" t="s">
        <v>10172</v>
      </c>
      <c r="E397" s="153" t="s">
        <v>8404</v>
      </c>
      <c r="F397" s="153" t="s">
        <v>8404</v>
      </c>
      <c r="G397" s="154" t="s">
        <v>8923</v>
      </c>
      <c r="H397" s="154" t="s">
        <v>10173</v>
      </c>
      <c r="I397" s="154" t="s">
        <v>5766</v>
      </c>
      <c r="J397" s="154" t="s">
        <v>10174</v>
      </c>
      <c r="K397" s="154" t="s">
        <v>8404</v>
      </c>
      <c r="L397" s="154" t="s">
        <v>8404</v>
      </c>
      <c r="M397" s="155" t="s">
        <v>8252</v>
      </c>
      <c r="N397" s="155" t="s">
        <v>10175</v>
      </c>
      <c r="O397" s="155" t="s">
        <v>5648</v>
      </c>
      <c r="P397" s="155" t="s">
        <v>10176</v>
      </c>
      <c r="Q397" s="155" t="s">
        <v>5635</v>
      </c>
      <c r="R397" s="155" t="s">
        <v>5635</v>
      </c>
      <c r="S397" s="156" t="s">
        <v>8847</v>
      </c>
      <c r="T397" s="156" t="s">
        <v>10177</v>
      </c>
      <c r="U397" s="156" t="s">
        <v>6236</v>
      </c>
      <c r="V397" s="156" t="s">
        <v>10178</v>
      </c>
      <c r="W397" s="156" t="s">
        <v>8404</v>
      </c>
      <c r="X397" s="156" t="s">
        <v>8404</v>
      </c>
      <c r="Y397" s="157" t="s">
        <v>6621</v>
      </c>
      <c r="Z397" s="157" t="s">
        <v>5947</v>
      </c>
      <c r="AA397" s="157" t="s">
        <v>6832</v>
      </c>
      <c r="AB397" s="157" t="s">
        <v>9479</v>
      </c>
      <c r="AC397" s="157" t="s">
        <v>8404</v>
      </c>
      <c r="AD397" s="157" t="s">
        <v>8404</v>
      </c>
      <c r="AE397" s="158" t="s">
        <v>7907</v>
      </c>
      <c r="AF397" s="158" t="s">
        <v>6116</v>
      </c>
      <c r="AG397" s="158" t="s">
        <v>5683</v>
      </c>
      <c r="AH397" s="158" t="s">
        <v>10179</v>
      </c>
      <c r="AI397" s="158" t="s">
        <v>5635</v>
      </c>
      <c r="AJ397" s="158" t="s">
        <v>8404</v>
      </c>
    </row>
    <row r="398">
      <c r="A398" s="153" t="s">
        <v>9057</v>
      </c>
      <c r="B398" s="153" t="s">
        <v>10180</v>
      </c>
      <c r="C398" s="153" t="s">
        <v>8872</v>
      </c>
      <c r="D398" s="153" t="s">
        <v>10181</v>
      </c>
      <c r="E398" s="153" t="s">
        <v>8404</v>
      </c>
      <c r="F398" s="153" t="s">
        <v>8404</v>
      </c>
      <c r="G398" s="154" t="s">
        <v>8936</v>
      </c>
      <c r="H398" s="154" t="s">
        <v>10182</v>
      </c>
      <c r="I398" s="154" t="s">
        <v>5774</v>
      </c>
      <c r="J398" s="154" t="s">
        <v>10183</v>
      </c>
      <c r="K398" s="154" t="s">
        <v>8404</v>
      </c>
      <c r="L398" s="154" t="s">
        <v>8404</v>
      </c>
      <c r="M398" s="155" t="s">
        <v>9494</v>
      </c>
      <c r="N398" s="155" t="s">
        <v>6446</v>
      </c>
      <c r="O398" s="155" t="s">
        <v>5669</v>
      </c>
      <c r="P398" s="155" t="s">
        <v>10184</v>
      </c>
      <c r="Q398" s="155" t="s">
        <v>5635</v>
      </c>
      <c r="R398" s="155" t="s">
        <v>5635</v>
      </c>
      <c r="S398" s="156" t="s">
        <v>8860</v>
      </c>
      <c r="T398" s="156" t="s">
        <v>10185</v>
      </c>
      <c r="U398" s="156" t="s">
        <v>6349</v>
      </c>
      <c r="V398" s="156" t="s">
        <v>10186</v>
      </c>
      <c r="W398" s="156" t="s">
        <v>8404</v>
      </c>
      <c r="X398" s="156" t="s">
        <v>8404</v>
      </c>
      <c r="Y398" s="157" t="s">
        <v>6646</v>
      </c>
      <c r="Z398" s="157" t="s">
        <v>10187</v>
      </c>
      <c r="AA398" s="157" t="s">
        <v>10188</v>
      </c>
      <c r="AB398" s="157" t="s">
        <v>10189</v>
      </c>
      <c r="AC398" s="157" t="s">
        <v>8404</v>
      </c>
      <c r="AD398" s="157" t="s">
        <v>8404</v>
      </c>
      <c r="AE398" s="158" t="s">
        <v>8045</v>
      </c>
      <c r="AF398" s="158" t="s">
        <v>10190</v>
      </c>
      <c r="AG398" s="158" t="s">
        <v>7076</v>
      </c>
      <c r="AH398" s="158" t="s">
        <v>10191</v>
      </c>
      <c r="AI398" s="158" t="s">
        <v>5635</v>
      </c>
      <c r="AJ398" s="158" t="s">
        <v>8404</v>
      </c>
    </row>
    <row r="399">
      <c r="A399" s="153" t="s">
        <v>9077</v>
      </c>
      <c r="B399" s="153" t="s">
        <v>10192</v>
      </c>
      <c r="C399" s="153" t="s">
        <v>8365</v>
      </c>
      <c r="D399" s="153" t="s">
        <v>10193</v>
      </c>
      <c r="E399" s="153" t="s">
        <v>8404</v>
      </c>
      <c r="F399" s="153" t="s">
        <v>8404</v>
      </c>
      <c r="G399" s="154" t="s">
        <v>8970</v>
      </c>
      <c r="H399" s="154" t="s">
        <v>10194</v>
      </c>
      <c r="I399" s="154" t="s">
        <v>5707</v>
      </c>
      <c r="J399" s="154" t="s">
        <v>10195</v>
      </c>
      <c r="K399" s="154" t="s">
        <v>8404</v>
      </c>
      <c r="L399" s="154" t="s">
        <v>8404</v>
      </c>
      <c r="M399" s="155" t="s">
        <v>9506</v>
      </c>
      <c r="N399" s="155" t="s">
        <v>10196</v>
      </c>
      <c r="O399" s="155" t="s">
        <v>6099</v>
      </c>
      <c r="P399" s="155" t="s">
        <v>10197</v>
      </c>
      <c r="Q399" s="155" t="s">
        <v>5635</v>
      </c>
      <c r="R399" s="155" t="s">
        <v>5635</v>
      </c>
      <c r="S399" s="156" t="s">
        <v>8911</v>
      </c>
      <c r="T399" s="156" t="s">
        <v>10198</v>
      </c>
      <c r="U399" s="156" t="s">
        <v>8775</v>
      </c>
      <c r="V399" s="156" t="s">
        <v>10199</v>
      </c>
      <c r="W399" s="156" t="s">
        <v>8404</v>
      </c>
      <c r="X399" s="156" t="s">
        <v>8404</v>
      </c>
      <c r="Y399" s="157" t="s">
        <v>6699</v>
      </c>
      <c r="Z399" s="157" t="s">
        <v>10200</v>
      </c>
      <c r="AA399" s="157" t="s">
        <v>7076</v>
      </c>
      <c r="AB399" s="157" t="s">
        <v>10201</v>
      </c>
      <c r="AC399" s="157" t="s">
        <v>8404</v>
      </c>
      <c r="AD399" s="157" t="s">
        <v>8404</v>
      </c>
      <c r="AE399" s="158" t="s">
        <v>8096</v>
      </c>
      <c r="AF399" s="158" t="s">
        <v>10202</v>
      </c>
      <c r="AG399" s="158" t="s">
        <v>5669</v>
      </c>
      <c r="AH399" s="158" t="s">
        <v>596</v>
      </c>
      <c r="AI399" s="158" t="s">
        <v>5635</v>
      </c>
      <c r="AJ399" s="158" t="s">
        <v>8404</v>
      </c>
    </row>
    <row r="400">
      <c r="A400" s="153" t="s">
        <v>9128</v>
      </c>
      <c r="B400" s="153" t="s">
        <v>10203</v>
      </c>
      <c r="C400" s="153" t="s">
        <v>9610</v>
      </c>
      <c r="D400" s="153" t="s">
        <v>10204</v>
      </c>
      <c r="E400" s="153" t="s">
        <v>8404</v>
      </c>
      <c r="F400" s="153" t="s">
        <v>8404</v>
      </c>
      <c r="G400" s="154" t="s">
        <v>9046</v>
      </c>
      <c r="H400" s="154" t="s">
        <v>10205</v>
      </c>
      <c r="I400" s="154" t="s">
        <v>6398</v>
      </c>
      <c r="J400" s="154" t="s">
        <v>10206</v>
      </c>
      <c r="K400" s="154" t="s">
        <v>8404</v>
      </c>
      <c r="L400" s="154" t="s">
        <v>8404</v>
      </c>
      <c r="M400" s="155" t="s">
        <v>9519</v>
      </c>
      <c r="N400" s="155" t="s">
        <v>10207</v>
      </c>
      <c r="O400" s="155" t="s">
        <v>5744</v>
      </c>
      <c r="P400" s="155" t="s">
        <v>10208</v>
      </c>
      <c r="Q400" s="155" t="s">
        <v>5635</v>
      </c>
      <c r="R400" s="155" t="s">
        <v>5635</v>
      </c>
      <c r="S400" s="156" t="s">
        <v>8923</v>
      </c>
      <c r="T400" s="156" t="s">
        <v>10209</v>
      </c>
      <c r="U400" s="156" t="s">
        <v>9191</v>
      </c>
      <c r="V400" s="156" t="s">
        <v>10210</v>
      </c>
      <c r="W400" s="156" t="s">
        <v>8404</v>
      </c>
      <c r="X400" s="156" t="s">
        <v>8404</v>
      </c>
      <c r="Y400" s="157" t="s">
        <v>6753</v>
      </c>
      <c r="Z400" s="157" t="s">
        <v>8788</v>
      </c>
      <c r="AA400" s="157" t="s">
        <v>7076</v>
      </c>
      <c r="AB400" s="157" t="s">
        <v>10104</v>
      </c>
      <c r="AC400" s="157" t="s">
        <v>8404</v>
      </c>
      <c r="AD400" s="157" t="s">
        <v>8404</v>
      </c>
      <c r="AE400" s="158" t="s">
        <v>8208</v>
      </c>
      <c r="AF400" s="158" t="s">
        <v>9976</v>
      </c>
      <c r="AG400" s="158" t="s">
        <v>5678</v>
      </c>
      <c r="AH400" s="158" t="s">
        <v>10211</v>
      </c>
      <c r="AI400" s="158" t="s">
        <v>5635</v>
      </c>
      <c r="AJ400" s="158" t="s">
        <v>8404</v>
      </c>
    </row>
    <row r="401">
      <c r="A401" s="153" t="s">
        <v>9140</v>
      </c>
      <c r="B401" s="153" t="s">
        <v>10212</v>
      </c>
      <c r="C401" s="153" t="s">
        <v>10213</v>
      </c>
      <c r="D401" s="153" t="s">
        <v>10214</v>
      </c>
      <c r="E401" s="153" t="s">
        <v>8404</v>
      </c>
      <c r="F401" s="153" t="s">
        <v>8404</v>
      </c>
      <c r="G401" s="154" t="s">
        <v>9057</v>
      </c>
      <c r="H401" s="154" t="s">
        <v>10215</v>
      </c>
      <c r="I401" s="154" t="s">
        <v>5895</v>
      </c>
      <c r="J401" s="154" t="s">
        <v>10216</v>
      </c>
      <c r="K401" s="154" t="s">
        <v>8404</v>
      </c>
      <c r="L401" s="154" t="s">
        <v>8404</v>
      </c>
      <c r="M401" s="155" t="s">
        <v>9531</v>
      </c>
      <c r="N401" s="155" t="s">
        <v>10217</v>
      </c>
      <c r="O401" s="155" t="s">
        <v>5707</v>
      </c>
      <c r="P401" s="155" t="s">
        <v>10218</v>
      </c>
      <c r="Q401" s="155" t="s">
        <v>5635</v>
      </c>
      <c r="R401" s="155" t="s">
        <v>5635</v>
      </c>
      <c r="S401" s="156" t="s">
        <v>8936</v>
      </c>
      <c r="T401" s="156" t="s">
        <v>10219</v>
      </c>
      <c r="U401" s="156" t="s">
        <v>6261</v>
      </c>
      <c r="V401" s="156" t="s">
        <v>10220</v>
      </c>
      <c r="W401" s="156" t="s">
        <v>8404</v>
      </c>
      <c r="X401" s="156" t="s">
        <v>8404</v>
      </c>
      <c r="Y401" s="157" t="s">
        <v>6873</v>
      </c>
      <c r="Z401" s="157" t="s">
        <v>10029</v>
      </c>
      <c r="AA401" s="157" t="s">
        <v>6747</v>
      </c>
      <c r="AB401" s="157" t="s">
        <v>10221</v>
      </c>
      <c r="AC401" s="157" t="s">
        <v>8404</v>
      </c>
      <c r="AD401" s="157" t="s">
        <v>8404</v>
      </c>
      <c r="AE401" s="158" t="s">
        <v>5639</v>
      </c>
      <c r="AF401" s="158" t="s">
        <v>10222</v>
      </c>
      <c r="AG401" s="158" t="s">
        <v>5747</v>
      </c>
      <c r="AH401" s="158" t="s">
        <v>10223</v>
      </c>
      <c r="AI401" s="158" t="s">
        <v>8404</v>
      </c>
      <c r="AJ401" s="158" t="s">
        <v>8404</v>
      </c>
    </row>
    <row r="402">
      <c r="A402" s="153" t="s">
        <v>7907</v>
      </c>
      <c r="B402" s="153" t="s">
        <v>10224</v>
      </c>
      <c r="C402" s="153" t="s">
        <v>5644</v>
      </c>
      <c r="D402" s="153" t="s">
        <v>10225</v>
      </c>
      <c r="E402" s="153" t="s">
        <v>8404</v>
      </c>
      <c r="F402" s="153" t="s">
        <v>8404</v>
      </c>
      <c r="G402" s="154" t="s">
        <v>9077</v>
      </c>
      <c r="H402" s="154" t="s">
        <v>10226</v>
      </c>
      <c r="I402" s="154" t="s">
        <v>6436</v>
      </c>
      <c r="J402" s="154" t="s">
        <v>10227</v>
      </c>
      <c r="K402" s="154" t="s">
        <v>8404</v>
      </c>
      <c r="L402" s="154" t="s">
        <v>8404</v>
      </c>
      <c r="M402" s="155" t="s">
        <v>9542</v>
      </c>
      <c r="N402" s="155" t="s">
        <v>10228</v>
      </c>
      <c r="O402" s="155" t="s">
        <v>5980</v>
      </c>
      <c r="P402" s="155" t="s">
        <v>10229</v>
      </c>
      <c r="Q402" s="155" t="s">
        <v>5635</v>
      </c>
      <c r="R402" s="155" t="s">
        <v>5635</v>
      </c>
      <c r="S402" s="156" t="s">
        <v>8970</v>
      </c>
      <c r="T402" s="156" t="s">
        <v>10230</v>
      </c>
      <c r="U402" s="156" t="s">
        <v>8909</v>
      </c>
      <c r="V402" s="156" t="s">
        <v>10231</v>
      </c>
      <c r="W402" s="156" t="s">
        <v>8404</v>
      </c>
      <c r="X402" s="156" t="s">
        <v>8404</v>
      </c>
      <c r="Y402" s="157" t="s">
        <v>6899</v>
      </c>
      <c r="Z402" s="157" t="s">
        <v>6669</v>
      </c>
      <c r="AA402" s="157" t="s">
        <v>6043</v>
      </c>
      <c r="AB402" s="157" t="s">
        <v>10232</v>
      </c>
      <c r="AC402" s="157" t="s">
        <v>8404</v>
      </c>
      <c r="AD402" s="157" t="s">
        <v>8404</v>
      </c>
      <c r="AE402" s="158" t="s">
        <v>5743</v>
      </c>
      <c r="AF402" s="158" t="s">
        <v>10233</v>
      </c>
      <c r="AG402" s="158" t="s">
        <v>5640</v>
      </c>
      <c r="AH402" s="158" t="s">
        <v>10234</v>
      </c>
      <c r="AI402" s="158" t="s">
        <v>8404</v>
      </c>
      <c r="AJ402" s="158" t="s">
        <v>8404</v>
      </c>
    </row>
    <row r="403">
      <c r="A403" s="153" t="s">
        <v>9179</v>
      </c>
      <c r="B403" s="153" t="s">
        <v>10235</v>
      </c>
      <c r="C403" s="153" t="s">
        <v>8365</v>
      </c>
      <c r="D403" s="153" t="s">
        <v>10236</v>
      </c>
      <c r="E403" s="153" t="s">
        <v>8404</v>
      </c>
      <c r="F403" s="153" t="s">
        <v>8404</v>
      </c>
      <c r="G403" s="154" t="s">
        <v>9128</v>
      </c>
      <c r="H403" s="154" t="s">
        <v>10237</v>
      </c>
      <c r="I403" s="154" t="s">
        <v>6421</v>
      </c>
      <c r="J403" s="154" t="s">
        <v>10238</v>
      </c>
      <c r="K403" s="154" t="s">
        <v>8404</v>
      </c>
      <c r="L403" s="154" t="s">
        <v>8404</v>
      </c>
      <c r="M403" s="155" t="s">
        <v>9554</v>
      </c>
      <c r="N403" s="155" t="s">
        <v>10239</v>
      </c>
      <c r="O403" s="155" t="s">
        <v>5658</v>
      </c>
      <c r="P403" s="155" t="s">
        <v>10240</v>
      </c>
      <c r="Q403" s="155" t="s">
        <v>5635</v>
      </c>
      <c r="R403" s="155" t="s">
        <v>5635</v>
      </c>
      <c r="S403" s="156" t="s">
        <v>9046</v>
      </c>
      <c r="T403" s="156" t="s">
        <v>10241</v>
      </c>
      <c r="U403" s="156" t="s">
        <v>6788</v>
      </c>
      <c r="V403" s="156" t="s">
        <v>9524</v>
      </c>
      <c r="W403" s="156" t="s">
        <v>8404</v>
      </c>
      <c r="X403" s="156" t="s">
        <v>8404</v>
      </c>
      <c r="Y403" s="157" t="s">
        <v>6963</v>
      </c>
      <c r="Z403" s="157" t="s">
        <v>10242</v>
      </c>
      <c r="AA403" s="157" t="s">
        <v>7821</v>
      </c>
      <c r="AB403" s="157" t="s">
        <v>10243</v>
      </c>
      <c r="AC403" s="157" t="s">
        <v>8404</v>
      </c>
      <c r="AD403" s="157" t="s">
        <v>8404</v>
      </c>
      <c r="AE403" s="158" t="s">
        <v>5852</v>
      </c>
      <c r="AF403" s="158" t="s">
        <v>10244</v>
      </c>
      <c r="AG403" s="158" t="s">
        <v>5641</v>
      </c>
      <c r="AH403" s="158" t="s">
        <v>10245</v>
      </c>
      <c r="AI403" s="158" t="s">
        <v>8404</v>
      </c>
      <c r="AJ403" s="158" t="s">
        <v>8404</v>
      </c>
    </row>
    <row r="404">
      <c r="A404" s="153" t="s">
        <v>9193</v>
      </c>
      <c r="B404" s="153" t="s">
        <v>10246</v>
      </c>
      <c r="C404" s="153" t="s">
        <v>5647</v>
      </c>
      <c r="D404" s="153" t="s">
        <v>10247</v>
      </c>
      <c r="E404" s="153" t="s">
        <v>8404</v>
      </c>
      <c r="F404" s="153" t="s">
        <v>8404</v>
      </c>
      <c r="G404" s="154" t="s">
        <v>9140</v>
      </c>
      <c r="H404" s="154" t="s">
        <v>10248</v>
      </c>
      <c r="I404" s="154" t="s">
        <v>5772</v>
      </c>
      <c r="J404" s="154" t="s">
        <v>10249</v>
      </c>
      <c r="K404" s="154" t="s">
        <v>8404</v>
      </c>
      <c r="L404" s="154" t="s">
        <v>8404</v>
      </c>
      <c r="M404" s="155" t="s">
        <v>8263</v>
      </c>
      <c r="N404" s="155" t="s">
        <v>9460</v>
      </c>
      <c r="O404" s="155" t="s">
        <v>5799</v>
      </c>
      <c r="P404" s="155" t="s">
        <v>10250</v>
      </c>
      <c r="Q404" s="155" t="s">
        <v>5635</v>
      </c>
      <c r="R404" s="155" t="s">
        <v>5635</v>
      </c>
      <c r="S404" s="156" t="s">
        <v>9057</v>
      </c>
      <c r="T404" s="156" t="s">
        <v>10251</v>
      </c>
      <c r="U404" s="156" t="s">
        <v>6130</v>
      </c>
      <c r="V404" s="156" t="s">
        <v>10252</v>
      </c>
      <c r="W404" s="156" t="s">
        <v>8404</v>
      </c>
      <c r="X404" s="156" t="s">
        <v>8404</v>
      </c>
      <c r="Y404" s="157" t="s">
        <v>6977</v>
      </c>
      <c r="Z404" s="157" t="s">
        <v>10253</v>
      </c>
      <c r="AA404" s="157" t="s">
        <v>6832</v>
      </c>
      <c r="AB404" s="157" t="s">
        <v>10254</v>
      </c>
      <c r="AC404" s="157" t="s">
        <v>8404</v>
      </c>
      <c r="AD404" s="157" t="s">
        <v>8404</v>
      </c>
      <c r="AE404" s="158" t="s">
        <v>5891</v>
      </c>
      <c r="AF404" s="158" t="s">
        <v>10255</v>
      </c>
      <c r="AG404" s="158" t="s">
        <v>5683</v>
      </c>
      <c r="AH404" s="158" t="s">
        <v>10256</v>
      </c>
      <c r="AI404" s="158" t="s">
        <v>8404</v>
      </c>
      <c r="AJ404" s="158" t="s">
        <v>8404</v>
      </c>
    </row>
    <row r="405">
      <c r="A405" s="153" t="s">
        <v>9206</v>
      </c>
      <c r="B405" s="153" t="s">
        <v>10257</v>
      </c>
      <c r="C405" s="153" t="s">
        <v>6130</v>
      </c>
      <c r="D405" s="153" t="s">
        <v>10258</v>
      </c>
      <c r="E405" s="153" t="s">
        <v>8404</v>
      </c>
      <c r="F405" s="153" t="s">
        <v>8404</v>
      </c>
      <c r="G405" s="154" t="s">
        <v>9179</v>
      </c>
      <c r="H405" s="154" t="s">
        <v>10259</v>
      </c>
      <c r="I405" s="154" t="s">
        <v>6305</v>
      </c>
      <c r="J405" s="154" t="s">
        <v>10260</v>
      </c>
      <c r="K405" s="154" t="s">
        <v>8404</v>
      </c>
      <c r="L405" s="154" t="s">
        <v>8404</v>
      </c>
      <c r="M405" s="155" t="s">
        <v>9567</v>
      </c>
      <c r="N405" s="155" t="s">
        <v>7636</v>
      </c>
      <c r="O405" s="155" t="s">
        <v>5744</v>
      </c>
      <c r="P405" s="155" t="s">
        <v>10261</v>
      </c>
      <c r="Q405" s="155" t="s">
        <v>5635</v>
      </c>
      <c r="R405" s="155" t="s">
        <v>5635</v>
      </c>
      <c r="S405" s="156" t="s">
        <v>9077</v>
      </c>
      <c r="T405" s="156" t="s">
        <v>10262</v>
      </c>
      <c r="U405" s="156" t="s">
        <v>6003</v>
      </c>
      <c r="V405" s="156" t="s">
        <v>10263</v>
      </c>
      <c r="W405" s="156" t="s">
        <v>8404</v>
      </c>
      <c r="X405" s="156" t="s">
        <v>8404</v>
      </c>
      <c r="Y405" s="157" t="s">
        <v>7004</v>
      </c>
      <c r="Z405" s="157" t="s">
        <v>10264</v>
      </c>
      <c r="AA405" s="157" t="s">
        <v>6043</v>
      </c>
      <c r="AB405" s="157" t="s">
        <v>10265</v>
      </c>
      <c r="AC405" s="157" t="s">
        <v>8404</v>
      </c>
      <c r="AD405" s="157" t="s">
        <v>8404</v>
      </c>
      <c r="AE405" s="158" t="s">
        <v>5987</v>
      </c>
      <c r="AF405" s="158" t="s">
        <v>6334</v>
      </c>
      <c r="AG405" s="158" t="s">
        <v>5872</v>
      </c>
      <c r="AH405" s="158" t="s">
        <v>10266</v>
      </c>
      <c r="AI405" s="158" t="s">
        <v>8404</v>
      </c>
      <c r="AJ405" s="158" t="s">
        <v>8404</v>
      </c>
    </row>
    <row r="406">
      <c r="A406" s="153" t="s">
        <v>9217</v>
      </c>
      <c r="B406" s="153" t="s">
        <v>10267</v>
      </c>
      <c r="C406" s="153" t="s">
        <v>9918</v>
      </c>
      <c r="D406" s="153" t="s">
        <v>10268</v>
      </c>
      <c r="E406" s="153" t="s">
        <v>8404</v>
      </c>
      <c r="F406" s="153" t="s">
        <v>8404</v>
      </c>
      <c r="G406" s="154" t="s">
        <v>9193</v>
      </c>
      <c r="H406" s="154" t="s">
        <v>10269</v>
      </c>
      <c r="I406" s="154" t="s">
        <v>5774</v>
      </c>
      <c r="J406" s="154" t="s">
        <v>10270</v>
      </c>
      <c r="K406" s="154" t="s">
        <v>8404</v>
      </c>
      <c r="L406" s="154" t="s">
        <v>8404</v>
      </c>
      <c r="M406" s="155" t="s">
        <v>9578</v>
      </c>
      <c r="N406" s="155" t="s">
        <v>10271</v>
      </c>
      <c r="O406" s="155" t="s">
        <v>5683</v>
      </c>
      <c r="P406" s="155" t="s">
        <v>10272</v>
      </c>
      <c r="Q406" s="155" t="s">
        <v>5635</v>
      </c>
      <c r="R406" s="155" t="s">
        <v>5635</v>
      </c>
      <c r="S406" s="156" t="s">
        <v>9128</v>
      </c>
      <c r="T406" s="156" t="s">
        <v>10273</v>
      </c>
      <c r="U406" s="156" t="s">
        <v>10274</v>
      </c>
      <c r="V406" s="156" t="s">
        <v>10275</v>
      </c>
      <c r="W406" s="156" t="s">
        <v>8404</v>
      </c>
      <c r="X406" s="156" t="s">
        <v>8404</v>
      </c>
      <c r="Y406" s="157" t="s">
        <v>7026</v>
      </c>
      <c r="Z406" s="157" t="s">
        <v>10276</v>
      </c>
      <c r="AA406" s="157" t="s">
        <v>6076</v>
      </c>
      <c r="AB406" s="157" t="s">
        <v>10277</v>
      </c>
      <c r="AC406" s="157" t="s">
        <v>8404</v>
      </c>
      <c r="AD406" s="157" t="s">
        <v>8404</v>
      </c>
      <c r="AE406" s="158" t="s">
        <v>6029</v>
      </c>
      <c r="AF406" s="158" t="s">
        <v>1294</v>
      </c>
      <c r="AG406" s="158" t="s">
        <v>5710</v>
      </c>
      <c r="AH406" s="158" t="s">
        <v>10278</v>
      </c>
      <c r="AI406" s="158" t="s">
        <v>8404</v>
      </c>
      <c r="AJ406" s="158" t="s">
        <v>8404</v>
      </c>
    </row>
    <row r="407">
      <c r="A407" s="153" t="s">
        <v>7941</v>
      </c>
      <c r="B407" s="153" t="s">
        <v>10279</v>
      </c>
      <c r="C407" s="153" t="s">
        <v>5958</v>
      </c>
      <c r="D407" s="153" t="s">
        <v>10280</v>
      </c>
      <c r="E407" s="153" t="s">
        <v>8404</v>
      </c>
      <c r="F407" s="153" t="s">
        <v>8404</v>
      </c>
      <c r="G407" s="154" t="s">
        <v>9206</v>
      </c>
      <c r="H407" s="154" t="s">
        <v>3759</v>
      </c>
      <c r="I407" s="154" t="s">
        <v>6099</v>
      </c>
      <c r="J407" s="154" t="s">
        <v>10281</v>
      </c>
      <c r="K407" s="154" t="s">
        <v>8404</v>
      </c>
      <c r="L407" s="154" t="s">
        <v>8404</v>
      </c>
      <c r="M407" s="155" t="s">
        <v>9590</v>
      </c>
      <c r="N407" s="155" t="s">
        <v>10282</v>
      </c>
      <c r="O407" s="155" t="s">
        <v>5799</v>
      </c>
      <c r="P407" s="155" t="s">
        <v>10283</v>
      </c>
      <c r="Q407" s="155" t="s">
        <v>5635</v>
      </c>
      <c r="R407" s="155" t="s">
        <v>5635</v>
      </c>
      <c r="S407" s="156" t="s">
        <v>9140</v>
      </c>
      <c r="T407" s="156" t="s">
        <v>10284</v>
      </c>
      <c r="U407" s="156" t="s">
        <v>5777</v>
      </c>
      <c r="V407" s="156" t="s">
        <v>10285</v>
      </c>
      <c r="W407" s="156" t="s">
        <v>8404</v>
      </c>
      <c r="X407" s="156" t="s">
        <v>8404</v>
      </c>
      <c r="Y407" s="157" t="s">
        <v>7059</v>
      </c>
      <c r="Z407" s="157" t="s">
        <v>10286</v>
      </c>
      <c r="AA407" s="157" t="s">
        <v>5648</v>
      </c>
      <c r="AB407" s="157" t="s">
        <v>10221</v>
      </c>
      <c r="AC407" s="157" t="s">
        <v>8404</v>
      </c>
      <c r="AD407" s="157" t="s">
        <v>8404</v>
      </c>
      <c r="AE407" s="158" t="s">
        <v>3784</v>
      </c>
      <c r="AF407" s="158" t="s">
        <v>10287</v>
      </c>
      <c r="AG407" s="158" t="s">
        <v>5915</v>
      </c>
      <c r="AH407" s="158" t="s">
        <v>10288</v>
      </c>
      <c r="AI407" s="158" t="s">
        <v>8404</v>
      </c>
      <c r="AJ407" s="158" t="s">
        <v>8404</v>
      </c>
    </row>
    <row r="408">
      <c r="A408" s="153" t="s">
        <v>9273</v>
      </c>
      <c r="B408" s="153" t="s">
        <v>10289</v>
      </c>
      <c r="C408" s="153" t="s">
        <v>5681</v>
      </c>
      <c r="D408" s="153" t="s">
        <v>10290</v>
      </c>
      <c r="E408" s="153" t="s">
        <v>8404</v>
      </c>
      <c r="F408" s="153" t="s">
        <v>8404</v>
      </c>
      <c r="G408" s="154" t="s">
        <v>9217</v>
      </c>
      <c r="H408" s="154" t="s">
        <v>10291</v>
      </c>
      <c r="I408" s="154" t="s">
        <v>5911</v>
      </c>
      <c r="J408" s="154" t="s">
        <v>10292</v>
      </c>
      <c r="K408" s="154" t="s">
        <v>8404</v>
      </c>
      <c r="L408" s="154" t="s">
        <v>8404</v>
      </c>
      <c r="M408" s="155" t="s">
        <v>9601</v>
      </c>
      <c r="N408" s="155" t="s">
        <v>10293</v>
      </c>
      <c r="O408" s="155" t="s">
        <v>5713</v>
      </c>
      <c r="P408" s="155" t="s">
        <v>10294</v>
      </c>
      <c r="Q408" s="155" t="s">
        <v>5635</v>
      </c>
      <c r="R408" s="155" t="s">
        <v>5635</v>
      </c>
      <c r="S408" s="156" t="s">
        <v>9179</v>
      </c>
      <c r="T408" s="156" t="s">
        <v>10295</v>
      </c>
      <c r="U408" s="156" t="s">
        <v>8832</v>
      </c>
      <c r="V408" s="156" t="s">
        <v>10296</v>
      </c>
      <c r="W408" s="156" t="s">
        <v>8404</v>
      </c>
      <c r="X408" s="156" t="s">
        <v>8404</v>
      </c>
      <c r="Y408" s="157" t="s">
        <v>7114</v>
      </c>
      <c r="Z408" s="157" t="s">
        <v>10297</v>
      </c>
      <c r="AA408" s="157" t="s">
        <v>5842</v>
      </c>
      <c r="AB408" s="157" t="s">
        <v>10298</v>
      </c>
      <c r="AC408" s="157" t="s">
        <v>8404</v>
      </c>
      <c r="AD408" s="157" t="s">
        <v>8404</v>
      </c>
      <c r="AE408" s="158" t="s">
        <v>3803</v>
      </c>
      <c r="AF408" s="158" t="s">
        <v>10299</v>
      </c>
      <c r="AG408" s="158" t="s">
        <v>5719</v>
      </c>
      <c r="AH408" s="158" t="s">
        <v>10300</v>
      </c>
      <c r="AI408" s="158" t="s">
        <v>8404</v>
      </c>
      <c r="AJ408" s="158" t="s">
        <v>8404</v>
      </c>
    </row>
    <row r="409">
      <c r="A409" s="153" t="s">
        <v>8419</v>
      </c>
      <c r="B409" s="153" t="s">
        <v>10301</v>
      </c>
      <c r="C409" s="153" t="s">
        <v>6570</v>
      </c>
      <c r="D409" s="153" t="s">
        <v>10302</v>
      </c>
      <c r="E409" s="153" t="s">
        <v>8404</v>
      </c>
      <c r="F409" s="153" t="s">
        <v>8404</v>
      </c>
      <c r="G409" s="154" t="s">
        <v>9273</v>
      </c>
      <c r="H409" s="154" t="s">
        <v>10303</v>
      </c>
      <c r="I409" s="154" t="s">
        <v>5726</v>
      </c>
      <c r="J409" s="154" t="s">
        <v>10304</v>
      </c>
      <c r="K409" s="154" t="s">
        <v>8404</v>
      </c>
      <c r="L409" s="154" t="s">
        <v>8404</v>
      </c>
      <c r="M409" s="155" t="s">
        <v>9612</v>
      </c>
      <c r="N409" s="155" t="s">
        <v>6557</v>
      </c>
      <c r="O409" s="155" t="s">
        <v>5968</v>
      </c>
      <c r="P409" s="155" t="s">
        <v>10305</v>
      </c>
      <c r="Q409" s="155" t="s">
        <v>5635</v>
      </c>
      <c r="R409" s="155" t="s">
        <v>5635</v>
      </c>
      <c r="S409" s="156" t="s">
        <v>9193</v>
      </c>
      <c r="T409" s="156" t="s">
        <v>10306</v>
      </c>
      <c r="U409" s="156" t="s">
        <v>6690</v>
      </c>
      <c r="V409" s="156" t="s">
        <v>10307</v>
      </c>
      <c r="W409" s="156" t="s">
        <v>8404</v>
      </c>
      <c r="X409" s="156" t="s">
        <v>8404</v>
      </c>
      <c r="Y409" s="157" t="s">
        <v>7210</v>
      </c>
      <c r="Z409" s="157" t="s">
        <v>10029</v>
      </c>
      <c r="AA409" s="157" t="s">
        <v>5872</v>
      </c>
      <c r="AB409" s="157" t="s">
        <v>10308</v>
      </c>
      <c r="AC409" s="157" t="s">
        <v>8404</v>
      </c>
      <c r="AD409" s="157" t="s">
        <v>8404</v>
      </c>
      <c r="AE409" s="158" t="s">
        <v>3955</v>
      </c>
      <c r="AF409" s="158" t="s">
        <v>10309</v>
      </c>
      <c r="AG409" s="158" t="s">
        <v>5705</v>
      </c>
      <c r="AH409" s="158" t="s">
        <v>10162</v>
      </c>
      <c r="AI409" s="158" t="s">
        <v>8404</v>
      </c>
      <c r="AJ409" s="158" t="s">
        <v>8404</v>
      </c>
    </row>
    <row r="410">
      <c r="A410" s="153" t="s">
        <v>8451</v>
      </c>
      <c r="B410" s="153" t="s">
        <v>10310</v>
      </c>
      <c r="C410" s="153" t="s">
        <v>5996</v>
      </c>
      <c r="D410" s="153" t="s">
        <v>10311</v>
      </c>
      <c r="E410" s="153" t="s">
        <v>8404</v>
      </c>
      <c r="F410" s="153" t="s">
        <v>8404</v>
      </c>
      <c r="G410" s="154" t="s">
        <v>8419</v>
      </c>
      <c r="H410" s="154" t="s">
        <v>10312</v>
      </c>
      <c r="I410" s="154" t="s">
        <v>5744</v>
      </c>
      <c r="J410" s="154" t="s">
        <v>10313</v>
      </c>
      <c r="K410" s="154" t="s">
        <v>8404</v>
      </c>
      <c r="L410" s="154" t="s">
        <v>8404</v>
      </c>
      <c r="M410" s="155" t="s">
        <v>9625</v>
      </c>
      <c r="N410" s="155" t="s">
        <v>10314</v>
      </c>
      <c r="O410" s="155" t="s">
        <v>5686</v>
      </c>
      <c r="P410" s="155" t="s">
        <v>10315</v>
      </c>
      <c r="Q410" s="155" t="s">
        <v>5635</v>
      </c>
      <c r="R410" s="155" t="s">
        <v>5635</v>
      </c>
      <c r="S410" s="156" t="s">
        <v>9206</v>
      </c>
      <c r="T410" s="156" t="s">
        <v>10316</v>
      </c>
      <c r="U410" s="156" t="s">
        <v>6051</v>
      </c>
      <c r="V410" s="156" t="s">
        <v>10317</v>
      </c>
      <c r="W410" s="156" t="s">
        <v>8404</v>
      </c>
      <c r="X410" s="156" t="s">
        <v>8404</v>
      </c>
      <c r="Y410" s="157" t="s">
        <v>7274</v>
      </c>
      <c r="Z410" s="157" t="s">
        <v>10318</v>
      </c>
      <c r="AA410" s="157" t="s">
        <v>5651</v>
      </c>
      <c r="AB410" s="157" t="s">
        <v>10280</v>
      </c>
      <c r="AC410" s="157" t="s">
        <v>8404</v>
      </c>
      <c r="AD410" s="157" t="s">
        <v>8404</v>
      </c>
      <c r="AE410" s="158" t="s">
        <v>4015</v>
      </c>
      <c r="AF410" s="158" t="s">
        <v>6089</v>
      </c>
      <c r="AG410" s="158" t="s">
        <v>5637</v>
      </c>
      <c r="AH410" s="158" t="s">
        <v>10319</v>
      </c>
      <c r="AI410" s="158" t="s">
        <v>8404</v>
      </c>
      <c r="AJ410" s="158" t="s">
        <v>8404</v>
      </c>
    </row>
    <row r="411">
      <c r="A411" s="153" t="s">
        <v>8480</v>
      </c>
      <c r="B411" s="153" t="s">
        <v>10320</v>
      </c>
      <c r="C411" s="153" t="s">
        <v>5644</v>
      </c>
      <c r="D411" s="153" t="s">
        <v>10321</v>
      </c>
      <c r="E411" s="153" t="s">
        <v>8404</v>
      </c>
      <c r="F411" s="153" t="s">
        <v>8404</v>
      </c>
      <c r="G411" s="154" t="s">
        <v>8054</v>
      </c>
      <c r="H411" s="154" t="s">
        <v>10301</v>
      </c>
      <c r="I411" s="154" t="s">
        <v>6076</v>
      </c>
      <c r="J411" s="154" t="s">
        <v>10322</v>
      </c>
      <c r="K411" s="154" t="s">
        <v>8404</v>
      </c>
      <c r="L411" s="154" t="s">
        <v>8404</v>
      </c>
      <c r="M411" s="155" t="s">
        <v>9637</v>
      </c>
      <c r="N411" s="155" t="s">
        <v>8243</v>
      </c>
      <c r="O411" s="155" t="s">
        <v>5996</v>
      </c>
      <c r="P411" s="155" t="s">
        <v>10323</v>
      </c>
      <c r="Q411" s="155" t="s">
        <v>5635</v>
      </c>
      <c r="R411" s="155" t="s">
        <v>5635</v>
      </c>
      <c r="S411" s="156" t="s">
        <v>9217</v>
      </c>
      <c r="T411" s="156" t="s">
        <v>10324</v>
      </c>
      <c r="U411" s="156" t="s">
        <v>9191</v>
      </c>
      <c r="V411" s="156" t="s">
        <v>10325</v>
      </c>
      <c r="W411" s="156" t="s">
        <v>8404</v>
      </c>
      <c r="X411" s="156" t="s">
        <v>8404</v>
      </c>
      <c r="Y411" s="157" t="s">
        <v>7286</v>
      </c>
      <c r="Z411" s="157" t="s">
        <v>6160</v>
      </c>
      <c r="AA411" s="157" t="s">
        <v>6732</v>
      </c>
      <c r="AB411" s="157" t="s">
        <v>10326</v>
      </c>
      <c r="AC411" s="157" t="s">
        <v>8404</v>
      </c>
      <c r="AD411" s="157" t="s">
        <v>8404</v>
      </c>
      <c r="AE411" s="158" t="s">
        <v>4088</v>
      </c>
      <c r="AF411" s="158" t="s">
        <v>10327</v>
      </c>
      <c r="AG411" s="158" t="s">
        <v>6293</v>
      </c>
      <c r="AH411" s="158" t="s">
        <v>10328</v>
      </c>
      <c r="AI411" s="158" t="s">
        <v>8404</v>
      </c>
      <c r="AJ411" s="158" t="s">
        <v>8404</v>
      </c>
    </row>
    <row r="412">
      <c r="A412" s="153" t="s">
        <v>9494</v>
      </c>
      <c r="B412" s="153" t="s">
        <v>10329</v>
      </c>
      <c r="C412" s="153" t="s">
        <v>10213</v>
      </c>
      <c r="D412" s="153" t="s">
        <v>10330</v>
      </c>
      <c r="E412" s="153" t="s">
        <v>8404</v>
      </c>
      <c r="F412" s="153" t="s">
        <v>8404</v>
      </c>
      <c r="G412" s="154" t="s">
        <v>8451</v>
      </c>
      <c r="H412" s="154" t="s">
        <v>10331</v>
      </c>
      <c r="I412" s="154" t="s">
        <v>6775</v>
      </c>
      <c r="J412" s="154" t="s">
        <v>10332</v>
      </c>
      <c r="K412" s="154" t="s">
        <v>8404</v>
      </c>
      <c r="L412" s="154" t="s">
        <v>8404</v>
      </c>
      <c r="M412" s="155" t="s">
        <v>8364</v>
      </c>
      <c r="N412" s="155" t="s">
        <v>7786</v>
      </c>
      <c r="O412" s="155" t="s">
        <v>7076</v>
      </c>
      <c r="P412" s="155" t="s">
        <v>10333</v>
      </c>
      <c r="Q412" s="155" t="s">
        <v>5635</v>
      </c>
      <c r="R412" s="155" t="s">
        <v>5635</v>
      </c>
      <c r="S412" s="156" t="s">
        <v>9273</v>
      </c>
      <c r="T412" s="156" t="s">
        <v>10334</v>
      </c>
      <c r="U412" s="156" t="s">
        <v>5681</v>
      </c>
      <c r="V412" s="156" t="s">
        <v>10335</v>
      </c>
      <c r="W412" s="156" t="s">
        <v>8404</v>
      </c>
      <c r="X412" s="156" t="s">
        <v>8404</v>
      </c>
      <c r="Y412" s="157" t="s">
        <v>7321</v>
      </c>
      <c r="Z412" s="157" t="s">
        <v>10327</v>
      </c>
      <c r="AA412" s="157" t="s">
        <v>6775</v>
      </c>
      <c r="AB412" s="157" t="s">
        <v>10336</v>
      </c>
      <c r="AC412" s="157" t="s">
        <v>8404</v>
      </c>
      <c r="AD412" s="157" t="s">
        <v>8404</v>
      </c>
      <c r="AE412" s="158" t="s">
        <v>4279</v>
      </c>
      <c r="AF412" s="158" t="s">
        <v>5901</v>
      </c>
      <c r="AG412" s="158" t="s">
        <v>5996</v>
      </c>
      <c r="AH412" s="158" t="s">
        <v>10337</v>
      </c>
      <c r="AI412" s="158" t="s">
        <v>8404</v>
      </c>
      <c r="AJ412" s="158" t="s">
        <v>8404</v>
      </c>
    </row>
    <row r="413">
      <c r="A413" s="153" t="s">
        <v>9506</v>
      </c>
      <c r="B413" s="153" t="s">
        <v>10338</v>
      </c>
      <c r="C413" s="153" t="s">
        <v>7088</v>
      </c>
      <c r="D413" s="153" t="s">
        <v>10339</v>
      </c>
      <c r="E413" s="153" t="s">
        <v>8404</v>
      </c>
      <c r="F413" s="153" t="s">
        <v>8404</v>
      </c>
      <c r="G413" s="154" t="s">
        <v>8480</v>
      </c>
      <c r="H413" s="154" t="s">
        <v>10340</v>
      </c>
      <c r="I413" s="154" t="s">
        <v>5683</v>
      </c>
      <c r="J413" s="154" t="s">
        <v>10341</v>
      </c>
      <c r="K413" s="154" t="s">
        <v>8404</v>
      </c>
      <c r="L413" s="154" t="s">
        <v>8404</v>
      </c>
      <c r="M413" s="155" t="s">
        <v>8272</v>
      </c>
      <c r="N413" s="155" t="s">
        <v>10164</v>
      </c>
      <c r="O413" s="155" t="s">
        <v>439</v>
      </c>
      <c r="P413" s="155" t="s">
        <v>10342</v>
      </c>
      <c r="Q413" s="155" t="s">
        <v>5635</v>
      </c>
      <c r="R413" s="155" t="s">
        <v>5635</v>
      </c>
      <c r="S413" s="156" t="s">
        <v>9494</v>
      </c>
      <c r="T413" s="156" t="s">
        <v>10065</v>
      </c>
      <c r="U413" s="156" t="s">
        <v>6302</v>
      </c>
      <c r="V413" s="156" t="s">
        <v>10343</v>
      </c>
      <c r="W413" s="156" t="s">
        <v>8404</v>
      </c>
      <c r="X413" s="156" t="s">
        <v>8404</v>
      </c>
      <c r="Y413" s="157" t="s">
        <v>7335</v>
      </c>
      <c r="Z413" s="157" t="s">
        <v>6188</v>
      </c>
      <c r="AA413" s="157" t="s">
        <v>7076</v>
      </c>
      <c r="AB413" s="157" t="s">
        <v>10344</v>
      </c>
      <c r="AC413" s="157" t="s">
        <v>8404</v>
      </c>
      <c r="AD413" s="157" t="s">
        <v>8404</v>
      </c>
      <c r="AE413" s="158" t="s">
        <v>6758</v>
      </c>
      <c r="AF413" s="158">
        <v>7.0E-4</v>
      </c>
      <c r="AG413" s="158" t="s">
        <v>5799</v>
      </c>
      <c r="AH413" s="158" t="s">
        <v>10345</v>
      </c>
      <c r="AI413" s="158" t="s">
        <v>8404</v>
      </c>
      <c r="AJ413" s="158" t="s">
        <v>8404</v>
      </c>
    </row>
    <row r="414">
      <c r="A414" s="153" t="s">
        <v>9519</v>
      </c>
      <c r="B414" s="153" t="s">
        <v>10346</v>
      </c>
      <c r="C414" s="153" t="s">
        <v>10347</v>
      </c>
      <c r="D414" s="153" t="s">
        <v>10348</v>
      </c>
      <c r="E414" s="153" t="s">
        <v>8404</v>
      </c>
      <c r="F414" s="153" t="s">
        <v>8404</v>
      </c>
      <c r="G414" s="154" t="s">
        <v>9494</v>
      </c>
      <c r="H414" s="154" t="s">
        <v>10187</v>
      </c>
      <c r="I414" s="154" t="s">
        <v>5895</v>
      </c>
      <c r="J414" s="154" t="s">
        <v>10349</v>
      </c>
      <c r="K414" s="154" t="s">
        <v>8404</v>
      </c>
      <c r="L414" s="154" t="s">
        <v>8404</v>
      </c>
      <c r="M414" s="155" t="s">
        <v>9664</v>
      </c>
      <c r="N414" s="155" t="s">
        <v>10350</v>
      </c>
      <c r="O414" s="155" t="s">
        <v>5722</v>
      </c>
      <c r="P414" s="155" t="s">
        <v>10351</v>
      </c>
      <c r="Q414" s="155" t="s">
        <v>5635</v>
      </c>
      <c r="R414" s="155" t="s">
        <v>5635</v>
      </c>
      <c r="S414" s="156" t="s">
        <v>9506</v>
      </c>
      <c r="T414" s="156" t="s">
        <v>10352</v>
      </c>
      <c r="U414" s="156" t="s">
        <v>7908</v>
      </c>
      <c r="V414" s="156" t="s">
        <v>10353</v>
      </c>
      <c r="W414" s="156" t="s">
        <v>8404</v>
      </c>
      <c r="X414" s="156" t="s">
        <v>8404</v>
      </c>
      <c r="Y414" s="157" t="s">
        <v>7385</v>
      </c>
      <c r="Z414" s="157" t="s">
        <v>10354</v>
      </c>
      <c r="AA414" s="157" t="s">
        <v>5661</v>
      </c>
      <c r="AB414" s="157" t="s">
        <v>10355</v>
      </c>
      <c r="AC414" s="157" t="s">
        <v>8404</v>
      </c>
      <c r="AD414" s="157" t="s">
        <v>8404</v>
      </c>
      <c r="AE414" s="158" t="s">
        <v>6590</v>
      </c>
      <c r="AF414" s="158" t="s">
        <v>6124</v>
      </c>
      <c r="AG414" s="158" t="s">
        <v>5729</v>
      </c>
      <c r="AH414" s="158" t="s">
        <v>10356</v>
      </c>
      <c r="AI414" s="158" t="s">
        <v>8404</v>
      </c>
      <c r="AJ414" s="158" t="s">
        <v>8404</v>
      </c>
    </row>
    <row r="415">
      <c r="A415" s="153" t="s">
        <v>9531</v>
      </c>
      <c r="B415" s="153" t="s">
        <v>10357</v>
      </c>
      <c r="C415" s="153" t="s">
        <v>9191</v>
      </c>
      <c r="D415" s="153" t="s">
        <v>10358</v>
      </c>
      <c r="E415" s="153" t="s">
        <v>8404</v>
      </c>
      <c r="F415" s="153" t="s">
        <v>8404</v>
      </c>
      <c r="G415" s="154" t="s">
        <v>9506</v>
      </c>
      <c r="H415" s="154" t="s">
        <v>654</v>
      </c>
      <c r="I415" s="154" t="s">
        <v>6436</v>
      </c>
      <c r="J415" s="154" t="s">
        <v>10359</v>
      </c>
      <c r="K415" s="154" t="s">
        <v>8404</v>
      </c>
      <c r="L415" s="154" t="s">
        <v>8404</v>
      </c>
      <c r="M415" s="155" t="s">
        <v>8283</v>
      </c>
      <c r="N415" s="155" t="s">
        <v>6700</v>
      </c>
      <c r="O415" s="155" t="s">
        <v>599</v>
      </c>
      <c r="P415" s="155" t="s">
        <v>7443</v>
      </c>
      <c r="Q415" s="155" t="s">
        <v>5635</v>
      </c>
      <c r="R415" s="155" t="s">
        <v>5635</v>
      </c>
      <c r="S415" s="156" t="s">
        <v>9519</v>
      </c>
      <c r="T415" s="156" t="s">
        <v>10360</v>
      </c>
      <c r="U415" s="156" t="s">
        <v>10361</v>
      </c>
      <c r="V415" s="156" t="s">
        <v>10362</v>
      </c>
      <c r="W415" s="156" t="s">
        <v>8404</v>
      </c>
      <c r="X415" s="156" t="s">
        <v>8404</v>
      </c>
      <c r="Y415" s="157" t="s">
        <v>7397</v>
      </c>
      <c r="Z415" s="157" t="s">
        <v>10363</v>
      </c>
      <c r="AA415" s="157" t="s">
        <v>6050</v>
      </c>
      <c r="AB415" s="172">
        <v>45387.0</v>
      </c>
      <c r="AC415" s="157" t="s">
        <v>8404</v>
      </c>
      <c r="AD415" s="157" t="s">
        <v>8404</v>
      </c>
      <c r="AE415" s="158" t="s">
        <v>6621</v>
      </c>
      <c r="AF415" s="158" t="s">
        <v>10364</v>
      </c>
      <c r="AG415" s="158" t="s">
        <v>5641</v>
      </c>
      <c r="AH415" s="158" t="s">
        <v>10365</v>
      </c>
      <c r="AI415" s="158" t="s">
        <v>8404</v>
      </c>
      <c r="AJ415" s="158" t="s">
        <v>8404</v>
      </c>
    </row>
    <row r="416">
      <c r="A416" s="153" t="s">
        <v>9542</v>
      </c>
      <c r="B416" s="153" t="s">
        <v>10366</v>
      </c>
      <c r="C416" s="153" t="s">
        <v>7112</v>
      </c>
      <c r="D416" s="153" t="s">
        <v>10367</v>
      </c>
      <c r="E416" s="153" t="s">
        <v>8404</v>
      </c>
      <c r="F416" s="153" t="s">
        <v>8404</v>
      </c>
      <c r="G416" s="154" t="s">
        <v>9519</v>
      </c>
      <c r="H416" s="154" t="s">
        <v>2438</v>
      </c>
      <c r="I416" s="154" t="s">
        <v>5790</v>
      </c>
      <c r="J416" s="154" t="s">
        <v>10368</v>
      </c>
      <c r="K416" s="154" t="s">
        <v>8404</v>
      </c>
      <c r="L416" s="154" t="s">
        <v>8404</v>
      </c>
      <c r="M416" s="155" t="s">
        <v>8296</v>
      </c>
      <c r="N416" s="155" t="s">
        <v>7392</v>
      </c>
      <c r="O416" s="155" t="s">
        <v>5651</v>
      </c>
      <c r="P416" s="155" t="s">
        <v>10369</v>
      </c>
      <c r="Q416" s="155" t="s">
        <v>5635</v>
      </c>
      <c r="R416" s="155" t="s">
        <v>5635</v>
      </c>
      <c r="S416" s="156" t="s">
        <v>9531</v>
      </c>
      <c r="T416" s="156" t="s">
        <v>10370</v>
      </c>
      <c r="U416" s="156" t="s">
        <v>6135</v>
      </c>
      <c r="V416" s="156" t="s">
        <v>10371</v>
      </c>
      <c r="W416" s="156" t="s">
        <v>8404</v>
      </c>
      <c r="X416" s="156" t="s">
        <v>8404</v>
      </c>
      <c r="Y416" s="157" t="s">
        <v>7487</v>
      </c>
      <c r="Z416" s="157" t="s">
        <v>9990</v>
      </c>
      <c r="AA416" s="157" t="s">
        <v>5815</v>
      </c>
      <c r="AB416" s="157" t="s">
        <v>10123</v>
      </c>
      <c r="AC416" s="157" t="s">
        <v>8404</v>
      </c>
      <c r="AD416" s="157" t="s">
        <v>8404</v>
      </c>
      <c r="AE416" s="158" t="s">
        <v>6646</v>
      </c>
      <c r="AF416" s="158" t="s">
        <v>8948</v>
      </c>
      <c r="AG416" s="158" t="s">
        <v>6732</v>
      </c>
      <c r="AH416" s="158" t="s">
        <v>10372</v>
      </c>
      <c r="AI416" s="158" t="s">
        <v>8404</v>
      </c>
      <c r="AJ416" s="158" t="s">
        <v>8404</v>
      </c>
    </row>
    <row r="417">
      <c r="A417" s="153" t="s">
        <v>9554</v>
      </c>
      <c r="B417" s="153" t="s">
        <v>10373</v>
      </c>
      <c r="C417" s="153" t="s">
        <v>5647</v>
      </c>
      <c r="D417" s="171">
        <v>45572.0</v>
      </c>
      <c r="E417" s="153" t="s">
        <v>8404</v>
      </c>
      <c r="F417" s="153" t="s">
        <v>8404</v>
      </c>
      <c r="G417" s="154" t="s">
        <v>9531</v>
      </c>
      <c r="H417" s="154" t="s">
        <v>10374</v>
      </c>
      <c r="I417" s="154" t="s">
        <v>5911</v>
      </c>
      <c r="J417" s="154" t="s">
        <v>10375</v>
      </c>
      <c r="K417" s="154" t="s">
        <v>8404</v>
      </c>
      <c r="L417" s="154" t="s">
        <v>8404</v>
      </c>
      <c r="M417" s="155" t="s">
        <v>8305</v>
      </c>
      <c r="N417" s="155" t="s">
        <v>5765</v>
      </c>
      <c r="O417" s="155" t="s">
        <v>5872</v>
      </c>
      <c r="P417" s="155" t="s">
        <v>10015</v>
      </c>
      <c r="Q417" s="155" t="s">
        <v>5635</v>
      </c>
      <c r="R417" s="155" t="s">
        <v>5635</v>
      </c>
      <c r="S417" s="156" t="s">
        <v>9542</v>
      </c>
      <c r="T417" s="156" t="s">
        <v>10376</v>
      </c>
      <c r="U417" s="156" t="s">
        <v>8975</v>
      </c>
      <c r="V417" s="156" t="s">
        <v>10377</v>
      </c>
      <c r="W417" s="156" t="s">
        <v>8404</v>
      </c>
      <c r="X417" s="156" t="s">
        <v>8404</v>
      </c>
      <c r="Y417" s="157" t="s">
        <v>7523</v>
      </c>
      <c r="Z417" s="157" t="s">
        <v>10378</v>
      </c>
      <c r="AA417" s="157" t="s">
        <v>6732</v>
      </c>
      <c r="AB417" s="157" t="s">
        <v>10379</v>
      </c>
      <c r="AC417" s="157" t="s">
        <v>8404</v>
      </c>
      <c r="AD417" s="157" t="s">
        <v>8404</v>
      </c>
      <c r="AE417" s="158" t="s">
        <v>6846</v>
      </c>
      <c r="AF417" s="158" t="s">
        <v>8821</v>
      </c>
      <c r="AG417" s="158" t="s">
        <v>5780</v>
      </c>
      <c r="AH417" s="158" t="s">
        <v>10380</v>
      </c>
      <c r="AI417" s="158" t="s">
        <v>8404</v>
      </c>
      <c r="AJ417" s="158" t="s">
        <v>8404</v>
      </c>
    </row>
    <row r="418">
      <c r="A418" s="153" t="s">
        <v>9567</v>
      </c>
      <c r="B418" s="153" t="s">
        <v>10381</v>
      </c>
      <c r="C418" s="153" t="s">
        <v>8365</v>
      </c>
      <c r="D418" s="153" t="s">
        <v>10382</v>
      </c>
      <c r="E418" s="153" t="s">
        <v>8404</v>
      </c>
      <c r="F418" s="153" t="s">
        <v>8404</v>
      </c>
      <c r="G418" s="154" t="s">
        <v>9542</v>
      </c>
      <c r="H418" s="154" t="s">
        <v>10383</v>
      </c>
      <c r="I418" s="154" t="s">
        <v>5980</v>
      </c>
      <c r="J418" s="154" t="s">
        <v>10384</v>
      </c>
      <c r="K418" s="154" t="s">
        <v>8404</v>
      </c>
      <c r="L418" s="154" t="s">
        <v>8404</v>
      </c>
      <c r="M418" s="155" t="s">
        <v>8316</v>
      </c>
      <c r="N418" s="155" t="s">
        <v>8109</v>
      </c>
      <c r="O418" s="155" t="s">
        <v>7573</v>
      </c>
      <c r="P418" s="155" t="s">
        <v>10385</v>
      </c>
      <c r="Q418" s="155" t="s">
        <v>5635</v>
      </c>
      <c r="R418" s="155" t="s">
        <v>5635</v>
      </c>
      <c r="S418" s="156" t="s">
        <v>9554</v>
      </c>
      <c r="T418" s="156" t="s">
        <v>10386</v>
      </c>
      <c r="U418" s="156" t="s">
        <v>9244</v>
      </c>
      <c r="V418" s="173">
        <v>45623.0</v>
      </c>
      <c r="W418" s="156" t="s">
        <v>8404</v>
      </c>
      <c r="X418" s="156" t="s">
        <v>8404</v>
      </c>
      <c r="Y418" s="157" t="s">
        <v>7544</v>
      </c>
      <c r="Z418" s="157" t="s">
        <v>10387</v>
      </c>
      <c r="AA418" s="157" t="s">
        <v>8065</v>
      </c>
      <c r="AB418" s="157" t="s">
        <v>10388</v>
      </c>
      <c r="AC418" s="157" t="s">
        <v>8404</v>
      </c>
      <c r="AD418" s="157" t="s">
        <v>8404</v>
      </c>
      <c r="AE418" s="158" t="s">
        <v>7210</v>
      </c>
      <c r="AF418" s="158" t="s">
        <v>5938</v>
      </c>
      <c r="AG418" s="158" t="s">
        <v>5683</v>
      </c>
      <c r="AH418" s="158" t="s">
        <v>10389</v>
      </c>
      <c r="AI418" s="158" t="s">
        <v>8404</v>
      </c>
      <c r="AJ418" s="158" t="s">
        <v>8404</v>
      </c>
    </row>
    <row r="419">
      <c r="A419" s="153" t="s">
        <v>9578</v>
      </c>
      <c r="B419" s="153" t="s">
        <v>10390</v>
      </c>
      <c r="C419" s="153" t="s">
        <v>5982</v>
      </c>
      <c r="D419" s="153" t="s">
        <v>10391</v>
      </c>
      <c r="E419" s="153" t="s">
        <v>8404</v>
      </c>
      <c r="F419" s="153" t="s">
        <v>8404</v>
      </c>
      <c r="G419" s="154" t="s">
        <v>9554</v>
      </c>
      <c r="H419" s="154" t="s">
        <v>10392</v>
      </c>
      <c r="I419" s="154" t="s">
        <v>6398</v>
      </c>
      <c r="J419" s="154" t="s">
        <v>10393</v>
      </c>
      <c r="K419" s="154" t="s">
        <v>8404</v>
      </c>
      <c r="L419" s="154" t="s">
        <v>8404</v>
      </c>
      <c r="M419" s="155" t="s">
        <v>8328</v>
      </c>
      <c r="N419" s="155" t="s">
        <v>6365</v>
      </c>
      <c r="O419" s="155" t="s">
        <v>5799</v>
      </c>
      <c r="P419" s="155" t="s">
        <v>10394</v>
      </c>
      <c r="Q419" s="155" t="s">
        <v>5635</v>
      </c>
      <c r="R419" s="155" t="s">
        <v>5635</v>
      </c>
      <c r="S419" s="156" t="s">
        <v>9567</v>
      </c>
      <c r="T419" s="156" t="s">
        <v>10395</v>
      </c>
      <c r="U419" s="156" t="s">
        <v>9244</v>
      </c>
      <c r="V419" s="156" t="s">
        <v>10396</v>
      </c>
      <c r="W419" s="156" t="s">
        <v>8404</v>
      </c>
      <c r="X419" s="156" t="s">
        <v>8404</v>
      </c>
      <c r="Y419" s="157" t="s">
        <v>7806</v>
      </c>
      <c r="Z419" s="157" t="s">
        <v>10397</v>
      </c>
      <c r="AA419" s="157" t="s">
        <v>5678</v>
      </c>
      <c r="AB419" s="157" t="s">
        <v>10398</v>
      </c>
      <c r="AC419" s="157" t="s">
        <v>8404</v>
      </c>
      <c r="AD419" s="157" t="s">
        <v>8404</v>
      </c>
      <c r="AE419" s="158" t="s">
        <v>7321</v>
      </c>
      <c r="AF419" s="158" t="s">
        <v>10264</v>
      </c>
      <c r="AG419" s="158" t="s">
        <v>5968</v>
      </c>
      <c r="AH419" s="158" t="s">
        <v>10399</v>
      </c>
      <c r="AI419" s="158" t="s">
        <v>8404</v>
      </c>
      <c r="AJ419" s="158" t="s">
        <v>8404</v>
      </c>
    </row>
    <row r="420">
      <c r="A420" s="153" t="s">
        <v>9590</v>
      </c>
      <c r="B420" s="153" t="s">
        <v>10400</v>
      </c>
      <c r="C420" s="153" t="s">
        <v>6199</v>
      </c>
      <c r="D420" s="153" t="s">
        <v>10401</v>
      </c>
      <c r="E420" s="153" t="s">
        <v>8404</v>
      </c>
      <c r="F420" s="153" t="s">
        <v>8404</v>
      </c>
      <c r="G420" s="154" t="s">
        <v>9567</v>
      </c>
      <c r="H420" s="154" t="s">
        <v>10402</v>
      </c>
      <c r="I420" s="154" t="s">
        <v>5637</v>
      </c>
      <c r="J420" s="154" t="s">
        <v>10403</v>
      </c>
      <c r="K420" s="154" t="s">
        <v>8404</v>
      </c>
      <c r="L420" s="154" t="s">
        <v>8404</v>
      </c>
      <c r="M420" s="155" t="s">
        <v>8338</v>
      </c>
      <c r="N420" s="155" t="s">
        <v>10404</v>
      </c>
      <c r="O420" s="155" t="s">
        <v>5736</v>
      </c>
      <c r="P420" s="155" t="s">
        <v>10405</v>
      </c>
      <c r="Q420" s="155" t="s">
        <v>5635</v>
      </c>
      <c r="R420" s="155" t="s">
        <v>5635</v>
      </c>
      <c r="S420" s="156" t="s">
        <v>9578</v>
      </c>
      <c r="T420" s="156" t="s">
        <v>10406</v>
      </c>
      <c r="U420" s="156" t="s">
        <v>8745</v>
      </c>
      <c r="V420" s="156" t="s">
        <v>10407</v>
      </c>
      <c r="W420" s="156" t="s">
        <v>8404</v>
      </c>
      <c r="X420" s="156" t="s">
        <v>8404</v>
      </c>
      <c r="Y420" s="157" t="s">
        <v>7874</v>
      </c>
      <c r="Z420" s="157" t="s">
        <v>10408</v>
      </c>
      <c r="AA420" s="157" t="s">
        <v>7925</v>
      </c>
      <c r="AB420" s="157" t="s">
        <v>10409</v>
      </c>
      <c r="AC420" s="157" t="s">
        <v>8404</v>
      </c>
      <c r="AD420" s="157" t="s">
        <v>8404</v>
      </c>
      <c r="AE420" s="158" t="s">
        <v>7335</v>
      </c>
      <c r="AF420" s="158" t="s">
        <v>10410</v>
      </c>
      <c r="AG420" s="158" t="s">
        <v>5762</v>
      </c>
      <c r="AH420" s="158" t="s">
        <v>10411</v>
      </c>
      <c r="AI420" s="158" t="s">
        <v>8404</v>
      </c>
      <c r="AJ420" s="158" t="s">
        <v>8404</v>
      </c>
    </row>
    <row r="421">
      <c r="A421" s="153" t="s">
        <v>9601</v>
      </c>
      <c r="B421" s="153" t="s">
        <v>10412</v>
      </c>
      <c r="C421" s="153" t="s">
        <v>8549</v>
      </c>
      <c r="D421" s="153" t="s">
        <v>10413</v>
      </c>
      <c r="E421" s="153" t="s">
        <v>8404</v>
      </c>
      <c r="F421" s="153" t="s">
        <v>8404</v>
      </c>
      <c r="G421" s="154" t="s">
        <v>9578</v>
      </c>
      <c r="H421" s="154" t="s">
        <v>10414</v>
      </c>
      <c r="I421" s="154" t="s">
        <v>5924</v>
      </c>
      <c r="J421" s="154" t="s">
        <v>10415</v>
      </c>
      <c r="K421" s="154" t="s">
        <v>8404</v>
      </c>
      <c r="L421" s="154" t="s">
        <v>8404</v>
      </c>
      <c r="M421" s="155" t="s">
        <v>8349</v>
      </c>
      <c r="N421" s="155" t="s">
        <v>10416</v>
      </c>
      <c r="O421" s="155" t="s">
        <v>5661</v>
      </c>
      <c r="P421" s="155" t="s">
        <v>10015</v>
      </c>
      <c r="Q421" s="155" t="s">
        <v>5635</v>
      </c>
      <c r="R421" s="155" t="s">
        <v>5635</v>
      </c>
      <c r="S421" s="156" t="s">
        <v>9590</v>
      </c>
      <c r="T421" s="156" t="s">
        <v>10417</v>
      </c>
      <c r="U421" s="156" t="s">
        <v>5777</v>
      </c>
      <c r="V421" s="156" t="s">
        <v>10418</v>
      </c>
      <c r="W421" s="156" t="s">
        <v>8404</v>
      </c>
      <c r="X421" s="156" t="s">
        <v>8404</v>
      </c>
      <c r="Y421" s="157" t="s">
        <v>7895</v>
      </c>
      <c r="Z421" s="157" t="s">
        <v>9854</v>
      </c>
      <c r="AA421" s="157" t="s">
        <v>7076</v>
      </c>
      <c r="AB421" s="157" t="s">
        <v>10419</v>
      </c>
      <c r="AC421" s="157" t="s">
        <v>8404</v>
      </c>
      <c r="AD421" s="157" t="s">
        <v>8404</v>
      </c>
      <c r="AE421" s="158" t="s">
        <v>7397</v>
      </c>
      <c r="AF421" s="158" t="s">
        <v>8457</v>
      </c>
      <c r="AG421" s="158" t="s">
        <v>5729</v>
      </c>
      <c r="AH421" s="158" t="s">
        <v>9479</v>
      </c>
      <c r="AI421" s="158" t="s">
        <v>8404</v>
      </c>
      <c r="AJ421" s="158" t="s">
        <v>8404</v>
      </c>
    </row>
    <row r="422">
      <c r="A422" s="153" t="s">
        <v>9612</v>
      </c>
      <c r="B422" s="153" t="s">
        <v>10420</v>
      </c>
      <c r="C422" s="153" t="s">
        <v>6055</v>
      </c>
      <c r="D422" s="153" t="s">
        <v>10421</v>
      </c>
      <c r="E422" s="153" t="s">
        <v>8404</v>
      </c>
      <c r="F422" s="153" t="s">
        <v>8404</v>
      </c>
      <c r="G422" s="154" t="s">
        <v>9590</v>
      </c>
      <c r="H422" s="154" t="s">
        <v>10422</v>
      </c>
      <c r="I422" s="154" t="s">
        <v>5772</v>
      </c>
      <c r="J422" s="154" t="s">
        <v>10423</v>
      </c>
      <c r="K422" s="154" t="s">
        <v>8404</v>
      </c>
      <c r="L422" s="154" t="s">
        <v>8404</v>
      </c>
      <c r="M422" s="155" t="s">
        <v>9732</v>
      </c>
      <c r="N422" s="155" t="s">
        <v>10424</v>
      </c>
      <c r="O422" s="155" t="s">
        <v>5644</v>
      </c>
      <c r="P422" s="155" t="s">
        <v>10425</v>
      </c>
      <c r="Q422" s="155" t="s">
        <v>5635</v>
      </c>
      <c r="R422" s="155" t="s">
        <v>5635</v>
      </c>
      <c r="S422" s="156" t="s">
        <v>9601</v>
      </c>
      <c r="T422" s="156" t="s">
        <v>10426</v>
      </c>
      <c r="U422" s="156" t="s">
        <v>9414</v>
      </c>
      <c r="V422" s="156" t="s">
        <v>10427</v>
      </c>
      <c r="W422" s="156" t="s">
        <v>8404</v>
      </c>
      <c r="X422" s="156" t="s">
        <v>8404</v>
      </c>
      <c r="Y422" s="157" t="s">
        <v>7917</v>
      </c>
      <c r="Z422" s="157" t="s">
        <v>3597</v>
      </c>
      <c r="AA422" s="157" t="s">
        <v>5872</v>
      </c>
      <c r="AB422" s="157" t="s">
        <v>10428</v>
      </c>
      <c r="AC422" s="157" t="s">
        <v>8404</v>
      </c>
      <c r="AD422" s="157" t="s">
        <v>8404</v>
      </c>
      <c r="AE422" s="158" t="s">
        <v>7487</v>
      </c>
      <c r="AF422" s="158" t="s">
        <v>10429</v>
      </c>
      <c r="AG422" s="158" t="s">
        <v>5651</v>
      </c>
      <c r="AH422" s="158" t="s">
        <v>10430</v>
      </c>
      <c r="AI422" s="158" t="s">
        <v>8404</v>
      </c>
      <c r="AJ422" s="158" t="s">
        <v>8404</v>
      </c>
    </row>
    <row r="423">
      <c r="A423" s="153" t="s">
        <v>9625</v>
      </c>
      <c r="B423" s="153" t="s">
        <v>10431</v>
      </c>
      <c r="C423" s="153" t="s">
        <v>9191</v>
      </c>
      <c r="D423" s="153" t="s">
        <v>10432</v>
      </c>
      <c r="E423" s="153" t="s">
        <v>8404</v>
      </c>
      <c r="F423" s="153" t="s">
        <v>8404</v>
      </c>
      <c r="G423" s="154" t="s">
        <v>9601</v>
      </c>
      <c r="H423" s="154" t="s">
        <v>10433</v>
      </c>
      <c r="I423" s="154" t="s">
        <v>5756</v>
      </c>
      <c r="J423" s="154" t="s">
        <v>10434</v>
      </c>
      <c r="K423" s="154" t="s">
        <v>8404</v>
      </c>
      <c r="L423" s="154" t="s">
        <v>8404</v>
      </c>
      <c r="M423" s="155" t="s">
        <v>8361</v>
      </c>
      <c r="N423" s="155" t="s">
        <v>7591</v>
      </c>
      <c r="O423" s="155" t="s">
        <v>5968</v>
      </c>
      <c r="P423" s="155" t="s">
        <v>10435</v>
      </c>
      <c r="Q423" s="155" t="s">
        <v>5635</v>
      </c>
      <c r="R423" s="155" t="s">
        <v>5635</v>
      </c>
      <c r="S423" s="156" t="s">
        <v>9612</v>
      </c>
      <c r="T423" s="156" t="s">
        <v>10436</v>
      </c>
      <c r="U423" s="156" t="s">
        <v>6051</v>
      </c>
      <c r="V423" s="156" t="s">
        <v>10437</v>
      </c>
      <c r="W423" s="156" t="s">
        <v>8404</v>
      </c>
      <c r="X423" s="156" t="s">
        <v>8404</v>
      </c>
      <c r="Y423" s="157" t="s">
        <v>8009</v>
      </c>
      <c r="Z423" s="157" t="s">
        <v>6267</v>
      </c>
      <c r="AA423" s="157" t="s">
        <v>5661</v>
      </c>
      <c r="AB423" s="157" t="s">
        <v>10438</v>
      </c>
      <c r="AC423" s="157" t="s">
        <v>8404</v>
      </c>
      <c r="AD423" s="157" t="s">
        <v>8404</v>
      </c>
      <c r="AE423" s="158" t="s">
        <v>7806</v>
      </c>
      <c r="AF423" s="158" t="s">
        <v>6160</v>
      </c>
      <c r="AG423" s="158" t="s">
        <v>5744</v>
      </c>
      <c r="AH423" s="158" t="s">
        <v>10439</v>
      </c>
      <c r="AI423" s="158" t="s">
        <v>8404</v>
      </c>
      <c r="AJ423" s="158" t="s">
        <v>8404</v>
      </c>
    </row>
    <row r="424">
      <c r="A424" s="153" t="s">
        <v>9637</v>
      </c>
      <c r="B424" s="153" t="s">
        <v>10440</v>
      </c>
      <c r="C424" s="153" t="s">
        <v>6514</v>
      </c>
      <c r="D424" s="153" t="s">
        <v>10441</v>
      </c>
      <c r="E424" s="153" t="s">
        <v>8404</v>
      </c>
      <c r="F424" s="153" t="s">
        <v>8404</v>
      </c>
      <c r="G424" s="154" t="s">
        <v>9612</v>
      </c>
      <c r="H424" s="154" t="s">
        <v>10442</v>
      </c>
      <c r="I424" s="154" t="s">
        <v>439</v>
      </c>
      <c r="J424" s="154" t="s">
        <v>9305</v>
      </c>
      <c r="K424" s="154" t="s">
        <v>8404</v>
      </c>
      <c r="L424" s="154" t="s">
        <v>8404</v>
      </c>
      <c r="M424" s="155" t="s">
        <v>8375</v>
      </c>
      <c r="N424" s="155" t="s">
        <v>6490</v>
      </c>
      <c r="O424" s="155" t="s">
        <v>5683</v>
      </c>
      <c r="P424" s="155" t="s">
        <v>7314</v>
      </c>
      <c r="Q424" s="155" t="s">
        <v>5635</v>
      </c>
      <c r="R424" s="155" t="s">
        <v>5635</v>
      </c>
      <c r="S424" s="156" t="s">
        <v>9625</v>
      </c>
      <c r="T424" s="156" t="s">
        <v>1944</v>
      </c>
      <c r="U424" s="156" t="s">
        <v>8222</v>
      </c>
      <c r="V424" s="156" t="s">
        <v>10443</v>
      </c>
      <c r="W424" s="156" t="s">
        <v>8404</v>
      </c>
      <c r="X424" s="156" t="s">
        <v>8404</v>
      </c>
      <c r="Y424" s="157" t="s">
        <v>8023</v>
      </c>
      <c r="Z424" s="157" t="s">
        <v>10444</v>
      </c>
      <c r="AA424" s="157" t="s">
        <v>7076</v>
      </c>
      <c r="AB424" s="157" t="s">
        <v>10445</v>
      </c>
      <c r="AC424" s="157" t="s">
        <v>8404</v>
      </c>
      <c r="AD424" s="157" t="s">
        <v>8404</v>
      </c>
      <c r="AE424" s="158" t="s">
        <v>7874</v>
      </c>
      <c r="AF424" s="158" t="s">
        <v>10446</v>
      </c>
      <c r="AG424" s="158" t="s">
        <v>5872</v>
      </c>
      <c r="AH424" s="158" t="s">
        <v>10447</v>
      </c>
      <c r="AI424" s="158" t="s">
        <v>8404</v>
      </c>
      <c r="AJ424" s="158" t="s">
        <v>8404</v>
      </c>
    </row>
    <row r="425">
      <c r="A425" s="153" t="s">
        <v>8364</v>
      </c>
      <c r="B425" s="153" t="s">
        <v>10448</v>
      </c>
      <c r="C425" s="153" t="s">
        <v>6772</v>
      </c>
      <c r="D425" s="153" t="s">
        <v>10449</v>
      </c>
      <c r="E425" s="153" t="s">
        <v>8404</v>
      </c>
      <c r="F425" s="153" t="s">
        <v>8404</v>
      </c>
      <c r="G425" s="154" t="s">
        <v>9625</v>
      </c>
      <c r="H425" s="154" t="s">
        <v>10450</v>
      </c>
      <c r="I425" s="154" t="s">
        <v>5980</v>
      </c>
      <c r="J425" s="154" t="s">
        <v>10451</v>
      </c>
      <c r="K425" s="154" t="s">
        <v>8404</v>
      </c>
      <c r="L425" s="154" t="s">
        <v>8404</v>
      </c>
      <c r="M425" s="155" t="s">
        <v>9765</v>
      </c>
      <c r="N425" s="155" t="s">
        <v>10452</v>
      </c>
      <c r="O425" s="155" t="s">
        <v>5692</v>
      </c>
      <c r="P425" s="155" t="s">
        <v>10453</v>
      </c>
      <c r="Q425" s="155" t="s">
        <v>5635</v>
      </c>
      <c r="R425" s="155" t="s">
        <v>5635</v>
      </c>
      <c r="S425" s="156" t="s">
        <v>9637</v>
      </c>
      <c r="T425" s="156" t="s">
        <v>10454</v>
      </c>
      <c r="U425" s="156" t="s">
        <v>9262</v>
      </c>
      <c r="V425" s="156" t="s">
        <v>10455</v>
      </c>
      <c r="W425" s="156" t="s">
        <v>8404</v>
      </c>
      <c r="X425" s="156" t="s">
        <v>8404</v>
      </c>
      <c r="Y425" s="157" t="s">
        <v>8480</v>
      </c>
      <c r="Z425" s="157" t="s">
        <v>8634</v>
      </c>
      <c r="AA425" s="157" t="s">
        <v>7925</v>
      </c>
      <c r="AB425" s="157" t="s">
        <v>10456</v>
      </c>
      <c r="AC425" s="157" t="s">
        <v>8404</v>
      </c>
      <c r="AD425" s="157" t="s">
        <v>8404</v>
      </c>
      <c r="AE425" s="158" t="s">
        <v>8023</v>
      </c>
      <c r="AF425" s="158" t="s">
        <v>10457</v>
      </c>
      <c r="AG425" s="158" t="s">
        <v>599</v>
      </c>
      <c r="AH425" s="158" t="s">
        <v>10458</v>
      </c>
      <c r="AI425" s="158" t="s">
        <v>8404</v>
      </c>
      <c r="AJ425" s="158" t="s">
        <v>8404</v>
      </c>
    </row>
    <row r="426">
      <c r="A426" s="153" t="s">
        <v>9664</v>
      </c>
      <c r="B426" s="153" t="s">
        <v>10459</v>
      </c>
      <c r="C426" s="153" t="s">
        <v>8549</v>
      </c>
      <c r="D426" s="153" t="s">
        <v>10460</v>
      </c>
      <c r="E426" s="153" t="s">
        <v>8404</v>
      </c>
      <c r="F426" s="153" t="s">
        <v>8404</v>
      </c>
      <c r="G426" s="154" t="s">
        <v>9637</v>
      </c>
      <c r="H426" s="154" t="s">
        <v>10461</v>
      </c>
      <c r="I426" s="154" t="s">
        <v>5812</v>
      </c>
      <c r="J426" s="154" t="s">
        <v>10462</v>
      </c>
      <c r="K426" s="154" t="s">
        <v>8404</v>
      </c>
      <c r="L426" s="154" t="s">
        <v>8404</v>
      </c>
      <c r="M426" s="155" t="s">
        <v>8477</v>
      </c>
      <c r="N426" s="155" t="s">
        <v>10463</v>
      </c>
      <c r="O426" s="155" t="s">
        <v>5747</v>
      </c>
      <c r="P426" s="155" t="s">
        <v>10464</v>
      </c>
      <c r="Q426" s="155" t="s">
        <v>5635</v>
      </c>
      <c r="R426" s="155" t="s">
        <v>5635</v>
      </c>
      <c r="S426" s="156" t="s">
        <v>8364</v>
      </c>
      <c r="T426" s="156" t="s">
        <v>10465</v>
      </c>
      <c r="U426" s="156" t="s">
        <v>5732</v>
      </c>
      <c r="V426" s="156" t="s">
        <v>10466</v>
      </c>
      <c r="W426" s="156" t="s">
        <v>8404</v>
      </c>
      <c r="X426" s="156" t="s">
        <v>8404</v>
      </c>
      <c r="Y426" s="157" t="s">
        <v>8096</v>
      </c>
      <c r="Z426" s="157" t="s">
        <v>10467</v>
      </c>
      <c r="AA426" s="157" t="s">
        <v>5736</v>
      </c>
      <c r="AB426" s="157" t="s">
        <v>10468</v>
      </c>
      <c r="AC426" s="157" t="s">
        <v>8404</v>
      </c>
      <c r="AD426" s="157" t="s">
        <v>8404</v>
      </c>
      <c r="AE426" s="158" t="s">
        <v>8419</v>
      </c>
      <c r="AF426" s="158" t="s">
        <v>10469</v>
      </c>
      <c r="AG426" s="158" t="s">
        <v>5710</v>
      </c>
      <c r="AH426" s="158" t="s">
        <v>10470</v>
      </c>
      <c r="AI426" s="158" t="s">
        <v>8404</v>
      </c>
      <c r="AJ426" s="158" t="s">
        <v>8404</v>
      </c>
    </row>
    <row r="427">
      <c r="A427" s="153" t="s">
        <v>9732</v>
      </c>
      <c r="B427" s="153" t="s">
        <v>10471</v>
      </c>
      <c r="C427" s="153" t="s">
        <v>9426</v>
      </c>
      <c r="D427" s="153" t="s">
        <v>10472</v>
      </c>
      <c r="E427" s="153" t="s">
        <v>8404</v>
      </c>
      <c r="F427" s="153" t="s">
        <v>8404</v>
      </c>
      <c r="G427" s="154" t="s">
        <v>9664</v>
      </c>
      <c r="H427" s="154" t="s">
        <v>10473</v>
      </c>
      <c r="I427" s="154" t="s">
        <v>5644</v>
      </c>
      <c r="J427" s="154" t="s">
        <v>10474</v>
      </c>
      <c r="K427" s="154" t="s">
        <v>8404</v>
      </c>
      <c r="L427" s="154" t="s">
        <v>8404</v>
      </c>
      <c r="M427" s="155" t="s">
        <v>9788</v>
      </c>
      <c r="N427" s="155" t="s">
        <v>10475</v>
      </c>
      <c r="O427" s="155" t="s">
        <v>5668</v>
      </c>
      <c r="P427" s="155" t="s">
        <v>10476</v>
      </c>
      <c r="Q427" s="155" t="s">
        <v>5635</v>
      </c>
      <c r="R427" s="155" t="s">
        <v>5635</v>
      </c>
      <c r="S427" s="156" t="s">
        <v>9664</v>
      </c>
      <c r="T427" s="156" t="s">
        <v>10477</v>
      </c>
      <c r="U427" s="156" t="s">
        <v>6788</v>
      </c>
      <c r="V427" s="156" t="s">
        <v>10478</v>
      </c>
      <c r="W427" s="156" t="s">
        <v>8404</v>
      </c>
      <c r="X427" s="156" t="s">
        <v>8404</v>
      </c>
      <c r="Y427" s="157" t="s">
        <v>8158</v>
      </c>
      <c r="Z427" s="157" t="s">
        <v>5952</v>
      </c>
      <c r="AA427" s="157" t="s">
        <v>6050</v>
      </c>
      <c r="AB427" s="157" t="s">
        <v>10479</v>
      </c>
      <c r="AC427" s="157" t="s">
        <v>8404</v>
      </c>
      <c r="AD427" s="157" t="s">
        <v>8404</v>
      </c>
      <c r="AE427" s="158" t="s">
        <v>8054</v>
      </c>
      <c r="AF427" s="158" t="s">
        <v>10480</v>
      </c>
      <c r="AG427" s="158" t="s">
        <v>5651</v>
      </c>
      <c r="AH427" s="158" t="s">
        <v>10481</v>
      </c>
      <c r="AI427" s="158" t="s">
        <v>8404</v>
      </c>
      <c r="AJ427" s="158" t="s">
        <v>8404</v>
      </c>
    </row>
    <row r="428">
      <c r="A428" s="153" t="s">
        <v>9765</v>
      </c>
      <c r="B428" s="153" t="s">
        <v>10482</v>
      </c>
      <c r="C428" s="153" t="s">
        <v>5991</v>
      </c>
      <c r="D428" s="153" t="s">
        <v>10483</v>
      </c>
      <c r="E428" s="153" t="s">
        <v>8404</v>
      </c>
      <c r="F428" s="153" t="s">
        <v>8404</v>
      </c>
      <c r="G428" s="154" t="s">
        <v>9732</v>
      </c>
      <c r="H428" s="154" t="s">
        <v>10484</v>
      </c>
      <c r="I428" s="154" t="s">
        <v>5713</v>
      </c>
      <c r="J428" s="154" t="s">
        <v>10485</v>
      </c>
      <c r="K428" s="154" t="s">
        <v>8404</v>
      </c>
      <c r="L428" s="154" t="s">
        <v>8404</v>
      </c>
      <c r="M428" s="155" t="s">
        <v>8669</v>
      </c>
      <c r="N428" s="155" t="s">
        <v>7946</v>
      </c>
      <c r="O428" s="155" t="s">
        <v>5780</v>
      </c>
      <c r="P428" s="155" t="s">
        <v>10486</v>
      </c>
      <c r="Q428" s="155" t="s">
        <v>5635</v>
      </c>
      <c r="R428" s="155" t="s">
        <v>5635</v>
      </c>
      <c r="S428" s="156" t="s">
        <v>9732</v>
      </c>
      <c r="T428" s="156" t="s">
        <v>10487</v>
      </c>
      <c r="U428" s="156" t="s">
        <v>9262</v>
      </c>
      <c r="V428" s="156" t="s">
        <v>10488</v>
      </c>
      <c r="W428" s="156" t="s">
        <v>8404</v>
      </c>
      <c r="X428" s="156" t="s">
        <v>8404</v>
      </c>
      <c r="Y428" s="157" t="s">
        <v>8183</v>
      </c>
      <c r="Z428" s="157" t="s">
        <v>10489</v>
      </c>
      <c r="AA428" s="157" t="s">
        <v>6076</v>
      </c>
      <c r="AB428" s="157" t="s">
        <v>10490</v>
      </c>
      <c r="AC428" s="157" t="s">
        <v>8404</v>
      </c>
      <c r="AD428" s="157" t="s">
        <v>8404</v>
      </c>
      <c r="AE428" s="158" t="s">
        <v>8480</v>
      </c>
      <c r="AF428" s="158" t="s">
        <v>5741</v>
      </c>
      <c r="AG428" s="158" t="s">
        <v>5872</v>
      </c>
      <c r="AH428" s="158" t="s">
        <v>10491</v>
      </c>
      <c r="AI428" s="158" t="s">
        <v>8404</v>
      </c>
      <c r="AJ428" s="158" t="s">
        <v>8404</v>
      </c>
    </row>
    <row r="429">
      <c r="A429" s="153" t="s">
        <v>9788</v>
      </c>
      <c r="B429" s="153" t="s">
        <v>9504</v>
      </c>
      <c r="C429" s="153" t="s">
        <v>6466</v>
      </c>
      <c r="D429" s="153" t="s">
        <v>10492</v>
      </c>
      <c r="E429" s="153" t="s">
        <v>8404</v>
      </c>
      <c r="F429" s="153" t="s">
        <v>8404</v>
      </c>
      <c r="G429" s="154" t="s">
        <v>9765</v>
      </c>
      <c r="H429" s="154" t="s">
        <v>10493</v>
      </c>
      <c r="I429" s="154" t="s">
        <v>5911</v>
      </c>
      <c r="J429" s="154" t="s">
        <v>10494</v>
      </c>
      <c r="K429" s="154" t="s">
        <v>8404</v>
      </c>
      <c r="L429" s="154" t="s">
        <v>8404</v>
      </c>
      <c r="M429" s="155" t="s">
        <v>8385</v>
      </c>
      <c r="N429" s="155" t="s">
        <v>10495</v>
      </c>
      <c r="O429" s="155" t="s">
        <v>5719</v>
      </c>
      <c r="P429" s="155" t="s">
        <v>10496</v>
      </c>
      <c r="Q429" s="155" t="s">
        <v>5635</v>
      </c>
      <c r="R429" s="155" t="s">
        <v>5635</v>
      </c>
      <c r="S429" s="156" t="s">
        <v>9765</v>
      </c>
      <c r="T429" s="156" t="s">
        <v>10497</v>
      </c>
      <c r="U429" s="156" t="s">
        <v>1785</v>
      </c>
      <c r="V429" s="156" t="s">
        <v>10498</v>
      </c>
      <c r="W429" s="156" t="s">
        <v>8404</v>
      </c>
      <c r="X429" s="156" t="s">
        <v>8404</v>
      </c>
      <c r="Y429" s="157" t="s">
        <v>8239</v>
      </c>
      <c r="Z429" s="157" t="s">
        <v>10499</v>
      </c>
      <c r="AA429" s="157" t="s">
        <v>5736</v>
      </c>
      <c r="AB429" s="157" t="s">
        <v>10500</v>
      </c>
      <c r="AC429" s="157" t="s">
        <v>8404</v>
      </c>
      <c r="AD429" s="157" t="s">
        <v>8404</v>
      </c>
      <c r="AE429" s="158" t="s">
        <v>8119</v>
      </c>
      <c r="AF429" s="158" t="s">
        <v>8540</v>
      </c>
      <c r="AG429" s="158" t="s">
        <v>5710</v>
      </c>
      <c r="AH429" s="158" t="s">
        <v>10501</v>
      </c>
      <c r="AI429" s="158" t="s">
        <v>8404</v>
      </c>
      <c r="AJ429" s="158" t="s">
        <v>8404</v>
      </c>
    </row>
    <row r="430">
      <c r="A430" s="153" t="s">
        <v>8669</v>
      </c>
      <c r="B430" s="153" t="s">
        <v>10502</v>
      </c>
      <c r="C430" s="153" t="s">
        <v>5958</v>
      </c>
      <c r="D430" s="153" t="s">
        <v>10503</v>
      </c>
      <c r="E430" s="153" t="s">
        <v>8404</v>
      </c>
      <c r="F430" s="153" t="s">
        <v>8404</v>
      </c>
      <c r="G430" s="154" t="s">
        <v>9788</v>
      </c>
      <c r="H430" s="154" t="s">
        <v>10504</v>
      </c>
      <c r="I430" s="154" t="s">
        <v>5722</v>
      </c>
      <c r="J430" s="154" t="s">
        <v>10505</v>
      </c>
      <c r="K430" s="154" t="s">
        <v>8404</v>
      </c>
      <c r="L430" s="154" t="s">
        <v>8404</v>
      </c>
      <c r="M430" s="155" t="s">
        <v>8393</v>
      </c>
      <c r="N430" s="155" t="s">
        <v>10506</v>
      </c>
      <c r="O430" s="155" t="s">
        <v>5968</v>
      </c>
      <c r="P430" s="155" t="s">
        <v>8510</v>
      </c>
      <c r="Q430" s="155" t="s">
        <v>5635</v>
      </c>
      <c r="R430" s="155" t="s">
        <v>5635</v>
      </c>
      <c r="S430" s="156" t="s">
        <v>9788</v>
      </c>
      <c r="T430" s="156" t="s">
        <v>8990</v>
      </c>
      <c r="U430" s="156" t="s">
        <v>6349</v>
      </c>
      <c r="V430" s="173">
        <v>45615.0</v>
      </c>
      <c r="W430" s="156" t="s">
        <v>8404</v>
      </c>
      <c r="X430" s="156" t="s">
        <v>8404</v>
      </c>
      <c r="Y430" s="157" t="s">
        <v>8263</v>
      </c>
      <c r="Z430" s="157" t="s">
        <v>10507</v>
      </c>
      <c r="AA430" s="157" t="s">
        <v>5661</v>
      </c>
      <c r="AB430" s="157" t="s">
        <v>10508</v>
      </c>
      <c r="AC430" s="157" t="s">
        <v>8404</v>
      </c>
      <c r="AD430" s="157" t="s">
        <v>8404</v>
      </c>
      <c r="AE430" s="158" t="s">
        <v>8239</v>
      </c>
      <c r="AF430" s="158" t="s">
        <v>10509</v>
      </c>
      <c r="AG430" s="158" t="s">
        <v>5726</v>
      </c>
      <c r="AH430" s="158" t="s">
        <v>10104</v>
      </c>
      <c r="AI430" s="158" t="s">
        <v>8404</v>
      </c>
      <c r="AJ430" s="158" t="s">
        <v>8404</v>
      </c>
    </row>
    <row r="431">
      <c r="A431" s="153" t="s">
        <v>9833</v>
      </c>
      <c r="B431" s="153" t="s">
        <v>10510</v>
      </c>
      <c r="C431" s="153" t="s">
        <v>6690</v>
      </c>
      <c r="D431" s="153" t="s">
        <v>10511</v>
      </c>
      <c r="E431" s="153" t="s">
        <v>8404</v>
      </c>
      <c r="F431" s="153" t="s">
        <v>8404</v>
      </c>
      <c r="G431" s="154" t="s">
        <v>9833</v>
      </c>
      <c r="H431" s="154" t="s">
        <v>8933</v>
      </c>
      <c r="I431" s="154" t="s">
        <v>6242</v>
      </c>
      <c r="J431" s="154" t="s">
        <v>10512</v>
      </c>
      <c r="K431" s="154" t="s">
        <v>8404</v>
      </c>
      <c r="L431" s="154" t="s">
        <v>8404</v>
      </c>
      <c r="M431" s="155" t="s">
        <v>9833</v>
      </c>
      <c r="N431" s="155" t="s">
        <v>10513</v>
      </c>
      <c r="O431" s="155" t="s">
        <v>5854</v>
      </c>
      <c r="P431" s="155" t="s">
        <v>10514</v>
      </c>
      <c r="Q431" s="155" t="s">
        <v>5635</v>
      </c>
      <c r="R431" s="155" t="s">
        <v>5635</v>
      </c>
      <c r="S431" s="156" t="s">
        <v>9833</v>
      </c>
      <c r="T431" s="156" t="s">
        <v>10515</v>
      </c>
      <c r="U431" s="156" t="s">
        <v>9191</v>
      </c>
      <c r="V431" s="156" t="s">
        <v>10516</v>
      </c>
      <c r="W431" s="156" t="s">
        <v>8404</v>
      </c>
      <c r="X431" s="156" t="s">
        <v>8404</v>
      </c>
      <c r="Y431" s="157" t="s">
        <v>8316</v>
      </c>
      <c r="Z431" s="157" t="s">
        <v>5951</v>
      </c>
      <c r="AA431" s="157" t="s">
        <v>7573</v>
      </c>
      <c r="AB431" s="157" t="s">
        <v>10517</v>
      </c>
      <c r="AC431" s="157" t="s">
        <v>8404</v>
      </c>
      <c r="AD431" s="157" t="s">
        <v>8404</v>
      </c>
      <c r="AE431" s="158" t="s">
        <v>8263</v>
      </c>
      <c r="AF431" s="158" t="s">
        <v>10518</v>
      </c>
      <c r="AG431" s="158" t="s">
        <v>5710</v>
      </c>
      <c r="AH431" s="158" t="s">
        <v>10519</v>
      </c>
      <c r="AI431" s="158" t="s">
        <v>8404</v>
      </c>
      <c r="AJ431" s="158" t="s">
        <v>8404</v>
      </c>
    </row>
    <row r="432">
      <c r="A432" s="174"/>
      <c r="B432" s="174"/>
      <c r="C432" s="174"/>
      <c r="D432" s="174"/>
      <c r="E432" s="174"/>
      <c r="F432" s="174"/>
      <c r="G432" s="175"/>
      <c r="H432" s="175"/>
      <c r="I432" s="175"/>
      <c r="J432" s="175"/>
      <c r="K432" s="175"/>
      <c r="L432" s="175"/>
      <c r="M432" s="176"/>
      <c r="N432" s="176"/>
      <c r="O432" s="176"/>
      <c r="P432" s="176"/>
      <c r="Q432" s="176"/>
      <c r="R432" s="176"/>
      <c r="S432" s="177"/>
      <c r="T432" s="177"/>
      <c r="U432" s="177"/>
      <c r="V432" s="177"/>
      <c r="W432" s="177"/>
      <c r="X432" s="177"/>
      <c r="Y432" s="178"/>
      <c r="Z432" s="178"/>
      <c r="AA432" s="178"/>
      <c r="AB432" s="178"/>
      <c r="AC432" s="178"/>
      <c r="AD432" s="178"/>
      <c r="AE432" s="179"/>
      <c r="AF432" s="179"/>
      <c r="AG432" s="179"/>
      <c r="AH432" s="179"/>
      <c r="AI432" s="179"/>
      <c r="AJ432" s="179"/>
    </row>
    <row r="433">
      <c r="A433" s="174"/>
      <c r="B433" s="174"/>
      <c r="C433" s="174"/>
      <c r="D433" s="174"/>
      <c r="E433" s="174"/>
      <c r="F433" s="174"/>
      <c r="G433" s="175"/>
      <c r="H433" s="175"/>
      <c r="I433" s="175"/>
      <c r="J433" s="175"/>
      <c r="K433" s="175"/>
      <c r="L433" s="175"/>
      <c r="M433" s="176"/>
      <c r="N433" s="176"/>
      <c r="O433" s="176"/>
      <c r="P433" s="176"/>
      <c r="Q433" s="176"/>
      <c r="R433" s="176"/>
      <c r="S433" s="177"/>
      <c r="T433" s="177"/>
      <c r="U433" s="177"/>
      <c r="V433" s="177"/>
      <c r="W433" s="177"/>
      <c r="X433" s="177"/>
      <c r="Y433" s="178"/>
      <c r="Z433" s="178"/>
      <c r="AA433" s="178"/>
      <c r="AB433" s="178"/>
      <c r="AC433" s="178"/>
      <c r="AD433" s="178"/>
      <c r="AE433" s="179"/>
      <c r="AF433" s="179"/>
      <c r="AG433" s="179"/>
      <c r="AH433" s="179"/>
      <c r="AI433" s="179"/>
      <c r="AJ433" s="179"/>
    </row>
    <row r="434">
      <c r="A434" s="174"/>
      <c r="B434" s="174"/>
      <c r="C434" s="174"/>
      <c r="D434" s="174"/>
      <c r="E434" s="174"/>
      <c r="F434" s="174"/>
      <c r="G434" s="175"/>
      <c r="H434" s="175"/>
      <c r="I434" s="175"/>
      <c r="J434" s="175"/>
      <c r="K434" s="175"/>
      <c r="L434" s="175"/>
      <c r="M434" s="176"/>
      <c r="N434" s="176"/>
      <c r="O434" s="176"/>
      <c r="P434" s="176"/>
      <c r="Q434" s="176"/>
      <c r="R434" s="176"/>
      <c r="S434" s="177"/>
      <c r="T434" s="177"/>
      <c r="U434" s="177"/>
      <c r="V434" s="177"/>
      <c r="W434" s="177"/>
      <c r="X434" s="177"/>
      <c r="Y434" s="178"/>
      <c r="Z434" s="178"/>
      <c r="AA434" s="178"/>
      <c r="AB434" s="178"/>
      <c r="AC434" s="178"/>
      <c r="AD434" s="178"/>
      <c r="AE434" s="179"/>
      <c r="AF434" s="179"/>
      <c r="AG434" s="179"/>
      <c r="AH434" s="179"/>
      <c r="AI434" s="179"/>
      <c r="AJ434" s="179"/>
    </row>
    <row r="435">
      <c r="A435" s="174"/>
      <c r="B435" s="174"/>
      <c r="C435" s="174"/>
      <c r="D435" s="174"/>
      <c r="E435" s="174"/>
      <c r="F435" s="174"/>
      <c r="G435" s="175"/>
      <c r="H435" s="175"/>
      <c r="I435" s="175"/>
      <c r="J435" s="175"/>
      <c r="K435" s="175"/>
      <c r="L435" s="175"/>
      <c r="M435" s="176"/>
      <c r="N435" s="176"/>
      <c r="O435" s="176"/>
      <c r="P435" s="176"/>
      <c r="Q435" s="176"/>
      <c r="R435" s="176"/>
      <c r="S435" s="177"/>
      <c r="T435" s="177"/>
      <c r="U435" s="177"/>
      <c r="V435" s="177"/>
      <c r="W435" s="177"/>
      <c r="X435" s="177"/>
      <c r="Y435" s="178"/>
      <c r="Z435" s="178"/>
      <c r="AA435" s="178"/>
      <c r="AB435" s="178"/>
      <c r="AC435" s="178"/>
      <c r="AD435" s="178"/>
      <c r="AE435" s="179"/>
      <c r="AF435" s="179"/>
      <c r="AG435" s="179"/>
      <c r="AH435" s="179"/>
      <c r="AI435" s="179"/>
      <c r="AJ435" s="179"/>
    </row>
    <row r="436">
      <c r="A436" s="174"/>
      <c r="B436" s="174"/>
      <c r="C436" s="174"/>
      <c r="D436" s="174"/>
      <c r="E436" s="174"/>
      <c r="F436" s="174"/>
      <c r="G436" s="175"/>
      <c r="H436" s="175"/>
      <c r="I436" s="175"/>
      <c r="J436" s="175"/>
      <c r="K436" s="175"/>
      <c r="L436" s="175"/>
      <c r="M436" s="176"/>
      <c r="N436" s="176"/>
      <c r="O436" s="176"/>
      <c r="P436" s="176"/>
      <c r="Q436" s="176"/>
      <c r="R436" s="176"/>
      <c r="S436" s="177"/>
      <c r="T436" s="177"/>
      <c r="U436" s="177"/>
      <c r="V436" s="177"/>
      <c r="W436" s="177"/>
      <c r="X436" s="177"/>
      <c r="Y436" s="178"/>
      <c r="Z436" s="178"/>
      <c r="AA436" s="178"/>
      <c r="AB436" s="178"/>
      <c r="AC436" s="178"/>
      <c r="AD436" s="178"/>
      <c r="AE436" s="179"/>
      <c r="AF436" s="179"/>
      <c r="AG436" s="179"/>
      <c r="AH436" s="179"/>
      <c r="AI436" s="179"/>
      <c r="AJ436" s="179"/>
    </row>
    <row r="437">
      <c r="A437" s="174"/>
      <c r="B437" s="174"/>
      <c r="C437" s="174"/>
      <c r="D437" s="174"/>
      <c r="E437" s="174"/>
      <c r="F437" s="174"/>
      <c r="G437" s="175"/>
      <c r="H437" s="175"/>
      <c r="I437" s="175"/>
      <c r="J437" s="175"/>
      <c r="K437" s="175"/>
      <c r="L437" s="175"/>
      <c r="M437" s="176"/>
      <c r="N437" s="176"/>
      <c r="O437" s="176"/>
      <c r="P437" s="176"/>
      <c r="Q437" s="176"/>
      <c r="R437" s="176"/>
      <c r="S437" s="177"/>
      <c r="T437" s="177"/>
      <c r="U437" s="177"/>
      <c r="V437" s="177"/>
      <c r="W437" s="177"/>
      <c r="X437" s="177"/>
      <c r="Y437" s="178"/>
      <c r="Z437" s="178"/>
      <c r="AA437" s="178"/>
      <c r="AB437" s="178"/>
      <c r="AC437" s="178"/>
      <c r="AD437" s="178"/>
      <c r="AE437" s="179"/>
      <c r="AF437" s="179"/>
      <c r="AG437" s="179"/>
      <c r="AH437" s="179"/>
      <c r="AI437" s="179"/>
      <c r="AJ437" s="179"/>
    </row>
    <row r="438">
      <c r="A438" s="174"/>
      <c r="B438" s="174"/>
      <c r="C438" s="174"/>
      <c r="D438" s="174"/>
      <c r="E438" s="174"/>
      <c r="F438" s="174"/>
      <c r="G438" s="175"/>
      <c r="H438" s="175"/>
      <c r="I438" s="175"/>
      <c r="J438" s="175"/>
      <c r="K438" s="175"/>
      <c r="L438" s="175"/>
      <c r="M438" s="176"/>
      <c r="N438" s="176"/>
      <c r="O438" s="176"/>
      <c r="P438" s="176"/>
      <c r="Q438" s="176"/>
      <c r="R438" s="176"/>
      <c r="S438" s="177"/>
      <c r="T438" s="177"/>
      <c r="U438" s="177"/>
      <c r="V438" s="177"/>
      <c r="W438" s="177"/>
      <c r="X438" s="177"/>
      <c r="Y438" s="178"/>
      <c r="Z438" s="178"/>
      <c r="AA438" s="178"/>
      <c r="AB438" s="178"/>
      <c r="AC438" s="178"/>
      <c r="AD438" s="178"/>
      <c r="AE438" s="179"/>
      <c r="AF438" s="179"/>
      <c r="AG438" s="179"/>
      <c r="AH438" s="179"/>
      <c r="AI438" s="179"/>
      <c r="AJ438" s="179"/>
    </row>
    <row r="439">
      <c r="A439" s="174"/>
      <c r="B439" s="174"/>
      <c r="C439" s="174"/>
      <c r="D439" s="174"/>
      <c r="E439" s="174"/>
      <c r="F439" s="174"/>
      <c r="G439" s="175"/>
      <c r="H439" s="175"/>
      <c r="I439" s="175"/>
      <c r="J439" s="175"/>
      <c r="K439" s="175"/>
      <c r="L439" s="175"/>
      <c r="M439" s="176"/>
      <c r="N439" s="176"/>
      <c r="O439" s="176"/>
      <c r="P439" s="176"/>
      <c r="Q439" s="176"/>
      <c r="R439" s="176"/>
      <c r="S439" s="177"/>
      <c r="T439" s="177"/>
      <c r="U439" s="177"/>
      <c r="V439" s="177"/>
      <c r="W439" s="177"/>
      <c r="X439" s="177"/>
      <c r="Y439" s="178"/>
      <c r="Z439" s="178"/>
      <c r="AA439" s="178"/>
      <c r="AB439" s="178"/>
      <c r="AC439" s="178"/>
      <c r="AD439" s="178"/>
      <c r="AE439" s="179"/>
      <c r="AF439" s="179"/>
      <c r="AG439" s="179"/>
      <c r="AH439" s="179"/>
      <c r="AI439" s="179"/>
      <c r="AJ439" s="179"/>
    </row>
    <row r="440">
      <c r="A440" s="174"/>
      <c r="B440" s="174"/>
      <c r="C440" s="174"/>
      <c r="D440" s="174"/>
      <c r="E440" s="174"/>
      <c r="F440" s="174"/>
      <c r="G440" s="175"/>
      <c r="H440" s="175"/>
      <c r="I440" s="175"/>
      <c r="J440" s="175"/>
      <c r="K440" s="175"/>
      <c r="L440" s="175"/>
      <c r="M440" s="176"/>
      <c r="N440" s="176"/>
      <c r="O440" s="176"/>
      <c r="P440" s="176"/>
      <c r="Q440" s="176"/>
      <c r="R440" s="176"/>
      <c r="S440" s="177"/>
      <c r="T440" s="177"/>
      <c r="U440" s="177"/>
      <c r="V440" s="177"/>
      <c r="W440" s="177"/>
      <c r="X440" s="177"/>
      <c r="Y440" s="178"/>
      <c r="Z440" s="178"/>
      <c r="AA440" s="178"/>
      <c r="AB440" s="178"/>
      <c r="AC440" s="178"/>
      <c r="AD440" s="178"/>
      <c r="AE440" s="179"/>
      <c r="AF440" s="179"/>
      <c r="AG440" s="179"/>
      <c r="AH440" s="179"/>
      <c r="AI440" s="179"/>
      <c r="AJ440" s="179"/>
    </row>
    <row r="441">
      <c r="A441" s="174"/>
      <c r="B441" s="174"/>
      <c r="C441" s="174"/>
      <c r="D441" s="174"/>
      <c r="E441" s="174"/>
      <c r="F441" s="174"/>
      <c r="G441" s="175"/>
      <c r="H441" s="175"/>
      <c r="I441" s="175"/>
      <c r="J441" s="175"/>
      <c r="K441" s="175"/>
      <c r="L441" s="175"/>
      <c r="M441" s="176"/>
      <c r="N441" s="176"/>
      <c r="O441" s="176"/>
      <c r="P441" s="176"/>
      <c r="Q441" s="176"/>
      <c r="R441" s="176"/>
      <c r="S441" s="177"/>
      <c r="T441" s="177"/>
      <c r="U441" s="177"/>
      <c r="V441" s="177"/>
      <c r="W441" s="177"/>
      <c r="X441" s="177"/>
      <c r="Y441" s="178"/>
      <c r="Z441" s="178"/>
      <c r="AA441" s="178"/>
      <c r="AB441" s="178"/>
      <c r="AC441" s="178"/>
      <c r="AD441" s="178"/>
      <c r="AE441" s="179"/>
      <c r="AF441" s="179"/>
      <c r="AG441" s="179"/>
      <c r="AH441" s="179"/>
      <c r="AI441" s="179"/>
      <c r="AJ441" s="179"/>
    </row>
    <row r="442">
      <c r="A442" s="174"/>
      <c r="B442" s="174"/>
      <c r="C442" s="174"/>
      <c r="D442" s="174"/>
      <c r="E442" s="174"/>
      <c r="F442" s="174"/>
      <c r="G442" s="175"/>
      <c r="H442" s="175"/>
      <c r="I442" s="175"/>
      <c r="J442" s="175"/>
      <c r="K442" s="175"/>
      <c r="L442" s="175"/>
      <c r="M442" s="176"/>
      <c r="N442" s="176"/>
      <c r="O442" s="176"/>
      <c r="P442" s="176"/>
      <c r="Q442" s="176"/>
      <c r="R442" s="176"/>
      <c r="S442" s="177"/>
      <c r="T442" s="177"/>
      <c r="U442" s="177"/>
      <c r="V442" s="177"/>
      <c r="W442" s="177"/>
      <c r="X442" s="177"/>
      <c r="Y442" s="178"/>
      <c r="Z442" s="178"/>
      <c r="AA442" s="178"/>
      <c r="AB442" s="178"/>
      <c r="AC442" s="178"/>
      <c r="AD442" s="178"/>
      <c r="AE442" s="179"/>
      <c r="AF442" s="179"/>
      <c r="AG442" s="179"/>
      <c r="AH442" s="179"/>
      <c r="AI442" s="179"/>
      <c r="AJ442" s="179"/>
    </row>
    <row r="443">
      <c r="A443" s="174"/>
      <c r="B443" s="174"/>
      <c r="C443" s="174"/>
      <c r="D443" s="174"/>
      <c r="E443" s="174"/>
      <c r="F443" s="174"/>
      <c r="G443" s="175"/>
      <c r="H443" s="175"/>
      <c r="I443" s="175"/>
      <c r="J443" s="175"/>
      <c r="K443" s="175"/>
      <c r="L443" s="175"/>
      <c r="M443" s="176"/>
      <c r="N443" s="176"/>
      <c r="O443" s="176"/>
      <c r="P443" s="176"/>
      <c r="Q443" s="176"/>
      <c r="R443" s="176"/>
      <c r="S443" s="177"/>
      <c r="T443" s="177"/>
      <c r="U443" s="177"/>
      <c r="V443" s="177"/>
      <c r="W443" s="177"/>
      <c r="X443" s="177"/>
      <c r="Y443" s="178"/>
      <c r="Z443" s="178"/>
      <c r="AA443" s="178"/>
      <c r="AB443" s="178"/>
      <c r="AC443" s="178"/>
      <c r="AD443" s="178"/>
      <c r="AE443" s="179"/>
      <c r="AF443" s="179"/>
      <c r="AG443" s="179"/>
      <c r="AH443" s="179"/>
      <c r="AI443" s="179"/>
      <c r="AJ443" s="179"/>
    </row>
    <row r="444">
      <c r="A444" s="174"/>
      <c r="B444" s="174"/>
      <c r="C444" s="174"/>
      <c r="D444" s="174"/>
      <c r="E444" s="174"/>
      <c r="F444" s="174"/>
      <c r="G444" s="175"/>
      <c r="H444" s="175"/>
      <c r="I444" s="175"/>
      <c r="J444" s="175"/>
      <c r="K444" s="175"/>
      <c r="L444" s="175"/>
      <c r="M444" s="176"/>
      <c r="N444" s="176"/>
      <c r="O444" s="176"/>
      <c r="P444" s="176"/>
      <c r="Q444" s="176"/>
      <c r="R444" s="176"/>
      <c r="S444" s="177"/>
      <c r="T444" s="177"/>
      <c r="U444" s="177"/>
      <c r="V444" s="177"/>
      <c r="W444" s="177"/>
      <c r="X444" s="177"/>
      <c r="Y444" s="178"/>
      <c r="Z444" s="178"/>
      <c r="AA444" s="178"/>
      <c r="AB444" s="178"/>
      <c r="AC444" s="178"/>
      <c r="AD444" s="178"/>
      <c r="AE444" s="179"/>
      <c r="AF444" s="179"/>
      <c r="AG444" s="179"/>
      <c r="AH444" s="179"/>
      <c r="AI444" s="179"/>
      <c r="AJ444" s="179"/>
    </row>
    <row r="445">
      <c r="A445" s="174"/>
      <c r="B445" s="174"/>
      <c r="C445" s="174"/>
      <c r="D445" s="174"/>
      <c r="E445" s="174"/>
      <c r="F445" s="174"/>
      <c r="G445" s="175"/>
      <c r="H445" s="175"/>
      <c r="I445" s="175"/>
      <c r="J445" s="175"/>
      <c r="K445" s="175"/>
      <c r="L445" s="175"/>
      <c r="M445" s="176"/>
      <c r="N445" s="176"/>
      <c r="O445" s="176"/>
      <c r="P445" s="176"/>
      <c r="Q445" s="176"/>
      <c r="R445" s="176"/>
      <c r="S445" s="177"/>
      <c r="T445" s="177"/>
      <c r="U445" s="177"/>
      <c r="V445" s="177"/>
      <c r="W445" s="177"/>
      <c r="X445" s="177"/>
      <c r="Y445" s="178"/>
      <c r="Z445" s="178"/>
      <c r="AA445" s="178"/>
      <c r="AB445" s="178"/>
      <c r="AC445" s="178"/>
      <c r="AD445" s="178"/>
      <c r="AE445" s="179"/>
      <c r="AF445" s="179"/>
      <c r="AG445" s="179"/>
      <c r="AH445" s="179"/>
      <c r="AI445" s="179"/>
      <c r="AJ445" s="179"/>
    </row>
    <row r="446">
      <c r="A446" s="174"/>
      <c r="B446" s="174"/>
      <c r="C446" s="174"/>
      <c r="D446" s="174"/>
      <c r="E446" s="174"/>
      <c r="F446" s="174"/>
      <c r="G446" s="175"/>
      <c r="H446" s="175"/>
      <c r="I446" s="175"/>
      <c r="J446" s="175"/>
      <c r="K446" s="175"/>
      <c r="L446" s="175"/>
      <c r="M446" s="176"/>
      <c r="N446" s="176"/>
      <c r="O446" s="176"/>
      <c r="P446" s="176"/>
      <c r="Q446" s="176"/>
      <c r="R446" s="176"/>
      <c r="S446" s="177"/>
      <c r="T446" s="177"/>
      <c r="U446" s="177"/>
      <c r="V446" s="177"/>
      <c r="W446" s="177"/>
      <c r="X446" s="177"/>
      <c r="Y446" s="178"/>
      <c r="Z446" s="178"/>
      <c r="AA446" s="178"/>
      <c r="AB446" s="178"/>
      <c r="AC446" s="178"/>
      <c r="AD446" s="178"/>
      <c r="AE446" s="179"/>
      <c r="AF446" s="179"/>
      <c r="AG446" s="179"/>
      <c r="AH446" s="179"/>
      <c r="AI446" s="179"/>
      <c r="AJ446" s="179"/>
    </row>
    <row r="447">
      <c r="A447" s="174"/>
      <c r="B447" s="174"/>
      <c r="C447" s="174"/>
      <c r="D447" s="174"/>
      <c r="E447" s="174"/>
      <c r="F447" s="174"/>
      <c r="G447" s="175"/>
      <c r="H447" s="175"/>
      <c r="I447" s="175"/>
      <c r="J447" s="175"/>
      <c r="K447" s="175"/>
      <c r="L447" s="175"/>
      <c r="M447" s="176"/>
      <c r="N447" s="176"/>
      <c r="O447" s="176"/>
      <c r="P447" s="176"/>
      <c r="Q447" s="176"/>
      <c r="R447" s="176"/>
      <c r="S447" s="177"/>
      <c r="T447" s="177"/>
      <c r="U447" s="177"/>
      <c r="V447" s="177"/>
      <c r="W447" s="177"/>
      <c r="X447" s="177"/>
      <c r="Y447" s="178"/>
      <c r="Z447" s="178"/>
      <c r="AA447" s="178"/>
      <c r="AB447" s="178"/>
      <c r="AC447" s="178"/>
      <c r="AD447" s="178"/>
      <c r="AE447" s="179"/>
      <c r="AF447" s="179"/>
      <c r="AG447" s="179"/>
      <c r="AH447" s="179"/>
      <c r="AI447" s="179"/>
      <c r="AJ447" s="179"/>
    </row>
    <row r="448">
      <c r="A448" s="174"/>
      <c r="B448" s="174"/>
      <c r="C448" s="174"/>
      <c r="D448" s="174"/>
      <c r="E448" s="174"/>
      <c r="F448" s="174"/>
      <c r="G448" s="175"/>
      <c r="H448" s="175"/>
      <c r="I448" s="175"/>
      <c r="J448" s="175"/>
      <c r="K448" s="175"/>
      <c r="L448" s="175"/>
      <c r="M448" s="176"/>
      <c r="N448" s="176"/>
      <c r="O448" s="176"/>
      <c r="P448" s="176"/>
      <c r="Q448" s="176"/>
      <c r="R448" s="176"/>
      <c r="S448" s="177"/>
      <c r="T448" s="177"/>
      <c r="U448" s="177"/>
      <c r="V448" s="177"/>
      <c r="W448" s="177"/>
      <c r="X448" s="177"/>
      <c r="Y448" s="178"/>
      <c r="Z448" s="178"/>
      <c r="AA448" s="178"/>
      <c r="AB448" s="178"/>
      <c r="AC448" s="178"/>
      <c r="AD448" s="178"/>
      <c r="AE448" s="179"/>
      <c r="AF448" s="179"/>
      <c r="AG448" s="179"/>
      <c r="AH448" s="179"/>
      <c r="AI448" s="179"/>
      <c r="AJ448" s="179"/>
    </row>
    <row r="449">
      <c r="A449" s="174"/>
      <c r="B449" s="174"/>
      <c r="C449" s="174"/>
      <c r="D449" s="174"/>
      <c r="E449" s="174"/>
      <c r="F449" s="174"/>
      <c r="G449" s="175"/>
      <c r="H449" s="175"/>
      <c r="I449" s="175"/>
      <c r="J449" s="175"/>
      <c r="K449" s="175"/>
      <c r="L449" s="175"/>
      <c r="M449" s="176"/>
      <c r="N449" s="176"/>
      <c r="O449" s="176"/>
      <c r="P449" s="176"/>
      <c r="Q449" s="176"/>
      <c r="R449" s="176"/>
      <c r="S449" s="177"/>
      <c r="T449" s="177"/>
      <c r="U449" s="177"/>
      <c r="V449" s="177"/>
      <c r="W449" s="177"/>
      <c r="X449" s="177"/>
      <c r="Y449" s="178"/>
      <c r="Z449" s="178"/>
      <c r="AA449" s="178"/>
      <c r="AB449" s="178"/>
      <c r="AC449" s="178"/>
      <c r="AD449" s="178"/>
      <c r="AE449" s="179"/>
      <c r="AF449" s="179"/>
      <c r="AG449" s="179"/>
      <c r="AH449" s="179"/>
      <c r="AI449" s="179"/>
      <c r="AJ449" s="179"/>
    </row>
    <row r="450">
      <c r="A450" s="174"/>
      <c r="B450" s="174"/>
      <c r="C450" s="174"/>
      <c r="D450" s="174"/>
      <c r="E450" s="174"/>
      <c r="F450" s="174"/>
      <c r="G450" s="175"/>
      <c r="H450" s="175"/>
      <c r="I450" s="175"/>
      <c r="J450" s="175"/>
      <c r="K450" s="175"/>
      <c r="L450" s="175"/>
      <c r="M450" s="176"/>
      <c r="N450" s="176"/>
      <c r="O450" s="176"/>
      <c r="P450" s="176"/>
      <c r="Q450" s="176"/>
      <c r="R450" s="176"/>
      <c r="S450" s="177"/>
      <c r="T450" s="177"/>
      <c r="U450" s="177"/>
      <c r="V450" s="177"/>
      <c r="W450" s="177"/>
      <c r="X450" s="177"/>
      <c r="Y450" s="178"/>
      <c r="Z450" s="178"/>
      <c r="AA450" s="178"/>
      <c r="AB450" s="178"/>
      <c r="AC450" s="178"/>
      <c r="AD450" s="178"/>
      <c r="AE450" s="179"/>
      <c r="AF450" s="179"/>
      <c r="AG450" s="179"/>
      <c r="AH450" s="179"/>
      <c r="AI450" s="179"/>
      <c r="AJ450" s="179"/>
    </row>
    <row r="451">
      <c r="A451" s="174"/>
      <c r="B451" s="174"/>
      <c r="C451" s="174"/>
      <c r="D451" s="174"/>
      <c r="E451" s="174"/>
      <c r="F451" s="174"/>
      <c r="G451" s="175"/>
      <c r="H451" s="175"/>
      <c r="I451" s="175"/>
      <c r="J451" s="175"/>
      <c r="K451" s="175"/>
      <c r="L451" s="175"/>
      <c r="M451" s="176"/>
      <c r="N451" s="176"/>
      <c r="O451" s="176"/>
      <c r="P451" s="176"/>
      <c r="Q451" s="176"/>
      <c r="R451" s="176"/>
      <c r="S451" s="177"/>
      <c r="T451" s="177"/>
      <c r="U451" s="177"/>
      <c r="V451" s="177"/>
      <c r="W451" s="177"/>
      <c r="X451" s="177"/>
      <c r="Y451" s="178"/>
      <c r="Z451" s="178"/>
      <c r="AA451" s="178"/>
      <c r="AB451" s="178"/>
      <c r="AC451" s="178"/>
      <c r="AD451" s="178"/>
      <c r="AE451" s="179"/>
      <c r="AF451" s="179"/>
      <c r="AG451" s="179"/>
      <c r="AH451" s="179"/>
      <c r="AI451" s="179"/>
      <c r="AJ451" s="179"/>
    </row>
    <row r="452">
      <c r="A452" s="174"/>
      <c r="B452" s="174"/>
      <c r="C452" s="174"/>
      <c r="D452" s="174"/>
      <c r="E452" s="174"/>
      <c r="F452" s="174"/>
      <c r="G452" s="175"/>
      <c r="H452" s="175"/>
      <c r="I452" s="175"/>
      <c r="J452" s="175"/>
      <c r="K452" s="175"/>
      <c r="L452" s="175"/>
      <c r="M452" s="176"/>
      <c r="N452" s="176"/>
      <c r="O452" s="176"/>
      <c r="P452" s="176"/>
      <c r="Q452" s="176"/>
      <c r="R452" s="176"/>
      <c r="S452" s="177"/>
      <c r="T452" s="177"/>
      <c r="U452" s="177"/>
      <c r="V452" s="177"/>
      <c r="W452" s="177"/>
      <c r="X452" s="177"/>
      <c r="Y452" s="178"/>
      <c r="Z452" s="178"/>
      <c r="AA452" s="178"/>
      <c r="AB452" s="178"/>
      <c r="AC452" s="178"/>
      <c r="AD452" s="178"/>
      <c r="AE452" s="179"/>
      <c r="AF452" s="179"/>
      <c r="AG452" s="179"/>
      <c r="AH452" s="179"/>
      <c r="AI452" s="179"/>
      <c r="AJ452" s="179"/>
    </row>
    <row r="453">
      <c r="A453" s="174"/>
      <c r="B453" s="174"/>
      <c r="C453" s="174"/>
      <c r="D453" s="174"/>
      <c r="E453" s="174"/>
      <c r="F453" s="174"/>
      <c r="G453" s="175"/>
      <c r="H453" s="175"/>
      <c r="I453" s="175"/>
      <c r="J453" s="175"/>
      <c r="K453" s="175"/>
      <c r="L453" s="175"/>
      <c r="M453" s="176"/>
      <c r="N453" s="176"/>
      <c r="O453" s="176"/>
      <c r="P453" s="176"/>
      <c r="Q453" s="176"/>
      <c r="R453" s="176"/>
      <c r="S453" s="177"/>
      <c r="T453" s="177"/>
      <c r="U453" s="177"/>
      <c r="V453" s="177"/>
      <c r="W453" s="177"/>
      <c r="X453" s="177"/>
      <c r="Y453" s="178"/>
      <c r="Z453" s="178"/>
      <c r="AA453" s="178"/>
      <c r="AB453" s="178"/>
      <c r="AC453" s="178"/>
      <c r="AD453" s="178"/>
      <c r="AE453" s="179"/>
      <c r="AF453" s="179"/>
      <c r="AG453" s="179"/>
      <c r="AH453" s="179"/>
      <c r="AI453" s="179"/>
      <c r="AJ453" s="179"/>
    </row>
    <row r="454">
      <c r="A454" s="174"/>
      <c r="B454" s="174"/>
      <c r="C454" s="174"/>
      <c r="D454" s="174"/>
      <c r="E454" s="174"/>
      <c r="F454" s="174"/>
      <c r="G454" s="175"/>
      <c r="H454" s="175"/>
      <c r="I454" s="175"/>
      <c r="J454" s="175"/>
      <c r="K454" s="175"/>
      <c r="L454" s="175"/>
      <c r="M454" s="176"/>
      <c r="N454" s="176"/>
      <c r="O454" s="176"/>
      <c r="P454" s="176"/>
      <c r="Q454" s="176"/>
      <c r="R454" s="176"/>
      <c r="S454" s="177"/>
      <c r="T454" s="177"/>
      <c r="U454" s="177"/>
      <c r="V454" s="177"/>
      <c r="W454" s="177"/>
      <c r="X454" s="177"/>
      <c r="Y454" s="178"/>
      <c r="Z454" s="178"/>
      <c r="AA454" s="178"/>
      <c r="AB454" s="178"/>
      <c r="AC454" s="178"/>
      <c r="AD454" s="178"/>
      <c r="AE454" s="179"/>
      <c r="AF454" s="179"/>
      <c r="AG454" s="179"/>
      <c r="AH454" s="179"/>
      <c r="AI454" s="179"/>
      <c r="AJ454" s="179"/>
    </row>
    <row r="455">
      <c r="A455" s="174"/>
      <c r="B455" s="174"/>
      <c r="C455" s="174"/>
      <c r="D455" s="174"/>
      <c r="E455" s="174"/>
      <c r="F455" s="174"/>
      <c r="G455" s="175"/>
      <c r="H455" s="175"/>
      <c r="I455" s="175"/>
      <c r="J455" s="175"/>
      <c r="K455" s="175"/>
      <c r="L455" s="175"/>
      <c r="M455" s="176"/>
      <c r="N455" s="176"/>
      <c r="O455" s="176"/>
      <c r="P455" s="176"/>
      <c r="Q455" s="176"/>
      <c r="R455" s="176"/>
      <c r="S455" s="177"/>
      <c r="T455" s="177"/>
      <c r="U455" s="177"/>
      <c r="V455" s="177"/>
      <c r="W455" s="177"/>
      <c r="X455" s="177"/>
      <c r="Y455" s="178"/>
      <c r="Z455" s="178"/>
      <c r="AA455" s="178"/>
      <c r="AB455" s="178"/>
      <c r="AC455" s="178"/>
      <c r="AD455" s="178"/>
      <c r="AE455" s="179"/>
      <c r="AF455" s="179"/>
      <c r="AG455" s="179"/>
      <c r="AH455" s="179"/>
      <c r="AI455" s="179"/>
      <c r="AJ455" s="179"/>
    </row>
    <row r="456">
      <c r="A456" s="174"/>
      <c r="B456" s="174"/>
      <c r="C456" s="174"/>
      <c r="D456" s="174"/>
      <c r="E456" s="174"/>
      <c r="F456" s="174"/>
      <c r="G456" s="175"/>
      <c r="H456" s="175"/>
      <c r="I456" s="175"/>
      <c r="J456" s="175"/>
      <c r="K456" s="175"/>
      <c r="L456" s="175"/>
      <c r="M456" s="176"/>
      <c r="N456" s="176"/>
      <c r="O456" s="176"/>
      <c r="P456" s="176"/>
      <c r="Q456" s="176"/>
      <c r="R456" s="176"/>
      <c r="S456" s="177"/>
      <c r="T456" s="177"/>
      <c r="U456" s="177"/>
      <c r="V456" s="177"/>
      <c r="W456" s="177"/>
      <c r="X456" s="177"/>
      <c r="Y456" s="178"/>
      <c r="Z456" s="178"/>
      <c r="AA456" s="178"/>
      <c r="AB456" s="178"/>
      <c r="AC456" s="178"/>
      <c r="AD456" s="178"/>
      <c r="AE456" s="179"/>
      <c r="AF456" s="179"/>
      <c r="AG456" s="179"/>
      <c r="AH456" s="179"/>
      <c r="AI456" s="179"/>
      <c r="AJ456" s="179"/>
    </row>
    <row r="457">
      <c r="A457" s="174"/>
      <c r="B457" s="174"/>
      <c r="C457" s="174"/>
      <c r="D457" s="174"/>
      <c r="E457" s="174"/>
      <c r="F457" s="174"/>
      <c r="G457" s="175"/>
      <c r="H457" s="175"/>
      <c r="I457" s="175"/>
      <c r="J457" s="175"/>
      <c r="K457" s="175"/>
      <c r="L457" s="175"/>
      <c r="M457" s="176"/>
      <c r="N457" s="176"/>
      <c r="O457" s="176"/>
      <c r="P457" s="176"/>
      <c r="Q457" s="176"/>
      <c r="R457" s="176"/>
      <c r="S457" s="177"/>
      <c r="T457" s="177"/>
      <c r="U457" s="177"/>
      <c r="V457" s="177"/>
      <c r="W457" s="177"/>
      <c r="X457" s="177"/>
      <c r="Y457" s="178"/>
      <c r="Z457" s="178"/>
      <c r="AA457" s="178"/>
      <c r="AB457" s="178"/>
      <c r="AC457" s="178"/>
      <c r="AD457" s="178"/>
      <c r="AE457" s="179"/>
      <c r="AF457" s="179"/>
      <c r="AG457" s="179"/>
      <c r="AH457" s="179"/>
      <c r="AI457" s="179"/>
      <c r="AJ457" s="179"/>
    </row>
    <row r="458">
      <c r="A458" s="174"/>
      <c r="B458" s="174"/>
      <c r="C458" s="174"/>
      <c r="D458" s="174"/>
      <c r="E458" s="174"/>
      <c r="F458" s="174"/>
      <c r="G458" s="175"/>
      <c r="H458" s="175"/>
      <c r="I458" s="175"/>
      <c r="J458" s="175"/>
      <c r="K458" s="175"/>
      <c r="L458" s="175"/>
      <c r="M458" s="176"/>
      <c r="N458" s="176"/>
      <c r="O458" s="176"/>
      <c r="P458" s="176"/>
      <c r="Q458" s="176"/>
      <c r="R458" s="176"/>
      <c r="S458" s="177"/>
      <c r="T458" s="177"/>
      <c r="U458" s="177"/>
      <c r="V458" s="177"/>
      <c r="W458" s="177"/>
      <c r="X458" s="177"/>
      <c r="Y458" s="178"/>
      <c r="Z458" s="178"/>
      <c r="AA458" s="178"/>
      <c r="AB458" s="178"/>
      <c r="AC458" s="178"/>
      <c r="AD458" s="178"/>
      <c r="AE458" s="179"/>
      <c r="AF458" s="179"/>
      <c r="AG458" s="179"/>
      <c r="AH458" s="179"/>
      <c r="AI458" s="179"/>
      <c r="AJ458" s="179"/>
    </row>
    <row r="459">
      <c r="A459" s="174"/>
      <c r="B459" s="174"/>
      <c r="C459" s="174"/>
      <c r="D459" s="174"/>
      <c r="E459" s="174"/>
      <c r="F459" s="174"/>
      <c r="G459" s="175"/>
      <c r="H459" s="175"/>
      <c r="I459" s="175"/>
      <c r="J459" s="175"/>
      <c r="K459" s="175"/>
      <c r="L459" s="175"/>
      <c r="M459" s="176"/>
      <c r="N459" s="176"/>
      <c r="O459" s="176"/>
      <c r="P459" s="176"/>
      <c r="Q459" s="176"/>
      <c r="R459" s="176"/>
      <c r="S459" s="177"/>
      <c r="T459" s="177"/>
      <c r="U459" s="177"/>
      <c r="V459" s="177"/>
      <c r="W459" s="177"/>
      <c r="X459" s="177"/>
      <c r="Y459" s="178"/>
      <c r="Z459" s="178"/>
      <c r="AA459" s="178"/>
      <c r="AB459" s="178"/>
      <c r="AC459" s="178"/>
      <c r="AD459" s="178"/>
      <c r="AE459" s="179"/>
      <c r="AF459" s="179"/>
      <c r="AG459" s="179"/>
      <c r="AH459" s="179"/>
      <c r="AI459" s="179"/>
      <c r="AJ459" s="179"/>
    </row>
    <row r="460">
      <c r="A460" s="174"/>
      <c r="B460" s="174"/>
      <c r="C460" s="174"/>
      <c r="D460" s="174"/>
      <c r="E460" s="174"/>
      <c r="F460" s="174"/>
      <c r="G460" s="175"/>
      <c r="H460" s="175"/>
      <c r="I460" s="175"/>
      <c r="J460" s="175"/>
      <c r="K460" s="175"/>
      <c r="L460" s="175"/>
      <c r="M460" s="176"/>
      <c r="N460" s="176"/>
      <c r="O460" s="176"/>
      <c r="P460" s="176"/>
      <c r="Q460" s="176"/>
      <c r="R460" s="176"/>
      <c r="S460" s="177"/>
      <c r="T460" s="177"/>
      <c r="U460" s="177"/>
      <c r="V460" s="177"/>
      <c r="W460" s="177"/>
      <c r="X460" s="177"/>
      <c r="Y460" s="178"/>
      <c r="Z460" s="178"/>
      <c r="AA460" s="178"/>
      <c r="AB460" s="178"/>
      <c r="AC460" s="178"/>
      <c r="AD460" s="178"/>
      <c r="AE460" s="179"/>
      <c r="AF460" s="179"/>
      <c r="AG460" s="179"/>
      <c r="AH460" s="179"/>
      <c r="AI460" s="179"/>
      <c r="AJ460" s="179"/>
    </row>
    <row r="461">
      <c r="A461" s="174"/>
      <c r="B461" s="174"/>
      <c r="C461" s="174"/>
      <c r="D461" s="174"/>
      <c r="E461" s="174"/>
      <c r="F461" s="174"/>
      <c r="G461" s="175"/>
      <c r="H461" s="175"/>
      <c r="I461" s="175"/>
      <c r="J461" s="175"/>
      <c r="K461" s="175"/>
      <c r="L461" s="175"/>
      <c r="M461" s="176"/>
      <c r="N461" s="176"/>
      <c r="O461" s="176"/>
      <c r="P461" s="176"/>
      <c r="Q461" s="176"/>
      <c r="R461" s="176"/>
      <c r="S461" s="177"/>
      <c r="T461" s="177"/>
      <c r="U461" s="177"/>
      <c r="V461" s="177"/>
      <c r="W461" s="177"/>
      <c r="X461" s="177"/>
      <c r="Y461" s="178"/>
      <c r="Z461" s="178"/>
      <c r="AA461" s="178"/>
      <c r="AB461" s="178"/>
      <c r="AC461" s="178"/>
      <c r="AD461" s="178"/>
      <c r="AE461" s="179"/>
      <c r="AF461" s="179"/>
      <c r="AG461" s="179"/>
      <c r="AH461" s="179"/>
      <c r="AI461" s="179"/>
      <c r="AJ461" s="179"/>
    </row>
    <row r="462">
      <c r="A462" s="174"/>
      <c r="B462" s="174"/>
      <c r="C462" s="174"/>
      <c r="D462" s="174"/>
      <c r="E462" s="174"/>
      <c r="F462" s="174"/>
      <c r="G462" s="175"/>
      <c r="H462" s="175"/>
      <c r="I462" s="175"/>
      <c r="J462" s="175"/>
      <c r="K462" s="175"/>
      <c r="L462" s="175"/>
      <c r="M462" s="176"/>
      <c r="N462" s="176"/>
      <c r="O462" s="176"/>
      <c r="P462" s="176"/>
      <c r="Q462" s="176"/>
      <c r="R462" s="176"/>
      <c r="S462" s="177"/>
      <c r="T462" s="177"/>
      <c r="U462" s="177"/>
      <c r="V462" s="177"/>
      <c r="W462" s="177"/>
      <c r="X462" s="177"/>
      <c r="Y462" s="178"/>
      <c r="Z462" s="178"/>
      <c r="AA462" s="178"/>
      <c r="AB462" s="178"/>
      <c r="AC462" s="178"/>
      <c r="AD462" s="178"/>
      <c r="AE462" s="179"/>
      <c r="AF462" s="179"/>
      <c r="AG462" s="179"/>
      <c r="AH462" s="179"/>
      <c r="AI462" s="179"/>
      <c r="AJ462" s="179"/>
    </row>
    <row r="463">
      <c r="A463" s="174"/>
      <c r="B463" s="174"/>
      <c r="C463" s="174"/>
      <c r="D463" s="174"/>
      <c r="E463" s="174"/>
      <c r="F463" s="174"/>
      <c r="G463" s="175"/>
      <c r="H463" s="175"/>
      <c r="I463" s="175"/>
      <c r="J463" s="175"/>
      <c r="K463" s="175"/>
      <c r="L463" s="175"/>
      <c r="M463" s="176"/>
      <c r="N463" s="176"/>
      <c r="O463" s="176"/>
      <c r="P463" s="176"/>
      <c r="Q463" s="176"/>
      <c r="R463" s="176"/>
      <c r="S463" s="177"/>
      <c r="T463" s="177"/>
      <c r="U463" s="177"/>
      <c r="V463" s="177"/>
      <c r="W463" s="177"/>
      <c r="X463" s="177"/>
      <c r="Y463" s="178"/>
      <c r="Z463" s="178"/>
      <c r="AA463" s="178"/>
      <c r="AB463" s="178"/>
      <c r="AC463" s="178"/>
      <c r="AD463" s="178"/>
      <c r="AE463" s="179"/>
      <c r="AF463" s="179"/>
      <c r="AG463" s="179"/>
      <c r="AH463" s="179"/>
      <c r="AI463" s="179"/>
      <c r="AJ463" s="179"/>
    </row>
    <row r="464">
      <c r="A464" s="174"/>
      <c r="B464" s="174"/>
      <c r="C464" s="174"/>
      <c r="D464" s="174"/>
      <c r="E464" s="174"/>
      <c r="F464" s="174"/>
      <c r="G464" s="175"/>
      <c r="H464" s="175"/>
      <c r="I464" s="175"/>
      <c r="J464" s="175"/>
      <c r="K464" s="175"/>
      <c r="L464" s="175"/>
      <c r="M464" s="176"/>
      <c r="N464" s="176"/>
      <c r="O464" s="176"/>
      <c r="P464" s="176"/>
      <c r="Q464" s="176"/>
      <c r="R464" s="176"/>
      <c r="S464" s="177"/>
      <c r="T464" s="177"/>
      <c r="U464" s="177"/>
      <c r="V464" s="177"/>
      <c r="W464" s="177"/>
      <c r="X464" s="177"/>
      <c r="Y464" s="178"/>
      <c r="Z464" s="178"/>
      <c r="AA464" s="178"/>
      <c r="AB464" s="178"/>
      <c r="AC464" s="178"/>
      <c r="AD464" s="178"/>
      <c r="AE464" s="179"/>
      <c r="AF464" s="179"/>
      <c r="AG464" s="179"/>
      <c r="AH464" s="179"/>
      <c r="AI464" s="179"/>
      <c r="AJ464" s="179"/>
    </row>
    <row r="465">
      <c r="A465" s="174"/>
      <c r="B465" s="174"/>
      <c r="C465" s="174"/>
      <c r="D465" s="174"/>
      <c r="E465" s="174"/>
      <c r="F465" s="174"/>
      <c r="G465" s="175"/>
      <c r="H465" s="175"/>
      <c r="I465" s="175"/>
      <c r="J465" s="175"/>
      <c r="K465" s="175"/>
      <c r="L465" s="175"/>
      <c r="M465" s="176"/>
      <c r="N465" s="176"/>
      <c r="O465" s="176"/>
      <c r="P465" s="176"/>
      <c r="Q465" s="176"/>
      <c r="R465" s="176"/>
      <c r="S465" s="177"/>
      <c r="T465" s="177"/>
      <c r="U465" s="177"/>
      <c r="V465" s="177"/>
      <c r="W465" s="177"/>
      <c r="X465" s="177"/>
      <c r="Y465" s="178"/>
      <c r="Z465" s="178"/>
      <c r="AA465" s="178"/>
      <c r="AB465" s="178"/>
      <c r="AC465" s="178"/>
      <c r="AD465" s="178"/>
      <c r="AE465" s="179"/>
      <c r="AF465" s="179"/>
      <c r="AG465" s="179"/>
      <c r="AH465" s="179"/>
      <c r="AI465" s="179"/>
      <c r="AJ465" s="179"/>
    </row>
    <row r="466">
      <c r="A466" s="174"/>
      <c r="B466" s="174"/>
      <c r="C466" s="174"/>
      <c r="D466" s="174"/>
      <c r="E466" s="174"/>
      <c r="F466" s="174"/>
      <c r="G466" s="175"/>
      <c r="H466" s="175"/>
      <c r="I466" s="175"/>
      <c r="J466" s="175"/>
      <c r="K466" s="175"/>
      <c r="L466" s="175"/>
      <c r="M466" s="176"/>
      <c r="N466" s="176"/>
      <c r="O466" s="176"/>
      <c r="P466" s="176"/>
      <c r="Q466" s="176"/>
      <c r="R466" s="176"/>
      <c r="S466" s="177"/>
      <c r="T466" s="177"/>
      <c r="U466" s="177"/>
      <c r="V466" s="177"/>
      <c r="W466" s="177"/>
      <c r="X466" s="177"/>
      <c r="Y466" s="178"/>
      <c r="Z466" s="178"/>
      <c r="AA466" s="178"/>
      <c r="AB466" s="178"/>
      <c r="AC466" s="178"/>
      <c r="AD466" s="178"/>
      <c r="AE466" s="179"/>
      <c r="AF466" s="179"/>
      <c r="AG466" s="179"/>
      <c r="AH466" s="179"/>
      <c r="AI466" s="179"/>
      <c r="AJ466" s="179"/>
    </row>
    <row r="467">
      <c r="A467" s="174"/>
      <c r="B467" s="174"/>
      <c r="C467" s="174"/>
      <c r="D467" s="174"/>
      <c r="E467" s="174"/>
      <c r="F467" s="174"/>
      <c r="G467" s="175"/>
      <c r="H467" s="175"/>
      <c r="I467" s="175"/>
      <c r="J467" s="175"/>
      <c r="K467" s="175"/>
      <c r="L467" s="175"/>
      <c r="M467" s="176"/>
      <c r="N467" s="176"/>
      <c r="O467" s="176"/>
      <c r="P467" s="176"/>
      <c r="Q467" s="176"/>
      <c r="R467" s="176"/>
      <c r="S467" s="177"/>
      <c r="T467" s="177"/>
      <c r="U467" s="177"/>
      <c r="V467" s="177"/>
      <c r="W467" s="177"/>
      <c r="X467" s="177"/>
      <c r="Y467" s="178"/>
      <c r="Z467" s="178"/>
      <c r="AA467" s="178"/>
      <c r="AB467" s="178"/>
      <c r="AC467" s="178"/>
      <c r="AD467" s="178"/>
      <c r="AE467" s="179"/>
      <c r="AF467" s="179"/>
      <c r="AG467" s="179"/>
      <c r="AH467" s="179"/>
      <c r="AI467" s="179"/>
      <c r="AJ467" s="179"/>
    </row>
    <row r="468">
      <c r="A468" s="174"/>
      <c r="B468" s="174"/>
      <c r="C468" s="174"/>
      <c r="D468" s="174"/>
      <c r="E468" s="174"/>
      <c r="F468" s="174"/>
      <c r="G468" s="175"/>
      <c r="H468" s="175"/>
      <c r="I468" s="175"/>
      <c r="J468" s="175"/>
      <c r="K468" s="175"/>
      <c r="L468" s="175"/>
      <c r="M468" s="176"/>
      <c r="N468" s="176"/>
      <c r="O468" s="176"/>
      <c r="P468" s="176"/>
      <c r="Q468" s="176"/>
      <c r="R468" s="176"/>
      <c r="S468" s="177"/>
      <c r="T468" s="177"/>
      <c r="U468" s="177"/>
      <c r="V468" s="177"/>
      <c r="W468" s="177"/>
      <c r="X468" s="177"/>
      <c r="Y468" s="178"/>
      <c r="Z468" s="178"/>
      <c r="AA468" s="178"/>
      <c r="AB468" s="178"/>
      <c r="AC468" s="178"/>
      <c r="AD468" s="178"/>
      <c r="AE468" s="179"/>
      <c r="AF468" s="179"/>
      <c r="AG468" s="179"/>
      <c r="AH468" s="179"/>
      <c r="AI468" s="179"/>
      <c r="AJ468" s="179"/>
    </row>
    <row r="469">
      <c r="A469" s="174"/>
      <c r="B469" s="174"/>
      <c r="C469" s="174"/>
      <c r="D469" s="174"/>
      <c r="E469" s="174"/>
      <c r="F469" s="174"/>
      <c r="G469" s="175"/>
      <c r="H469" s="175"/>
      <c r="I469" s="175"/>
      <c r="J469" s="175"/>
      <c r="K469" s="175"/>
      <c r="L469" s="175"/>
      <c r="M469" s="176"/>
      <c r="N469" s="176"/>
      <c r="O469" s="176"/>
      <c r="P469" s="176"/>
      <c r="Q469" s="176"/>
      <c r="R469" s="176"/>
      <c r="S469" s="177"/>
      <c r="T469" s="177"/>
      <c r="U469" s="177"/>
      <c r="V469" s="177"/>
      <c r="W469" s="177"/>
      <c r="X469" s="177"/>
      <c r="Y469" s="178"/>
      <c r="Z469" s="178"/>
      <c r="AA469" s="178"/>
      <c r="AB469" s="178"/>
      <c r="AC469" s="178"/>
      <c r="AD469" s="178"/>
      <c r="AE469" s="179"/>
      <c r="AF469" s="179"/>
      <c r="AG469" s="179"/>
      <c r="AH469" s="179"/>
      <c r="AI469" s="179"/>
      <c r="AJ469" s="179"/>
    </row>
    <row r="470">
      <c r="A470" s="174"/>
      <c r="B470" s="174"/>
      <c r="C470" s="174"/>
      <c r="D470" s="174"/>
      <c r="E470" s="174"/>
      <c r="F470" s="174"/>
      <c r="G470" s="175"/>
      <c r="H470" s="175"/>
      <c r="I470" s="175"/>
      <c r="J470" s="175"/>
      <c r="K470" s="175"/>
      <c r="L470" s="175"/>
      <c r="M470" s="176"/>
      <c r="N470" s="176"/>
      <c r="O470" s="176"/>
      <c r="P470" s="176"/>
      <c r="Q470" s="176"/>
      <c r="R470" s="176"/>
      <c r="S470" s="177"/>
      <c r="T470" s="177"/>
      <c r="U470" s="177"/>
      <c r="V470" s="177"/>
      <c r="W470" s="177"/>
      <c r="X470" s="177"/>
      <c r="Y470" s="178"/>
      <c r="Z470" s="178"/>
      <c r="AA470" s="178"/>
      <c r="AB470" s="178"/>
      <c r="AC470" s="178"/>
      <c r="AD470" s="178"/>
      <c r="AE470" s="179"/>
      <c r="AF470" s="179"/>
      <c r="AG470" s="179"/>
      <c r="AH470" s="179"/>
      <c r="AI470" s="179"/>
      <c r="AJ470" s="179"/>
    </row>
    <row r="471">
      <c r="A471" s="174"/>
      <c r="B471" s="174"/>
      <c r="C471" s="174"/>
      <c r="D471" s="174"/>
      <c r="E471" s="174"/>
      <c r="F471" s="174"/>
      <c r="G471" s="175"/>
      <c r="H471" s="175"/>
      <c r="I471" s="175"/>
      <c r="J471" s="175"/>
      <c r="K471" s="175"/>
      <c r="L471" s="175"/>
      <c r="M471" s="176"/>
      <c r="N471" s="176"/>
      <c r="O471" s="176"/>
      <c r="P471" s="176"/>
      <c r="Q471" s="176"/>
      <c r="R471" s="176"/>
      <c r="S471" s="177"/>
      <c r="T471" s="177"/>
      <c r="U471" s="177"/>
      <c r="V471" s="177"/>
      <c r="W471" s="177"/>
      <c r="X471" s="177"/>
      <c r="Y471" s="178"/>
      <c r="Z471" s="178"/>
      <c r="AA471" s="178"/>
      <c r="AB471" s="178"/>
      <c r="AC471" s="178"/>
      <c r="AD471" s="178"/>
      <c r="AE471" s="179"/>
      <c r="AF471" s="179"/>
      <c r="AG471" s="179"/>
      <c r="AH471" s="179"/>
      <c r="AI471" s="179"/>
      <c r="AJ471" s="179"/>
    </row>
    <row r="472">
      <c r="A472" s="174"/>
      <c r="B472" s="174"/>
      <c r="C472" s="174"/>
      <c r="D472" s="174"/>
      <c r="E472" s="174"/>
      <c r="F472" s="174"/>
      <c r="G472" s="175"/>
      <c r="H472" s="175"/>
      <c r="I472" s="175"/>
      <c r="J472" s="175"/>
      <c r="K472" s="175"/>
      <c r="L472" s="175"/>
      <c r="M472" s="176"/>
      <c r="N472" s="176"/>
      <c r="O472" s="176"/>
      <c r="P472" s="176"/>
      <c r="Q472" s="176"/>
      <c r="R472" s="176"/>
      <c r="S472" s="177"/>
      <c r="T472" s="177"/>
      <c r="U472" s="177"/>
      <c r="V472" s="177"/>
      <c r="W472" s="177"/>
      <c r="X472" s="177"/>
      <c r="Y472" s="178"/>
      <c r="Z472" s="178"/>
      <c r="AA472" s="178"/>
      <c r="AB472" s="178"/>
      <c r="AC472" s="178"/>
      <c r="AD472" s="178"/>
      <c r="AE472" s="179"/>
      <c r="AF472" s="179"/>
      <c r="AG472" s="179"/>
      <c r="AH472" s="179"/>
      <c r="AI472" s="179"/>
      <c r="AJ472" s="179"/>
    </row>
    <row r="473">
      <c r="A473" s="174"/>
      <c r="B473" s="174"/>
      <c r="C473" s="174"/>
      <c r="D473" s="174"/>
      <c r="E473" s="174"/>
      <c r="F473" s="174"/>
      <c r="G473" s="175"/>
      <c r="H473" s="175"/>
      <c r="I473" s="175"/>
      <c r="J473" s="175"/>
      <c r="K473" s="175"/>
      <c r="L473" s="175"/>
      <c r="M473" s="176"/>
      <c r="N473" s="176"/>
      <c r="O473" s="176"/>
      <c r="P473" s="176"/>
      <c r="Q473" s="176"/>
      <c r="R473" s="176"/>
      <c r="S473" s="177"/>
      <c r="T473" s="177"/>
      <c r="U473" s="177"/>
      <c r="V473" s="177"/>
      <c r="W473" s="177"/>
      <c r="X473" s="177"/>
      <c r="Y473" s="178"/>
      <c r="Z473" s="178"/>
      <c r="AA473" s="178"/>
      <c r="AB473" s="178"/>
      <c r="AC473" s="178"/>
      <c r="AD473" s="178"/>
      <c r="AE473" s="179"/>
      <c r="AF473" s="179"/>
      <c r="AG473" s="179"/>
      <c r="AH473" s="179"/>
      <c r="AI473" s="179"/>
      <c r="AJ473" s="179"/>
    </row>
    <row r="474">
      <c r="A474" s="174"/>
      <c r="B474" s="174"/>
      <c r="C474" s="174"/>
      <c r="D474" s="174"/>
      <c r="E474" s="174"/>
      <c r="F474" s="174"/>
      <c r="G474" s="175"/>
      <c r="H474" s="175"/>
      <c r="I474" s="175"/>
      <c r="J474" s="175"/>
      <c r="K474" s="175"/>
      <c r="L474" s="175"/>
      <c r="M474" s="176"/>
      <c r="N474" s="176"/>
      <c r="O474" s="176"/>
      <c r="P474" s="176"/>
      <c r="Q474" s="176"/>
      <c r="R474" s="176"/>
      <c r="S474" s="177"/>
      <c r="T474" s="177"/>
      <c r="U474" s="177"/>
      <c r="V474" s="177"/>
      <c r="W474" s="177"/>
      <c r="X474" s="177"/>
      <c r="Y474" s="178"/>
      <c r="Z474" s="178"/>
      <c r="AA474" s="178"/>
      <c r="AB474" s="178"/>
      <c r="AC474" s="178"/>
      <c r="AD474" s="178"/>
      <c r="AE474" s="179"/>
      <c r="AF474" s="179"/>
      <c r="AG474" s="179"/>
      <c r="AH474" s="179"/>
      <c r="AI474" s="179"/>
      <c r="AJ474" s="179"/>
    </row>
    <row r="475">
      <c r="A475" s="174"/>
      <c r="B475" s="174"/>
      <c r="C475" s="174"/>
      <c r="D475" s="174"/>
      <c r="E475" s="174"/>
      <c r="F475" s="174"/>
      <c r="G475" s="175"/>
      <c r="H475" s="175"/>
      <c r="I475" s="175"/>
      <c r="J475" s="175"/>
      <c r="K475" s="175"/>
      <c r="L475" s="175"/>
      <c r="M475" s="176"/>
      <c r="N475" s="176"/>
      <c r="O475" s="176"/>
      <c r="P475" s="176"/>
      <c r="Q475" s="176"/>
      <c r="R475" s="176"/>
      <c r="S475" s="177"/>
      <c r="T475" s="177"/>
      <c r="U475" s="177"/>
      <c r="V475" s="177"/>
      <c r="W475" s="177"/>
      <c r="X475" s="177"/>
      <c r="Y475" s="178"/>
      <c r="Z475" s="178"/>
      <c r="AA475" s="178"/>
      <c r="AB475" s="178"/>
      <c r="AC475" s="178"/>
      <c r="AD475" s="178"/>
      <c r="AE475" s="179"/>
      <c r="AF475" s="179"/>
      <c r="AG475" s="179"/>
      <c r="AH475" s="179"/>
      <c r="AI475" s="179"/>
      <c r="AJ475" s="179"/>
    </row>
    <row r="476">
      <c r="A476" s="174"/>
      <c r="B476" s="174"/>
      <c r="C476" s="174"/>
      <c r="D476" s="174"/>
      <c r="E476" s="174"/>
      <c r="F476" s="174"/>
      <c r="G476" s="175"/>
      <c r="H476" s="175"/>
      <c r="I476" s="175"/>
      <c r="J476" s="175"/>
      <c r="K476" s="175"/>
      <c r="L476" s="175"/>
      <c r="M476" s="176"/>
      <c r="N476" s="176"/>
      <c r="O476" s="176"/>
      <c r="P476" s="176"/>
      <c r="Q476" s="176"/>
      <c r="R476" s="176"/>
      <c r="S476" s="177"/>
      <c r="T476" s="177"/>
      <c r="U476" s="177"/>
      <c r="V476" s="177"/>
      <c r="W476" s="177"/>
      <c r="X476" s="177"/>
      <c r="Y476" s="178"/>
      <c r="Z476" s="178"/>
      <c r="AA476" s="178"/>
      <c r="AB476" s="178"/>
      <c r="AC476" s="178"/>
      <c r="AD476" s="178"/>
      <c r="AE476" s="179"/>
      <c r="AF476" s="179"/>
      <c r="AG476" s="179"/>
      <c r="AH476" s="179"/>
      <c r="AI476" s="179"/>
      <c r="AJ476" s="179"/>
    </row>
    <row r="477">
      <c r="A477" s="174"/>
      <c r="B477" s="174"/>
      <c r="C477" s="174"/>
      <c r="D477" s="174"/>
      <c r="E477" s="174"/>
      <c r="F477" s="174"/>
      <c r="G477" s="175"/>
      <c r="H477" s="175"/>
      <c r="I477" s="175"/>
      <c r="J477" s="175"/>
      <c r="K477" s="175"/>
      <c r="L477" s="175"/>
      <c r="M477" s="176"/>
      <c r="N477" s="176"/>
      <c r="O477" s="176"/>
      <c r="P477" s="176"/>
      <c r="Q477" s="176"/>
      <c r="R477" s="176"/>
      <c r="S477" s="177"/>
      <c r="T477" s="177"/>
      <c r="U477" s="177"/>
      <c r="V477" s="177"/>
      <c r="W477" s="177"/>
      <c r="X477" s="177"/>
      <c r="Y477" s="178"/>
      <c r="Z477" s="178"/>
      <c r="AA477" s="178"/>
      <c r="AB477" s="178"/>
      <c r="AC477" s="178"/>
      <c r="AD477" s="178"/>
      <c r="AE477" s="179"/>
      <c r="AF477" s="179"/>
      <c r="AG477" s="179"/>
      <c r="AH477" s="179"/>
      <c r="AI477" s="179"/>
      <c r="AJ477" s="179"/>
    </row>
    <row r="478">
      <c r="A478" s="174"/>
      <c r="B478" s="174"/>
      <c r="C478" s="174"/>
      <c r="D478" s="174"/>
      <c r="E478" s="174"/>
      <c r="F478" s="174"/>
      <c r="G478" s="175"/>
      <c r="H478" s="175"/>
      <c r="I478" s="175"/>
      <c r="J478" s="175"/>
      <c r="K478" s="175"/>
      <c r="L478" s="175"/>
      <c r="M478" s="176"/>
      <c r="N478" s="176"/>
      <c r="O478" s="176"/>
      <c r="P478" s="176"/>
      <c r="Q478" s="176"/>
      <c r="R478" s="176"/>
      <c r="S478" s="177"/>
      <c r="T478" s="177"/>
      <c r="U478" s="177"/>
      <c r="V478" s="177"/>
      <c r="W478" s="177"/>
      <c r="X478" s="177"/>
      <c r="Y478" s="178"/>
      <c r="Z478" s="178"/>
      <c r="AA478" s="178"/>
      <c r="AB478" s="178"/>
      <c r="AC478" s="178"/>
      <c r="AD478" s="178"/>
      <c r="AE478" s="179"/>
      <c r="AF478" s="179"/>
      <c r="AG478" s="179"/>
      <c r="AH478" s="179"/>
      <c r="AI478" s="179"/>
      <c r="AJ478" s="179"/>
    </row>
    <row r="479">
      <c r="A479" s="174"/>
      <c r="B479" s="174"/>
      <c r="C479" s="174"/>
      <c r="D479" s="174"/>
      <c r="E479" s="174"/>
      <c r="F479" s="174"/>
      <c r="G479" s="175"/>
      <c r="H479" s="175"/>
      <c r="I479" s="175"/>
      <c r="J479" s="175"/>
      <c r="K479" s="175"/>
      <c r="L479" s="175"/>
      <c r="M479" s="176"/>
      <c r="N479" s="176"/>
      <c r="O479" s="176"/>
      <c r="P479" s="176"/>
      <c r="Q479" s="176"/>
      <c r="R479" s="176"/>
      <c r="S479" s="177"/>
      <c r="T479" s="177"/>
      <c r="U479" s="177"/>
      <c r="V479" s="177"/>
      <c r="W479" s="177"/>
      <c r="X479" s="177"/>
      <c r="Y479" s="178"/>
      <c r="Z479" s="178"/>
      <c r="AA479" s="178"/>
      <c r="AB479" s="178"/>
      <c r="AC479" s="178"/>
      <c r="AD479" s="178"/>
      <c r="AE479" s="179"/>
      <c r="AF479" s="179"/>
      <c r="AG479" s="179"/>
      <c r="AH479" s="179"/>
      <c r="AI479" s="179"/>
      <c r="AJ479" s="179"/>
    </row>
    <row r="480">
      <c r="A480" s="174"/>
      <c r="B480" s="174"/>
      <c r="C480" s="174"/>
      <c r="D480" s="174"/>
      <c r="E480" s="174"/>
      <c r="F480" s="174"/>
      <c r="G480" s="175"/>
      <c r="H480" s="175"/>
      <c r="I480" s="175"/>
      <c r="J480" s="175"/>
      <c r="K480" s="175"/>
      <c r="L480" s="175"/>
      <c r="M480" s="176"/>
      <c r="N480" s="176"/>
      <c r="O480" s="176"/>
      <c r="P480" s="176"/>
      <c r="Q480" s="176"/>
      <c r="R480" s="176"/>
      <c r="S480" s="177"/>
      <c r="T480" s="177"/>
      <c r="U480" s="177"/>
      <c r="V480" s="177"/>
      <c r="W480" s="177"/>
      <c r="X480" s="177"/>
      <c r="Y480" s="178"/>
      <c r="Z480" s="178"/>
      <c r="AA480" s="178"/>
      <c r="AB480" s="178"/>
      <c r="AC480" s="178"/>
      <c r="AD480" s="178"/>
      <c r="AE480" s="179"/>
      <c r="AF480" s="179"/>
      <c r="AG480" s="179"/>
      <c r="AH480" s="179"/>
      <c r="AI480" s="179"/>
      <c r="AJ480" s="179"/>
    </row>
    <row r="481">
      <c r="A481" s="174"/>
      <c r="B481" s="174"/>
      <c r="C481" s="174"/>
      <c r="D481" s="174"/>
      <c r="E481" s="174"/>
      <c r="F481" s="174"/>
      <c r="G481" s="175"/>
      <c r="H481" s="175"/>
      <c r="I481" s="175"/>
      <c r="J481" s="175"/>
      <c r="K481" s="175"/>
      <c r="L481" s="175"/>
      <c r="M481" s="176"/>
      <c r="N481" s="176"/>
      <c r="O481" s="176"/>
      <c r="P481" s="176"/>
      <c r="Q481" s="176"/>
      <c r="R481" s="176"/>
      <c r="S481" s="177"/>
      <c r="T481" s="177"/>
      <c r="U481" s="177"/>
      <c r="V481" s="177"/>
      <c r="W481" s="177"/>
      <c r="X481" s="177"/>
      <c r="Y481" s="178"/>
      <c r="Z481" s="178"/>
      <c r="AA481" s="178"/>
      <c r="AB481" s="178"/>
      <c r="AC481" s="178"/>
      <c r="AD481" s="178"/>
      <c r="AE481" s="179"/>
      <c r="AF481" s="179"/>
      <c r="AG481" s="179"/>
      <c r="AH481" s="179"/>
      <c r="AI481" s="179"/>
      <c r="AJ481" s="179"/>
    </row>
    <row r="482">
      <c r="A482" s="174"/>
      <c r="B482" s="174"/>
      <c r="C482" s="174"/>
      <c r="D482" s="174"/>
      <c r="E482" s="174"/>
      <c r="F482" s="174"/>
      <c r="G482" s="175"/>
      <c r="H482" s="175"/>
      <c r="I482" s="175"/>
      <c r="J482" s="175"/>
      <c r="K482" s="175"/>
      <c r="L482" s="175"/>
      <c r="M482" s="176"/>
      <c r="N482" s="176"/>
      <c r="O482" s="176"/>
      <c r="P482" s="176"/>
      <c r="Q482" s="176"/>
      <c r="R482" s="176"/>
      <c r="S482" s="177"/>
      <c r="T482" s="177"/>
      <c r="U482" s="177"/>
      <c r="V482" s="177"/>
      <c r="W482" s="177"/>
      <c r="X482" s="177"/>
      <c r="Y482" s="178"/>
      <c r="Z482" s="178"/>
      <c r="AA482" s="178"/>
      <c r="AB482" s="178"/>
      <c r="AC482" s="178"/>
      <c r="AD482" s="178"/>
      <c r="AE482" s="179"/>
      <c r="AF482" s="179"/>
      <c r="AG482" s="179"/>
      <c r="AH482" s="179"/>
      <c r="AI482" s="179"/>
      <c r="AJ482" s="179"/>
    </row>
    <row r="483">
      <c r="A483" s="174"/>
      <c r="B483" s="174"/>
      <c r="C483" s="174"/>
      <c r="D483" s="174"/>
      <c r="E483" s="174"/>
      <c r="F483" s="174"/>
      <c r="G483" s="175"/>
      <c r="H483" s="175"/>
      <c r="I483" s="175"/>
      <c r="J483" s="175"/>
      <c r="K483" s="175"/>
      <c r="L483" s="175"/>
      <c r="M483" s="176"/>
      <c r="N483" s="176"/>
      <c r="O483" s="176"/>
      <c r="P483" s="176"/>
      <c r="Q483" s="176"/>
      <c r="R483" s="176"/>
      <c r="S483" s="177"/>
      <c r="T483" s="177"/>
      <c r="U483" s="177"/>
      <c r="V483" s="177"/>
      <c r="W483" s="177"/>
      <c r="X483" s="177"/>
      <c r="Y483" s="178"/>
      <c r="Z483" s="178"/>
      <c r="AA483" s="178"/>
      <c r="AB483" s="178"/>
      <c r="AC483" s="178"/>
      <c r="AD483" s="178"/>
      <c r="AE483" s="179"/>
      <c r="AF483" s="179"/>
      <c r="AG483" s="179"/>
      <c r="AH483" s="179"/>
      <c r="AI483" s="179"/>
      <c r="AJ483" s="179"/>
    </row>
    <row r="484">
      <c r="A484" s="174"/>
      <c r="B484" s="174"/>
      <c r="C484" s="174"/>
      <c r="D484" s="174"/>
      <c r="E484" s="174"/>
      <c r="F484" s="174"/>
      <c r="G484" s="175"/>
      <c r="H484" s="175"/>
      <c r="I484" s="175"/>
      <c r="J484" s="175"/>
      <c r="K484" s="175"/>
      <c r="L484" s="175"/>
      <c r="M484" s="176"/>
      <c r="N484" s="176"/>
      <c r="O484" s="176"/>
      <c r="P484" s="176"/>
      <c r="Q484" s="176"/>
      <c r="R484" s="176"/>
      <c r="S484" s="177"/>
      <c r="T484" s="177"/>
      <c r="U484" s="177"/>
      <c r="V484" s="177"/>
      <c r="W484" s="177"/>
      <c r="X484" s="177"/>
      <c r="Y484" s="178"/>
      <c r="Z484" s="178"/>
      <c r="AA484" s="178"/>
      <c r="AB484" s="178"/>
      <c r="AC484" s="178"/>
      <c r="AD484" s="178"/>
      <c r="AE484" s="179"/>
      <c r="AF484" s="179"/>
      <c r="AG484" s="179"/>
      <c r="AH484" s="179"/>
      <c r="AI484" s="179"/>
      <c r="AJ484" s="179"/>
    </row>
    <row r="485">
      <c r="A485" s="174"/>
      <c r="B485" s="174"/>
      <c r="C485" s="174"/>
      <c r="D485" s="174"/>
      <c r="E485" s="174"/>
      <c r="F485" s="174"/>
      <c r="G485" s="175"/>
      <c r="H485" s="175"/>
      <c r="I485" s="175"/>
      <c r="J485" s="175"/>
      <c r="K485" s="175"/>
      <c r="L485" s="175"/>
      <c r="M485" s="176"/>
      <c r="N485" s="176"/>
      <c r="O485" s="176"/>
      <c r="P485" s="176"/>
      <c r="Q485" s="176"/>
      <c r="R485" s="176"/>
      <c r="S485" s="177"/>
      <c r="T485" s="177"/>
      <c r="U485" s="177"/>
      <c r="V485" s="177"/>
      <c r="W485" s="177"/>
      <c r="X485" s="177"/>
      <c r="Y485" s="178"/>
      <c r="Z485" s="178"/>
      <c r="AA485" s="178"/>
      <c r="AB485" s="178"/>
      <c r="AC485" s="178"/>
      <c r="AD485" s="178"/>
      <c r="AE485" s="179"/>
      <c r="AF485" s="179"/>
      <c r="AG485" s="179"/>
      <c r="AH485" s="179"/>
      <c r="AI485" s="179"/>
      <c r="AJ485" s="179"/>
    </row>
    <row r="486">
      <c r="A486" s="174"/>
      <c r="B486" s="174"/>
      <c r="C486" s="174"/>
      <c r="D486" s="174"/>
      <c r="E486" s="174"/>
      <c r="F486" s="174"/>
      <c r="G486" s="175"/>
      <c r="H486" s="175"/>
      <c r="I486" s="175"/>
      <c r="J486" s="175"/>
      <c r="K486" s="175"/>
      <c r="L486" s="175"/>
      <c r="M486" s="176"/>
      <c r="N486" s="176"/>
      <c r="O486" s="176"/>
      <c r="P486" s="176"/>
      <c r="Q486" s="176"/>
      <c r="R486" s="176"/>
      <c r="S486" s="177"/>
      <c r="T486" s="177"/>
      <c r="U486" s="177"/>
      <c r="V486" s="177"/>
      <c r="W486" s="177"/>
      <c r="X486" s="177"/>
      <c r="Y486" s="178"/>
      <c r="Z486" s="178"/>
      <c r="AA486" s="178"/>
      <c r="AB486" s="178"/>
      <c r="AC486" s="178"/>
      <c r="AD486" s="178"/>
      <c r="AE486" s="179"/>
      <c r="AF486" s="179"/>
      <c r="AG486" s="179"/>
      <c r="AH486" s="179"/>
      <c r="AI486" s="179"/>
      <c r="AJ486" s="179"/>
    </row>
    <row r="487">
      <c r="A487" s="174"/>
      <c r="B487" s="174"/>
      <c r="C487" s="174"/>
      <c r="D487" s="174"/>
      <c r="E487" s="174"/>
      <c r="F487" s="174"/>
      <c r="G487" s="175"/>
      <c r="H487" s="175"/>
      <c r="I487" s="175"/>
      <c r="J487" s="175"/>
      <c r="K487" s="175"/>
      <c r="L487" s="175"/>
      <c r="M487" s="176"/>
      <c r="N487" s="176"/>
      <c r="O487" s="176"/>
      <c r="P487" s="176"/>
      <c r="Q487" s="176"/>
      <c r="R487" s="176"/>
      <c r="S487" s="177"/>
      <c r="T487" s="177"/>
      <c r="U487" s="177"/>
      <c r="V487" s="177"/>
      <c r="W487" s="177"/>
      <c r="X487" s="177"/>
      <c r="Y487" s="178"/>
      <c r="Z487" s="178"/>
      <c r="AA487" s="178"/>
      <c r="AB487" s="178"/>
      <c r="AC487" s="178"/>
      <c r="AD487" s="178"/>
      <c r="AE487" s="179"/>
      <c r="AF487" s="179"/>
      <c r="AG487" s="179"/>
      <c r="AH487" s="179"/>
      <c r="AI487" s="179"/>
      <c r="AJ487" s="179"/>
    </row>
    <row r="488">
      <c r="A488" s="174"/>
      <c r="B488" s="174"/>
      <c r="C488" s="174"/>
      <c r="D488" s="174"/>
      <c r="E488" s="174"/>
      <c r="F488" s="174"/>
      <c r="G488" s="175"/>
      <c r="H488" s="175"/>
      <c r="I488" s="175"/>
      <c r="J488" s="175"/>
      <c r="K488" s="175"/>
      <c r="L488" s="175"/>
      <c r="M488" s="176"/>
      <c r="N488" s="176"/>
      <c r="O488" s="176"/>
      <c r="P488" s="176"/>
      <c r="Q488" s="176"/>
      <c r="R488" s="176"/>
      <c r="S488" s="177"/>
      <c r="T488" s="177"/>
      <c r="U488" s="177"/>
      <c r="V488" s="177"/>
      <c r="W488" s="177"/>
      <c r="X488" s="177"/>
      <c r="Y488" s="178"/>
      <c r="Z488" s="178"/>
      <c r="AA488" s="178"/>
      <c r="AB488" s="178"/>
      <c r="AC488" s="178"/>
      <c r="AD488" s="178"/>
      <c r="AE488" s="179"/>
      <c r="AF488" s="179"/>
      <c r="AG488" s="179"/>
      <c r="AH488" s="179"/>
      <c r="AI488" s="179"/>
      <c r="AJ488" s="179"/>
    </row>
    <row r="489">
      <c r="A489" s="174"/>
      <c r="B489" s="174"/>
      <c r="C489" s="174"/>
      <c r="D489" s="174"/>
      <c r="E489" s="174"/>
      <c r="F489" s="174"/>
      <c r="G489" s="175"/>
      <c r="H489" s="175"/>
      <c r="I489" s="175"/>
      <c r="J489" s="175"/>
      <c r="K489" s="175"/>
      <c r="L489" s="175"/>
      <c r="M489" s="176"/>
      <c r="N489" s="176"/>
      <c r="O489" s="176"/>
      <c r="P489" s="176"/>
      <c r="Q489" s="176"/>
      <c r="R489" s="176"/>
      <c r="S489" s="177"/>
      <c r="T489" s="177"/>
      <c r="U489" s="177"/>
      <c r="V489" s="177"/>
      <c r="W489" s="177"/>
      <c r="X489" s="177"/>
      <c r="Y489" s="178"/>
      <c r="Z489" s="178"/>
      <c r="AA489" s="178"/>
      <c r="AB489" s="178"/>
      <c r="AC489" s="178"/>
      <c r="AD489" s="178"/>
      <c r="AE489" s="179"/>
      <c r="AF489" s="179"/>
      <c r="AG489" s="179"/>
      <c r="AH489" s="179"/>
      <c r="AI489" s="179"/>
      <c r="AJ489" s="179"/>
    </row>
    <row r="490">
      <c r="A490" s="174"/>
      <c r="B490" s="174"/>
      <c r="C490" s="174"/>
      <c r="D490" s="174"/>
      <c r="E490" s="174"/>
      <c r="F490" s="174"/>
      <c r="G490" s="175"/>
      <c r="H490" s="175"/>
      <c r="I490" s="175"/>
      <c r="J490" s="175"/>
      <c r="K490" s="175"/>
      <c r="L490" s="175"/>
      <c r="M490" s="176"/>
      <c r="N490" s="176"/>
      <c r="O490" s="176"/>
      <c r="P490" s="176"/>
      <c r="Q490" s="176"/>
      <c r="R490" s="176"/>
      <c r="S490" s="177"/>
      <c r="T490" s="177"/>
      <c r="U490" s="177"/>
      <c r="V490" s="177"/>
      <c r="W490" s="177"/>
      <c r="X490" s="177"/>
      <c r="Y490" s="178"/>
      <c r="Z490" s="178"/>
      <c r="AA490" s="178"/>
      <c r="AB490" s="178"/>
      <c r="AC490" s="178"/>
      <c r="AD490" s="178"/>
      <c r="AE490" s="179"/>
      <c r="AF490" s="179"/>
      <c r="AG490" s="179"/>
      <c r="AH490" s="179"/>
      <c r="AI490" s="179"/>
      <c r="AJ490" s="179"/>
    </row>
    <row r="491">
      <c r="A491" s="174"/>
      <c r="B491" s="174"/>
      <c r="C491" s="174"/>
      <c r="D491" s="174"/>
      <c r="E491" s="174"/>
      <c r="F491" s="174"/>
      <c r="G491" s="175"/>
      <c r="H491" s="175"/>
      <c r="I491" s="175"/>
      <c r="J491" s="175"/>
      <c r="K491" s="175"/>
      <c r="L491" s="175"/>
      <c r="M491" s="176"/>
      <c r="N491" s="176"/>
      <c r="O491" s="176"/>
      <c r="P491" s="176"/>
      <c r="Q491" s="176"/>
      <c r="R491" s="176"/>
      <c r="S491" s="177"/>
      <c r="T491" s="177"/>
      <c r="U491" s="177"/>
      <c r="V491" s="177"/>
      <c r="W491" s="177"/>
      <c r="X491" s="177"/>
      <c r="Y491" s="178"/>
      <c r="Z491" s="178"/>
      <c r="AA491" s="178"/>
      <c r="AB491" s="178"/>
      <c r="AC491" s="178"/>
      <c r="AD491" s="178"/>
      <c r="AE491" s="179"/>
      <c r="AF491" s="179"/>
      <c r="AG491" s="179"/>
      <c r="AH491" s="179"/>
      <c r="AI491" s="179"/>
      <c r="AJ491" s="179"/>
    </row>
    <row r="492">
      <c r="A492" s="174"/>
      <c r="B492" s="174"/>
      <c r="C492" s="174"/>
      <c r="D492" s="174"/>
      <c r="E492" s="174"/>
      <c r="F492" s="174"/>
      <c r="G492" s="175"/>
      <c r="H492" s="175"/>
      <c r="I492" s="175"/>
      <c r="J492" s="175"/>
      <c r="K492" s="175"/>
      <c r="L492" s="175"/>
      <c r="M492" s="176"/>
      <c r="N492" s="176"/>
      <c r="O492" s="176"/>
      <c r="P492" s="176"/>
      <c r="Q492" s="176"/>
      <c r="R492" s="176"/>
      <c r="S492" s="177"/>
      <c r="T492" s="177"/>
      <c r="U492" s="177"/>
      <c r="V492" s="177"/>
      <c r="W492" s="177"/>
      <c r="X492" s="177"/>
      <c r="Y492" s="178"/>
      <c r="Z492" s="178"/>
      <c r="AA492" s="178"/>
      <c r="AB492" s="178"/>
      <c r="AC492" s="178"/>
      <c r="AD492" s="178"/>
      <c r="AE492" s="179"/>
      <c r="AF492" s="179"/>
      <c r="AG492" s="179"/>
      <c r="AH492" s="179"/>
      <c r="AI492" s="179"/>
      <c r="AJ492" s="179"/>
    </row>
    <row r="493">
      <c r="A493" s="174"/>
      <c r="B493" s="174"/>
      <c r="C493" s="174"/>
      <c r="D493" s="174"/>
      <c r="E493" s="174"/>
      <c r="F493" s="174"/>
      <c r="G493" s="175"/>
      <c r="H493" s="175"/>
      <c r="I493" s="175"/>
      <c r="J493" s="175"/>
      <c r="K493" s="175"/>
      <c r="L493" s="175"/>
      <c r="M493" s="176"/>
      <c r="N493" s="176"/>
      <c r="O493" s="176"/>
      <c r="P493" s="176"/>
      <c r="Q493" s="176"/>
      <c r="R493" s="176"/>
      <c r="S493" s="177"/>
      <c r="T493" s="177"/>
      <c r="U493" s="177"/>
      <c r="V493" s="177"/>
      <c r="W493" s="177"/>
      <c r="X493" s="177"/>
      <c r="Y493" s="178"/>
      <c r="Z493" s="178"/>
      <c r="AA493" s="178"/>
      <c r="AB493" s="178"/>
      <c r="AC493" s="178"/>
      <c r="AD493" s="178"/>
      <c r="AE493" s="179"/>
      <c r="AF493" s="179"/>
      <c r="AG493" s="179"/>
      <c r="AH493" s="179"/>
      <c r="AI493" s="179"/>
      <c r="AJ493" s="179"/>
    </row>
    <row r="494">
      <c r="A494" s="174"/>
      <c r="B494" s="174"/>
      <c r="C494" s="174"/>
      <c r="D494" s="174"/>
      <c r="E494" s="174"/>
      <c r="F494" s="174"/>
      <c r="G494" s="175"/>
      <c r="H494" s="175"/>
      <c r="I494" s="175"/>
      <c r="J494" s="175"/>
      <c r="K494" s="175"/>
      <c r="L494" s="175"/>
      <c r="M494" s="176"/>
      <c r="N494" s="176"/>
      <c r="O494" s="176"/>
      <c r="P494" s="176"/>
      <c r="Q494" s="176"/>
      <c r="R494" s="176"/>
      <c r="S494" s="177"/>
      <c r="T494" s="177"/>
      <c r="U494" s="177"/>
      <c r="V494" s="177"/>
      <c r="W494" s="177"/>
      <c r="X494" s="177"/>
      <c r="Y494" s="178"/>
      <c r="Z494" s="178"/>
      <c r="AA494" s="178"/>
      <c r="AB494" s="178"/>
      <c r="AC494" s="178"/>
      <c r="AD494" s="178"/>
      <c r="AE494" s="179"/>
      <c r="AF494" s="179"/>
      <c r="AG494" s="179"/>
      <c r="AH494" s="179"/>
      <c r="AI494" s="179"/>
      <c r="AJ494" s="179"/>
    </row>
    <row r="495">
      <c r="A495" s="174"/>
      <c r="B495" s="174"/>
      <c r="C495" s="174"/>
      <c r="D495" s="174"/>
      <c r="E495" s="174"/>
      <c r="F495" s="174"/>
      <c r="G495" s="175"/>
      <c r="H495" s="175"/>
      <c r="I495" s="175"/>
      <c r="J495" s="175"/>
      <c r="K495" s="175"/>
      <c r="L495" s="175"/>
      <c r="M495" s="176"/>
      <c r="N495" s="176"/>
      <c r="O495" s="176"/>
      <c r="P495" s="176"/>
      <c r="Q495" s="176"/>
      <c r="R495" s="176"/>
      <c r="S495" s="177"/>
      <c r="T495" s="177"/>
      <c r="U495" s="177"/>
      <c r="V495" s="177"/>
      <c r="W495" s="177"/>
      <c r="X495" s="177"/>
      <c r="Y495" s="178"/>
      <c r="Z495" s="178"/>
      <c r="AA495" s="178"/>
      <c r="AB495" s="178"/>
      <c r="AC495" s="178"/>
      <c r="AD495" s="178"/>
      <c r="AE495" s="179"/>
      <c r="AF495" s="179"/>
      <c r="AG495" s="179"/>
      <c r="AH495" s="179"/>
      <c r="AI495" s="179"/>
      <c r="AJ495" s="179"/>
    </row>
    <row r="496">
      <c r="A496" s="174"/>
      <c r="B496" s="174"/>
      <c r="C496" s="174"/>
      <c r="D496" s="174"/>
      <c r="E496" s="174"/>
      <c r="F496" s="174"/>
      <c r="G496" s="175"/>
      <c r="H496" s="175"/>
      <c r="I496" s="175"/>
      <c r="J496" s="175"/>
      <c r="K496" s="175"/>
      <c r="L496" s="175"/>
      <c r="M496" s="176"/>
      <c r="N496" s="176"/>
      <c r="O496" s="176"/>
      <c r="P496" s="176"/>
      <c r="Q496" s="176"/>
      <c r="R496" s="176"/>
      <c r="S496" s="177"/>
      <c r="T496" s="177"/>
      <c r="U496" s="177"/>
      <c r="V496" s="177"/>
      <c r="W496" s="177"/>
      <c r="X496" s="177"/>
      <c r="Y496" s="178"/>
      <c r="Z496" s="178"/>
      <c r="AA496" s="178"/>
      <c r="AB496" s="178"/>
      <c r="AC496" s="178"/>
      <c r="AD496" s="178"/>
      <c r="AE496" s="179"/>
      <c r="AF496" s="179"/>
      <c r="AG496" s="179"/>
      <c r="AH496" s="179"/>
      <c r="AI496" s="179"/>
      <c r="AJ496" s="179"/>
    </row>
    <row r="497">
      <c r="A497" s="174"/>
      <c r="B497" s="174"/>
      <c r="C497" s="174"/>
      <c r="D497" s="174"/>
      <c r="E497" s="174"/>
      <c r="F497" s="174"/>
      <c r="G497" s="175"/>
      <c r="H497" s="175"/>
      <c r="I497" s="175"/>
      <c r="J497" s="175"/>
      <c r="K497" s="175"/>
      <c r="L497" s="175"/>
      <c r="M497" s="176"/>
      <c r="N497" s="176"/>
      <c r="O497" s="176"/>
      <c r="P497" s="176"/>
      <c r="Q497" s="176"/>
      <c r="R497" s="176"/>
      <c r="S497" s="177"/>
      <c r="T497" s="177"/>
      <c r="U497" s="177"/>
      <c r="V497" s="177"/>
      <c r="W497" s="177"/>
      <c r="X497" s="177"/>
      <c r="Y497" s="178"/>
      <c r="Z497" s="178"/>
      <c r="AA497" s="178"/>
      <c r="AB497" s="178"/>
      <c r="AC497" s="178"/>
      <c r="AD497" s="178"/>
      <c r="AE497" s="179"/>
      <c r="AF497" s="179"/>
      <c r="AG497" s="179"/>
      <c r="AH497" s="179"/>
      <c r="AI497" s="179"/>
      <c r="AJ497" s="179"/>
    </row>
    <row r="498">
      <c r="A498" s="174"/>
      <c r="B498" s="174"/>
      <c r="C498" s="174"/>
      <c r="D498" s="174"/>
      <c r="E498" s="174"/>
      <c r="F498" s="174"/>
      <c r="G498" s="175"/>
      <c r="H498" s="175"/>
      <c r="I498" s="175"/>
      <c r="J498" s="175"/>
      <c r="K498" s="175"/>
      <c r="L498" s="175"/>
      <c r="M498" s="176"/>
      <c r="N498" s="176"/>
      <c r="O498" s="176"/>
      <c r="P498" s="176"/>
      <c r="Q498" s="176"/>
      <c r="R498" s="176"/>
      <c r="S498" s="177"/>
      <c r="T498" s="177"/>
      <c r="U498" s="177"/>
      <c r="V498" s="177"/>
      <c r="W498" s="177"/>
      <c r="X498" s="177"/>
      <c r="Y498" s="178"/>
      <c r="Z498" s="178"/>
      <c r="AA498" s="178"/>
      <c r="AB498" s="178"/>
      <c r="AC498" s="178"/>
      <c r="AD498" s="178"/>
      <c r="AE498" s="179"/>
      <c r="AF498" s="179"/>
      <c r="AG498" s="179"/>
      <c r="AH498" s="179"/>
      <c r="AI498" s="179"/>
      <c r="AJ498" s="179"/>
    </row>
    <row r="499">
      <c r="A499" s="174"/>
      <c r="B499" s="174"/>
      <c r="C499" s="174"/>
      <c r="D499" s="174"/>
      <c r="E499" s="174"/>
      <c r="F499" s="174"/>
      <c r="G499" s="175"/>
      <c r="H499" s="175"/>
      <c r="I499" s="175"/>
      <c r="J499" s="175"/>
      <c r="K499" s="175"/>
      <c r="L499" s="175"/>
      <c r="M499" s="176"/>
      <c r="N499" s="176"/>
      <c r="O499" s="176"/>
      <c r="P499" s="176"/>
      <c r="Q499" s="176"/>
      <c r="R499" s="176"/>
      <c r="S499" s="177"/>
      <c r="T499" s="177"/>
      <c r="U499" s="177"/>
      <c r="V499" s="177"/>
      <c r="W499" s="177"/>
      <c r="X499" s="177"/>
      <c r="Y499" s="178"/>
      <c r="Z499" s="178"/>
      <c r="AA499" s="178"/>
      <c r="AB499" s="178"/>
      <c r="AC499" s="178"/>
      <c r="AD499" s="178"/>
      <c r="AE499" s="179"/>
      <c r="AF499" s="179"/>
      <c r="AG499" s="179"/>
      <c r="AH499" s="179"/>
      <c r="AI499" s="179"/>
      <c r="AJ499" s="179"/>
    </row>
    <row r="500">
      <c r="A500" s="174"/>
      <c r="B500" s="174"/>
      <c r="C500" s="174"/>
      <c r="D500" s="174"/>
      <c r="E500" s="174"/>
      <c r="F500" s="174"/>
      <c r="G500" s="175"/>
      <c r="H500" s="175"/>
      <c r="I500" s="175"/>
      <c r="J500" s="175"/>
      <c r="K500" s="175"/>
      <c r="L500" s="175"/>
      <c r="M500" s="176"/>
      <c r="N500" s="176"/>
      <c r="O500" s="176"/>
      <c r="P500" s="176"/>
      <c r="Q500" s="176"/>
      <c r="R500" s="176"/>
      <c r="S500" s="177"/>
      <c r="T500" s="177"/>
      <c r="U500" s="177"/>
      <c r="V500" s="177"/>
      <c r="W500" s="177"/>
      <c r="X500" s="177"/>
      <c r="Y500" s="178"/>
      <c r="Z500" s="178"/>
      <c r="AA500" s="178"/>
      <c r="AB500" s="178"/>
      <c r="AC500" s="178"/>
      <c r="AD500" s="178"/>
      <c r="AE500" s="179"/>
      <c r="AF500" s="179"/>
      <c r="AG500" s="179"/>
      <c r="AH500" s="179"/>
      <c r="AI500" s="179"/>
      <c r="AJ500" s="179"/>
    </row>
    <row r="501">
      <c r="A501" s="174"/>
      <c r="B501" s="174"/>
      <c r="C501" s="174"/>
      <c r="D501" s="174"/>
      <c r="E501" s="174"/>
      <c r="F501" s="174"/>
      <c r="G501" s="175"/>
      <c r="H501" s="175"/>
      <c r="I501" s="175"/>
      <c r="J501" s="175"/>
      <c r="K501" s="175"/>
      <c r="L501" s="175"/>
      <c r="M501" s="176"/>
      <c r="N501" s="176"/>
      <c r="O501" s="176"/>
      <c r="P501" s="176"/>
      <c r="Q501" s="176"/>
      <c r="R501" s="176"/>
      <c r="S501" s="177"/>
      <c r="T501" s="177"/>
      <c r="U501" s="177"/>
      <c r="V501" s="177"/>
      <c r="W501" s="177"/>
      <c r="X501" s="177"/>
      <c r="Y501" s="178"/>
      <c r="Z501" s="178"/>
      <c r="AA501" s="178"/>
      <c r="AB501" s="178"/>
      <c r="AC501" s="178"/>
      <c r="AD501" s="178"/>
      <c r="AE501" s="179"/>
      <c r="AF501" s="179"/>
      <c r="AG501" s="179"/>
      <c r="AH501" s="179"/>
      <c r="AI501" s="179"/>
      <c r="AJ501" s="179"/>
    </row>
    <row r="502">
      <c r="A502" s="174"/>
      <c r="B502" s="174"/>
      <c r="C502" s="174"/>
      <c r="D502" s="174"/>
      <c r="E502" s="174"/>
      <c r="F502" s="174"/>
      <c r="G502" s="175"/>
      <c r="H502" s="175"/>
      <c r="I502" s="175"/>
      <c r="J502" s="175"/>
      <c r="K502" s="175"/>
      <c r="L502" s="175"/>
      <c r="M502" s="176"/>
      <c r="N502" s="176"/>
      <c r="O502" s="176"/>
      <c r="P502" s="176"/>
      <c r="Q502" s="176"/>
      <c r="R502" s="176"/>
      <c r="S502" s="177"/>
      <c r="T502" s="177"/>
      <c r="U502" s="177"/>
      <c r="V502" s="177"/>
      <c r="W502" s="177"/>
      <c r="X502" s="177"/>
      <c r="Y502" s="178"/>
      <c r="Z502" s="178"/>
      <c r="AA502" s="178"/>
      <c r="AB502" s="178"/>
      <c r="AC502" s="178"/>
      <c r="AD502" s="178"/>
      <c r="AE502" s="179"/>
      <c r="AF502" s="179"/>
      <c r="AG502" s="179"/>
      <c r="AH502" s="179"/>
      <c r="AI502" s="179"/>
      <c r="AJ502" s="179"/>
    </row>
    <row r="503">
      <c r="A503" s="174"/>
      <c r="B503" s="174"/>
      <c r="C503" s="174"/>
      <c r="D503" s="174"/>
      <c r="E503" s="174"/>
      <c r="F503" s="174"/>
      <c r="G503" s="175"/>
      <c r="H503" s="175"/>
      <c r="I503" s="175"/>
      <c r="J503" s="175"/>
      <c r="K503" s="175"/>
      <c r="L503" s="175"/>
      <c r="M503" s="176"/>
      <c r="N503" s="176"/>
      <c r="O503" s="176"/>
      <c r="P503" s="176"/>
      <c r="Q503" s="176"/>
      <c r="R503" s="176"/>
      <c r="S503" s="177"/>
      <c r="T503" s="177"/>
      <c r="U503" s="177"/>
      <c r="V503" s="177"/>
      <c r="W503" s="177"/>
      <c r="X503" s="177"/>
      <c r="Y503" s="178"/>
      <c r="Z503" s="178"/>
      <c r="AA503" s="178"/>
      <c r="AB503" s="178"/>
      <c r="AC503" s="178"/>
      <c r="AD503" s="178"/>
      <c r="AE503" s="179"/>
      <c r="AF503" s="179"/>
      <c r="AG503" s="179"/>
      <c r="AH503" s="179"/>
      <c r="AI503" s="179"/>
      <c r="AJ503" s="179"/>
    </row>
    <row r="504">
      <c r="A504" s="174"/>
      <c r="B504" s="174"/>
      <c r="C504" s="174"/>
      <c r="D504" s="174"/>
      <c r="E504" s="174"/>
      <c r="F504" s="174"/>
      <c r="G504" s="175"/>
      <c r="H504" s="175"/>
      <c r="I504" s="175"/>
      <c r="J504" s="175"/>
      <c r="K504" s="175"/>
      <c r="L504" s="175"/>
      <c r="M504" s="176"/>
      <c r="N504" s="176"/>
      <c r="O504" s="176"/>
      <c r="P504" s="176"/>
      <c r="Q504" s="176"/>
      <c r="R504" s="176"/>
      <c r="S504" s="177"/>
      <c r="T504" s="177"/>
      <c r="U504" s="177"/>
      <c r="V504" s="177"/>
      <c r="W504" s="177"/>
      <c r="X504" s="177"/>
      <c r="Y504" s="178"/>
      <c r="Z504" s="178"/>
      <c r="AA504" s="178"/>
      <c r="AB504" s="178"/>
      <c r="AC504" s="178"/>
      <c r="AD504" s="178"/>
      <c r="AE504" s="179"/>
      <c r="AF504" s="179"/>
      <c r="AG504" s="179"/>
      <c r="AH504" s="179"/>
      <c r="AI504" s="179"/>
      <c r="AJ504" s="179"/>
    </row>
    <row r="505">
      <c r="A505" s="174"/>
      <c r="B505" s="174"/>
      <c r="C505" s="174"/>
      <c r="D505" s="174"/>
      <c r="E505" s="174"/>
      <c r="F505" s="174"/>
      <c r="G505" s="175"/>
      <c r="H505" s="175"/>
      <c r="I505" s="175"/>
      <c r="J505" s="175"/>
      <c r="K505" s="175"/>
      <c r="L505" s="175"/>
      <c r="M505" s="176"/>
      <c r="N505" s="176"/>
      <c r="O505" s="176"/>
      <c r="P505" s="176"/>
      <c r="Q505" s="176"/>
      <c r="R505" s="176"/>
      <c r="S505" s="177"/>
      <c r="T505" s="177"/>
      <c r="U505" s="177"/>
      <c r="V505" s="177"/>
      <c r="W505" s="177"/>
      <c r="X505" s="177"/>
      <c r="Y505" s="178"/>
      <c r="Z505" s="178"/>
      <c r="AA505" s="178"/>
      <c r="AB505" s="178"/>
      <c r="AC505" s="178"/>
      <c r="AD505" s="178"/>
      <c r="AE505" s="179"/>
      <c r="AF505" s="179"/>
      <c r="AG505" s="179"/>
      <c r="AH505" s="179"/>
      <c r="AI505" s="179"/>
      <c r="AJ505" s="179"/>
    </row>
    <row r="506">
      <c r="A506" s="174"/>
      <c r="B506" s="174"/>
      <c r="C506" s="174"/>
      <c r="D506" s="174"/>
      <c r="E506" s="174"/>
      <c r="F506" s="174"/>
      <c r="G506" s="175"/>
      <c r="H506" s="175"/>
      <c r="I506" s="175"/>
      <c r="J506" s="175"/>
      <c r="K506" s="175"/>
      <c r="L506" s="175"/>
      <c r="M506" s="176"/>
      <c r="N506" s="176"/>
      <c r="O506" s="176"/>
      <c r="P506" s="176"/>
      <c r="Q506" s="176"/>
      <c r="R506" s="176"/>
      <c r="S506" s="177"/>
      <c r="T506" s="177"/>
      <c r="U506" s="177"/>
      <c r="V506" s="177"/>
      <c r="W506" s="177"/>
      <c r="X506" s="177"/>
      <c r="Y506" s="178"/>
      <c r="Z506" s="178"/>
      <c r="AA506" s="178"/>
      <c r="AB506" s="178"/>
      <c r="AC506" s="178"/>
      <c r="AD506" s="178"/>
      <c r="AE506" s="179"/>
      <c r="AF506" s="179"/>
      <c r="AG506" s="179"/>
      <c r="AH506" s="179"/>
      <c r="AI506" s="179"/>
      <c r="AJ506" s="179"/>
    </row>
    <row r="507">
      <c r="A507" s="174"/>
      <c r="B507" s="174"/>
      <c r="C507" s="174"/>
      <c r="D507" s="174"/>
      <c r="E507" s="174"/>
      <c r="F507" s="174"/>
      <c r="G507" s="175"/>
      <c r="H507" s="175"/>
      <c r="I507" s="175"/>
      <c r="J507" s="175"/>
      <c r="K507" s="175"/>
      <c r="L507" s="175"/>
      <c r="M507" s="176"/>
      <c r="N507" s="176"/>
      <c r="O507" s="176"/>
      <c r="P507" s="176"/>
      <c r="Q507" s="176"/>
      <c r="R507" s="176"/>
      <c r="S507" s="177"/>
      <c r="T507" s="177"/>
      <c r="U507" s="177"/>
      <c r="V507" s="177"/>
      <c r="W507" s="177"/>
      <c r="X507" s="177"/>
      <c r="Y507" s="178"/>
      <c r="Z507" s="178"/>
      <c r="AA507" s="178"/>
      <c r="AB507" s="178"/>
      <c r="AC507" s="178"/>
      <c r="AD507" s="178"/>
      <c r="AE507" s="179"/>
      <c r="AF507" s="179"/>
      <c r="AG507" s="179"/>
      <c r="AH507" s="179"/>
      <c r="AI507" s="179"/>
      <c r="AJ507" s="179"/>
    </row>
    <row r="508">
      <c r="A508" s="174"/>
      <c r="B508" s="174"/>
      <c r="C508" s="174"/>
      <c r="D508" s="174"/>
      <c r="E508" s="174"/>
      <c r="F508" s="174"/>
      <c r="G508" s="175"/>
      <c r="H508" s="175"/>
      <c r="I508" s="175"/>
      <c r="J508" s="175"/>
      <c r="K508" s="175"/>
      <c r="L508" s="175"/>
      <c r="M508" s="176"/>
      <c r="N508" s="176"/>
      <c r="O508" s="176"/>
      <c r="P508" s="176"/>
      <c r="Q508" s="176"/>
      <c r="R508" s="176"/>
      <c r="S508" s="177"/>
      <c r="T508" s="177"/>
      <c r="U508" s="177"/>
      <c r="V508" s="177"/>
      <c r="W508" s="177"/>
      <c r="X508" s="177"/>
      <c r="Y508" s="178"/>
      <c r="Z508" s="178"/>
      <c r="AA508" s="178"/>
      <c r="AB508" s="178"/>
      <c r="AC508" s="178"/>
      <c r="AD508" s="178"/>
      <c r="AE508" s="179"/>
      <c r="AF508" s="179"/>
      <c r="AG508" s="179"/>
      <c r="AH508" s="179"/>
      <c r="AI508" s="179"/>
      <c r="AJ508" s="179"/>
    </row>
    <row r="509">
      <c r="A509" s="174"/>
      <c r="B509" s="174"/>
      <c r="C509" s="174"/>
      <c r="D509" s="174"/>
      <c r="E509" s="174"/>
      <c r="F509" s="174"/>
      <c r="G509" s="175"/>
      <c r="H509" s="175"/>
      <c r="I509" s="175"/>
      <c r="J509" s="175"/>
      <c r="K509" s="175"/>
      <c r="L509" s="175"/>
      <c r="M509" s="176"/>
      <c r="N509" s="176"/>
      <c r="O509" s="176"/>
      <c r="P509" s="176"/>
      <c r="Q509" s="176"/>
      <c r="R509" s="176"/>
      <c r="S509" s="177"/>
      <c r="T509" s="177"/>
      <c r="U509" s="177"/>
      <c r="V509" s="177"/>
      <c r="W509" s="177"/>
      <c r="X509" s="177"/>
      <c r="Y509" s="178"/>
      <c r="Z509" s="178"/>
      <c r="AA509" s="178"/>
      <c r="AB509" s="178"/>
      <c r="AC509" s="178"/>
      <c r="AD509" s="178"/>
      <c r="AE509" s="179"/>
      <c r="AF509" s="179"/>
      <c r="AG509" s="179"/>
      <c r="AH509" s="179"/>
      <c r="AI509" s="179"/>
      <c r="AJ509" s="179"/>
    </row>
    <row r="510">
      <c r="A510" s="174"/>
      <c r="B510" s="174"/>
      <c r="C510" s="174"/>
      <c r="D510" s="174"/>
      <c r="E510" s="174"/>
      <c r="F510" s="174"/>
      <c r="G510" s="175"/>
      <c r="H510" s="175"/>
      <c r="I510" s="175"/>
      <c r="J510" s="175"/>
      <c r="K510" s="175"/>
      <c r="L510" s="175"/>
      <c r="M510" s="176"/>
      <c r="N510" s="176"/>
      <c r="O510" s="176"/>
      <c r="P510" s="176"/>
      <c r="Q510" s="176"/>
      <c r="R510" s="176"/>
      <c r="S510" s="177"/>
      <c r="T510" s="177"/>
      <c r="U510" s="177"/>
      <c r="V510" s="177"/>
      <c r="W510" s="177"/>
      <c r="X510" s="177"/>
      <c r="Y510" s="178"/>
      <c r="Z510" s="178"/>
      <c r="AA510" s="178"/>
      <c r="AB510" s="178"/>
      <c r="AC510" s="178"/>
      <c r="AD510" s="178"/>
      <c r="AE510" s="179"/>
      <c r="AF510" s="179"/>
      <c r="AG510" s="179"/>
      <c r="AH510" s="179"/>
      <c r="AI510" s="179"/>
      <c r="AJ510" s="179"/>
    </row>
    <row r="511">
      <c r="A511" s="174"/>
      <c r="B511" s="174"/>
      <c r="C511" s="174"/>
      <c r="D511" s="174"/>
      <c r="E511" s="174"/>
      <c r="F511" s="174"/>
      <c r="G511" s="175"/>
      <c r="H511" s="175"/>
      <c r="I511" s="175"/>
      <c r="J511" s="175"/>
      <c r="K511" s="175"/>
      <c r="L511" s="175"/>
      <c r="M511" s="176"/>
      <c r="N511" s="176"/>
      <c r="O511" s="176"/>
      <c r="P511" s="176"/>
      <c r="Q511" s="176"/>
      <c r="R511" s="176"/>
      <c r="S511" s="177"/>
      <c r="T511" s="177"/>
      <c r="U511" s="177"/>
      <c r="V511" s="177"/>
      <c r="W511" s="177"/>
      <c r="X511" s="177"/>
      <c r="Y511" s="178"/>
      <c r="Z511" s="178"/>
      <c r="AA511" s="178"/>
      <c r="AB511" s="178"/>
      <c r="AC511" s="178"/>
      <c r="AD511" s="178"/>
      <c r="AE511" s="179"/>
      <c r="AF511" s="179"/>
      <c r="AG511" s="179"/>
      <c r="AH511" s="179"/>
      <c r="AI511" s="179"/>
      <c r="AJ511" s="179"/>
    </row>
    <row r="512">
      <c r="A512" s="174"/>
      <c r="B512" s="174"/>
      <c r="C512" s="174"/>
      <c r="D512" s="174"/>
      <c r="E512" s="174"/>
      <c r="F512" s="174"/>
      <c r="G512" s="175"/>
      <c r="H512" s="175"/>
      <c r="I512" s="175"/>
      <c r="J512" s="175"/>
      <c r="K512" s="175"/>
      <c r="L512" s="175"/>
      <c r="M512" s="176"/>
      <c r="N512" s="176"/>
      <c r="O512" s="176"/>
      <c r="P512" s="176"/>
      <c r="Q512" s="176"/>
      <c r="R512" s="176"/>
      <c r="S512" s="177"/>
      <c r="T512" s="177"/>
      <c r="U512" s="177"/>
      <c r="V512" s="177"/>
      <c r="W512" s="177"/>
      <c r="X512" s="177"/>
      <c r="Y512" s="178"/>
      <c r="Z512" s="178"/>
      <c r="AA512" s="178"/>
      <c r="AB512" s="178"/>
      <c r="AC512" s="178"/>
      <c r="AD512" s="178"/>
      <c r="AE512" s="179"/>
      <c r="AF512" s="179"/>
      <c r="AG512" s="179"/>
      <c r="AH512" s="179"/>
      <c r="AI512" s="179"/>
      <c r="AJ512" s="179"/>
    </row>
    <row r="513">
      <c r="A513" s="174"/>
      <c r="B513" s="174"/>
      <c r="C513" s="174"/>
      <c r="D513" s="174"/>
      <c r="E513" s="174"/>
      <c r="F513" s="174"/>
      <c r="G513" s="175"/>
      <c r="H513" s="175"/>
      <c r="I513" s="175"/>
      <c r="J513" s="175"/>
      <c r="K513" s="175"/>
      <c r="L513" s="175"/>
      <c r="M513" s="176"/>
      <c r="N513" s="176"/>
      <c r="O513" s="176"/>
      <c r="P513" s="176"/>
      <c r="Q513" s="176"/>
      <c r="R513" s="176"/>
      <c r="S513" s="177"/>
      <c r="T513" s="177"/>
      <c r="U513" s="177"/>
      <c r="V513" s="177"/>
      <c r="W513" s="177"/>
      <c r="X513" s="177"/>
      <c r="Y513" s="178"/>
      <c r="Z513" s="178"/>
      <c r="AA513" s="178"/>
      <c r="AB513" s="178"/>
      <c r="AC513" s="178"/>
      <c r="AD513" s="178"/>
      <c r="AE513" s="179"/>
      <c r="AF513" s="179"/>
      <c r="AG513" s="179"/>
      <c r="AH513" s="179"/>
      <c r="AI513" s="179"/>
      <c r="AJ513" s="179"/>
    </row>
    <row r="514">
      <c r="A514" s="174"/>
      <c r="B514" s="174"/>
      <c r="C514" s="174"/>
      <c r="D514" s="174"/>
      <c r="E514" s="174"/>
      <c r="F514" s="174"/>
      <c r="G514" s="175"/>
      <c r="H514" s="175"/>
      <c r="I514" s="175"/>
      <c r="J514" s="175"/>
      <c r="K514" s="175"/>
      <c r="L514" s="175"/>
      <c r="M514" s="176"/>
      <c r="N514" s="176"/>
      <c r="O514" s="176"/>
      <c r="P514" s="176"/>
      <c r="Q514" s="176"/>
      <c r="R514" s="176"/>
      <c r="S514" s="177"/>
      <c r="T514" s="177"/>
      <c r="U514" s="177"/>
      <c r="V514" s="177"/>
      <c r="W514" s="177"/>
      <c r="X514" s="177"/>
      <c r="Y514" s="178"/>
      <c r="Z514" s="178"/>
      <c r="AA514" s="178"/>
      <c r="AB514" s="178"/>
      <c r="AC514" s="178"/>
      <c r="AD514" s="178"/>
      <c r="AE514" s="179"/>
      <c r="AF514" s="179"/>
      <c r="AG514" s="179"/>
      <c r="AH514" s="179"/>
      <c r="AI514" s="179"/>
      <c r="AJ514" s="179"/>
    </row>
    <row r="515">
      <c r="A515" s="174"/>
      <c r="B515" s="174"/>
      <c r="C515" s="174"/>
      <c r="D515" s="174"/>
      <c r="E515" s="174"/>
      <c r="F515" s="174"/>
      <c r="G515" s="175"/>
      <c r="H515" s="175"/>
      <c r="I515" s="175"/>
      <c r="J515" s="175"/>
      <c r="K515" s="175"/>
      <c r="L515" s="175"/>
      <c r="M515" s="176"/>
      <c r="N515" s="176"/>
      <c r="O515" s="176"/>
      <c r="P515" s="176"/>
      <c r="Q515" s="176"/>
      <c r="R515" s="176"/>
      <c r="S515" s="177"/>
      <c r="T515" s="177"/>
      <c r="U515" s="177"/>
      <c r="V515" s="177"/>
      <c r="W515" s="177"/>
      <c r="X515" s="177"/>
      <c r="Y515" s="178"/>
      <c r="Z515" s="178"/>
      <c r="AA515" s="178"/>
      <c r="AB515" s="178"/>
      <c r="AC515" s="178"/>
      <c r="AD515" s="178"/>
      <c r="AE515" s="179"/>
      <c r="AF515" s="179"/>
      <c r="AG515" s="179"/>
      <c r="AH515" s="179"/>
      <c r="AI515" s="179"/>
      <c r="AJ515" s="179"/>
    </row>
    <row r="516">
      <c r="A516" s="174"/>
      <c r="B516" s="174"/>
      <c r="C516" s="174"/>
      <c r="D516" s="174"/>
      <c r="E516" s="174"/>
      <c r="F516" s="174"/>
      <c r="G516" s="175"/>
      <c r="H516" s="175"/>
      <c r="I516" s="175"/>
      <c r="J516" s="175"/>
      <c r="K516" s="175"/>
      <c r="L516" s="175"/>
      <c r="M516" s="176"/>
      <c r="N516" s="176"/>
      <c r="O516" s="176"/>
      <c r="P516" s="176"/>
      <c r="Q516" s="176"/>
      <c r="R516" s="176"/>
      <c r="S516" s="177"/>
      <c r="T516" s="177"/>
      <c r="U516" s="177"/>
      <c r="V516" s="177"/>
      <c r="W516" s="177"/>
      <c r="X516" s="177"/>
      <c r="Y516" s="178"/>
      <c r="Z516" s="178"/>
      <c r="AA516" s="178"/>
      <c r="AB516" s="178"/>
      <c r="AC516" s="178"/>
      <c r="AD516" s="178"/>
      <c r="AE516" s="179"/>
      <c r="AF516" s="179"/>
      <c r="AG516" s="179"/>
      <c r="AH516" s="179"/>
      <c r="AI516" s="179"/>
      <c r="AJ516" s="179"/>
    </row>
    <row r="517">
      <c r="A517" s="174"/>
      <c r="B517" s="174"/>
      <c r="C517" s="174"/>
      <c r="D517" s="174"/>
      <c r="E517" s="174"/>
      <c r="F517" s="174"/>
      <c r="G517" s="175"/>
      <c r="H517" s="175"/>
      <c r="I517" s="175"/>
      <c r="J517" s="175"/>
      <c r="K517" s="175"/>
      <c r="L517" s="175"/>
      <c r="M517" s="176"/>
      <c r="N517" s="176"/>
      <c r="O517" s="176"/>
      <c r="P517" s="176"/>
      <c r="Q517" s="176"/>
      <c r="R517" s="176"/>
      <c r="S517" s="177"/>
      <c r="T517" s="177"/>
      <c r="U517" s="177"/>
      <c r="V517" s="177"/>
      <c r="W517" s="177"/>
      <c r="X517" s="177"/>
      <c r="Y517" s="178"/>
      <c r="Z517" s="178"/>
      <c r="AA517" s="178"/>
      <c r="AB517" s="178"/>
      <c r="AC517" s="178"/>
      <c r="AD517" s="178"/>
      <c r="AE517" s="179"/>
      <c r="AF517" s="179"/>
      <c r="AG517" s="179"/>
      <c r="AH517" s="179"/>
      <c r="AI517" s="179"/>
      <c r="AJ517" s="179"/>
    </row>
    <row r="518">
      <c r="A518" s="174"/>
      <c r="B518" s="174"/>
      <c r="C518" s="174"/>
      <c r="D518" s="174"/>
      <c r="E518" s="174"/>
      <c r="F518" s="174"/>
      <c r="G518" s="175"/>
      <c r="H518" s="175"/>
      <c r="I518" s="175"/>
      <c r="J518" s="175"/>
      <c r="K518" s="175"/>
      <c r="L518" s="175"/>
      <c r="M518" s="176"/>
      <c r="N518" s="176"/>
      <c r="O518" s="176"/>
      <c r="P518" s="176"/>
      <c r="Q518" s="176"/>
      <c r="R518" s="176"/>
      <c r="S518" s="177"/>
      <c r="T518" s="177"/>
      <c r="U518" s="177"/>
      <c r="V518" s="177"/>
      <c r="W518" s="177"/>
      <c r="X518" s="177"/>
      <c r="Y518" s="178"/>
      <c r="Z518" s="178"/>
      <c r="AA518" s="178"/>
      <c r="AB518" s="178"/>
      <c r="AC518" s="178"/>
      <c r="AD518" s="178"/>
      <c r="AE518" s="179"/>
      <c r="AF518" s="179"/>
      <c r="AG518" s="179"/>
      <c r="AH518" s="179"/>
      <c r="AI518" s="179"/>
      <c r="AJ518" s="179"/>
    </row>
    <row r="519">
      <c r="A519" s="174"/>
      <c r="B519" s="174"/>
      <c r="C519" s="174"/>
      <c r="D519" s="174"/>
      <c r="E519" s="174"/>
      <c r="F519" s="174"/>
      <c r="G519" s="175"/>
      <c r="H519" s="175"/>
      <c r="I519" s="175"/>
      <c r="J519" s="175"/>
      <c r="K519" s="175"/>
      <c r="L519" s="175"/>
      <c r="M519" s="176"/>
      <c r="N519" s="176"/>
      <c r="O519" s="176"/>
      <c r="P519" s="176"/>
      <c r="Q519" s="176"/>
      <c r="R519" s="176"/>
      <c r="S519" s="177"/>
      <c r="T519" s="177"/>
      <c r="U519" s="177"/>
      <c r="V519" s="177"/>
      <c r="W519" s="177"/>
      <c r="X519" s="177"/>
      <c r="Y519" s="178"/>
      <c r="Z519" s="178"/>
      <c r="AA519" s="178"/>
      <c r="AB519" s="178"/>
      <c r="AC519" s="178"/>
      <c r="AD519" s="178"/>
      <c r="AE519" s="179"/>
      <c r="AF519" s="179"/>
      <c r="AG519" s="179"/>
      <c r="AH519" s="179"/>
      <c r="AI519" s="179"/>
      <c r="AJ519" s="179"/>
    </row>
    <row r="520">
      <c r="A520" s="174"/>
      <c r="B520" s="174"/>
      <c r="C520" s="174"/>
      <c r="D520" s="174"/>
      <c r="E520" s="174"/>
      <c r="F520" s="174"/>
      <c r="G520" s="175"/>
      <c r="H520" s="175"/>
      <c r="I520" s="175"/>
      <c r="J520" s="175"/>
      <c r="K520" s="175"/>
      <c r="L520" s="175"/>
      <c r="M520" s="176"/>
      <c r="N520" s="176"/>
      <c r="O520" s="176"/>
      <c r="P520" s="176"/>
      <c r="Q520" s="176"/>
      <c r="R520" s="176"/>
      <c r="S520" s="177"/>
      <c r="T520" s="177"/>
      <c r="U520" s="177"/>
      <c r="V520" s="177"/>
      <c r="W520" s="177"/>
      <c r="X520" s="177"/>
      <c r="Y520" s="178"/>
      <c r="Z520" s="178"/>
      <c r="AA520" s="178"/>
      <c r="AB520" s="178"/>
      <c r="AC520" s="178"/>
      <c r="AD520" s="178"/>
      <c r="AE520" s="179"/>
      <c r="AF520" s="179"/>
      <c r="AG520" s="179"/>
      <c r="AH520" s="179"/>
      <c r="AI520" s="179"/>
      <c r="AJ520" s="179"/>
    </row>
    <row r="521">
      <c r="A521" s="174"/>
      <c r="B521" s="174"/>
      <c r="C521" s="174"/>
      <c r="D521" s="174"/>
      <c r="E521" s="174"/>
      <c r="F521" s="174"/>
      <c r="G521" s="175"/>
      <c r="H521" s="175"/>
      <c r="I521" s="175"/>
      <c r="J521" s="175"/>
      <c r="K521" s="175"/>
      <c r="L521" s="175"/>
      <c r="M521" s="176"/>
      <c r="N521" s="176"/>
      <c r="O521" s="176"/>
      <c r="P521" s="176"/>
      <c r="Q521" s="176"/>
      <c r="R521" s="176"/>
      <c r="S521" s="177"/>
      <c r="T521" s="177"/>
      <c r="U521" s="177"/>
      <c r="V521" s="177"/>
      <c r="W521" s="177"/>
      <c r="X521" s="177"/>
      <c r="Y521" s="178"/>
      <c r="Z521" s="178"/>
      <c r="AA521" s="178"/>
      <c r="AB521" s="178"/>
      <c r="AC521" s="178"/>
      <c r="AD521" s="178"/>
      <c r="AE521" s="179"/>
      <c r="AF521" s="179"/>
      <c r="AG521" s="179"/>
      <c r="AH521" s="179"/>
      <c r="AI521" s="179"/>
      <c r="AJ521" s="179"/>
    </row>
    <row r="522">
      <c r="A522" s="174"/>
      <c r="B522" s="174"/>
      <c r="C522" s="174"/>
      <c r="D522" s="174"/>
      <c r="E522" s="174"/>
      <c r="F522" s="174"/>
      <c r="G522" s="175"/>
      <c r="H522" s="175"/>
      <c r="I522" s="175"/>
      <c r="J522" s="175"/>
      <c r="K522" s="175"/>
      <c r="L522" s="175"/>
      <c r="M522" s="176"/>
      <c r="N522" s="176"/>
      <c r="O522" s="176"/>
      <c r="P522" s="176"/>
      <c r="Q522" s="176"/>
      <c r="R522" s="176"/>
      <c r="S522" s="177"/>
      <c r="T522" s="177"/>
      <c r="U522" s="177"/>
      <c r="V522" s="177"/>
      <c r="W522" s="177"/>
      <c r="X522" s="177"/>
      <c r="Y522" s="178"/>
      <c r="Z522" s="178"/>
      <c r="AA522" s="178"/>
      <c r="AB522" s="178"/>
      <c r="AC522" s="178"/>
      <c r="AD522" s="178"/>
      <c r="AE522" s="179"/>
      <c r="AF522" s="179"/>
      <c r="AG522" s="179"/>
      <c r="AH522" s="179"/>
      <c r="AI522" s="179"/>
      <c r="AJ522" s="179"/>
    </row>
    <row r="523">
      <c r="A523" s="174"/>
      <c r="B523" s="174"/>
      <c r="C523" s="174"/>
      <c r="D523" s="174"/>
      <c r="E523" s="174"/>
      <c r="F523" s="174"/>
      <c r="G523" s="175"/>
      <c r="H523" s="175"/>
      <c r="I523" s="175"/>
      <c r="J523" s="175"/>
      <c r="K523" s="175"/>
      <c r="L523" s="175"/>
      <c r="M523" s="176"/>
      <c r="N523" s="176"/>
      <c r="O523" s="176"/>
      <c r="P523" s="176"/>
      <c r="Q523" s="176"/>
      <c r="R523" s="176"/>
      <c r="S523" s="177"/>
      <c r="T523" s="177"/>
      <c r="U523" s="177"/>
      <c r="V523" s="177"/>
      <c r="W523" s="177"/>
      <c r="X523" s="177"/>
      <c r="Y523" s="178"/>
      <c r="Z523" s="178"/>
      <c r="AA523" s="178"/>
      <c r="AB523" s="178"/>
      <c r="AC523" s="178"/>
      <c r="AD523" s="178"/>
      <c r="AE523" s="179"/>
      <c r="AF523" s="179"/>
      <c r="AG523" s="179"/>
      <c r="AH523" s="179"/>
      <c r="AI523" s="179"/>
      <c r="AJ523" s="179"/>
    </row>
    <row r="524">
      <c r="A524" s="174"/>
      <c r="B524" s="174"/>
      <c r="C524" s="174"/>
      <c r="D524" s="174"/>
      <c r="E524" s="174"/>
      <c r="F524" s="174"/>
      <c r="G524" s="175"/>
      <c r="H524" s="175"/>
      <c r="I524" s="175"/>
      <c r="J524" s="175"/>
      <c r="K524" s="175"/>
      <c r="L524" s="175"/>
      <c r="M524" s="176"/>
      <c r="N524" s="176"/>
      <c r="O524" s="176"/>
      <c r="P524" s="176"/>
      <c r="Q524" s="176"/>
      <c r="R524" s="176"/>
      <c r="S524" s="177"/>
      <c r="T524" s="177"/>
      <c r="U524" s="177"/>
      <c r="V524" s="177"/>
      <c r="W524" s="177"/>
      <c r="X524" s="177"/>
      <c r="Y524" s="178"/>
      <c r="Z524" s="178"/>
      <c r="AA524" s="178"/>
      <c r="AB524" s="178"/>
      <c r="AC524" s="178"/>
      <c r="AD524" s="178"/>
      <c r="AE524" s="179"/>
      <c r="AF524" s="179"/>
      <c r="AG524" s="179"/>
      <c r="AH524" s="179"/>
      <c r="AI524" s="179"/>
      <c r="AJ524" s="179"/>
    </row>
    <row r="525">
      <c r="A525" s="174"/>
      <c r="B525" s="174"/>
      <c r="C525" s="174"/>
      <c r="D525" s="174"/>
      <c r="E525" s="174"/>
      <c r="F525" s="174"/>
      <c r="G525" s="175"/>
      <c r="H525" s="175"/>
      <c r="I525" s="175"/>
      <c r="J525" s="175"/>
      <c r="K525" s="175"/>
      <c r="L525" s="175"/>
      <c r="M525" s="176"/>
      <c r="N525" s="176"/>
      <c r="O525" s="176"/>
      <c r="P525" s="176"/>
      <c r="Q525" s="176"/>
      <c r="R525" s="176"/>
      <c r="S525" s="177"/>
      <c r="T525" s="177"/>
      <c r="U525" s="177"/>
      <c r="V525" s="177"/>
      <c r="W525" s="177"/>
      <c r="X525" s="177"/>
      <c r="Y525" s="178"/>
      <c r="Z525" s="178"/>
      <c r="AA525" s="178"/>
      <c r="AB525" s="178"/>
      <c r="AC525" s="178"/>
      <c r="AD525" s="178"/>
      <c r="AE525" s="179"/>
      <c r="AF525" s="179"/>
      <c r="AG525" s="179"/>
      <c r="AH525" s="179"/>
      <c r="AI525" s="179"/>
      <c r="AJ525" s="179"/>
    </row>
    <row r="526">
      <c r="A526" s="174"/>
      <c r="B526" s="174"/>
      <c r="C526" s="174"/>
      <c r="D526" s="174"/>
      <c r="E526" s="174"/>
      <c r="F526" s="174"/>
      <c r="G526" s="175"/>
      <c r="H526" s="175"/>
      <c r="I526" s="175"/>
      <c r="J526" s="175"/>
      <c r="K526" s="175"/>
      <c r="L526" s="175"/>
      <c r="M526" s="176"/>
      <c r="N526" s="176"/>
      <c r="O526" s="176"/>
      <c r="P526" s="176"/>
      <c r="Q526" s="176"/>
      <c r="R526" s="176"/>
      <c r="S526" s="177"/>
      <c r="T526" s="177"/>
      <c r="U526" s="177"/>
      <c r="V526" s="177"/>
      <c r="W526" s="177"/>
      <c r="X526" s="177"/>
      <c r="Y526" s="178"/>
      <c r="Z526" s="178"/>
      <c r="AA526" s="178"/>
      <c r="AB526" s="178"/>
      <c r="AC526" s="178"/>
      <c r="AD526" s="178"/>
      <c r="AE526" s="179"/>
      <c r="AF526" s="179"/>
      <c r="AG526" s="179"/>
      <c r="AH526" s="179"/>
      <c r="AI526" s="179"/>
      <c r="AJ526" s="179"/>
    </row>
    <row r="527">
      <c r="A527" s="174"/>
      <c r="B527" s="174"/>
      <c r="C527" s="174"/>
      <c r="D527" s="174"/>
      <c r="E527" s="174"/>
      <c r="F527" s="174"/>
      <c r="G527" s="175"/>
      <c r="H527" s="175"/>
      <c r="I527" s="175"/>
      <c r="J527" s="175"/>
      <c r="K527" s="175"/>
      <c r="L527" s="175"/>
      <c r="M527" s="176"/>
      <c r="N527" s="176"/>
      <c r="O527" s="176"/>
      <c r="P527" s="176"/>
      <c r="Q527" s="176"/>
      <c r="R527" s="176"/>
      <c r="S527" s="177"/>
      <c r="T527" s="177"/>
      <c r="U527" s="177"/>
      <c r="V527" s="177"/>
      <c r="W527" s="177"/>
      <c r="X527" s="177"/>
      <c r="Y527" s="178"/>
      <c r="Z527" s="178"/>
      <c r="AA527" s="178"/>
      <c r="AB527" s="178"/>
      <c r="AC527" s="178"/>
      <c r="AD527" s="178"/>
      <c r="AE527" s="179"/>
      <c r="AF527" s="179"/>
      <c r="AG527" s="179"/>
      <c r="AH527" s="179"/>
      <c r="AI527" s="179"/>
      <c r="AJ527" s="179"/>
    </row>
    <row r="528">
      <c r="A528" s="174"/>
      <c r="B528" s="174"/>
      <c r="C528" s="174"/>
      <c r="D528" s="174"/>
      <c r="E528" s="174"/>
      <c r="F528" s="174"/>
      <c r="G528" s="175"/>
      <c r="H528" s="175"/>
      <c r="I528" s="175"/>
      <c r="J528" s="175"/>
      <c r="K528" s="175"/>
      <c r="L528" s="175"/>
      <c r="M528" s="176"/>
      <c r="N528" s="176"/>
      <c r="O528" s="176"/>
      <c r="P528" s="176"/>
      <c r="Q528" s="176"/>
      <c r="R528" s="176"/>
      <c r="S528" s="177"/>
      <c r="T528" s="177"/>
      <c r="U528" s="177"/>
      <c r="V528" s="177"/>
      <c r="W528" s="177"/>
      <c r="X528" s="177"/>
      <c r="Y528" s="178"/>
      <c r="Z528" s="178"/>
      <c r="AA528" s="178"/>
      <c r="AB528" s="178"/>
      <c r="AC528" s="178"/>
      <c r="AD528" s="178"/>
      <c r="AE528" s="179"/>
      <c r="AF528" s="179"/>
      <c r="AG528" s="179"/>
      <c r="AH528" s="179"/>
      <c r="AI528" s="179"/>
      <c r="AJ528" s="179"/>
    </row>
    <row r="529">
      <c r="A529" s="174"/>
      <c r="B529" s="174"/>
      <c r="C529" s="174"/>
      <c r="D529" s="174"/>
      <c r="E529" s="174"/>
      <c r="F529" s="174"/>
      <c r="G529" s="175"/>
      <c r="H529" s="175"/>
      <c r="I529" s="175"/>
      <c r="J529" s="175"/>
      <c r="K529" s="175"/>
      <c r="L529" s="175"/>
      <c r="M529" s="176"/>
      <c r="N529" s="176"/>
      <c r="O529" s="176"/>
      <c r="P529" s="176"/>
      <c r="Q529" s="176"/>
      <c r="R529" s="176"/>
      <c r="S529" s="177"/>
      <c r="T529" s="177"/>
      <c r="U529" s="177"/>
      <c r="V529" s="177"/>
      <c r="W529" s="177"/>
      <c r="X529" s="177"/>
      <c r="Y529" s="178"/>
      <c r="Z529" s="178"/>
      <c r="AA529" s="178"/>
      <c r="AB529" s="178"/>
      <c r="AC529" s="178"/>
      <c r="AD529" s="178"/>
      <c r="AE529" s="179"/>
      <c r="AF529" s="179"/>
      <c r="AG529" s="179"/>
      <c r="AH529" s="179"/>
      <c r="AI529" s="179"/>
      <c r="AJ529" s="179"/>
    </row>
    <row r="530">
      <c r="A530" s="174"/>
      <c r="B530" s="174"/>
      <c r="C530" s="174"/>
      <c r="D530" s="174"/>
      <c r="E530" s="174"/>
      <c r="F530" s="174"/>
      <c r="G530" s="175"/>
      <c r="H530" s="175"/>
      <c r="I530" s="175"/>
      <c r="J530" s="175"/>
      <c r="K530" s="175"/>
      <c r="L530" s="175"/>
      <c r="M530" s="176"/>
      <c r="N530" s="176"/>
      <c r="O530" s="176"/>
      <c r="P530" s="176"/>
      <c r="Q530" s="176"/>
      <c r="R530" s="176"/>
      <c r="S530" s="177"/>
      <c r="T530" s="177"/>
      <c r="U530" s="177"/>
      <c r="V530" s="177"/>
      <c r="W530" s="177"/>
      <c r="X530" s="177"/>
      <c r="Y530" s="178"/>
      <c r="Z530" s="178"/>
      <c r="AA530" s="178"/>
      <c r="AB530" s="178"/>
      <c r="AC530" s="178"/>
      <c r="AD530" s="178"/>
      <c r="AE530" s="179"/>
      <c r="AF530" s="179"/>
      <c r="AG530" s="179"/>
      <c r="AH530" s="179"/>
      <c r="AI530" s="179"/>
      <c r="AJ530" s="179"/>
    </row>
    <row r="531">
      <c r="A531" s="174"/>
      <c r="B531" s="174"/>
      <c r="C531" s="174"/>
      <c r="D531" s="174"/>
      <c r="E531" s="174"/>
      <c r="F531" s="174"/>
      <c r="G531" s="175"/>
      <c r="H531" s="175"/>
      <c r="I531" s="175"/>
      <c r="J531" s="175"/>
      <c r="K531" s="175"/>
      <c r="L531" s="175"/>
      <c r="M531" s="176"/>
      <c r="N531" s="176"/>
      <c r="O531" s="176"/>
      <c r="P531" s="176"/>
      <c r="Q531" s="176"/>
      <c r="R531" s="176"/>
      <c r="S531" s="177"/>
      <c r="T531" s="177"/>
      <c r="U531" s="177"/>
      <c r="V531" s="177"/>
      <c r="W531" s="177"/>
      <c r="X531" s="177"/>
      <c r="Y531" s="178"/>
      <c r="Z531" s="178"/>
      <c r="AA531" s="178"/>
      <c r="AB531" s="178"/>
      <c r="AC531" s="178"/>
      <c r="AD531" s="178"/>
      <c r="AE531" s="179"/>
      <c r="AF531" s="179"/>
      <c r="AG531" s="179"/>
      <c r="AH531" s="179"/>
      <c r="AI531" s="179"/>
      <c r="AJ531" s="179"/>
    </row>
    <row r="532">
      <c r="A532" s="174"/>
      <c r="B532" s="174"/>
      <c r="C532" s="174"/>
      <c r="D532" s="174"/>
      <c r="E532" s="174"/>
      <c r="F532" s="174"/>
      <c r="G532" s="175"/>
      <c r="H532" s="175"/>
      <c r="I532" s="175"/>
      <c r="J532" s="175"/>
      <c r="K532" s="175"/>
      <c r="L532" s="175"/>
      <c r="M532" s="176"/>
      <c r="N532" s="176"/>
      <c r="O532" s="176"/>
      <c r="P532" s="176"/>
      <c r="Q532" s="176"/>
      <c r="R532" s="176"/>
      <c r="S532" s="177"/>
      <c r="T532" s="177"/>
      <c r="U532" s="177"/>
      <c r="V532" s="177"/>
      <c r="W532" s="177"/>
      <c r="X532" s="177"/>
      <c r="Y532" s="178"/>
      <c r="Z532" s="178"/>
      <c r="AA532" s="178"/>
      <c r="AB532" s="178"/>
      <c r="AC532" s="178"/>
      <c r="AD532" s="178"/>
      <c r="AE532" s="179"/>
      <c r="AF532" s="179"/>
      <c r="AG532" s="179"/>
      <c r="AH532" s="179"/>
      <c r="AI532" s="179"/>
      <c r="AJ532" s="179"/>
    </row>
    <row r="533">
      <c r="A533" s="174"/>
      <c r="B533" s="174"/>
      <c r="C533" s="174"/>
      <c r="D533" s="174"/>
      <c r="E533" s="174"/>
      <c r="F533" s="174"/>
      <c r="G533" s="175"/>
      <c r="H533" s="175"/>
      <c r="I533" s="175"/>
      <c r="J533" s="175"/>
      <c r="K533" s="175"/>
      <c r="L533" s="175"/>
      <c r="M533" s="176"/>
      <c r="N533" s="176"/>
      <c r="O533" s="176"/>
      <c r="P533" s="176"/>
      <c r="Q533" s="176"/>
      <c r="R533" s="176"/>
      <c r="S533" s="177"/>
      <c r="T533" s="177"/>
      <c r="U533" s="177"/>
      <c r="V533" s="177"/>
      <c r="W533" s="177"/>
      <c r="X533" s="177"/>
      <c r="Y533" s="178"/>
      <c r="Z533" s="178"/>
      <c r="AA533" s="178"/>
      <c r="AB533" s="178"/>
      <c r="AC533" s="178"/>
      <c r="AD533" s="178"/>
      <c r="AE533" s="179"/>
      <c r="AF533" s="179"/>
      <c r="AG533" s="179"/>
      <c r="AH533" s="179"/>
      <c r="AI533" s="179"/>
      <c r="AJ533" s="179"/>
    </row>
    <row r="534">
      <c r="A534" s="174"/>
      <c r="B534" s="174"/>
      <c r="C534" s="174"/>
      <c r="D534" s="174"/>
      <c r="E534" s="174"/>
      <c r="F534" s="174"/>
      <c r="G534" s="175"/>
      <c r="H534" s="175"/>
      <c r="I534" s="175"/>
      <c r="J534" s="175"/>
      <c r="K534" s="175"/>
      <c r="L534" s="175"/>
      <c r="M534" s="176"/>
      <c r="N534" s="176"/>
      <c r="O534" s="176"/>
      <c r="P534" s="176"/>
      <c r="Q534" s="176"/>
      <c r="R534" s="176"/>
      <c r="S534" s="177"/>
      <c r="T534" s="177"/>
      <c r="U534" s="177"/>
      <c r="V534" s="177"/>
      <c r="W534" s="177"/>
      <c r="X534" s="177"/>
      <c r="Y534" s="178"/>
      <c r="Z534" s="178"/>
      <c r="AA534" s="178"/>
      <c r="AB534" s="178"/>
      <c r="AC534" s="178"/>
      <c r="AD534" s="178"/>
      <c r="AE534" s="179"/>
      <c r="AF534" s="179"/>
      <c r="AG534" s="179"/>
      <c r="AH534" s="179"/>
      <c r="AI534" s="179"/>
      <c r="AJ534" s="179"/>
    </row>
    <row r="535">
      <c r="A535" s="174"/>
      <c r="B535" s="174"/>
      <c r="C535" s="174"/>
      <c r="D535" s="174"/>
      <c r="E535" s="174"/>
      <c r="F535" s="174"/>
      <c r="G535" s="175"/>
      <c r="H535" s="175"/>
      <c r="I535" s="175"/>
      <c r="J535" s="175"/>
      <c r="K535" s="175"/>
      <c r="L535" s="175"/>
      <c r="M535" s="176"/>
      <c r="N535" s="176"/>
      <c r="O535" s="176"/>
      <c r="P535" s="176"/>
      <c r="Q535" s="176"/>
      <c r="R535" s="176"/>
      <c r="S535" s="177"/>
      <c r="T535" s="177"/>
      <c r="U535" s="177"/>
      <c r="V535" s="177"/>
      <c r="W535" s="177"/>
      <c r="X535" s="177"/>
      <c r="Y535" s="178"/>
      <c r="Z535" s="178"/>
      <c r="AA535" s="178"/>
      <c r="AB535" s="178"/>
      <c r="AC535" s="178"/>
      <c r="AD535" s="178"/>
      <c r="AE535" s="179"/>
      <c r="AF535" s="179"/>
      <c r="AG535" s="179"/>
      <c r="AH535" s="179"/>
      <c r="AI535" s="179"/>
      <c r="AJ535" s="179"/>
    </row>
    <row r="536">
      <c r="A536" s="174"/>
      <c r="B536" s="174"/>
      <c r="C536" s="174"/>
      <c r="D536" s="174"/>
      <c r="E536" s="174"/>
      <c r="F536" s="174"/>
      <c r="G536" s="175"/>
      <c r="H536" s="175"/>
      <c r="I536" s="175"/>
      <c r="J536" s="175"/>
      <c r="K536" s="175"/>
      <c r="L536" s="175"/>
      <c r="M536" s="176"/>
      <c r="N536" s="176"/>
      <c r="O536" s="176"/>
      <c r="P536" s="176"/>
      <c r="Q536" s="176"/>
      <c r="R536" s="176"/>
      <c r="S536" s="177"/>
      <c r="T536" s="177"/>
      <c r="U536" s="177"/>
      <c r="V536" s="177"/>
      <c r="W536" s="177"/>
      <c r="X536" s="177"/>
      <c r="Y536" s="178"/>
      <c r="Z536" s="178"/>
      <c r="AA536" s="178"/>
      <c r="AB536" s="178"/>
      <c r="AC536" s="178"/>
      <c r="AD536" s="178"/>
      <c r="AE536" s="179"/>
      <c r="AF536" s="179"/>
      <c r="AG536" s="179"/>
      <c r="AH536" s="179"/>
      <c r="AI536" s="179"/>
      <c r="AJ536" s="179"/>
    </row>
    <row r="537">
      <c r="A537" s="174"/>
      <c r="B537" s="174"/>
      <c r="C537" s="174"/>
      <c r="D537" s="174"/>
      <c r="E537" s="174"/>
      <c r="F537" s="174"/>
      <c r="G537" s="175"/>
      <c r="H537" s="175"/>
      <c r="I537" s="175"/>
      <c r="J537" s="175"/>
      <c r="K537" s="175"/>
      <c r="L537" s="175"/>
      <c r="M537" s="176"/>
      <c r="N537" s="176"/>
      <c r="O537" s="176"/>
      <c r="P537" s="176"/>
      <c r="Q537" s="176"/>
      <c r="R537" s="176"/>
      <c r="S537" s="177"/>
      <c r="T537" s="177"/>
      <c r="U537" s="177"/>
      <c r="V537" s="177"/>
      <c r="W537" s="177"/>
      <c r="X537" s="177"/>
      <c r="Y537" s="178"/>
      <c r="Z537" s="178"/>
      <c r="AA537" s="178"/>
      <c r="AB537" s="178"/>
      <c r="AC537" s="178"/>
      <c r="AD537" s="178"/>
      <c r="AE537" s="179"/>
      <c r="AF537" s="179"/>
      <c r="AG537" s="179"/>
      <c r="AH537" s="179"/>
      <c r="AI537" s="179"/>
      <c r="AJ537" s="179"/>
    </row>
    <row r="538">
      <c r="A538" s="174"/>
      <c r="B538" s="174"/>
      <c r="C538" s="174"/>
      <c r="D538" s="174"/>
      <c r="E538" s="174"/>
      <c r="F538" s="174"/>
      <c r="G538" s="175"/>
      <c r="H538" s="175"/>
      <c r="I538" s="175"/>
      <c r="J538" s="175"/>
      <c r="K538" s="175"/>
      <c r="L538" s="175"/>
      <c r="M538" s="176"/>
      <c r="N538" s="176"/>
      <c r="O538" s="176"/>
      <c r="P538" s="176"/>
      <c r="Q538" s="176"/>
      <c r="R538" s="176"/>
      <c r="S538" s="177"/>
      <c r="T538" s="177"/>
      <c r="U538" s="177"/>
      <c r="V538" s="177"/>
      <c r="W538" s="177"/>
      <c r="X538" s="177"/>
      <c r="Y538" s="178"/>
      <c r="Z538" s="178"/>
      <c r="AA538" s="178"/>
      <c r="AB538" s="178"/>
      <c r="AC538" s="178"/>
      <c r="AD538" s="178"/>
      <c r="AE538" s="179"/>
      <c r="AF538" s="179"/>
      <c r="AG538" s="179"/>
      <c r="AH538" s="179"/>
      <c r="AI538" s="179"/>
      <c r="AJ538" s="179"/>
    </row>
    <row r="539">
      <c r="A539" s="174"/>
      <c r="B539" s="174"/>
      <c r="C539" s="174"/>
      <c r="D539" s="174"/>
      <c r="E539" s="174"/>
      <c r="F539" s="174"/>
      <c r="G539" s="175"/>
      <c r="H539" s="175"/>
      <c r="I539" s="175"/>
      <c r="J539" s="175"/>
      <c r="K539" s="175"/>
      <c r="L539" s="175"/>
      <c r="M539" s="176"/>
      <c r="N539" s="176"/>
      <c r="O539" s="176"/>
      <c r="P539" s="176"/>
      <c r="Q539" s="176"/>
      <c r="R539" s="176"/>
      <c r="S539" s="177"/>
      <c r="T539" s="177"/>
      <c r="U539" s="177"/>
      <c r="V539" s="177"/>
      <c r="W539" s="177"/>
      <c r="X539" s="177"/>
      <c r="Y539" s="178"/>
      <c r="Z539" s="178"/>
      <c r="AA539" s="178"/>
      <c r="AB539" s="178"/>
      <c r="AC539" s="178"/>
      <c r="AD539" s="178"/>
      <c r="AE539" s="179"/>
      <c r="AF539" s="179"/>
      <c r="AG539" s="179"/>
      <c r="AH539" s="179"/>
      <c r="AI539" s="179"/>
      <c r="AJ539" s="179"/>
    </row>
    <row r="540">
      <c r="A540" s="174"/>
      <c r="B540" s="174"/>
      <c r="C540" s="174"/>
      <c r="D540" s="174"/>
      <c r="E540" s="174"/>
      <c r="F540" s="174"/>
      <c r="G540" s="175"/>
      <c r="H540" s="175"/>
      <c r="I540" s="175"/>
      <c r="J540" s="175"/>
      <c r="K540" s="175"/>
      <c r="L540" s="175"/>
      <c r="M540" s="176"/>
      <c r="N540" s="176"/>
      <c r="O540" s="176"/>
      <c r="P540" s="176"/>
      <c r="Q540" s="176"/>
      <c r="R540" s="176"/>
      <c r="S540" s="177"/>
      <c r="T540" s="177"/>
      <c r="U540" s="177"/>
      <c r="V540" s="177"/>
      <c r="W540" s="177"/>
      <c r="X540" s="177"/>
      <c r="Y540" s="178"/>
      <c r="Z540" s="178"/>
      <c r="AA540" s="178"/>
      <c r="AB540" s="178"/>
      <c r="AC540" s="178"/>
      <c r="AD540" s="178"/>
      <c r="AE540" s="179"/>
      <c r="AF540" s="179"/>
      <c r="AG540" s="179"/>
      <c r="AH540" s="179"/>
      <c r="AI540" s="179"/>
      <c r="AJ540" s="179"/>
    </row>
    <row r="541">
      <c r="A541" s="174"/>
      <c r="B541" s="174"/>
      <c r="C541" s="174"/>
      <c r="D541" s="174"/>
      <c r="E541" s="174"/>
      <c r="F541" s="174"/>
      <c r="G541" s="175"/>
      <c r="H541" s="175"/>
      <c r="I541" s="175"/>
      <c r="J541" s="175"/>
      <c r="K541" s="175"/>
      <c r="L541" s="175"/>
      <c r="M541" s="176"/>
      <c r="N541" s="176"/>
      <c r="O541" s="176"/>
      <c r="P541" s="176"/>
      <c r="Q541" s="176"/>
      <c r="R541" s="176"/>
      <c r="S541" s="177"/>
      <c r="T541" s="177"/>
      <c r="U541" s="177"/>
      <c r="V541" s="177"/>
      <c r="W541" s="177"/>
      <c r="X541" s="177"/>
      <c r="Y541" s="178"/>
      <c r="Z541" s="178"/>
      <c r="AA541" s="178"/>
      <c r="AB541" s="178"/>
      <c r="AC541" s="178"/>
      <c r="AD541" s="178"/>
      <c r="AE541" s="179"/>
      <c r="AF541" s="179"/>
      <c r="AG541" s="179"/>
      <c r="AH541" s="179"/>
      <c r="AI541" s="179"/>
      <c r="AJ541" s="179"/>
    </row>
    <row r="542">
      <c r="A542" s="174"/>
      <c r="B542" s="174"/>
      <c r="C542" s="174"/>
      <c r="D542" s="174"/>
      <c r="E542" s="174"/>
      <c r="F542" s="174"/>
      <c r="G542" s="175"/>
      <c r="H542" s="175"/>
      <c r="I542" s="175"/>
      <c r="J542" s="175"/>
      <c r="K542" s="175"/>
      <c r="L542" s="175"/>
      <c r="M542" s="176"/>
      <c r="N542" s="176"/>
      <c r="O542" s="176"/>
      <c r="P542" s="176"/>
      <c r="Q542" s="176"/>
      <c r="R542" s="176"/>
      <c r="S542" s="177"/>
      <c r="T542" s="177"/>
      <c r="U542" s="177"/>
      <c r="V542" s="177"/>
      <c r="W542" s="177"/>
      <c r="X542" s="177"/>
      <c r="Y542" s="178"/>
      <c r="Z542" s="178"/>
      <c r="AA542" s="178"/>
      <c r="AB542" s="178"/>
      <c r="AC542" s="178"/>
      <c r="AD542" s="178"/>
      <c r="AE542" s="179"/>
      <c r="AF542" s="179"/>
      <c r="AG542" s="179"/>
      <c r="AH542" s="179"/>
      <c r="AI542" s="179"/>
      <c r="AJ542" s="179"/>
    </row>
    <row r="543">
      <c r="A543" s="174"/>
      <c r="B543" s="174"/>
      <c r="C543" s="174"/>
      <c r="D543" s="174"/>
      <c r="E543" s="174"/>
      <c r="F543" s="174"/>
      <c r="G543" s="175"/>
      <c r="H543" s="175"/>
      <c r="I543" s="175"/>
      <c r="J543" s="175"/>
      <c r="K543" s="175"/>
      <c r="L543" s="175"/>
      <c r="M543" s="176"/>
      <c r="N543" s="176"/>
      <c r="O543" s="176"/>
      <c r="P543" s="176"/>
      <c r="Q543" s="176"/>
      <c r="R543" s="176"/>
      <c r="S543" s="177"/>
      <c r="T543" s="177"/>
      <c r="U543" s="177"/>
      <c r="V543" s="177"/>
      <c r="W543" s="177"/>
      <c r="X543" s="177"/>
      <c r="Y543" s="178"/>
      <c r="Z543" s="178"/>
      <c r="AA543" s="178"/>
      <c r="AB543" s="178"/>
      <c r="AC543" s="178"/>
      <c r="AD543" s="178"/>
      <c r="AE543" s="179"/>
      <c r="AF543" s="179"/>
      <c r="AG543" s="179"/>
      <c r="AH543" s="179"/>
      <c r="AI543" s="179"/>
      <c r="AJ543" s="179"/>
    </row>
    <row r="544">
      <c r="A544" s="174"/>
      <c r="B544" s="174"/>
      <c r="C544" s="174"/>
      <c r="D544" s="174"/>
      <c r="E544" s="174"/>
      <c r="F544" s="174"/>
      <c r="G544" s="175"/>
      <c r="H544" s="175"/>
      <c r="I544" s="175"/>
      <c r="J544" s="175"/>
      <c r="K544" s="175"/>
      <c r="L544" s="175"/>
      <c r="M544" s="176"/>
      <c r="N544" s="176"/>
      <c r="O544" s="176"/>
      <c r="P544" s="176"/>
      <c r="Q544" s="176"/>
      <c r="R544" s="176"/>
      <c r="S544" s="177"/>
      <c r="T544" s="177"/>
      <c r="U544" s="177"/>
      <c r="V544" s="177"/>
      <c r="W544" s="177"/>
      <c r="X544" s="177"/>
      <c r="Y544" s="178"/>
      <c r="Z544" s="178"/>
      <c r="AA544" s="178"/>
      <c r="AB544" s="178"/>
      <c r="AC544" s="178"/>
      <c r="AD544" s="178"/>
      <c r="AE544" s="179"/>
      <c r="AF544" s="179"/>
      <c r="AG544" s="179"/>
      <c r="AH544" s="179"/>
      <c r="AI544" s="179"/>
      <c r="AJ544" s="179"/>
    </row>
    <row r="545">
      <c r="A545" s="174"/>
      <c r="B545" s="174"/>
      <c r="C545" s="174"/>
      <c r="D545" s="174"/>
      <c r="E545" s="174"/>
      <c r="F545" s="174"/>
      <c r="G545" s="175"/>
      <c r="H545" s="175"/>
      <c r="I545" s="175"/>
      <c r="J545" s="175"/>
      <c r="K545" s="175"/>
      <c r="L545" s="175"/>
      <c r="M545" s="176"/>
      <c r="N545" s="176"/>
      <c r="O545" s="176"/>
      <c r="P545" s="176"/>
      <c r="Q545" s="176"/>
      <c r="R545" s="176"/>
      <c r="S545" s="177"/>
      <c r="T545" s="177"/>
      <c r="U545" s="177"/>
      <c r="V545" s="177"/>
      <c r="W545" s="177"/>
      <c r="X545" s="177"/>
      <c r="Y545" s="178"/>
      <c r="Z545" s="178"/>
      <c r="AA545" s="178"/>
      <c r="AB545" s="178"/>
      <c r="AC545" s="178"/>
      <c r="AD545" s="178"/>
      <c r="AE545" s="179"/>
      <c r="AF545" s="179"/>
      <c r="AG545" s="179"/>
      <c r="AH545" s="179"/>
      <c r="AI545" s="179"/>
      <c r="AJ545" s="179"/>
    </row>
    <row r="546">
      <c r="A546" s="174"/>
      <c r="B546" s="174"/>
      <c r="C546" s="174"/>
      <c r="D546" s="174"/>
      <c r="E546" s="174"/>
      <c r="F546" s="174"/>
      <c r="G546" s="175"/>
      <c r="H546" s="175"/>
      <c r="I546" s="175"/>
      <c r="J546" s="175"/>
      <c r="K546" s="175"/>
      <c r="L546" s="175"/>
      <c r="M546" s="176"/>
      <c r="N546" s="176"/>
      <c r="O546" s="176"/>
      <c r="P546" s="176"/>
      <c r="Q546" s="176"/>
      <c r="R546" s="176"/>
      <c r="S546" s="177"/>
      <c r="T546" s="177"/>
      <c r="U546" s="177"/>
      <c r="V546" s="177"/>
      <c r="W546" s="177"/>
      <c r="X546" s="177"/>
      <c r="Y546" s="178"/>
      <c r="Z546" s="178"/>
      <c r="AA546" s="178"/>
      <c r="AB546" s="178"/>
      <c r="AC546" s="178"/>
      <c r="AD546" s="178"/>
      <c r="AE546" s="179"/>
      <c r="AF546" s="179"/>
      <c r="AG546" s="179"/>
      <c r="AH546" s="179"/>
      <c r="AI546" s="179"/>
      <c r="AJ546" s="179"/>
    </row>
    <row r="547">
      <c r="A547" s="174"/>
      <c r="B547" s="174"/>
      <c r="C547" s="174"/>
      <c r="D547" s="174"/>
      <c r="E547" s="174"/>
      <c r="F547" s="174"/>
      <c r="G547" s="175"/>
      <c r="H547" s="175"/>
      <c r="I547" s="175"/>
      <c r="J547" s="175"/>
      <c r="K547" s="175"/>
      <c r="L547" s="175"/>
      <c r="M547" s="176"/>
      <c r="N547" s="176"/>
      <c r="O547" s="176"/>
      <c r="P547" s="176"/>
      <c r="Q547" s="176"/>
      <c r="R547" s="176"/>
      <c r="S547" s="177"/>
      <c r="T547" s="177"/>
      <c r="U547" s="177"/>
      <c r="V547" s="177"/>
      <c r="W547" s="177"/>
      <c r="X547" s="177"/>
      <c r="Y547" s="178"/>
      <c r="Z547" s="178"/>
      <c r="AA547" s="178"/>
      <c r="AB547" s="178"/>
      <c r="AC547" s="178"/>
      <c r="AD547" s="178"/>
      <c r="AE547" s="179"/>
      <c r="AF547" s="179"/>
      <c r="AG547" s="179"/>
      <c r="AH547" s="179"/>
      <c r="AI547" s="179"/>
      <c r="AJ547" s="179"/>
    </row>
    <row r="548">
      <c r="A548" s="174"/>
      <c r="B548" s="174"/>
      <c r="C548" s="174"/>
      <c r="D548" s="174"/>
      <c r="E548" s="174"/>
      <c r="F548" s="174"/>
      <c r="G548" s="175"/>
      <c r="H548" s="175"/>
      <c r="I548" s="175"/>
      <c r="J548" s="175"/>
      <c r="K548" s="175"/>
      <c r="L548" s="175"/>
      <c r="M548" s="176"/>
      <c r="N548" s="176"/>
      <c r="O548" s="176"/>
      <c r="P548" s="176"/>
      <c r="Q548" s="176"/>
      <c r="R548" s="176"/>
      <c r="S548" s="177"/>
      <c r="T548" s="177"/>
      <c r="U548" s="177"/>
      <c r="V548" s="177"/>
      <c r="W548" s="177"/>
      <c r="X548" s="177"/>
      <c r="Y548" s="178"/>
      <c r="Z548" s="178"/>
      <c r="AA548" s="178"/>
      <c r="AB548" s="178"/>
      <c r="AC548" s="178"/>
      <c r="AD548" s="178"/>
      <c r="AE548" s="179"/>
      <c r="AF548" s="179"/>
      <c r="AG548" s="179"/>
      <c r="AH548" s="179"/>
      <c r="AI548" s="179"/>
      <c r="AJ548" s="179"/>
    </row>
    <row r="549">
      <c r="A549" s="174"/>
      <c r="B549" s="174"/>
      <c r="C549" s="174"/>
      <c r="D549" s="174"/>
      <c r="E549" s="174"/>
      <c r="F549" s="174"/>
      <c r="G549" s="175"/>
      <c r="H549" s="175"/>
      <c r="I549" s="175"/>
      <c r="J549" s="175"/>
      <c r="K549" s="175"/>
      <c r="L549" s="175"/>
      <c r="M549" s="176"/>
      <c r="N549" s="176"/>
      <c r="O549" s="176"/>
      <c r="P549" s="176"/>
      <c r="Q549" s="176"/>
      <c r="R549" s="176"/>
      <c r="S549" s="177"/>
      <c r="T549" s="177"/>
      <c r="U549" s="177"/>
      <c r="V549" s="177"/>
      <c r="W549" s="177"/>
      <c r="X549" s="177"/>
      <c r="Y549" s="178"/>
      <c r="Z549" s="178"/>
      <c r="AA549" s="178"/>
      <c r="AB549" s="178"/>
      <c r="AC549" s="178"/>
      <c r="AD549" s="178"/>
      <c r="AE549" s="179"/>
      <c r="AF549" s="179"/>
      <c r="AG549" s="179"/>
      <c r="AH549" s="179"/>
      <c r="AI549" s="179"/>
      <c r="AJ549" s="179"/>
    </row>
    <row r="550">
      <c r="A550" s="174"/>
      <c r="B550" s="174"/>
      <c r="C550" s="174"/>
      <c r="D550" s="174"/>
      <c r="E550" s="174"/>
      <c r="F550" s="174"/>
      <c r="G550" s="175"/>
      <c r="H550" s="175"/>
      <c r="I550" s="175"/>
      <c r="J550" s="175"/>
      <c r="K550" s="175"/>
      <c r="L550" s="175"/>
      <c r="M550" s="176"/>
      <c r="N550" s="176"/>
      <c r="O550" s="176"/>
      <c r="P550" s="176"/>
      <c r="Q550" s="176"/>
      <c r="R550" s="176"/>
      <c r="S550" s="177"/>
      <c r="T550" s="177"/>
      <c r="U550" s="177"/>
      <c r="V550" s="177"/>
      <c r="W550" s="177"/>
      <c r="X550" s="177"/>
      <c r="Y550" s="178"/>
      <c r="Z550" s="178"/>
      <c r="AA550" s="178"/>
      <c r="AB550" s="178"/>
      <c r="AC550" s="178"/>
      <c r="AD550" s="178"/>
      <c r="AE550" s="179"/>
      <c r="AF550" s="179"/>
      <c r="AG550" s="179"/>
      <c r="AH550" s="179"/>
      <c r="AI550" s="179"/>
      <c r="AJ550" s="179"/>
    </row>
    <row r="551">
      <c r="A551" s="174"/>
      <c r="B551" s="174"/>
      <c r="C551" s="174"/>
      <c r="D551" s="174"/>
      <c r="E551" s="174"/>
      <c r="F551" s="174"/>
      <c r="G551" s="175"/>
      <c r="H551" s="175"/>
      <c r="I551" s="175"/>
      <c r="J551" s="175"/>
      <c r="K551" s="175"/>
      <c r="L551" s="175"/>
      <c r="M551" s="176"/>
      <c r="N551" s="176"/>
      <c r="O551" s="176"/>
      <c r="P551" s="176"/>
      <c r="Q551" s="176"/>
      <c r="R551" s="176"/>
      <c r="S551" s="177"/>
      <c r="T551" s="177"/>
      <c r="U551" s="177"/>
      <c r="V551" s="177"/>
      <c r="W551" s="177"/>
      <c r="X551" s="177"/>
      <c r="Y551" s="178"/>
      <c r="Z551" s="178"/>
      <c r="AA551" s="178"/>
      <c r="AB551" s="178"/>
      <c r="AC551" s="178"/>
      <c r="AD551" s="178"/>
      <c r="AE551" s="179"/>
      <c r="AF551" s="179"/>
      <c r="AG551" s="179"/>
      <c r="AH551" s="179"/>
      <c r="AI551" s="179"/>
      <c r="AJ551" s="179"/>
    </row>
    <row r="552">
      <c r="A552" s="174"/>
      <c r="B552" s="174"/>
      <c r="C552" s="174"/>
      <c r="D552" s="174"/>
      <c r="E552" s="174"/>
      <c r="F552" s="174"/>
      <c r="G552" s="175"/>
      <c r="H552" s="175"/>
      <c r="I552" s="175"/>
      <c r="J552" s="175"/>
      <c r="K552" s="175"/>
      <c r="L552" s="175"/>
      <c r="M552" s="176"/>
      <c r="N552" s="176"/>
      <c r="O552" s="176"/>
      <c r="P552" s="176"/>
      <c r="Q552" s="176"/>
      <c r="R552" s="176"/>
      <c r="S552" s="177"/>
      <c r="T552" s="177"/>
      <c r="U552" s="177"/>
      <c r="V552" s="177"/>
      <c r="W552" s="177"/>
      <c r="X552" s="177"/>
      <c r="Y552" s="178"/>
      <c r="Z552" s="178"/>
      <c r="AA552" s="178"/>
      <c r="AB552" s="178"/>
      <c r="AC552" s="178"/>
      <c r="AD552" s="178"/>
      <c r="AE552" s="179"/>
      <c r="AF552" s="179"/>
      <c r="AG552" s="179"/>
      <c r="AH552" s="179"/>
      <c r="AI552" s="179"/>
      <c r="AJ552" s="179"/>
    </row>
    <row r="553">
      <c r="A553" s="174"/>
      <c r="B553" s="174"/>
      <c r="C553" s="174"/>
      <c r="D553" s="174"/>
      <c r="E553" s="174"/>
      <c r="F553" s="174"/>
      <c r="G553" s="175"/>
      <c r="H553" s="175"/>
      <c r="I553" s="175"/>
      <c r="J553" s="175"/>
      <c r="K553" s="175"/>
      <c r="L553" s="175"/>
      <c r="M553" s="176"/>
      <c r="N553" s="176"/>
      <c r="O553" s="176"/>
      <c r="P553" s="176"/>
      <c r="Q553" s="176"/>
      <c r="R553" s="176"/>
      <c r="S553" s="177"/>
      <c r="T553" s="177"/>
      <c r="U553" s="177"/>
      <c r="V553" s="177"/>
      <c r="W553" s="177"/>
      <c r="X553" s="177"/>
      <c r="Y553" s="178"/>
      <c r="Z553" s="178"/>
      <c r="AA553" s="178"/>
      <c r="AB553" s="178"/>
      <c r="AC553" s="178"/>
      <c r="AD553" s="178"/>
      <c r="AE553" s="179"/>
      <c r="AF553" s="179"/>
      <c r="AG553" s="179"/>
      <c r="AH553" s="179"/>
      <c r="AI553" s="179"/>
      <c r="AJ553" s="179"/>
    </row>
    <row r="554">
      <c r="A554" s="174"/>
      <c r="B554" s="174"/>
      <c r="C554" s="174"/>
      <c r="D554" s="174"/>
      <c r="E554" s="174"/>
      <c r="F554" s="174"/>
      <c r="G554" s="175"/>
      <c r="H554" s="175"/>
      <c r="I554" s="175"/>
      <c r="J554" s="175"/>
      <c r="K554" s="175"/>
      <c r="L554" s="175"/>
      <c r="M554" s="176"/>
      <c r="N554" s="176"/>
      <c r="O554" s="176"/>
      <c r="P554" s="176"/>
      <c r="Q554" s="176"/>
      <c r="R554" s="176"/>
      <c r="S554" s="177"/>
      <c r="T554" s="177"/>
      <c r="U554" s="177"/>
      <c r="V554" s="177"/>
      <c r="W554" s="177"/>
      <c r="X554" s="177"/>
      <c r="Y554" s="178"/>
      <c r="Z554" s="178"/>
      <c r="AA554" s="178"/>
      <c r="AB554" s="178"/>
      <c r="AC554" s="178"/>
      <c r="AD554" s="178"/>
      <c r="AE554" s="179"/>
      <c r="AF554" s="179"/>
      <c r="AG554" s="179"/>
      <c r="AH554" s="179"/>
      <c r="AI554" s="179"/>
      <c r="AJ554" s="179"/>
    </row>
    <row r="555">
      <c r="A555" s="174"/>
      <c r="B555" s="174"/>
      <c r="C555" s="174"/>
      <c r="D555" s="174"/>
      <c r="E555" s="174"/>
      <c r="F555" s="174"/>
      <c r="G555" s="175"/>
      <c r="H555" s="175"/>
      <c r="I555" s="175"/>
      <c r="J555" s="175"/>
      <c r="K555" s="175"/>
      <c r="L555" s="175"/>
      <c r="M555" s="176"/>
      <c r="N555" s="176"/>
      <c r="O555" s="176"/>
      <c r="P555" s="176"/>
      <c r="Q555" s="176"/>
      <c r="R555" s="176"/>
      <c r="S555" s="177"/>
      <c r="T555" s="177"/>
      <c r="U555" s="177"/>
      <c r="V555" s="177"/>
      <c r="W555" s="177"/>
      <c r="X555" s="177"/>
      <c r="Y555" s="178"/>
      <c r="Z555" s="178"/>
      <c r="AA555" s="178"/>
      <c r="AB555" s="178"/>
      <c r="AC555" s="178"/>
      <c r="AD555" s="178"/>
      <c r="AE555" s="179"/>
      <c r="AF555" s="179"/>
      <c r="AG555" s="179"/>
      <c r="AH555" s="179"/>
      <c r="AI555" s="179"/>
      <c r="AJ555" s="179"/>
    </row>
    <row r="556">
      <c r="A556" s="174"/>
      <c r="B556" s="174"/>
      <c r="C556" s="174"/>
      <c r="D556" s="174"/>
      <c r="E556" s="174"/>
      <c r="F556" s="174"/>
      <c r="G556" s="175"/>
      <c r="H556" s="175"/>
      <c r="I556" s="175"/>
      <c r="J556" s="175"/>
      <c r="K556" s="175"/>
      <c r="L556" s="175"/>
      <c r="M556" s="176"/>
      <c r="N556" s="176"/>
      <c r="O556" s="176"/>
      <c r="P556" s="176"/>
      <c r="Q556" s="176"/>
      <c r="R556" s="176"/>
      <c r="S556" s="177"/>
      <c r="T556" s="177"/>
      <c r="U556" s="177"/>
      <c r="V556" s="177"/>
      <c r="W556" s="177"/>
      <c r="X556" s="177"/>
      <c r="Y556" s="178"/>
      <c r="Z556" s="178"/>
      <c r="AA556" s="178"/>
      <c r="AB556" s="178"/>
      <c r="AC556" s="178"/>
      <c r="AD556" s="178"/>
      <c r="AE556" s="179"/>
      <c r="AF556" s="179"/>
      <c r="AG556" s="179"/>
      <c r="AH556" s="179"/>
      <c r="AI556" s="179"/>
      <c r="AJ556" s="179"/>
    </row>
    <row r="557">
      <c r="A557" s="174"/>
      <c r="B557" s="174"/>
      <c r="C557" s="174"/>
      <c r="D557" s="174"/>
      <c r="E557" s="174"/>
      <c r="F557" s="174"/>
      <c r="G557" s="175"/>
      <c r="H557" s="175"/>
      <c r="I557" s="175"/>
      <c r="J557" s="175"/>
      <c r="K557" s="175"/>
      <c r="L557" s="175"/>
      <c r="M557" s="176"/>
      <c r="N557" s="176"/>
      <c r="O557" s="176"/>
      <c r="P557" s="176"/>
      <c r="Q557" s="176"/>
      <c r="R557" s="176"/>
      <c r="S557" s="177"/>
      <c r="T557" s="177"/>
      <c r="U557" s="177"/>
      <c r="V557" s="177"/>
      <c r="W557" s="177"/>
      <c r="X557" s="177"/>
      <c r="Y557" s="178"/>
      <c r="Z557" s="178"/>
      <c r="AA557" s="178"/>
      <c r="AB557" s="178"/>
      <c r="AC557" s="178"/>
      <c r="AD557" s="178"/>
      <c r="AE557" s="179"/>
      <c r="AF557" s="179"/>
      <c r="AG557" s="179"/>
      <c r="AH557" s="179"/>
      <c r="AI557" s="179"/>
      <c r="AJ557" s="179"/>
    </row>
    <row r="558">
      <c r="A558" s="174"/>
      <c r="B558" s="174"/>
      <c r="C558" s="174"/>
      <c r="D558" s="174"/>
      <c r="E558" s="174"/>
      <c r="F558" s="174"/>
      <c r="G558" s="175"/>
      <c r="H558" s="175"/>
      <c r="I558" s="175"/>
      <c r="J558" s="175"/>
      <c r="K558" s="175"/>
      <c r="L558" s="175"/>
      <c r="M558" s="176"/>
      <c r="N558" s="176"/>
      <c r="O558" s="176"/>
      <c r="P558" s="176"/>
      <c r="Q558" s="176"/>
      <c r="R558" s="176"/>
      <c r="S558" s="177"/>
      <c r="T558" s="177"/>
      <c r="U558" s="177"/>
      <c r="V558" s="177"/>
      <c r="W558" s="177"/>
      <c r="X558" s="177"/>
      <c r="Y558" s="178"/>
      <c r="Z558" s="178"/>
      <c r="AA558" s="178"/>
      <c r="AB558" s="178"/>
      <c r="AC558" s="178"/>
      <c r="AD558" s="178"/>
      <c r="AE558" s="179"/>
      <c r="AF558" s="179"/>
      <c r="AG558" s="179"/>
      <c r="AH558" s="179"/>
      <c r="AI558" s="179"/>
      <c r="AJ558" s="179"/>
    </row>
    <row r="559">
      <c r="A559" s="174"/>
      <c r="B559" s="174"/>
      <c r="C559" s="174"/>
      <c r="D559" s="174"/>
      <c r="E559" s="174"/>
      <c r="F559" s="174"/>
      <c r="G559" s="175"/>
      <c r="H559" s="175"/>
      <c r="I559" s="175"/>
      <c r="J559" s="175"/>
      <c r="K559" s="175"/>
      <c r="L559" s="175"/>
      <c r="M559" s="176"/>
      <c r="N559" s="176"/>
      <c r="O559" s="176"/>
      <c r="P559" s="176"/>
      <c r="Q559" s="176"/>
      <c r="R559" s="176"/>
      <c r="S559" s="177"/>
      <c r="T559" s="177"/>
      <c r="U559" s="177"/>
      <c r="V559" s="177"/>
      <c r="W559" s="177"/>
      <c r="X559" s="177"/>
      <c r="Y559" s="178"/>
      <c r="Z559" s="178"/>
      <c r="AA559" s="178"/>
      <c r="AB559" s="178"/>
      <c r="AC559" s="178"/>
      <c r="AD559" s="178"/>
      <c r="AE559" s="179"/>
      <c r="AF559" s="179"/>
      <c r="AG559" s="179"/>
      <c r="AH559" s="179"/>
      <c r="AI559" s="179"/>
      <c r="AJ559" s="179"/>
    </row>
    <row r="560">
      <c r="A560" s="174"/>
      <c r="B560" s="174"/>
      <c r="C560" s="174"/>
      <c r="D560" s="174"/>
      <c r="E560" s="174"/>
      <c r="F560" s="174"/>
      <c r="G560" s="175"/>
      <c r="H560" s="175"/>
      <c r="I560" s="175"/>
      <c r="J560" s="175"/>
      <c r="K560" s="175"/>
      <c r="L560" s="175"/>
      <c r="M560" s="176"/>
      <c r="N560" s="176"/>
      <c r="O560" s="176"/>
      <c r="P560" s="176"/>
      <c r="Q560" s="176"/>
      <c r="R560" s="176"/>
      <c r="S560" s="177"/>
      <c r="T560" s="177"/>
      <c r="U560" s="177"/>
      <c r="V560" s="177"/>
      <c r="W560" s="177"/>
      <c r="X560" s="177"/>
      <c r="Y560" s="178"/>
      <c r="Z560" s="178"/>
      <c r="AA560" s="178"/>
      <c r="AB560" s="178"/>
      <c r="AC560" s="178"/>
      <c r="AD560" s="178"/>
      <c r="AE560" s="179"/>
      <c r="AF560" s="179"/>
      <c r="AG560" s="179"/>
      <c r="AH560" s="179"/>
      <c r="AI560" s="179"/>
      <c r="AJ560" s="179"/>
    </row>
    <row r="561">
      <c r="A561" s="174"/>
      <c r="B561" s="174"/>
      <c r="C561" s="174"/>
      <c r="D561" s="174"/>
      <c r="E561" s="174"/>
      <c r="F561" s="174"/>
      <c r="G561" s="175"/>
      <c r="H561" s="175"/>
      <c r="I561" s="175"/>
      <c r="J561" s="175"/>
      <c r="K561" s="175"/>
      <c r="L561" s="175"/>
      <c r="M561" s="176"/>
      <c r="N561" s="176"/>
      <c r="O561" s="176"/>
      <c r="P561" s="176"/>
      <c r="Q561" s="176"/>
      <c r="R561" s="176"/>
      <c r="S561" s="177"/>
      <c r="T561" s="177"/>
      <c r="U561" s="177"/>
      <c r="V561" s="177"/>
      <c r="W561" s="177"/>
      <c r="X561" s="177"/>
      <c r="Y561" s="178"/>
      <c r="Z561" s="178"/>
      <c r="AA561" s="178"/>
      <c r="AB561" s="178"/>
      <c r="AC561" s="178"/>
      <c r="AD561" s="178"/>
      <c r="AE561" s="179"/>
      <c r="AF561" s="179"/>
      <c r="AG561" s="179"/>
      <c r="AH561" s="179"/>
      <c r="AI561" s="179"/>
      <c r="AJ561" s="179"/>
    </row>
    <row r="562">
      <c r="A562" s="174"/>
      <c r="B562" s="174"/>
      <c r="C562" s="174"/>
      <c r="D562" s="174"/>
      <c r="E562" s="174"/>
      <c r="F562" s="174"/>
      <c r="G562" s="175"/>
      <c r="H562" s="175"/>
      <c r="I562" s="175"/>
      <c r="J562" s="175"/>
      <c r="K562" s="175"/>
      <c r="L562" s="175"/>
      <c r="M562" s="176"/>
      <c r="N562" s="176"/>
      <c r="O562" s="176"/>
      <c r="P562" s="176"/>
      <c r="Q562" s="176"/>
      <c r="R562" s="176"/>
      <c r="S562" s="177"/>
      <c r="T562" s="177"/>
      <c r="U562" s="177"/>
      <c r="V562" s="177"/>
      <c r="W562" s="177"/>
      <c r="X562" s="177"/>
      <c r="Y562" s="178"/>
      <c r="Z562" s="178"/>
      <c r="AA562" s="178"/>
      <c r="AB562" s="178"/>
      <c r="AC562" s="178"/>
      <c r="AD562" s="178"/>
      <c r="AE562" s="179"/>
      <c r="AF562" s="179"/>
      <c r="AG562" s="179"/>
      <c r="AH562" s="179"/>
      <c r="AI562" s="179"/>
      <c r="AJ562" s="179"/>
    </row>
    <row r="563">
      <c r="A563" s="174"/>
      <c r="B563" s="174"/>
      <c r="C563" s="174"/>
      <c r="D563" s="174"/>
      <c r="E563" s="174"/>
      <c r="F563" s="174"/>
      <c r="G563" s="175"/>
      <c r="H563" s="175"/>
      <c r="I563" s="175"/>
      <c r="J563" s="175"/>
      <c r="K563" s="175"/>
      <c r="L563" s="175"/>
      <c r="M563" s="176"/>
      <c r="N563" s="176"/>
      <c r="O563" s="176"/>
      <c r="P563" s="176"/>
      <c r="Q563" s="176"/>
      <c r="R563" s="176"/>
      <c r="S563" s="177"/>
      <c r="T563" s="177"/>
      <c r="U563" s="177"/>
      <c r="V563" s="177"/>
      <c r="W563" s="177"/>
      <c r="X563" s="177"/>
      <c r="Y563" s="178"/>
      <c r="Z563" s="178"/>
      <c r="AA563" s="178"/>
      <c r="AB563" s="178"/>
      <c r="AC563" s="178"/>
      <c r="AD563" s="178"/>
      <c r="AE563" s="179"/>
      <c r="AF563" s="179"/>
      <c r="AG563" s="179"/>
      <c r="AH563" s="179"/>
      <c r="AI563" s="179"/>
      <c r="AJ563" s="179"/>
    </row>
    <row r="564">
      <c r="A564" s="174"/>
      <c r="B564" s="174"/>
      <c r="C564" s="174"/>
      <c r="D564" s="174"/>
      <c r="E564" s="174"/>
      <c r="F564" s="174"/>
      <c r="G564" s="175"/>
      <c r="H564" s="175"/>
      <c r="I564" s="175"/>
      <c r="J564" s="175"/>
      <c r="K564" s="175"/>
      <c r="L564" s="175"/>
      <c r="M564" s="176"/>
      <c r="N564" s="176"/>
      <c r="O564" s="176"/>
      <c r="P564" s="176"/>
      <c r="Q564" s="176"/>
      <c r="R564" s="176"/>
      <c r="S564" s="177"/>
      <c r="T564" s="177"/>
      <c r="U564" s="177"/>
      <c r="V564" s="177"/>
      <c r="W564" s="177"/>
      <c r="X564" s="177"/>
      <c r="Y564" s="178"/>
      <c r="Z564" s="178"/>
      <c r="AA564" s="178"/>
      <c r="AB564" s="178"/>
      <c r="AC564" s="178"/>
      <c r="AD564" s="178"/>
      <c r="AE564" s="179"/>
      <c r="AF564" s="179"/>
      <c r="AG564" s="179"/>
      <c r="AH564" s="179"/>
      <c r="AI564" s="179"/>
      <c r="AJ564" s="179"/>
    </row>
    <row r="565">
      <c r="A565" s="174"/>
      <c r="B565" s="174"/>
      <c r="C565" s="174"/>
      <c r="D565" s="174"/>
      <c r="E565" s="174"/>
      <c r="F565" s="174"/>
      <c r="G565" s="175"/>
      <c r="H565" s="175"/>
      <c r="I565" s="175"/>
      <c r="J565" s="175"/>
      <c r="K565" s="175"/>
      <c r="L565" s="175"/>
      <c r="M565" s="176"/>
      <c r="N565" s="176"/>
      <c r="O565" s="176"/>
      <c r="P565" s="176"/>
      <c r="Q565" s="176"/>
      <c r="R565" s="176"/>
      <c r="S565" s="177"/>
      <c r="T565" s="177"/>
      <c r="U565" s="177"/>
      <c r="V565" s="177"/>
      <c r="W565" s="177"/>
      <c r="X565" s="177"/>
      <c r="Y565" s="178"/>
      <c r="Z565" s="178"/>
      <c r="AA565" s="178"/>
      <c r="AB565" s="178"/>
      <c r="AC565" s="178"/>
      <c r="AD565" s="178"/>
      <c r="AE565" s="179"/>
      <c r="AF565" s="179"/>
      <c r="AG565" s="179"/>
      <c r="AH565" s="179"/>
      <c r="AI565" s="179"/>
      <c r="AJ565" s="179"/>
    </row>
    <row r="566">
      <c r="A566" s="174"/>
      <c r="B566" s="174"/>
      <c r="C566" s="174"/>
      <c r="D566" s="174"/>
      <c r="E566" s="174"/>
      <c r="F566" s="174"/>
      <c r="G566" s="175"/>
      <c r="H566" s="175"/>
      <c r="I566" s="175"/>
      <c r="J566" s="175"/>
      <c r="K566" s="175"/>
      <c r="L566" s="175"/>
      <c r="M566" s="176"/>
      <c r="N566" s="176"/>
      <c r="O566" s="176"/>
      <c r="P566" s="176"/>
      <c r="Q566" s="176"/>
      <c r="R566" s="176"/>
      <c r="S566" s="177"/>
      <c r="T566" s="177"/>
      <c r="U566" s="177"/>
      <c r="V566" s="177"/>
      <c r="W566" s="177"/>
      <c r="X566" s="177"/>
      <c r="Y566" s="178"/>
      <c r="Z566" s="178"/>
      <c r="AA566" s="178"/>
      <c r="AB566" s="178"/>
      <c r="AC566" s="178"/>
      <c r="AD566" s="178"/>
      <c r="AE566" s="179"/>
      <c r="AF566" s="179"/>
      <c r="AG566" s="179"/>
      <c r="AH566" s="179"/>
      <c r="AI566" s="179"/>
      <c r="AJ566" s="179"/>
    </row>
    <row r="567">
      <c r="A567" s="174"/>
      <c r="B567" s="174"/>
      <c r="C567" s="174"/>
      <c r="D567" s="174"/>
      <c r="E567" s="174"/>
      <c r="F567" s="174"/>
      <c r="G567" s="175"/>
      <c r="H567" s="175"/>
      <c r="I567" s="175"/>
      <c r="J567" s="175"/>
      <c r="K567" s="175"/>
      <c r="L567" s="175"/>
      <c r="M567" s="176"/>
      <c r="N567" s="176"/>
      <c r="O567" s="176"/>
      <c r="P567" s="176"/>
      <c r="Q567" s="176"/>
      <c r="R567" s="176"/>
      <c r="S567" s="177"/>
      <c r="T567" s="177"/>
      <c r="U567" s="177"/>
      <c r="V567" s="177"/>
      <c r="W567" s="177"/>
      <c r="X567" s="177"/>
      <c r="Y567" s="178"/>
      <c r="Z567" s="178"/>
      <c r="AA567" s="178"/>
      <c r="AB567" s="178"/>
      <c r="AC567" s="178"/>
      <c r="AD567" s="178"/>
      <c r="AE567" s="179"/>
      <c r="AF567" s="179"/>
      <c r="AG567" s="179"/>
      <c r="AH567" s="179"/>
      <c r="AI567" s="179"/>
      <c r="AJ567" s="179"/>
    </row>
    <row r="568">
      <c r="A568" s="174"/>
      <c r="B568" s="174"/>
      <c r="C568" s="174"/>
      <c r="D568" s="174"/>
      <c r="E568" s="174"/>
      <c r="F568" s="174"/>
      <c r="G568" s="175"/>
      <c r="H568" s="175"/>
      <c r="I568" s="175"/>
      <c r="J568" s="175"/>
      <c r="K568" s="175"/>
      <c r="L568" s="175"/>
      <c r="M568" s="176"/>
      <c r="N568" s="176"/>
      <c r="O568" s="176"/>
      <c r="P568" s="176"/>
      <c r="Q568" s="176"/>
      <c r="R568" s="176"/>
      <c r="S568" s="177"/>
      <c r="T568" s="177"/>
      <c r="U568" s="177"/>
      <c r="V568" s="177"/>
      <c r="W568" s="177"/>
      <c r="X568" s="177"/>
      <c r="Y568" s="178"/>
      <c r="Z568" s="178"/>
      <c r="AA568" s="178"/>
      <c r="AB568" s="178"/>
      <c r="AC568" s="178"/>
      <c r="AD568" s="178"/>
      <c r="AE568" s="179"/>
      <c r="AF568" s="179"/>
      <c r="AG568" s="179"/>
      <c r="AH568" s="179"/>
      <c r="AI568" s="179"/>
      <c r="AJ568" s="179"/>
    </row>
    <row r="569">
      <c r="A569" s="174"/>
      <c r="B569" s="174"/>
      <c r="C569" s="174"/>
      <c r="D569" s="174"/>
      <c r="E569" s="174"/>
      <c r="F569" s="174"/>
      <c r="G569" s="175"/>
      <c r="H569" s="175"/>
      <c r="I569" s="175"/>
      <c r="J569" s="175"/>
      <c r="K569" s="175"/>
      <c r="L569" s="175"/>
      <c r="M569" s="176"/>
      <c r="N569" s="176"/>
      <c r="O569" s="176"/>
      <c r="P569" s="176"/>
      <c r="Q569" s="176"/>
      <c r="R569" s="176"/>
      <c r="S569" s="177"/>
      <c r="T569" s="177"/>
      <c r="U569" s="177"/>
      <c r="V569" s="177"/>
      <c r="W569" s="177"/>
      <c r="X569" s="177"/>
      <c r="Y569" s="178"/>
      <c r="Z569" s="178"/>
      <c r="AA569" s="178"/>
      <c r="AB569" s="178"/>
      <c r="AC569" s="178"/>
      <c r="AD569" s="178"/>
      <c r="AE569" s="179"/>
      <c r="AF569" s="179"/>
      <c r="AG569" s="179"/>
      <c r="AH569" s="179"/>
      <c r="AI569" s="179"/>
      <c r="AJ569" s="179"/>
    </row>
    <row r="570">
      <c r="A570" s="174"/>
      <c r="B570" s="174"/>
      <c r="C570" s="174"/>
      <c r="D570" s="174"/>
      <c r="E570" s="174"/>
      <c r="F570" s="174"/>
      <c r="G570" s="175"/>
      <c r="H570" s="175"/>
      <c r="I570" s="175"/>
      <c r="J570" s="175"/>
      <c r="K570" s="175"/>
      <c r="L570" s="175"/>
      <c r="M570" s="176"/>
      <c r="N570" s="176"/>
      <c r="O570" s="176"/>
      <c r="P570" s="176"/>
      <c r="Q570" s="176"/>
      <c r="R570" s="176"/>
      <c r="S570" s="177"/>
      <c r="T570" s="177"/>
      <c r="U570" s="177"/>
      <c r="V570" s="177"/>
      <c r="W570" s="177"/>
      <c r="X570" s="177"/>
      <c r="Y570" s="178"/>
      <c r="Z570" s="178"/>
      <c r="AA570" s="178"/>
      <c r="AB570" s="178"/>
      <c r="AC570" s="178"/>
      <c r="AD570" s="178"/>
      <c r="AE570" s="179"/>
      <c r="AF570" s="179"/>
      <c r="AG570" s="179"/>
      <c r="AH570" s="179"/>
      <c r="AI570" s="179"/>
      <c r="AJ570" s="179"/>
    </row>
    <row r="571">
      <c r="A571" s="174"/>
      <c r="B571" s="174"/>
      <c r="C571" s="174"/>
      <c r="D571" s="174"/>
      <c r="E571" s="174"/>
      <c r="F571" s="174"/>
      <c r="G571" s="175"/>
      <c r="H571" s="175"/>
      <c r="I571" s="175"/>
      <c r="J571" s="175"/>
      <c r="K571" s="175"/>
      <c r="L571" s="175"/>
      <c r="M571" s="176"/>
      <c r="N571" s="176"/>
      <c r="O571" s="176"/>
      <c r="P571" s="176"/>
      <c r="Q571" s="176"/>
      <c r="R571" s="176"/>
      <c r="S571" s="177"/>
      <c r="T571" s="177"/>
      <c r="U571" s="177"/>
      <c r="V571" s="177"/>
      <c r="W571" s="177"/>
      <c r="X571" s="177"/>
      <c r="Y571" s="178"/>
      <c r="Z571" s="178"/>
      <c r="AA571" s="178"/>
      <c r="AB571" s="178"/>
      <c r="AC571" s="178"/>
      <c r="AD571" s="178"/>
      <c r="AE571" s="179"/>
      <c r="AF571" s="179"/>
      <c r="AG571" s="179"/>
      <c r="AH571" s="179"/>
      <c r="AI571" s="179"/>
      <c r="AJ571" s="179"/>
    </row>
    <row r="572">
      <c r="A572" s="174"/>
      <c r="B572" s="174"/>
      <c r="C572" s="174"/>
      <c r="D572" s="174"/>
      <c r="E572" s="174"/>
      <c r="F572" s="174"/>
      <c r="G572" s="175"/>
      <c r="H572" s="175"/>
      <c r="I572" s="175"/>
      <c r="J572" s="175"/>
      <c r="K572" s="175"/>
      <c r="L572" s="175"/>
      <c r="M572" s="176"/>
      <c r="N572" s="176"/>
      <c r="O572" s="176"/>
      <c r="P572" s="176"/>
      <c r="Q572" s="176"/>
      <c r="R572" s="176"/>
      <c r="S572" s="177"/>
      <c r="T572" s="177"/>
      <c r="U572" s="177"/>
      <c r="V572" s="177"/>
      <c r="W572" s="177"/>
      <c r="X572" s="177"/>
      <c r="Y572" s="178"/>
      <c r="Z572" s="178"/>
      <c r="AA572" s="178"/>
      <c r="AB572" s="178"/>
      <c r="AC572" s="178"/>
      <c r="AD572" s="178"/>
      <c r="AE572" s="179"/>
      <c r="AF572" s="179"/>
      <c r="AG572" s="179"/>
      <c r="AH572" s="179"/>
      <c r="AI572" s="179"/>
      <c r="AJ572" s="179"/>
    </row>
    <row r="573">
      <c r="A573" s="174"/>
      <c r="B573" s="174"/>
      <c r="C573" s="174"/>
      <c r="D573" s="174"/>
      <c r="E573" s="174"/>
      <c r="F573" s="174"/>
      <c r="G573" s="175"/>
      <c r="H573" s="175"/>
      <c r="I573" s="175"/>
      <c r="J573" s="175"/>
      <c r="K573" s="175"/>
      <c r="L573" s="175"/>
      <c r="M573" s="176"/>
      <c r="N573" s="176"/>
      <c r="O573" s="176"/>
      <c r="P573" s="176"/>
      <c r="Q573" s="176"/>
      <c r="R573" s="176"/>
      <c r="S573" s="177"/>
      <c r="T573" s="177"/>
      <c r="U573" s="177"/>
      <c r="V573" s="177"/>
      <c r="W573" s="177"/>
      <c r="X573" s="177"/>
      <c r="Y573" s="178"/>
      <c r="Z573" s="178"/>
      <c r="AA573" s="178"/>
      <c r="AB573" s="178"/>
      <c r="AC573" s="178"/>
      <c r="AD573" s="178"/>
      <c r="AE573" s="179"/>
      <c r="AF573" s="179"/>
      <c r="AG573" s="179"/>
      <c r="AH573" s="179"/>
      <c r="AI573" s="179"/>
      <c r="AJ573" s="179"/>
    </row>
    <row r="574">
      <c r="A574" s="174"/>
      <c r="B574" s="174"/>
      <c r="C574" s="174"/>
      <c r="D574" s="174"/>
      <c r="E574" s="174"/>
      <c r="F574" s="174"/>
      <c r="G574" s="175"/>
      <c r="H574" s="175"/>
      <c r="I574" s="175"/>
      <c r="J574" s="175"/>
      <c r="K574" s="175"/>
      <c r="L574" s="175"/>
      <c r="M574" s="176"/>
      <c r="N574" s="176"/>
      <c r="O574" s="176"/>
      <c r="P574" s="176"/>
      <c r="Q574" s="176"/>
      <c r="R574" s="176"/>
      <c r="S574" s="177"/>
      <c r="T574" s="177"/>
      <c r="U574" s="177"/>
      <c r="V574" s="177"/>
      <c r="W574" s="177"/>
      <c r="X574" s="177"/>
      <c r="Y574" s="178"/>
      <c r="Z574" s="178"/>
      <c r="AA574" s="178"/>
      <c r="AB574" s="178"/>
      <c r="AC574" s="178"/>
      <c r="AD574" s="178"/>
      <c r="AE574" s="179"/>
      <c r="AF574" s="179"/>
      <c r="AG574" s="179"/>
      <c r="AH574" s="179"/>
      <c r="AI574" s="179"/>
      <c r="AJ574" s="179"/>
    </row>
    <row r="575">
      <c r="A575" s="174"/>
      <c r="B575" s="174"/>
      <c r="C575" s="174"/>
      <c r="D575" s="174"/>
      <c r="E575" s="174"/>
      <c r="F575" s="174"/>
      <c r="G575" s="175"/>
      <c r="H575" s="175"/>
      <c r="I575" s="175"/>
      <c r="J575" s="175"/>
      <c r="K575" s="175"/>
      <c r="L575" s="175"/>
      <c r="M575" s="176"/>
      <c r="N575" s="176"/>
      <c r="O575" s="176"/>
      <c r="P575" s="176"/>
      <c r="Q575" s="176"/>
      <c r="R575" s="176"/>
      <c r="S575" s="177"/>
      <c r="T575" s="177"/>
      <c r="U575" s="177"/>
      <c r="V575" s="177"/>
      <c r="W575" s="177"/>
      <c r="X575" s="177"/>
      <c r="Y575" s="178"/>
      <c r="Z575" s="178"/>
      <c r="AA575" s="178"/>
      <c r="AB575" s="178"/>
      <c r="AC575" s="178"/>
      <c r="AD575" s="178"/>
      <c r="AE575" s="179"/>
      <c r="AF575" s="179"/>
      <c r="AG575" s="179"/>
      <c r="AH575" s="179"/>
      <c r="AI575" s="179"/>
      <c r="AJ575" s="179"/>
    </row>
    <row r="576">
      <c r="A576" s="174"/>
      <c r="B576" s="174"/>
      <c r="C576" s="174"/>
      <c r="D576" s="174"/>
      <c r="E576" s="174"/>
      <c r="F576" s="174"/>
      <c r="G576" s="175"/>
      <c r="H576" s="175"/>
      <c r="I576" s="175"/>
      <c r="J576" s="175"/>
      <c r="K576" s="175"/>
      <c r="L576" s="175"/>
      <c r="M576" s="176"/>
      <c r="N576" s="176"/>
      <c r="O576" s="176"/>
      <c r="P576" s="176"/>
      <c r="Q576" s="176"/>
      <c r="R576" s="176"/>
      <c r="S576" s="177"/>
      <c r="T576" s="177"/>
      <c r="U576" s="177"/>
      <c r="V576" s="177"/>
      <c r="W576" s="177"/>
      <c r="X576" s="177"/>
      <c r="Y576" s="178"/>
      <c r="Z576" s="178"/>
      <c r="AA576" s="178"/>
      <c r="AB576" s="178"/>
      <c r="AC576" s="178"/>
      <c r="AD576" s="178"/>
      <c r="AE576" s="179"/>
      <c r="AF576" s="179"/>
      <c r="AG576" s="179"/>
      <c r="AH576" s="179"/>
      <c r="AI576" s="179"/>
      <c r="AJ576" s="179"/>
    </row>
    <row r="577">
      <c r="A577" s="174"/>
      <c r="B577" s="174"/>
      <c r="C577" s="174"/>
      <c r="D577" s="174"/>
      <c r="E577" s="174"/>
      <c r="F577" s="174"/>
      <c r="G577" s="175"/>
      <c r="H577" s="175"/>
      <c r="I577" s="175"/>
      <c r="J577" s="175"/>
      <c r="K577" s="175"/>
      <c r="L577" s="175"/>
      <c r="M577" s="176"/>
      <c r="N577" s="176"/>
      <c r="O577" s="176"/>
      <c r="P577" s="176"/>
      <c r="Q577" s="176"/>
      <c r="R577" s="176"/>
      <c r="S577" s="177"/>
      <c r="T577" s="177"/>
      <c r="U577" s="177"/>
      <c r="V577" s="177"/>
      <c r="W577" s="177"/>
      <c r="X577" s="177"/>
      <c r="Y577" s="178"/>
      <c r="Z577" s="178"/>
      <c r="AA577" s="178"/>
      <c r="AB577" s="178"/>
      <c r="AC577" s="178"/>
      <c r="AD577" s="178"/>
      <c r="AE577" s="179"/>
      <c r="AF577" s="179"/>
      <c r="AG577" s="179"/>
      <c r="AH577" s="179"/>
      <c r="AI577" s="179"/>
      <c r="AJ577" s="179"/>
    </row>
    <row r="578">
      <c r="A578" s="174"/>
      <c r="B578" s="174"/>
      <c r="C578" s="174"/>
      <c r="D578" s="174"/>
      <c r="E578" s="174"/>
      <c r="F578" s="174"/>
      <c r="G578" s="175"/>
      <c r="H578" s="175"/>
      <c r="I578" s="175"/>
      <c r="J578" s="175"/>
      <c r="K578" s="175"/>
      <c r="L578" s="175"/>
      <c r="M578" s="176"/>
      <c r="N578" s="176"/>
      <c r="O578" s="176"/>
      <c r="P578" s="176"/>
      <c r="Q578" s="176"/>
      <c r="R578" s="176"/>
      <c r="S578" s="177"/>
      <c r="T578" s="177"/>
      <c r="U578" s="177"/>
      <c r="V578" s="177"/>
      <c r="W578" s="177"/>
      <c r="X578" s="177"/>
      <c r="Y578" s="178"/>
      <c r="Z578" s="178"/>
      <c r="AA578" s="178"/>
      <c r="AB578" s="178"/>
      <c r="AC578" s="178"/>
      <c r="AD578" s="178"/>
      <c r="AE578" s="179"/>
      <c r="AF578" s="179"/>
      <c r="AG578" s="179"/>
      <c r="AH578" s="179"/>
      <c r="AI578" s="179"/>
      <c r="AJ578" s="179"/>
    </row>
    <row r="579">
      <c r="A579" s="174"/>
      <c r="B579" s="174"/>
      <c r="C579" s="174"/>
      <c r="D579" s="174"/>
      <c r="E579" s="174"/>
      <c r="F579" s="174"/>
      <c r="G579" s="175"/>
      <c r="H579" s="175"/>
      <c r="I579" s="175"/>
      <c r="J579" s="175"/>
      <c r="K579" s="175"/>
      <c r="L579" s="175"/>
      <c r="M579" s="176"/>
      <c r="N579" s="176"/>
      <c r="O579" s="176"/>
      <c r="P579" s="176"/>
      <c r="Q579" s="176"/>
      <c r="R579" s="176"/>
      <c r="S579" s="177"/>
      <c r="T579" s="177"/>
      <c r="U579" s="177"/>
      <c r="V579" s="177"/>
      <c r="W579" s="177"/>
      <c r="X579" s="177"/>
      <c r="Y579" s="178"/>
      <c r="Z579" s="178"/>
      <c r="AA579" s="178"/>
      <c r="AB579" s="178"/>
      <c r="AC579" s="178"/>
      <c r="AD579" s="178"/>
      <c r="AE579" s="179"/>
      <c r="AF579" s="179"/>
      <c r="AG579" s="179"/>
      <c r="AH579" s="179"/>
      <c r="AI579" s="179"/>
      <c r="AJ579" s="179"/>
    </row>
    <row r="580">
      <c r="A580" s="174"/>
      <c r="B580" s="174"/>
      <c r="C580" s="174"/>
      <c r="D580" s="174"/>
      <c r="E580" s="174"/>
      <c r="F580" s="174"/>
      <c r="G580" s="175"/>
      <c r="H580" s="175"/>
      <c r="I580" s="175"/>
      <c r="J580" s="175"/>
      <c r="K580" s="175"/>
      <c r="L580" s="175"/>
      <c r="M580" s="176"/>
      <c r="N580" s="176"/>
      <c r="O580" s="176"/>
      <c r="P580" s="176"/>
      <c r="Q580" s="176"/>
      <c r="R580" s="176"/>
      <c r="S580" s="177"/>
      <c r="T580" s="177"/>
      <c r="U580" s="177"/>
      <c r="V580" s="177"/>
      <c r="W580" s="177"/>
      <c r="X580" s="177"/>
      <c r="Y580" s="178"/>
      <c r="Z580" s="178"/>
      <c r="AA580" s="178"/>
      <c r="AB580" s="178"/>
      <c r="AC580" s="178"/>
      <c r="AD580" s="178"/>
      <c r="AE580" s="179"/>
      <c r="AF580" s="179"/>
      <c r="AG580" s="179"/>
      <c r="AH580" s="179"/>
      <c r="AI580" s="179"/>
      <c r="AJ580" s="179"/>
    </row>
    <row r="581">
      <c r="A581" s="174"/>
      <c r="B581" s="174"/>
      <c r="C581" s="174"/>
      <c r="D581" s="174"/>
      <c r="E581" s="174"/>
      <c r="F581" s="174"/>
      <c r="G581" s="175"/>
      <c r="H581" s="175"/>
      <c r="I581" s="175"/>
      <c r="J581" s="175"/>
      <c r="K581" s="175"/>
      <c r="L581" s="175"/>
      <c r="M581" s="176"/>
      <c r="N581" s="176"/>
      <c r="O581" s="176"/>
      <c r="P581" s="176"/>
      <c r="Q581" s="176"/>
      <c r="R581" s="176"/>
      <c r="S581" s="177"/>
      <c r="T581" s="177"/>
      <c r="U581" s="177"/>
      <c r="V581" s="177"/>
      <c r="W581" s="177"/>
      <c r="X581" s="177"/>
      <c r="Y581" s="178"/>
      <c r="Z581" s="178"/>
      <c r="AA581" s="178"/>
      <c r="AB581" s="178"/>
      <c r="AC581" s="178"/>
      <c r="AD581" s="178"/>
      <c r="AE581" s="179"/>
      <c r="AF581" s="179"/>
      <c r="AG581" s="179"/>
      <c r="AH581" s="179"/>
      <c r="AI581" s="179"/>
      <c r="AJ581" s="179"/>
    </row>
    <row r="582">
      <c r="A582" s="174"/>
      <c r="B582" s="174"/>
      <c r="C582" s="174"/>
      <c r="D582" s="174"/>
      <c r="E582" s="174"/>
      <c r="F582" s="174"/>
      <c r="G582" s="175"/>
      <c r="H582" s="175"/>
      <c r="I582" s="175"/>
      <c r="J582" s="175"/>
      <c r="K582" s="175"/>
      <c r="L582" s="175"/>
      <c r="M582" s="176"/>
      <c r="N582" s="176"/>
      <c r="O582" s="176"/>
      <c r="P582" s="176"/>
      <c r="Q582" s="176"/>
      <c r="R582" s="176"/>
      <c r="S582" s="177"/>
      <c r="T582" s="177"/>
      <c r="U582" s="177"/>
      <c r="V582" s="177"/>
      <c r="W582" s="177"/>
      <c r="X582" s="177"/>
      <c r="Y582" s="178"/>
      <c r="Z582" s="178"/>
      <c r="AA582" s="178"/>
      <c r="AB582" s="178"/>
      <c r="AC582" s="178"/>
      <c r="AD582" s="178"/>
      <c r="AE582" s="179"/>
      <c r="AF582" s="179"/>
      <c r="AG582" s="179"/>
      <c r="AH582" s="179"/>
      <c r="AI582" s="179"/>
      <c r="AJ582" s="179"/>
    </row>
    <row r="583">
      <c r="A583" s="174"/>
      <c r="B583" s="174"/>
      <c r="C583" s="174"/>
      <c r="D583" s="174"/>
      <c r="E583" s="174"/>
      <c r="F583" s="174"/>
      <c r="G583" s="175"/>
      <c r="H583" s="175"/>
      <c r="I583" s="175"/>
      <c r="J583" s="175"/>
      <c r="K583" s="175"/>
      <c r="L583" s="175"/>
      <c r="M583" s="176"/>
      <c r="N583" s="176"/>
      <c r="O583" s="176"/>
      <c r="P583" s="176"/>
      <c r="Q583" s="176"/>
      <c r="R583" s="176"/>
      <c r="S583" s="177"/>
      <c r="T583" s="177"/>
      <c r="U583" s="177"/>
      <c r="V583" s="177"/>
      <c r="W583" s="177"/>
      <c r="X583" s="177"/>
      <c r="Y583" s="178"/>
      <c r="Z583" s="178"/>
      <c r="AA583" s="178"/>
      <c r="AB583" s="178"/>
      <c r="AC583" s="178"/>
      <c r="AD583" s="178"/>
      <c r="AE583" s="179"/>
      <c r="AF583" s="179"/>
      <c r="AG583" s="179"/>
      <c r="AH583" s="179"/>
      <c r="AI583" s="179"/>
      <c r="AJ583" s="179"/>
    </row>
    <row r="584">
      <c r="A584" s="174"/>
      <c r="B584" s="174"/>
      <c r="C584" s="174"/>
      <c r="D584" s="174"/>
      <c r="E584" s="174"/>
      <c r="F584" s="174"/>
      <c r="G584" s="175"/>
      <c r="H584" s="175"/>
      <c r="I584" s="175"/>
      <c r="J584" s="175"/>
      <c r="K584" s="175"/>
      <c r="L584" s="175"/>
      <c r="M584" s="176"/>
      <c r="N584" s="176"/>
      <c r="O584" s="176"/>
      <c r="P584" s="176"/>
      <c r="Q584" s="176"/>
      <c r="R584" s="176"/>
      <c r="S584" s="177"/>
      <c r="T584" s="177"/>
      <c r="U584" s="177"/>
      <c r="V584" s="177"/>
      <c r="W584" s="177"/>
      <c r="X584" s="177"/>
      <c r="Y584" s="178"/>
      <c r="Z584" s="178"/>
      <c r="AA584" s="178"/>
      <c r="AB584" s="178"/>
      <c r="AC584" s="178"/>
      <c r="AD584" s="178"/>
      <c r="AE584" s="179"/>
      <c r="AF584" s="179"/>
      <c r="AG584" s="179"/>
      <c r="AH584" s="179"/>
      <c r="AI584" s="179"/>
      <c r="AJ584" s="179"/>
    </row>
    <row r="585">
      <c r="A585" s="174"/>
      <c r="B585" s="174"/>
      <c r="C585" s="174"/>
      <c r="D585" s="174"/>
      <c r="E585" s="174"/>
      <c r="F585" s="174"/>
      <c r="G585" s="175"/>
      <c r="H585" s="175"/>
      <c r="I585" s="175"/>
      <c r="J585" s="175"/>
      <c r="K585" s="175"/>
      <c r="L585" s="175"/>
      <c r="M585" s="176"/>
      <c r="N585" s="176"/>
      <c r="O585" s="176"/>
      <c r="P585" s="176"/>
      <c r="Q585" s="176"/>
      <c r="R585" s="176"/>
      <c r="S585" s="177"/>
      <c r="T585" s="177"/>
      <c r="U585" s="177"/>
      <c r="V585" s="177"/>
      <c r="W585" s="177"/>
      <c r="X585" s="177"/>
      <c r="Y585" s="178"/>
      <c r="Z585" s="178"/>
      <c r="AA585" s="178"/>
      <c r="AB585" s="178"/>
      <c r="AC585" s="178"/>
      <c r="AD585" s="178"/>
      <c r="AE585" s="179"/>
      <c r="AF585" s="179"/>
      <c r="AG585" s="179"/>
      <c r="AH585" s="179"/>
      <c r="AI585" s="179"/>
      <c r="AJ585" s="179"/>
    </row>
    <row r="586">
      <c r="A586" s="174"/>
      <c r="B586" s="174"/>
      <c r="C586" s="174"/>
      <c r="D586" s="174"/>
      <c r="E586" s="174"/>
      <c r="F586" s="174"/>
      <c r="G586" s="175"/>
      <c r="H586" s="175"/>
      <c r="I586" s="175"/>
      <c r="J586" s="175"/>
      <c r="K586" s="175"/>
      <c r="L586" s="175"/>
      <c r="M586" s="176"/>
      <c r="N586" s="176"/>
      <c r="O586" s="176"/>
      <c r="P586" s="176"/>
      <c r="Q586" s="176"/>
      <c r="R586" s="176"/>
      <c r="S586" s="177"/>
      <c r="T586" s="177"/>
      <c r="U586" s="177"/>
      <c r="V586" s="177"/>
      <c r="W586" s="177"/>
      <c r="X586" s="177"/>
      <c r="Y586" s="178"/>
      <c r="Z586" s="178"/>
      <c r="AA586" s="178"/>
      <c r="AB586" s="178"/>
      <c r="AC586" s="178"/>
      <c r="AD586" s="178"/>
      <c r="AE586" s="179"/>
      <c r="AF586" s="179"/>
      <c r="AG586" s="179"/>
      <c r="AH586" s="179"/>
      <c r="AI586" s="179"/>
      <c r="AJ586" s="179"/>
    </row>
    <row r="587">
      <c r="A587" s="174"/>
      <c r="B587" s="174"/>
      <c r="C587" s="174"/>
      <c r="D587" s="174"/>
      <c r="E587" s="174"/>
      <c r="F587" s="174"/>
      <c r="G587" s="175"/>
      <c r="H587" s="175"/>
      <c r="I587" s="175"/>
      <c r="J587" s="175"/>
      <c r="K587" s="175"/>
      <c r="L587" s="175"/>
      <c r="M587" s="176"/>
      <c r="N587" s="176"/>
      <c r="O587" s="176"/>
      <c r="P587" s="176"/>
      <c r="Q587" s="176"/>
      <c r="R587" s="176"/>
      <c r="S587" s="177"/>
      <c r="T587" s="177"/>
      <c r="U587" s="177"/>
      <c r="V587" s="177"/>
      <c r="W587" s="177"/>
      <c r="X587" s="177"/>
      <c r="Y587" s="178"/>
      <c r="Z587" s="178"/>
      <c r="AA587" s="178"/>
      <c r="AB587" s="178"/>
      <c r="AC587" s="178"/>
      <c r="AD587" s="178"/>
      <c r="AE587" s="179"/>
      <c r="AF587" s="179"/>
      <c r="AG587" s="179"/>
      <c r="AH587" s="179"/>
      <c r="AI587" s="179"/>
      <c r="AJ587" s="179"/>
    </row>
    <row r="588">
      <c r="A588" s="174"/>
      <c r="B588" s="174"/>
      <c r="C588" s="174"/>
      <c r="D588" s="174"/>
      <c r="E588" s="174"/>
      <c r="F588" s="174"/>
      <c r="G588" s="175"/>
      <c r="H588" s="175"/>
      <c r="I588" s="175"/>
      <c r="J588" s="175"/>
      <c r="K588" s="175"/>
      <c r="L588" s="175"/>
      <c r="M588" s="176"/>
      <c r="N588" s="176"/>
      <c r="O588" s="176"/>
      <c r="P588" s="176"/>
      <c r="Q588" s="176"/>
      <c r="R588" s="176"/>
      <c r="S588" s="177"/>
      <c r="T588" s="177"/>
      <c r="U588" s="177"/>
      <c r="V588" s="177"/>
      <c r="W588" s="177"/>
      <c r="X588" s="177"/>
      <c r="Y588" s="178"/>
      <c r="Z588" s="178"/>
      <c r="AA588" s="178"/>
      <c r="AB588" s="178"/>
      <c r="AC588" s="178"/>
      <c r="AD588" s="178"/>
      <c r="AE588" s="179"/>
      <c r="AF588" s="179"/>
      <c r="AG588" s="179"/>
      <c r="AH588" s="179"/>
      <c r="AI588" s="179"/>
      <c r="AJ588" s="179"/>
    </row>
    <row r="589">
      <c r="A589" s="174"/>
      <c r="B589" s="174"/>
      <c r="C589" s="174"/>
      <c r="D589" s="174"/>
      <c r="E589" s="174"/>
      <c r="F589" s="174"/>
      <c r="G589" s="175"/>
      <c r="H589" s="175"/>
      <c r="I589" s="175"/>
      <c r="J589" s="175"/>
      <c r="K589" s="175"/>
      <c r="L589" s="175"/>
      <c r="M589" s="176"/>
      <c r="N589" s="176"/>
      <c r="O589" s="176"/>
      <c r="P589" s="176"/>
      <c r="Q589" s="176"/>
      <c r="R589" s="176"/>
      <c r="S589" s="177"/>
      <c r="T589" s="177"/>
      <c r="U589" s="177"/>
      <c r="V589" s="177"/>
      <c r="W589" s="177"/>
      <c r="X589" s="177"/>
      <c r="Y589" s="178"/>
      <c r="Z589" s="178"/>
      <c r="AA589" s="178"/>
      <c r="AB589" s="178"/>
      <c r="AC589" s="178"/>
      <c r="AD589" s="178"/>
      <c r="AE589" s="179"/>
      <c r="AF589" s="179"/>
      <c r="AG589" s="179"/>
      <c r="AH589" s="179"/>
      <c r="AI589" s="179"/>
      <c r="AJ589" s="179"/>
    </row>
    <row r="590">
      <c r="A590" s="174"/>
      <c r="B590" s="174"/>
      <c r="C590" s="174"/>
      <c r="D590" s="174"/>
      <c r="E590" s="174"/>
      <c r="F590" s="174"/>
      <c r="G590" s="175"/>
      <c r="H590" s="175"/>
      <c r="I590" s="175"/>
      <c r="J590" s="175"/>
      <c r="K590" s="175"/>
      <c r="L590" s="175"/>
      <c r="M590" s="176"/>
      <c r="N590" s="176"/>
      <c r="O590" s="176"/>
      <c r="P590" s="176"/>
      <c r="Q590" s="176"/>
      <c r="R590" s="176"/>
      <c r="S590" s="177"/>
      <c r="T590" s="177"/>
      <c r="U590" s="177"/>
      <c r="V590" s="177"/>
      <c r="W590" s="177"/>
      <c r="X590" s="177"/>
      <c r="Y590" s="178"/>
      <c r="Z590" s="178"/>
      <c r="AA590" s="178"/>
      <c r="AB590" s="178"/>
      <c r="AC590" s="178"/>
      <c r="AD590" s="178"/>
      <c r="AE590" s="179"/>
      <c r="AF590" s="179"/>
      <c r="AG590" s="179"/>
      <c r="AH590" s="179"/>
      <c r="AI590" s="179"/>
      <c r="AJ590" s="179"/>
    </row>
    <row r="591">
      <c r="A591" s="174"/>
      <c r="B591" s="174"/>
      <c r="C591" s="174"/>
      <c r="D591" s="174"/>
      <c r="E591" s="174"/>
      <c r="F591" s="174"/>
      <c r="G591" s="175"/>
      <c r="H591" s="175"/>
      <c r="I591" s="175"/>
      <c r="J591" s="175"/>
      <c r="K591" s="175"/>
      <c r="L591" s="175"/>
      <c r="M591" s="176"/>
      <c r="N591" s="176"/>
      <c r="O591" s="176"/>
      <c r="P591" s="176"/>
      <c r="Q591" s="176"/>
      <c r="R591" s="176"/>
      <c r="S591" s="177"/>
      <c r="T591" s="177"/>
      <c r="U591" s="177"/>
      <c r="V591" s="177"/>
      <c r="W591" s="177"/>
      <c r="X591" s="177"/>
      <c r="Y591" s="178"/>
      <c r="Z591" s="178"/>
      <c r="AA591" s="178"/>
      <c r="AB591" s="178"/>
      <c r="AC591" s="178"/>
      <c r="AD591" s="178"/>
      <c r="AE591" s="179"/>
      <c r="AF591" s="179"/>
      <c r="AG591" s="179"/>
      <c r="AH591" s="179"/>
      <c r="AI591" s="179"/>
      <c r="AJ591" s="179"/>
    </row>
    <row r="592">
      <c r="A592" s="174"/>
      <c r="B592" s="174"/>
      <c r="C592" s="174"/>
      <c r="D592" s="174"/>
      <c r="E592" s="174"/>
      <c r="F592" s="174"/>
      <c r="G592" s="175"/>
      <c r="H592" s="175"/>
      <c r="I592" s="175"/>
      <c r="J592" s="175"/>
      <c r="K592" s="175"/>
      <c r="L592" s="175"/>
      <c r="M592" s="176"/>
      <c r="N592" s="176"/>
      <c r="O592" s="176"/>
      <c r="P592" s="176"/>
      <c r="Q592" s="176"/>
      <c r="R592" s="176"/>
      <c r="S592" s="177"/>
      <c r="T592" s="177"/>
      <c r="U592" s="177"/>
      <c r="V592" s="177"/>
      <c r="W592" s="177"/>
      <c r="X592" s="177"/>
      <c r="Y592" s="178"/>
      <c r="Z592" s="178"/>
      <c r="AA592" s="178"/>
      <c r="AB592" s="178"/>
      <c r="AC592" s="178"/>
      <c r="AD592" s="178"/>
      <c r="AE592" s="179"/>
      <c r="AF592" s="179"/>
      <c r="AG592" s="179"/>
      <c r="AH592" s="179"/>
      <c r="AI592" s="179"/>
      <c r="AJ592" s="179"/>
    </row>
    <row r="593">
      <c r="A593" s="174"/>
      <c r="B593" s="174"/>
      <c r="C593" s="174"/>
      <c r="D593" s="174"/>
      <c r="E593" s="174"/>
      <c r="F593" s="174"/>
      <c r="G593" s="175"/>
      <c r="H593" s="175"/>
      <c r="I593" s="175"/>
      <c r="J593" s="175"/>
      <c r="K593" s="175"/>
      <c r="L593" s="175"/>
      <c r="M593" s="176"/>
      <c r="N593" s="176"/>
      <c r="O593" s="176"/>
      <c r="P593" s="176"/>
      <c r="Q593" s="176"/>
      <c r="R593" s="176"/>
      <c r="S593" s="177"/>
      <c r="T593" s="177"/>
      <c r="U593" s="177"/>
      <c r="V593" s="177"/>
      <c r="W593" s="177"/>
      <c r="X593" s="177"/>
      <c r="Y593" s="178"/>
      <c r="Z593" s="178"/>
      <c r="AA593" s="178"/>
      <c r="AB593" s="178"/>
      <c r="AC593" s="178"/>
      <c r="AD593" s="178"/>
      <c r="AE593" s="179"/>
      <c r="AF593" s="179"/>
      <c r="AG593" s="179"/>
      <c r="AH593" s="179"/>
      <c r="AI593" s="179"/>
      <c r="AJ593" s="179"/>
    </row>
    <row r="594">
      <c r="A594" s="174"/>
      <c r="B594" s="174"/>
      <c r="C594" s="174"/>
      <c r="D594" s="174"/>
      <c r="E594" s="174"/>
      <c r="F594" s="174"/>
      <c r="G594" s="175"/>
      <c r="H594" s="175"/>
      <c r="I594" s="175"/>
      <c r="J594" s="175"/>
      <c r="K594" s="175"/>
      <c r="L594" s="175"/>
      <c r="M594" s="176"/>
      <c r="N594" s="176"/>
      <c r="O594" s="176"/>
      <c r="P594" s="176"/>
      <c r="Q594" s="176"/>
      <c r="R594" s="176"/>
      <c r="S594" s="177"/>
      <c r="T594" s="177"/>
      <c r="U594" s="177"/>
      <c r="V594" s="177"/>
      <c r="W594" s="177"/>
      <c r="X594" s="177"/>
      <c r="Y594" s="178"/>
      <c r="Z594" s="178"/>
      <c r="AA594" s="178"/>
      <c r="AB594" s="178"/>
      <c r="AC594" s="178"/>
      <c r="AD594" s="178"/>
      <c r="AE594" s="179"/>
      <c r="AF594" s="179"/>
      <c r="AG594" s="179"/>
      <c r="AH594" s="179"/>
      <c r="AI594" s="179"/>
      <c r="AJ594" s="179"/>
    </row>
    <row r="595">
      <c r="A595" s="174"/>
      <c r="B595" s="174"/>
      <c r="C595" s="174"/>
      <c r="D595" s="174"/>
      <c r="E595" s="174"/>
      <c r="F595" s="174"/>
      <c r="G595" s="175"/>
      <c r="H595" s="175"/>
      <c r="I595" s="175"/>
      <c r="J595" s="175"/>
      <c r="K595" s="175"/>
      <c r="L595" s="175"/>
      <c r="M595" s="176"/>
      <c r="N595" s="176"/>
      <c r="O595" s="176"/>
      <c r="P595" s="176"/>
      <c r="Q595" s="176"/>
      <c r="R595" s="176"/>
      <c r="S595" s="177"/>
      <c r="T595" s="177"/>
      <c r="U595" s="177"/>
      <c r="V595" s="177"/>
      <c r="W595" s="177"/>
      <c r="X595" s="177"/>
      <c r="Y595" s="178"/>
      <c r="Z595" s="178"/>
      <c r="AA595" s="178"/>
      <c r="AB595" s="178"/>
      <c r="AC595" s="178"/>
      <c r="AD595" s="178"/>
      <c r="AE595" s="179"/>
      <c r="AF595" s="179"/>
      <c r="AG595" s="179"/>
      <c r="AH595" s="179"/>
      <c r="AI595" s="179"/>
      <c r="AJ595" s="179"/>
    </row>
    <row r="596">
      <c r="A596" s="174"/>
      <c r="B596" s="174"/>
      <c r="C596" s="174"/>
      <c r="D596" s="174"/>
      <c r="E596" s="174"/>
      <c r="F596" s="174"/>
      <c r="G596" s="175"/>
      <c r="H596" s="175"/>
      <c r="I596" s="175"/>
      <c r="J596" s="175"/>
      <c r="K596" s="175"/>
      <c r="L596" s="175"/>
      <c r="M596" s="176"/>
      <c r="N596" s="176"/>
      <c r="O596" s="176"/>
      <c r="P596" s="176"/>
      <c r="Q596" s="176"/>
      <c r="R596" s="176"/>
      <c r="S596" s="177"/>
      <c r="T596" s="177"/>
      <c r="U596" s="177"/>
      <c r="V596" s="177"/>
      <c r="W596" s="177"/>
      <c r="X596" s="177"/>
      <c r="Y596" s="178"/>
      <c r="Z596" s="178"/>
      <c r="AA596" s="178"/>
      <c r="AB596" s="178"/>
      <c r="AC596" s="178"/>
      <c r="AD596" s="178"/>
      <c r="AE596" s="179"/>
      <c r="AF596" s="179"/>
      <c r="AG596" s="179"/>
      <c r="AH596" s="179"/>
      <c r="AI596" s="179"/>
      <c r="AJ596" s="179"/>
    </row>
    <row r="597">
      <c r="A597" s="174"/>
      <c r="B597" s="174"/>
      <c r="C597" s="174"/>
      <c r="D597" s="174"/>
      <c r="E597" s="174"/>
      <c r="F597" s="174"/>
      <c r="G597" s="175"/>
      <c r="H597" s="175"/>
      <c r="I597" s="175"/>
      <c r="J597" s="175"/>
      <c r="K597" s="175"/>
      <c r="L597" s="175"/>
      <c r="M597" s="176"/>
      <c r="N597" s="176"/>
      <c r="O597" s="176"/>
      <c r="P597" s="176"/>
      <c r="Q597" s="176"/>
      <c r="R597" s="176"/>
      <c r="S597" s="177"/>
      <c r="T597" s="177"/>
      <c r="U597" s="177"/>
      <c r="V597" s="177"/>
      <c r="W597" s="177"/>
      <c r="X597" s="177"/>
      <c r="Y597" s="178"/>
      <c r="Z597" s="178"/>
      <c r="AA597" s="178"/>
      <c r="AB597" s="178"/>
      <c r="AC597" s="178"/>
      <c r="AD597" s="178"/>
      <c r="AE597" s="179"/>
      <c r="AF597" s="179"/>
      <c r="AG597" s="179"/>
      <c r="AH597" s="179"/>
      <c r="AI597" s="179"/>
      <c r="AJ597" s="179"/>
    </row>
    <row r="598">
      <c r="A598" s="174"/>
      <c r="B598" s="174"/>
      <c r="C598" s="174"/>
      <c r="D598" s="174"/>
      <c r="E598" s="174"/>
      <c r="F598" s="174"/>
      <c r="G598" s="175"/>
      <c r="H598" s="175"/>
      <c r="I598" s="175"/>
      <c r="J598" s="175"/>
      <c r="K598" s="175"/>
      <c r="L598" s="175"/>
      <c r="M598" s="176"/>
      <c r="N598" s="176"/>
      <c r="O598" s="176"/>
      <c r="P598" s="176"/>
      <c r="Q598" s="176"/>
      <c r="R598" s="176"/>
      <c r="S598" s="177"/>
      <c r="T598" s="177"/>
      <c r="U598" s="177"/>
      <c r="V598" s="177"/>
      <c r="W598" s="177"/>
      <c r="X598" s="177"/>
      <c r="Y598" s="178"/>
      <c r="Z598" s="178"/>
      <c r="AA598" s="178"/>
      <c r="AB598" s="178"/>
      <c r="AC598" s="178"/>
      <c r="AD598" s="178"/>
      <c r="AE598" s="179"/>
      <c r="AF598" s="179"/>
      <c r="AG598" s="179"/>
      <c r="AH598" s="179"/>
      <c r="AI598" s="179"/>
      <c r="AJ598" s="179"/>
    </row>
    <row r="599">
      <c r="A599" s="174"/>
      <c r="B599" s="174"/>
      <c r="C599" s="174"/>
      <c r="D599" s="174"/>
      <c r="E599" s="174"/>
      <c r="F599" s="174"/>
      <c r="G599" s="175"/>
      <c r="H599" s="175"/>
      <c r="I599" s="175"/>
      <c r="J599" s="175"/>
      <c r="K599" s="175"/>
      <c r="L599" s="175"/>
      <c r="M599" s="176"/>
      <c r="N599" s="176"/>
      <c r="O599" s="176"/>
      <c r="P599" s="176"/>
      <c r="Q599" s="176"/>
      <c r="R599" s="176"/>
      <c r="S599" s="177"/>
      <c r="T599" s="177"/>
      <c r="U599" s="177"/>
      <c r="V599" s="177"/>
      <c r="W599" s="177"/>
      <c r="X599" s="177"/>
      <c r="Y599" s="178"/>
      <c r="Z599" s="178"/>
      <c r="AA599" s="178"/>
      <c r="AB599" s="178"/>
      <c r="AC599" s="178"/>
      <c r="AD599" s="178"/>
      <c r="AE599" s="179"/>
      <c r="AF599" s="179"/>
      <c r="AG599" s="179"/>
      <c r="AH599" s="179"/>
      <c r="AI599" s="179"/>
      <c r="AJ599" s="179"/>
    </row>
    <row r="600">
      <c r="A600" s="174"/>
      <c r="B600" s="174"/>
      <c r="C600" s="174"/>
      <c r="D600" s="174"/>
      <c r="E600" s="174"/>
      <c r="F600" s="174"/>
      <c r="G600" s="175"/>
      <c r="H600" s="175"/>
      <c r="I600" s="175"/>
      <c r="J600" s="175"/>
      <c r="K600" s="175"/>
      <c r="L600" s="175"/>
      <c r="M600" s="176"/>
      <c r="N600" s="176"/>
      <c r="O600" s="176"/>
      <c r="P600" s="176"/>
      <c r="Q600" s="176"/>
      <c r="R600" s="176"/>
      <c r="S600" s="177"/>
      <c r="T600" s="177"/>
      <c r="U600" s="177"/>
      <c r="V600" s="177"/>
      <c r="W600" s="177"/>
      <c r="X600" s="177"/>
      <c r="Y600" s="178"/>
      <c r="Z600" s="178"/>
      <c r="AA600" s="178"/>
      <c r="AB600" s="178"/>
      <c r="AC600" s="178"/>
      <c r="AD600" s="178"/>
      <c r="AE600" s="179"/>
      <c r="AF600" s="179"/>
      <c r="AG600" s="179"/>
      <c r="AH600" s="179"/>
      <c r="AI600" s="179"/>
      <c r="AJ600" s="179"/>
    </row>
    <row r="601">
      <c r="A601" s="174"/>
      <c r="B601" s="174"/>
      <c r="C601" s="174"/>
      <c r="D601" s="174"/>
      <c r="E601" s="174"/>
      <c r="F601" s="174"/>
      <c r="G601" s="175"/>
      <c r="H601" s="175"/>
      <c r="I601" s="175"/>
      <c r="J601" s="175"/>
      <c r="K601" s="175"/>
      <c r="L601" s="175"/>
      <c r="M601" s="176"/>
      <c r="N601" s="176"/>
      <c r="O601" s="176"/>
      <c r="P601" s="176"/>
      <c r="Q601" s="176"/>
      <c r="R601" s="176"/>
      <c r="S601" s="177"/>
      <c r="T601" s="177"/>
      <c r="U601" s="177"/>
      <c r="V601" s="177"/>
      <c r="W601" s="177"/>
      <c r="X601" s="177"/>
      <c r="Y601" s="178"/>
      <c r="Z601" s="178"/>
      <c r="AA601" s="178"/>
      <c r="AB601" s="178"/>
      <c r="AC601" s="178"/>
      <c r="AD601" s="178"/>
      <c r="AE601" s="179"/>
      <c r="AF601" s="179"/>
      <c r="AG601" s="179"/>
      <c r="AH601" s="179"/>
      <c r="AI601" s="179"/>
      <c r="AJ601" s="179"/>
    </row>
    <row r="602">
      <c r="A602" s="174"/>
      <c r="B602" s="174"/>
      <c r="C602" s="174"/>
      <c r="D602" s="174"/>
      <c r="E602" s="174"/>
      <c r="F602" s="174"/>
      <c r="G602" s="175"/>
      <c r="H602" s="175"/>
      <c r="I602" s="175"/>
      <c r="J602" s="175"/>
      <c r="K602" s="175"/>
      <c r="L602" s="175"/>
      <c r="M602" s="176"/>
      <c r="N602" s="176"/>
      <c r="O602" s="176"/>
      <c r="P602" s="176"/>
      <c r="Q602" s="176"/>
      <c r="R602" s="176"/>
      <c r="S602" s="177"/>
      <c r="T602" s="177"/>
      <c r="U602" s="177"/>
      <c r="V602" s="177"/>
      <c r="W602" s="177"/>
      <c r="X602" s="177"/>
      <c r="Y602" s="178"/>
      <c r="Z602" s="178"/>
      <c r="AA602" s="178"/>
      <c r="AB602" s="178"/>
      <c r="AC602" s="178"/>
      <c r="AD602" s="178"/>
      <c r="AE602" s="179"/>
      <c r="AF602" s="179"/>
      <c r="AG602" s="179"/>
      <c r="AH602" s="179"/>
      <c r="AI602" s="179"/>
      <c r="AJ602" s="179"/>
    </row>
    <row r="603">
      <c r="A603" s="174"/>
      <c r="B603" s="174"/>
      <c r="C603" s="174"/>
      <c r="D603" s="174"/>
      <c r="E603" s="174"/>
      <c r="F603" s="174"/>
      <c r="G603" s="175"/>
      <c r="H603" s="175"/>
      <c r="I603" s="175"/>
      <c r="J603" s="175"/>
      <c r="K603" s="175"/>
      <c r="L603" s="175"/>
      <c r="M603" s="176"/>
      <c r="N603" s="176"/>
      <c r="O603" s="176"/>
      <c r="P603" s="176"/>
      <c r="Q603" s="176"/>
      <c r="R603" s="176"/>
      <c r="S603" s="177"/>
      <c r="T603" s="177"/>
      <c r="U603" s="177"/>
      <c r="V603" s="177"/>
      <c r="W603" s="177"/>
      <c r="X603" s="177"/>
      <c r="Y603" s="178"/>
      <c r="Z603" s="178"/>
      <c r="AA603" s="178"/>
      <c r="AB603" s="178"/>
      <c r="AC603" s="178"/>
      <c r="AD603" s="178"/>
      <c r="AE603" s="179"/>
      <c r="AF603" s="179"/>
      <c r="AG603" s="179"/>
      <c r="AH603" s="179"/>
      <c r="AI603" s="179"/>
      <c r="AJ603" s="179"/>
    </row>
    <row r="604">
      <c r="A604" s="174"/>
      <c r="B604" s="174"/>
      <c r="C604" s="174"/>
      <c r="D604" s="174"/>
      <c r="E604" s="174"/>
      <c r="F604" s="174"/>
      <c r="G604" s="175"/>
      <c r="H604" s="175"/>
      <c r="I604" s="175"/>
      <c r="J604" s="175"/>
      <c r="K604" s="175"/>
      <c r="L604" s="175"/>
      <c r="M604" s="176"/>
      <c r="N604" s="176"/>
      <c r="O604" s="176"/>
      <c r="P604" s="176"/>
      <c r="Q604" s="176"/>
      <c r="R604" s="176"/>
      <c r="S604" s="177"/>
      <c r="T604" s="177"/>
      <c r="U604" s="177"/>
      <c r="V604" s="177"/>
      <c r="W604" s="177"/>
      <c r="X604" s="177"/>
      <c r="Y604" s="178"/>
      <c r="Z604" s="178"/>
      <c r="AA604" s="178"/>
      <c r="AB604" s="178"/>
      <c r="AC604" s="178"/>
      <c r="AD604" s="178"/>
      <c r="AE604" s="179"/>
      <c r="AF604" s="179"/>
      <c r="AG604" s="179"/>
      <c r="AH604" s="179"/>
      <c r="AI604" s="179"/>
      <c r="AJ604" s="179"/>
    </row>
    <row r="605">
      <c r="A605" s="174"/>
      <c r="B605" s="174"/>
      <c r="C605" s="174"/>
      <c r="D605" s="174"/>
      <c r="E605" s="174"/>
      <c r="F605" s="174"/>
      <c r="G605" s="175"/>
      <c r="H605" s="175"/>
      <c r="I605" s="175"/>
      <c r="J605" s="175"/>
      <c r="K605" s="175"/>
      <c r="L605" s="175"/>
      <c r="M605" s="176"/>
      <c r="N605" s="176"/>
      <c r="O605" s="176"/>
      <c r="P605" s="176"/>
      <c r="Q605" s="176"/>
      <c r="R605" s="176"/>
      <c r="S605" s="177"/>
      <c r="T605" s="177"/>
      <c r="U605" s="177"/>
      <c r="V605" s="177"/>
      <c r="W605" s="177"/>
      <c r="X605" s="177"/>
      <c r="Y605" s="178"/>
      <c r="Z605" s="178"/>
      <c r="AA605" s="178"/>
      <c r="AB605" s="178"/>
      <c r="AC605" s="178"/>
      <c r="AD605" s="178"/>
      <c r="AE605" s="179"/>
      <c r="AF605" s="179"/>
      <c r="AG605" s="179"/>
      <c r="AH605" s="179"/>
      <c r="AI605" s="179"/>
      <c r="AJ605" s="179"/>
    </row>
    <row r="606">
      <c r="A606" s="174"/>
      <c r="B606" s="174"/>
      <c r="C606" s="174"/>
      <c r="D606" s="174"/>
      <c r="E606" s="174"/>
      <c r="F606" s="174"/>
      <c r="G606" s="175"/>
      <c r="H606" s="175"/>
      <c r="I606" s="175"/>
      <c r="J606" s="175"/>
      <c r="K606" s="175"/>
      <c r="L606" s="175"/>
      <c r="M606" s="176"/>
      <c r="N606" s="176"/>
      <c r="O606" s="176"/>
      <c r="P606" s="176"/>
      <c r="Q606" s="176"/>
      <c r="R606" s="176"/>
      <c r="S606" s="177"/>
      <c r="T606" s="177"/>
      <c r="U606" s="177"/>
      <c r="V606" s="177"/>
      <c r="W606" s="177"/>
      <c r="X606" s="177"/>
      <c r="Y606" s="178"/>
      <c r="Z606" s="178"/>
      <c r="AA606" s="178"/>
      <c r="AB606" s="178"/>
      <c r="AC606" s="178"/>
      <c r="AD606" s="178"/>
      <c r="AE606" s="179"/>
      <c r="AF606" s="179"/>
      <c r="AG606" s="179"/>
      <c r="AH606" s="179"/>
      <c r="AI606" s="179"/>
      <c r="AJ606" s="179"/>
    </row>
    <row r="607">
      <c r="A607" s="174"/>
      <c r="B607" s="174"/>
      <c r="C607" s="174"/>
      <c r="D607" s="174"/>
      <c r="E607" s="174"/>
      <c r="F607" s="174"/>
      <c r="G607" s="175"/>
      <c r="H607" s="175"/>
      <c r="I607" s="175"/>
      <c r="J607" s="175"/>
      <c r="K607" s="175"/>
      <c r="L607" s="175"/>
      <c r="M607" s="176"/>
      <c r="N607" s="176"/>
      <c r="O607" s="176"/>
      <c r="P607" s="176"/>
      <c r="Q607" s="176"/>
      <c r="R607" s="176"/>
      <c r="S607" s="177"/>
      <c r="T607" s="177"/>
      <c r="U607" s="177"/>
      <c r="V607" s="177"/>
      <c r="W607" s="177"/>
      <c r="X607" s="177"/>
      <c r="Y607" s="178"/>
      <c r="Z607" s="178"/>
      <c r="AA607" s="178"/>
      <c r="AB607" s="178"/>
      <c r="AC607" s="178"/>
      <c r="AD607" s="178"/>
      <c r="AE607" s="179"/>
      <c r="AF607" s="179"/>
      <c r="AG607" s="179"/>
      <c r="AH607" s="179"/>
      <c r="AI607" s="179"/>
      <c r="AJ607" s="179"/>
    </row>
    <row r="608">
      <c r="A608" s="174"/>
      <c r="B608" s="174"/>
      <c r="C608" s="174"/>
      <c r="D608" s="174"/>
      <c r="E608" s="174"/>
      <c r="F608" s="174"/>
      <c r="G608" s="175"/>
      <c r="H608" s="175"/>
      <c r="I608" s="175"/>
      <c r="J608" s="175"/>
      <c r="K608" s="175"/>
      <c r="L608" s="175"/>
      <c r="M608" s="176"/>
      <c r="N608" s="176"/>
      <c r="O608" s="176"/>
      <c r="P608" s="176"/>
      <c r="Q608" s="176"/>
      <c r="R608" s="176"/>
      <c r="S608" s="177"/>
      <c r="T608" s="177"/>
      <c r="U608" s="177"/>
      <c r="V608" s="177"/>
      <c r="W608" s="177"/>
      <c r="X608" s="177"/>
      <c r="Y608" s="178"/>
      <c r="Z608" s="178"/>
      <c r="AA608" s="178"/>
      <c r="AB608" s="178"/>
      <c r="AC608" s="178"/>
      <c r="AD608" s="178"/>
      <c r="AE608" s="179"/>
      <c r="AF608" s="179"/>
      <c r="AG608" s="179"/>
      <c r="AH608" s="179"/>
      <c r="AI608" s="179"/>
      <c r="AJ608" s="179"/>
    </row>
    <row r="609">
      <c r="A609" s="174"/>
      <c r="B609" s="174"/>
      <c r="C609" s="174"/>
      <c r="D609" s="174"/>
      <c r="E609" s="174"/>
      <c r="F609" s="174"/>
      <c r="G609" s="175"/>
      <c r="H609" s="175"/>
      <c r="I609" s="175"/>
      <c r="J609" s="175"/>
      <c r="K609" s="175"/>
      <c r="L609" s="175"/>
      <c r="M609" s="176"/>
      <c r="N609" s="176"/>
      <c r="O609" s="176"/>
      <c r="P609" s="176"/>
      <c r="Q609" s="176"/>
      <c r="R609" s="176"/>
      <c r="S609" s="177"/>
      <c r="T609" s="177"/>
      <c r="U609" s="177"/>
      <c r="V609" s="177"/>
      <c r="W609" s="177"/>
      <c r="X609" s="177"/>
      <c r="Y609" s="178"/>
      <c r="Z609" s="178"/>
      <c r="AA609" s="178"/>
      <c r="AB609" s="178"/>
      <c r="AC609" s="178"/>
      <c r="AD609" s="178"/>
      <c r="AE609" s="179"/>
      <c r="AF609" s="179"/>
      <c r="AG609" s="179"/>
      <c r="AH609" s="179"/>
      <c r="AI609" s="179"/>
      <c r="AJ609" s="179"/>
    </row>
    <row r="610">
      <c r="A610" s="174"/>
      <c r="B610" s="174"/>
      <c r="C610" s="174"/>
      <c r="D610" s="174"/>
      <c r="E610" s="174"/>
      <c r="F610" s="174"/>
      <c r="G610" s="175"/>
      <c r="H610" s="175"/>
      <c r="I610" s="175"/>
      <c r="J610" s="175"/>
      <c r="K610" s="175"/>
      <c r="L610" s="175"/>
      <c r="M610" s="176"/>
      <c r="N610" s="176"/>
      <c r="O610" s="176"/>
      <c r="P610" s="176"/>
      <c r="Q610" s="176"/>
      <c r="R610" s="176"/>
      <c r="S610" s="177"/>
      <c r="T610" s="177"/>
      <c r="U610" s="177"/>
      <c r="V610" s="177"/>
      <c r="W610" s="177"/>
      <c r="X610" s="177"/>
      <c r="Y610" s="178"/>
      <c r="Z610" s="178"/>
      <c r="AA610" s="178"/>
      <c r="AB610" s="178"/>
      <c r="AC610" s="178"/>
      <c r="AD610" s="178"/>
      <c r="AE610" s="179"/>
      <c r="AF610" s="179"/>
      <c r="AG610" s="179"/>
      <c r="AH610" s="179"/>
      <c r="AI610" s="179"/>
      <c r="AJ610" s="179"/>
    </row>
    <row r="611">
      <c r="A611" s="174"/>
      <c r="B611" s="174"/>
      <c r="C611" s="174"/>
      <c r="D611" s="174"/>
      <c r="E611" s="174"/>
      <c r="F611" s="174"/>
      <c r="G611" s="175"/>
      <c r="H611" s="175"/>
      <c r="I611" s="175"/>
      <c r="J611" s="175"/>
      <c r="K611" s="175"/>
      <c r="L611" s="175"/>
      <c r="M611" s="176"/>
      <c r="N611" s="176"/>
      <c r="O611" s="176"/>
      <c r="P611" s="176"/>
      <c r="Q611" s="176"/>
      <c r="R611" s="176"/>
      <c r="S611" s="177"/>
      <c r="T611" s="177"/>
      <c r="U611" s="177"/>
      <c r="V611" s="177"/>
      <c r="W611" s="177"/>
      <c r="X611" s="177"/>
      <c r="Y611" s="178"/>
      <c r="Z611" s="178"/>
      <c r="AA611" s="178"/>
      <c r="AB611" s="178"/>
      <c r="AC611" s="178"/>
      <c r="AD611" s="178"/>
      <c r="AE611" s="179"/>
      <c r="AF611" s="179"/>
      <c r="AG611" s="179"/>
      <c r="AH611" s="179"/>
      <c r="AI611" s="179"/>
      <c r="AJ611" s="179"/>
    </row>
    <row r="612">
      <c r="A612" s="174"/>
      <c r="B612" s="174"/>
      <c r="C612" s="174"/>
      <c r="D612" s="174"/>
      <c r="E612" s="174"/>
      <c r="F612" s="174"/>
      <c r="G612" s="175"/>
      <c r="H612" s="175"/>
      <c r="I612" s="175"/>
      <c r="J612" s="175"/>
      <c r="K612" s="175"/>
      <c r="L612" s="175"/>
      <c r="M612" s="176"/>
      <c r="N612" s="176"/>
      <c r="O612" s="176"/>
      <c r="P612" s="176"/>
      <c r="Q612" s="176"/>
      <c r="R612" s="176"/>
      <c r="S612" s="177"/>
      <c r="T612" s="177"/>
      <c r="U612" s="177"/>
      <c r="V612" s="177"/>
      <c r="W612" s="177"/>
      <c r="X612" s="177"/>
      <c r="Y612" s="178"/>
      <c r="Z612" s="178"/>
      <c r="AA612" s="178"/>
      <c r="AB612" s="178"/>
      <c r="AC612" s="178"/>
      <c r="AD612" s="178"/>
      <c r="AE612" s="179"/>
      <c r="AF612" s="179"/>
      <c r="AG612" s="179"/>
      <c r="AH612" s="179"/>
      <c r="AI612" s="179"/>
      <c r="AJ612" s="179"/>
    </row>
    <row r="613">
      <c r="A613" s="174"/>
      <c r="B613" s="174"/>
      <c r="C613" s="174"/>
      <c r="D613" s="174"/>
      <c r="E613" s="174"/>
      <c r="F613" s="174"/>
      <c r="G613" s="175"/>
      <c r="H613" s="175"/>
      <c r="I613" s="175"/>
      <c r="J613" s="175"/>
      <c r="K613" s="175"/>
      <c r="L613" s="175"/>
      <c r="M613" s="176"/>
      <c r="N613" s="176"/>
      <c r="O613" s="176"/>
      <c r="P613" s="176"/>
      <c r="Q613" s="176"/>
      <c r="R613" s="176"/>
      <c r="S613" s="177"/>
      <c r="T613" s="177"/>
      <c r="U613" s="177"/>
      <c r="V613" s="177"/>
      <c r="W613" s="177"/>
      <c r="X613" s="177"/>
      <c r="Y613" s="178"/>
      <c r="Z613" s="178"/>
      <c r="AA613" s="178"/>
      <c r="AB613" s="178"/>
      <c r="AC613" s="178"/>
      <c r="AD613" s="178"/>
      <c r="AE613" s="179"/>
      <c r="AF613" s="179"/>
      <c r="AG613" s="179"/>
      <c r="AH613" s="179"/>
      <c r="AI613" s="179"/>
      <c r="AJ613" s="179"/>
    </row>
    <row r="614">
      <c r="A614" s="174"/>
      <c r="B614" s="174"/>
      <c r="C614" s="174"/>
      <c r="D614" s="174"/>
      <c r="E614" s="174"/>
      <c r="F614" s="174"/>
      <c r="G614" s="175"/>
      <c r="H614" s="175"/>
      <c r="I614" s="175"/>
      <c r="J614" s="175"/>
      <c r="K614" s="175"/>
      <c r="L614" s="175"/>
      <c r="M614" s="176"/>
      <c r="N614" s="176"/>
      <c r="O614" s="176"/>
      <c r="P614" s="176"/>
      <c r="Q614" s="176"/>
      <c r="R614" s="176"/>
      <c r="S614" s="177"/>
      <c r="T614" s="177"/>
      <c r="U614" s="177"/>
      <c r="V614" s="177"/>
      <c r="W614" s="177"/>
      <c r="X614" s="177"/>
      <c r="Y614" s="178"/>
      <c r="Z614" s="178"/>
      <c r="AA614" s="178"/>
      <c r="AB614" s="178"/>
      <c r="AC614" s="178"/>
      <c r="AD614" s="178"/>
      <c r="AE614" s="179"/>
      <c r="AF614" s="179"/>
      <c r="AG614" s="179"/>
      <c r="AH614" s="179"/>
      <c r="AI614" s="179"/>
      <c r="AJ614" s="179"/>
    </row>
    <row r="615">
      <c r="A615" s="174"/>
      <c r="B615" s="174"/>
      <c r="C615" s="174"/>
      <c r="D615" s="174"/>
      <c r="E615" s="174"/>
      <c r="F615" s="174"/>
      <c r="G615" s="175"/>
      <c r="H615" s="175"/>
      <c r="I615" s="175"/>
      <c r="J615" s="175"/>
      <c r="K615" s="175"/>
      <c r="L615" s="175"/>
      <c r="M615" s="176"/>
      <c r="N615" s="176"/>
      <c r="O615" s="176"/>
      <c r="P615" s="176"/>
      <c r="Q615" s="176"/>
      <c r="R615" s="176"/>
      <c r="S615" s="177"/>
      <c r="T615" s="177"/>
      <c r="U615" s="177"/>
      <c r="V615" s="177"/>
      <c r="W615" s="177"/>
      <c r="X615" s="177"/>
      <c r="Y615" s="178"/>
      <c r="Z615" s="178"/>
      <c r="AA615" s="178"/>
      <c r="AB615" s="178"/>
      <c r="AC615" s="178"/>
      <c r="AD615" s="178"/>
      <c r="AE615" s="179"/>
      <c r="AF615" s="179"/>
      <c r="AG615" s="179"/>
      <c r="AH615" s="179"/>
      <c r="AI615" s="179"/>
      <c r="AJ615" s="179"/>
    </row>
    <row r="616">
      <c r="A616" s="174"/>
      <c r="B616" s="174"/>
      <c r="C616" s="174"/>
      <c r="D616" s="174"/>
      <c r="E616" s="174"/>
      <c r="F616" s="174"/>
      <c r="G616" s="175"/>
      <c r="H616" s="175"/>
      <c r="I616" s="175"/>
      <c r="J616" s="175"/>
      <c r="K616" s="175"/>
      <c r="L616" s="175"/>
      <c r="M616" s="176"/>
      <c r="N616" s="176"/>
      <c r="O616" s="176"/>
      <c r="P616" s="176"/>
      <c r="Q616" s="176"/>
      <c r="R616" s="176"/>
      <c r="S616" s="177"/>
      <c r="T616" s="177"/>
      <c r="U616" s="177"/>
      <c r="V616" s="177"/>
      <c r="W616" s="177"/>
      <c r="X616" s="177"/>
      <c r="Y616" s="178"/>
      <c r="Z616" s="178"/>
      <c r="AA616" s="178"/>
      <c r="AB616" s="178"/>
      <c r="AC616" s="178"/>
      <c r="AD616" s="178"/>
      <c r="AE616" s="179"/>
      <c r="AF616" s="179"/>
      <c r="AG616" s="179"/>
      <c r="AH616" s="179"/>
      <c r="AI616" s="179"/>
      <c r="AJ616" s="179"/>
    </row>
    <row r="617">
      <c r="A617" s="174"/>
      <c r="B617" s="174"/>
      <c r="C617" s="174"/>
      <c r="D617" s="174"/>
      <c r="E617" s="174"/>
      <c r="F617" s="174"/>
      <c r="G617" s="175"/>
      <c r="H617" s="175"/>
      <c r="I617" s="175"/>
      <c r="J617" s="175"/>
      <c r="K617" s="175"/>
      <c r="L617" s="175"/>
      <c r="M617" s="176"/>
      <c r="N617" s="176"/>
      <c r="O617" s="176"/>
      <c r="P617" s="176"/>
      <c r="Q617" s="176"/>
      <c r="R617" s="176"/>
      <c r="S617" s="177"/>
      <c r="T617" s="177"/>
      <c r="U617" s="177"/>
      <c r="V617" s="177"/>
      <c r="W617" s="177"/>
      <c r="X617" s="177"/>
      <c r="Y617" s="178"/>
      <c r="Z617" s="178"/>
      <c r="AA617" s="178"/>
      <c r="AB617" s="178"/>
      <c r="AC617" s="178"/>
      <c r="AD617" s="178"/>
      <c r="AE617" s="179"/>
      <c r="AF617" s="179"/>
      <c r="AG617" s="179"/>
      <c r="AH617" s="179"/>
      <c r="AI617" s="179"/>
      <c r="AJ617" s="179"/>
    </row>
    <row r="618">
      <c r="A618" s="174"/>
      <c r="B618" s="174"/>
      <c r="C618" s="174"/>
      <c r="D618" s="174"/>
      <c r="E618" s="174"/>
      <c r="F618" s="174"/>
      <c r="G618" s="175"/>
      <c r="H618" s="175"/>
      <c r="I618" s="175"/>
      <c r="J618" s="175"/>
      <c r="K618" s="175"/>
      <c r="L618" s="175"/>
      <c r="M618" s="176"/>
      <c r="N618" s="176"/>
      <c r="O618" s="176"/>
      <c r="P618" s="176"/>
      <c r="Q618" s="176"/>
      <c r="R618" s="176"/>
      <c r="S618" s="177"/>
      <c r="T618" s="177"/>
      <c r="U618" s="177"/>
      <c r="V618" s="177"/>
      <c r="W618" s="177"/>
      <c r="X618" s="177"/>
      <c r="Y618" s="178"/>
      <c r="Z618" s="178"/>
      <c r="AA618" s="178"/>
      <c r="AB618" s="178"/>
      <c r="AC618" s="178"/>
      <c r="AD618" s="178"/>
      <c r="AE618" s="179"/>
      <c r="AF618" s="179"/>
      <c r="AG618" s="179"/>
      <c r="AH618" s="179"/>
      <c r="AI618" s="179"/>
      <c r="AJ618" s="179"/>
    </row>
    <row r="619">
      <c r="A619" s="174"/>
      <c r="B619" s="174"/>
      <c r="C619" s="174"/>
      <c r="D619" s="174"/>
      <c r="E619" s="174"/>
      <c r="F619" s="174"/>
      <c r="G619" s="175"/>
      <c r="H619" s="175"/>
      <c r="I619" s="175"/>
      <c r="J619" s="175"/>
      <c r="K619" s="175"/>
      <c r="L619" s="175"/>
      <c r="M619" s="176"/>
      <c r="N619" s="176"/>
      <c r="O619" s="176"/>
      <c r="P619" s="176"/>
      <c r="Q619" s="176"/>
      <c r="R619" s="176"/>
      <c r="S619" s="177"/>
      <c r="T619" s="177"/>
      <c r="U619" s="177"/>
      <c r="V619" s="177"/>
      <c r="W619" s="177"/>
      <c r="X619" s="177"/>
      <c r="Y619" s="178"/>
      <c r="Z619" s="178"/>
      <c r="AA619" s="178"/>
      <c r="AB619" s="178"/>
      <c r="AC619" s="178"/>
      <c r="AD619" s="178"/>
      <c r="AE619" s="179"/>
      <c r="AF619" s="179"/>
      <c r="AG619" s="179"/>
      <c r="AH619" s="179"/>
      <c r="AI619" s="179"/>
      <c r="AJ619" s="179"/>
    </row>
    <row r="620">
      <c r="A620" s="174"/>
      <c r="B620" s="174"/>
      <c r="C620" s="174"/>
      <c r="D620" s="174"/>
      <c r="E620" s="174"/>
      <c r="F620" s="174"/>
      <c r="G620" s="175"/>
      <c r="H620" s="175"/>
      <c r="I620" s="175"/>
      <c r="J620" s="175"/>
      <c r="K620" s="175"/>
      <c r="L620" s="175"/>
      <c r="M620" s="176"/>
      <c r="N620" s="176"/>
      <c r="O620" s="176"/>
      <c r="P620" s="176"/>
      <c r="Q620" s="176"/>
      <c r="R620" s="176"/>
      <c r="S620" s="177"/>
      <c r="T620" s="177"/>
      <c r="U620" s="177"/>
      <c r="V620" s="177"/>
      <c r="W620" s="177"/>
      <c r="X620" s="177"/>
      <c r="Y620" s="178"/>
      <c r="Z620" s="178"/>
      <c r="AA620" s="178"/>
      <c r="AB620" s="178"/>
      <c r="AC620" s="178"/>
      <c r="AD620" s="178"/>
      <c r="AE620" s="179"/>
      <c r="AF620" s="179"/>
      <c r="AG620" s="179"/>
      <c r="AH620" s="179"/>
      <c r="AI620" s="179"/>
      <c r="AJ620" s="179"/>
    </row>
    <row r="621">
      <c r="A621" s="174"/>
      <c r="B621" s="174"/>
      <c r="C621" s="174"/>
      <c r="D621" s="174"/>
      <c r="E621" s="174"/>
      <c r="F621" s="174"/>
      <c r="G621" s="175"/>
      <c r="H621" s="175"/>
      <c r="I621" s="175"/>
      <c r="J621" s="175"/>
      <c r="K621" s="175"/>
      <c r="L621" s="175"/>
      <c r="M621" s="176"/>
      <c r="N621" s="176"/>
      <c r="O621" s="176"/>
      <c r="P621" s="176"/>
      <c r="Q621" s="176"/>
      <c r="R621" s="176"/>
      <c r="S621" s="177"/>
      <c r="T621" s="177"/>
      <c r="U621" s="177"/>
      <c r="V621" s="177"/>
      <c r="W621" s="177"/>
      <c r="X621" s="177"/>
      <c r="Y621" s="178"/>
      <c r="Z621" s="178"/>
      <c r="AA621" s="178"/>
      <c r="AB621" s="178"/>
      <c r="AC621" s="178"/>
      <c r="AD621" s="178"/>
      <c r="AE621" s="179"/>
      <c r="AF621" s="179"/>
      <c r="AG621" s="179"/>
      <c r="AH621" s="179"/>
      <c r="AI621" s="179"/>
      <c r="AJ621" s="179"/>
    </row>
    <row r="622">
      <c r="A622" s="174"/>
      <c r="B622" s="174"/>
      <c r="C622" s="174"/>
      <c r="D622" s="174"/>
      <c r="E622" s="174"/>
      <c r="F622" s="174"/>
      <c r="G622" s="175"/>
      <c r="H622" s="175"/>
      <c r="I622" s="175"/>
      <c r="J622" s="175"/>
      <c r="K622" s="175"/>
      <c r="L622" s="175"/>
      <c r="M622" s="176"/>
      <c r="N622" s="176"/>
      <c r="O622" s="176"/>
      <c r="P622" s="176"/>
      <c r="Q622" s="176"/>
      <c r="R622" s="176"/>
      <c r="S622" s="177"/>
      <c r="T622" s="177"/>
      <c r="U622" s="177"/>
      <c r="V622" s="177"/>
      <c r="W622" s="177"/>
      <c r="X622" s="177"/>
      <c r="Y622" s="178"/>
      <c r="Z622" s="178"/>
      <c r="AA622" s="178"/>
      <c r="AB622" s="178"/>
      <c r="AC622" s="178"/>
      <c r="AD622" s="178"/>
      <c r="AE622" s="179"/>
      <c r="AF622" s="179"/>
      <c r="AG622" s="179"/>
      <c r="AH622" s="179"/>
      <c r="AI622" s="179"/>
      <c r="AJ622" s="179"/>
    </row>
    <row r="623">
      <c r="A623" s="174"/>
      <c r="B623" s="174"/>
      <c r="C623" s="174"/>
      <c r="D623" s="174"/>
      <c r="E623" s="174"/>
      <c r="F623" s="174"/>
      <c r="G623" s="175"/>
      <c r="H623" s="175"/>
      <c r="I623" s="175"/>
      <c r="J623" s="175"/>
      <c r="K623" s="175"/>
      <c r="L623" s="175"/>
      <c r="M623" s="176"/>
      <c r="N623" s="176"/>
      <c r="O623" s="176"/>
      <c r="P623" s="176"/>
      <c r="Q623" s="176"/>
      <c r="R623" s="176"/>
      <c r="S623" s="177"/>
      <c r="T623" s="177"/>
      <c r="U623" s="177"/>
      <c r="V623" s="177"/>
      <c r="W623" s="177"/>
      <c r="X623" s="177"/>
      <c r="Y623" s="178"/>
      <c r="Z623" s="178"/>
      <c r="AA623" s="178"/>
      <c r="AB623" s="178"/>
      <c r="AC623" s="178"/>
      <c r="AD623" s="178"/>
      <c r="AE623" s="179"/>
      <c r="AF623" s="179"/>
      <c r="AG623" s="179"/>
      <c r="AH623" s="179"/>
      <c r="AI623" s="179"/>
      <c r="AJ623" s="179"/>
    </row>
    <row r="624">
      <c r="A624" s="174"/>
      <c r="B624" s="174"/>
      <c r="C624" s="174"/>
      <c r="D624" s="174"/>
      <c r="E624" s="174"/>
      <c r="F624" s="174"/>
      <c r="G624" s="175"/>
      <c r="H624" s="175"/>
      <c r="I624" s="175"/>
      <c r="J624" s="175"/>
      <c r="K624" s="175"/>
      <c r="L624" s="175"/>
      <c r="M624" s="176"/>
      <c r="N624" s="176"/>
      <c r="O624" s="176"/>
      <c r="P624" s="176"/>
      <c r="Q624" s="176"/>
      <c r="R624" s="176"/>
      <c r="S624" s="177"/>
      <c r="T624" s="177"/>
      <c r="U624" s="177"/>
      <c r="V624" s="177"/>
      <c r="W624" s="177"/>
      <c r="X624" s="177"/>
      <c r="Y624" s="178"/>
      <c r="Z624" s="178"/>
      <c r="AA624" s="178"/>
      <c r="AB624" s="178"/>
      <c r="AC624" s="178"/>
      <c r="AD624" s="178"/>
      <c r="AE624" s="179"/>
      <c r="AF624" s="179"/>
      <c r="AG624" s="179"/>
      <c r="AH624" s="179"/>
      <c r="AI624" s="179"/>
      <c r="AJ624" s="179"/>
    </row>
    <row r="625">
      <c r="A625" s="174"/>
      <c r="B625" s="174"/>
      <c r="C625" s="174"/>
      <c r="D625" s="174"/>
      <c r="E625" s="174"/>
      <c r="F625" s="174"/>
      <c r="G625" s="175"/>
      <c r="H625" s="175"/>
      <c r="I625" s="175"/>
      <c r="J625" s="175"/>
      <c r="K625" s="175"/>
      <c r="L625" s="175"/>
      <c r="M625" s="176"/>
      <c r="N625" s="176"/>
      <c r="O625" s="176"/>
      <c r="P625" s="176"/>
      <c r="Q625" s="176"/>
      <c r="R625" s="176"/>
      <c r="S625" s="177"/>
      <c r="T625" s="177"/>
      <c r="U625" s="177"/>
      <c r="V625" s="177"/>
      <c r="W625" s="177"/>
      <c r="X625" s="177"/>
      <c r="Y625" s="178"/>
      <c r="Z625" s="178"/>
      <c r="AA625" s="178"/>
      <c r="AB625" s="178"/>
      <c r="AC625" s="178"/>
      <c r="AD625" s="178"/>
      <c r="AE625" s="179"/>
      <c r="AF625" s="179"/>
      <c r="AG625" s="179"/>
      <c r="AH625" s="179"/>
      <c r="AI625" s="179"/>
      <c r="AJ625" s="179"/>
    </row>
    <row r="626">
      <c r="A626" s="174"/>
      <c r="B626" s="174"/>
      <c r="C626" s="174"/>
      <c r="D626" s="174"/>
      <c r="E626" s="174"/>
      <c r="F626" s="174"/>
      <c r="G626" s="175"/>
      <c r="H626" s="175"/>
      <c r="I626" s="175"/>
      <c r="J626" s="175"/>
      <c r="K626" s="175"/>
      <c r="L626" s="175"/>
      <c r="M626" s="176"/>
      <c r="N626" s="176"/>
      <c r="O626" s="176"/>
      <c r="P626" s="176"/>
      <c r="Q626" s="176"/>
      <c r="R626" s="176"/>
      <c r="S626" s="177"/>
      <c r="T626" s="177"/>
      <c r="U626" s="177"/>
      <c r="V626" s="177"/>
      <c r="W626" s="177"/>
      <c r="X626" s="177"/>
      <c r="Y626" s="178"/>
      <c r="Z626" s="178"/>
      <c r="AA626" s="178"/>
      <c r="AB626" s="178"/>
      <c r="AC626" s="178"/>
      <c r="AD626" s="178"/>
      <c r="AE626" s="179"/>
      <c r="AF626" s="179"/>
      <c r="AG626" s="179"/>
      <c r="AH626" s="179"/>
      <c r="AI626" s="179"/>
      <c r="AJ626" s="179"/>
    </row>
    <row r="627">
      <c r="A627" s="174"/>
      <c r="B627" s="174"/>
      <c r="C627" s="174"/>
      <c r="D627" s="174"/>
      <c r="E627" s="174"/>
      <c r="F627" s="174"/>
      <c r="G627" s="175"/>
      <c r="H627" s="175"/>
      <c r="I627" s="175"/>
      <c r="J627" s="175"/>
      <c r="K627" s="175"/>
      <c r="L627" s="175"/>
      <c r="M627" s="176"/>
      <c r="N627" s="176"/>
      <c r="O627" s="176"/>
      <c r="P627" s="176"/>
      <c r="Q627" s="176"/>
      <c r="R627" s="176"/>
      <c r="S627" s="177"/>
      <c r="T627" s="177"/>
      <c r="U627" s="177"/>
      <c r="V627" s="177"/>
      <c r="W627" s="177"/>
      <c r="X627" s="177"/>
      <c r="Y627" s="178"/>
      <c r="Z627" s="178"/>
      <c r="AA627" s="178"/>
      <c r="AB627" s="178"/>
      <c r="AC627" s="178"/>
      <c r="AD627" s="178"/>
      <c r="AE627" s="179"/>
      <c r="AF627" s="179"/>
      <c r="AG627" s="179"/>
      <c r="AH627" s="179"/>
      <c r="AI627" s="179"/>
      <c r="AJ627" s="179"/>
    </row>
    <row r="628">
      <c r="A628" s="174"/>
      <c r="B628" s="174"/>
      <c r="C628" s="174"/>
      <c r="D628" s="174"/>
      <c r="E628" s="174"/>
      <c r="F628" s="174"/>
      <c r="G628" s="175"/>
      <c r="H628" s="175"/>
      <c r="I628" s="175"/>
      <c r="J628" s="175"/>
      <c r="K628" s="175"/>
      <c r="L628" s="175"/>
      <c r="M628" s="176"/>
      <c r="N628" s="176"/>
      <c r="O628" s="176"/>
      <c r="P628" s="176"/>
      <c r="Q628" s="176"/>
      <c r="R628" s="176"/>
      <c r="S628" s="177"/>
      <c r="T628" s="177"/>
      <c r="U628" s="177"/>
      <c r="V628" s="177"/>
      <c r="W628" s="177"/>
      <c r="X628" s="177"/>
      <c r="Y628" s="178"/>
      <c r="Z628" s="178"/>
      <c r="AA628" s="178"/>
      <c r="AB628" s="178"/>
      <c r="AC628" s="178"/>
      <c r="AD628" s="178"/>
      <c r="AE628" s="179"/>
      <c r="AF628" s="179"/>
      <c r="AG628" s="179"/>
      <c r="AH628" s="179"/>
      <c r="AI628" s="179"/>
      <c r="AJ628" s="179"/>
    </row>
    <row r="629">
      <c r="A629" s="174"/>
      <c r="B629" s="174"/>
      <c r="C629" s="174"/>
      <c r="D629" s="174"/>
      <c r="E629" s="174"/>
      <c r="F629" s="174"/>
      <c r="G629" s="175"/>
      <c r="H629" s="175"/>
      <c r="I629" s="175"/>
      <c r="J629" s="175"/>
      <c r="K629" s="175"/>
      <c r="L629" s="175"/>
      <c r="M629" s="176"/>
      <c r="N629" s="176"/>
      <c r="O629" s="176"/>
      <c r="P629" s="176"/>
      <c r="Q629" s="176"/>
      <c r="R629" s="176"/>
      <c r="S629" s="177"/>
      <c r="T629" s="177"/>
      <c r="U629" s="177"/>
      <c r="V629" s="177"/>
      <c r="W629" s="177"/>
      <c r="X629" s="177"/>
      <c r="Y629" s="178"/>
      <c r="Z629" s="178"/>
      <c r="AA629" s="178"/>
      <c r="AB629" s="178"/>
      <c r="AC629" s="178"/>
      <c r="AD629" s="178"/>
      <c r="AE629" s="179"/>
      <c r="AF629" s="179"/>
      <c r="AG629" s="179"/>
      <c r="AH629" s="179"/>
      <c r="AI629" s="179"/>
      <c r="AJ629" s="179"/>
    </row>
    <row r="630">
      <c r="A630" s="174"/>
      <c r="B630" s="174"/>
      <c r="C630" s="174"/>
      <c r="D630" s="174"/>
      <c r="E630" s="174"/>
      <c r="F630" s="174"/>
      <c r="G630" s="175"/>
      <c r="H630" s="175"/>
      <c r="I630" s="175"/>
      <c r="J630" s="175"/>
      <c r="K630" s="175"/>
      <c r="L630" s="175"/>
      <c r="M630" s="176"/>
      <c r="N630" s="176"/>
      <c r="O630" s="176"/>
      <c r="P630" s="176"/>
      <c r="Q630" s="176"/>
      <c r="R630" s="176"/>
      <c r="S630" s="177"/>
      <c r="T630" s="177"/>
      <c r="U630" s="177"/>
      <c r="V630" s="177"/>
      <c r="W630" s="177"/>
      <c r="X630" s="177"/>
      <c r="Y630" s="178"/>
      <c r="Z630" s="178"/>
      <c r="AA630" s="178"/>
      <c r="AB630" s="178"/>
      <c r="AC630" s="178"/>
      <c r="AD630" s="178"/>
      <c r="AE630" s="179"/>
      <c r="AF630" s="179"/>
      <c r="AG630" s="179"/>
      <c r="AH630" s="179"/>
      <c r="AI630" s="179"/>
      <c r="AJ630" s="179"/>
    </row>
    <row r="631">
      <c r="A631" s="174"/>
      <c r="B631" s="174"/>
      <c r="C631" s="174"/>
      <c r="D631" s="174"/>
      <c r="E631" s="174"/>
      <c r="F631" s="174"/>
      <c r="G631" s="175"/>
      <c r="H631" s="175"/>
      <c r="I631" s="175"/>
      <c r="J631" s="175"/>
      <c r="K631" s="175"/>
      <c r="L631" s="175"/>
      <c r="M631" s="176"/>
      <c r="N631" s="176"/>
      <c r="O631" s="176"/>
      <c r="P631" s="176"/>
      <c r="Q631" s="176"/>
      <c r="R631" s="176"/>
      <c r="S631" s="177"/>
      <c r="T631" s="177"/>
      <c r="U631" s="177"/>
      <c r="V631" s="177"/>
      <c r="W631" s="177"/>
      <c r="X631" s="177"/>
      <c r="Y631" s="178"/>
      <c r="Z631" s="178"/>
      <c r="AA631" s="178"/>
      <c r="AB631" s="178"/>
      <c r="AC631" s="178"/>
      <c r="AD631" s="178"/>
      <c r="AE631" s="179"/>
      <c r="AF631" s="179"/>
      <c r="AG631" s="179"/>
      <c r="AH631" s="179"/>
      <c r="AI631" s="179"/>
      <c r="AJ631" s="179"/>
    </row>
    <row r="632">
      <c r="A632" s="174"/>
      <c r="B632" s="174"/>
      <c r="C632" s="174"/>
      <c r="D632" s="174"/>
      <c r="E632" s="174"/>
      <c r="F632" s="174"/>
      <c r="G632" s="175"/>
      <c r="H632" s="175"/>
      <c r="I632" s="175"/>
      <c r="J632" s="175"/>
      <c r="K632" s="175"/>
      <c r="L632" s="175"/>
      <c r="M632" s="176"/>
      <c r="N632" s="176"/>
      <c r="O632" s="176"/>
      <c r="P632" s="176"/>
      <c r="Q632" s="176"/>
      <c r="R632" s="176"/>
      <c r="S632" s="177"/>
      <c r="T632" s="177"/>
      <c r="U632" s="177"/>
      <c r="V632" s="177"/>
      <c r="W632" s="177"/>
      <c r="X632" s="177"/>
      <c r="Y632" s="178"/>
      <c r="Z632" s="178"/>
      <c r="AA632" s="178"/>
      <c r="AB632" s="178"/>
      <c r="AC632" s="178"/>
      <c r="AD632" s="178"/>
      <c r="AE632" s="179"/>
      <c r="AF632" s="179"/>
      <c r="AG632" s="179"/>
      <c r="AH632" s="179"/>
      <c r="AI632" s="179"/>
      <c r="AJ632" s="179"/>
    </row>
    <row r="633">
      <c r="A633" s="174"/>
      <c r="B633" s="174"/>
      <c r="C633" s="174"/>
      <c r="D633" s="174"/>
      <c r="E633" s="174"/>
      <c r="F633" s="174"/>
      <c r="G633" s="175"/>
      <c r="H633" s="175"/>
      <c r="I633" s="175"/>
      <c r="J633" s="175"/>
      <c r="K633" s="175"/>
      <c r="L633" s="175"/>
      <c r="M633" s="176"/>
      <c r="N633" s="176"/>
      <c r="O633" s="176"/>
      <c r="P633" s="176"/>
      <c r="Q633" s="176"/>
      <c r="R633" s="176"/>
      <c r="S633" s="177"/>
      <c r="T633" s="177"/>
      <c r="U633" s="177"/>
      <c r="V633" s="177"/>
      <c r="W633" s="177"/>
      <c r="X633" s="177"/>
      <c r="Y633" s="178"/>
      <c r="Z633" s="178"/>
      <c r="AA633" s="178"/>
      <c r="AB633" s="178"/>
      <c r="AC633" s="178"/>
      <c r="AD633" s="178"/>
      <c r="AE633" s="179"/>
      <c r="AF633" s="179"/>
      <c r="AG633" s="179"/>
      <c r="AH633" s="179"/>
      <c r="AI633" s="179"/>
      <c r="AJ633" s="179"/>
    </row>
    <row r="634">
      <c r="A634" s="174"/>
      <c r="B634" s="174"/>
      <c r="C634" s="174"/>
      <c r="D634" s="174"/>
      <c r="E634" s="174"/>
      <c r="F634" s="174"/>
      <c r="G634" s="175"/>
      <c r="H634" s="175"/>
      <c r="I634" s="175"/>
      <c r="J634" s="175"/>
      <c r="K634" s="175"/>
      <c r="L634" s="175"/>
      <c r="M634" s="176"/>
      <c r="N634" s="176"/>
      <c r="O634" s="176"/>
      <c r="P634" s="176"/>
      <c r="Q634" s="176"/>
      <c r="R634" s="176"/>
      <c r="S634" s="177"/>
      <c r="T634" s="177"/>
      <c r="U634" s="177"/>
      <c r="V634" s="177"/>
      <c r="W634" s="177"/>
      <c r="X634" s="177"/>
      <c r="Y634" s="178"/>
      <c r="Z634" s="178"/>
      <c r="AA634" s="178"/>
      <c r="AB634" s="178"/>
      <c r="AC634" s="178"/>
      <c r="AD634" s="178"/>
      <c r="AE634" s="179"/>
      <c r="AF634" s="179"/>
      <c r="AG634" s="179"/>
      <c r="AH634" s="179"/>
      <c r="AI634" s="179"/>
      <c r="AJ634" s="179"/>
    </row>
    <row r="635">
      <c r="A635" s="174"/>
      <c r="B635" s="174"/>
      <c r="C635" s="174"/>
      <c r="D635" s="174"/>
      <c r="E635" s="174"/>
      <c r="F635" s="174"/>
      <c r="G635" s="175"/>
      <c r="H635" s="175"/>
      <c r="I635" s="175"/>
      <c r="J635" s="175"/>
      <c r="K635" s="175"/>
      <c r="L635" s="175"/>
      <c r="M635" s="176"/>
      <c r="N635" s="176"/>
      <c r="O635" s="176"/>
      <c r="P635" s="176"/>
      <c r="Q635" s="176"/>
      <c r="R635" s="176"/>
      <c r="S635" s="177"/>
      <c r="T635" s="177"/>
      <c r="U635" s="177"/>
      <c r="V635" s="177"/>
      <c r="W635" s="177"/>
      <c r="X635" s="177"/>
      <c r="Y635" s="178"/>
      <c r="Z635" s="178"/>
      <c r="AA635" s="178"/>
      <c r="AB635" s="178"/>
      <c r="AC635" s="178"/>
      <c r="AD635" s="178"/>
      <c r="AE635" s="179"/>
      <c r="AF635" s="179"/>
      <c r="AG635" s="179"/>
      <c r="AH635" s="179"/>
      <c r="AI635" s="179"/>
      <c r="AJ635" s="179"/>
    </row>
    <row r="636">
      <c r="A636" s="174"/>
      <c r="B636" s="174"/>
      <c r="C636" s="174"/>
      <c r="D636" s="174"/>
      <c r="E636" s="174"/>
      <c r="F636" s="174"/>
      <c r="G636" s="175"/>
      <c r="H636" s="175"/>
      <c r="I636" s="175"/>
      <c r="J636" s="175"/>
      <c r="K636" s="175"/>
      <c r="L636" s="175"/>
      <c r="M636" s="176"/>
      <c r="N636" s="176"/>
      <c r="O636" s="176"/>
      <c r="P636" s="176"/>
      <c r="Q636" s="176"/>
      <c r="R636" s="176"/>
      <c r="S636" s="177"/>
      <c r="T636" s="177"/>
      <c r="U636" s="177"/>
      <c r="V636" s="177"/>
      <c r="W636" s="177"/>
      <c r="X636" s="177"/>
      <c r="Y636" s="178"/>
      <c r="Z636" s="178"/>
      <c r="AA636" s="178"/>
      <c r="AB636" s="178"/>
      <c r="AC636" s="178"/>
      <c r="AD636" s="178"/>
      <c r="AE636" s="179"/>
      <c r="AF636" s="179"/>
      <c r="AG636" s="179"/>
      <c r="AH636" s="179"/>
      <c r="AI636" s="179"/>
      <c r="AJ636" s="179"/>
    </row>
    <row r="637">
      <c r="A637" s="174"/>
      <c r="B637" s="174"/>
      <c r="C637" s="174"/>
      <c r="D637" s="174"/>
      <c r="E637" s="174"/>
      <c r="F637" s="174"/>
      <c r="G637" s="175"/>
      <c r="H637" s="175"/>
      <c r="I637" s="175"/>
      <c r="J637" s="175"/>
      <c r="K637" s="175"/>
      <c r="L637" s="175"/>
      <c r="M637" s="176"/>
      <c r="N637" s="176"/>
      <c r="O637" s="176"/>
      <c r="P637" s="176"/>
      <c r="Q637" s="176"/>
      <c r="R637" s="176"/>
      <c r="S637" s="177"/>
      <c r="T637" s="177"/>
      <c r="U637" s="177"/>
      <c r="V637" s="177"/>
      <c r="W637" s="177"/>
      <c r="X637" s="177"/>
      <c r="Y637" s="178"/>
      <c r="Z637" s="178"/>
      <c r="AA637" s="178"/>
      <c r="AB637" s="178"/>
      <c r="AC637" s="178"/>
      <c r="AD637" s="178"/>
      <c r="AE637" s="179"/>
      <c r="AF637" s="179"/>
      <c r="AG637" s="179"/>
      <c r="AH637" s="179"/>
      <c r="AI637" s="179"/>
      <c r="AJ637" s="179"/>
    </row>
    <row r="638">
      <c r="A638" s="174"/>
      <c r="B638" s="174"/>
      <c r="C638" s="174"/>
      <c r="D638" s="174"/>
      <c r="E638" s="174"/>
      <c r="F638" s="174"/>
      <c r="G638" s="175"/>
      <c r="H638" s="175"/>
      <c r="I638" s="175"/>
      <c r="J638" s="175"/>
      <c r="K638" s="175"/>
      <c r="L638" s="175"/>
      <c r="M638" s="176"/>
      <c r="N638" s="176"/>
      <c r="O638" s="176"/>
      <c r="P638" s="176"/>
      <c r="Q638" s="176"/>
      <c r="R638" s="176"/>
      <c r="S638" s="177"/>
      <c r="T638" s="177"/>
      <c r="U638" s="177"/>
      <c r="V638" s="177"/>
      <c r="W638" s="177"/>
      <c r="X638" s="177"/>
      <c r="Y638" s="178"/>
      <c r="Z638" s="178"/>
      <c r="AA638" s="178"/>
      <c r="AB638" s="178"/>
      <c r="AC638" s="178"/>
      <c r="AD638" s="178"/>
      <c r="AE638" s="179"/>
      <c r="AF638" s="179"/>
      <c r="AG638" s="179"/>
      <c r="AH638" s="179"/>
      <c r="AI638" s="179"/>
      <c r="AJ638" s="179"/>
    </row>
    <row r="639">
      <c r="A639" s="174"/>
      <c r="B639" s="174"/>
      <c r="C639" s="174"/>
      <c r="D639" s="174"/>
      <c r="E639" s="174"/>
      <c r="F639" s="174"/>
      <c r="G639" s="175"/>
      <c r="H639" s="175"/>
      <c r="I639" s="175"/>
      <c r="J639" s="175"/>
      <c r="K639" s="175"/>
      <c r="L639" s="175"/>
      <c r="M639" s="176"/>
      <c r="N639" s="176"/>
      <c r="O639" s="176"/>
      <c r="P639" s="176"/>
      <c r="Q639" s="176"/>
      <c r="R639" s="176"/>
      <c r="S639" s="177"/>
      <c r="T639" s="177"/>
      <c r="U639" s="177"/>
      <c r="V639" s="177"/>
      <c r="W639" s="177"/>
      <c r="X639" s="177"/>
      <c r="Y639" s="178"/>
      <c r="Z639" s="178"/>
      <c r="AA639" s="178"/>
      <c r="AB639" s="178"/>
      <c r="AC639" s="178"/>
      <c r="AD639" s="178"/>
      <c r="AE639" s="179"/>
      <c r="AF639" s="179"/>
      <c r="AG639" s="179"/>
      <c r="AH639" s="179"/>
      <c r="AI639" s="179"/>
      <c r="AJ639" s="179"/>
    </row>
    <row r="640">
      <c r="A640" s="174"/>
      <c r="B640" s="174"/>
      <c r="C640" s="174"/>
      <c r="D640" s="174"/>
      <c r="E640" s="174"/>
      <c r="F640" s="174"/>
      <c r="G640" s="175"/>
      <c r="H640" s="175"/>
      <c r="I640" s="175"/>
      <c r="J640" s="175"/>
      <c r="K640" s="175"/>
      <c r="L640" s="175"/>
      <c r="M640" s="176"/>
      <c r="N640" s="176"/>
      <c r="O640" s="176"/>
      <c r="P640" s="176"/>
      <c r="Q640" s="176"/>
      <c r="R640" s="176"/>
      <c r="S640" s="177"/>
      <c r="T640" s="177"/>
      <c r="U640" s="177"/>
      <c r="V640" s="177"/>
      <c r="W640" s="177"/>
      <c r="X640" s="177"/>
      <c r="Y640" s="178"/>
      <c r="Z640" s="178"/>
      <c r="AA640" s="178"/>
      <c r="AB640" s="178"/>
      <c r="AC640" s="178"/>
      <c r="AD640" s="178"/>
      <c r="AE640" s="179"/>
      <c r="AF640" s="179"/>
      <c r="AG640" s="179"/>
      <c r="AH640" s="179"/>
      <c r="AI640" s="179"/>
      <c r="AJ640" s="179"/>
    </row>
    <row r="641">
      <c r="A641" s="174"/>
      <c r="B641" s="174"/>
      <c r="C641" s="174"/>
      <c r="D641" s="174"/>
      <c r="E641" s="174"/>
      <c r="F641" s="174"/>
      <c r="G641" s="175"/>
      <c r="H641" s="175"/>
      <c r="I641" s="175"/>
      <c r="J641" s="175"/>
      <c r="K641" s="175"/>
      <c r="L641" s="175"/>
      <c r="M641" s="176"/>
      <c r="N641" s="176"/>
      <c r="O641" s="176"/>
      <c r="P641" s="176"/>
      <c r="Q641" s="176"/>
      <c r="R641" s="176"/>
      <c r="S641" s="177"/>
      <c r="T641" s="177"/>
      <c r="U641" s="177"/>
      <c r="V641" s="177"/>
      <c r="W641" s="177"/>
      <c r="X641" s="177"/>
      <c r="Y641" s="178"/>
      <c r="Z641" s="178"/>
      <c r="AA641" s="178"/>
      <c r="AB641" s="178"/>
      <c r="AC641" s="178"/>
      <c r="AD641" s="178"/>
      <c r="AE641" s="179"/>
      <c r="AF641" s="179"/>
      <c r="AG641" s="179"/>
      <c r="AH641" s="179"/>
      <c r="AI641" s="179"/>
      <c r="AJ641" s="179"/>
    </row>
    <row r="642">
      <c r="A642" s="174"/>
      <c r="B642" s="174"/>
      <c r="C642" s="174"/>
      <c r="D642" s="174"/>
      <c r="E642" s="174"/>
      <c r="F642" s="174"/>
      <c r="G642" s="175"/>
      <c r="H642" s="175"/>
      <c r="I642" s="175"/>
      <c r="J642" s="175"/>
      <c r="K642" s="175"/>
      <c r="L642" s="175"/>
      <c r="M642" s="176"/>
      <c r="N642" s="176"/>
      <c r="O642" s="176"/>
      <c r="P642" s="176"/>
      <c r="Q642" s="176"/>
      <c r="R642" s="176"/>
      <c r="S642" s="177"/>
      <c r="T642" s="177"/>
      <c r="U642" s="177"/>
      <c r="V642" s="177"/>
      <c r="W642" s="177"/>
      <c r="X642" s="177"/>
      <c r="Y642" s="178"/>
      <c r="Z642" s="178"/>
      <c r="AA642" s="178"/>
      <c r="AB642" s="178"/>
      <c r="AC642" s="178"/>
      <c r="AD642" s="178"/>
      <c r="AE642" s="179"/>
      <c r="AF642" s="179"/>
      <c r="AG642" s="179"/>
      <c r="AH642" s="179"/>
      <c r="AI642" s="179"/>
      <c r="AJ642" s="179"/>
    </row>
    <row r="643">
      <c r="A643" s="174"/>
      <c r="B643" s="174"/>
      <c r="C643" s="174"/>
      <c r="D643" s="174"/>
      <c r="E643" s="174"/>
      <c r="F643" s="174"/>
      <c r="G643" s="175"/>
      <c r="H643" s="175"/>
      <c r="I643" s="175"/>
      <c r="J643" s="175"/>
      <c r="K643" s="175"/>
      <c r="L643" s="175"/>
      <c r="M643" s="176"/>
      <c r="N643" s="176"/>
      <c r="O643" s="176"/>
      <c r="P643" s="176"/>
      <c r="Q643" s="176"/>
      <c r="R643" s="176"/>
      <c r="S643" s="177"/>
      <c r="T643" s="177"/>
      <c r="U643" s="177"/>
      <c r="V643" s="177"/>
      <c r="W643" s="177"/>
      <c r="X643" s="177"/>
      <c r="Y643" s="178"/>
      <c r="Z643" s="178"/>
      <c r="AA643" s="178"/>
      <c r="AB643" s="178"/>
      <c r="AC643" s="178"/>
      <c r="AD643" s="178"/>
      <c r="AE643" s="179"/>
      <c r="AF643" s="179"/>
      <c r="AG643" s="179"/>
      <c r="AH643" s="179"/>
      <c r="AI643" s="179"/>
      <c r="AJ643" s="179"/>
    </row>
    <row r="644">
      <c r="A644" s="174"/>
      <c r="B644" s="174"/>
      <c r="C644" s="174"/>
      <c r="D644" s="174"/>
      <c r="E644" s="174"/>
      <c r="F644" s="174"/>
      <c r="G644" s="175"/>
      <c r="H644" s="175"/>
      <c r="I644" s="175"/>
      <c r="J644" s="175"/>
      <c r="K644" s="175"/>
      <c r="L644" s="175"/>
      <c r="M644" s="176"/>
      <c r="N644" s="176"/>
      <c r="O644" s="176"/>
      <c r="P644" s="176"/>
      <c r="Q644" s="176"/>
      <c r="R644" s="176"/>
      <c r="S644" s="177"/>
      <c r="T644" s="177"/>
      <c r="U644" s="177"/>
      <c r="V644" s="177"/>
      <c r="W644" s="177"/>
      <c r="X644" s="177"/>
      <c r="Y644" s="178"/>
      <c r="Z644" s="178"/>
      <c r="AA644" s="178"/>
      <c r="AB644" s="178"/>
      <c r="AC644" s="178"/>
      <c r="AD644" s="178"/>
      <c r="AE644" s="179"/>
      <c r="AF644" s="179"/>
      <c r="AG644" s="179"/>
      <c r="AH644" s="179"/>
      <c r="AI644" s="179"/>
      <c r="AJ644" s="179"/>
    </row>
    <row r="645">
      <c r="A645" s="174"/>
      <c r="B645" s="174"/>
      <c r="C645" s="174"/>
      <c r="D645" s="174"/>
      <c r="E645" s="174"/>
      <c r="F645" s="174"/>
      <c r="G645" s="175"/>
      <c r="H645" s="175"/>
      <c r="I645" s="175"/>
      <c r="J645" s="175"/>
      <c r="K645" s="175"/>
      <c r="L645" s="175"/>
      <c r="M645" s="176"/>
      <c r="N645" s="176"/>
      <c r="O645" s="176"/>
      <c r="P645" s="176"/>
      <c r="Q645" s="176"/>
      <c r="R645" s="176"/>
      <c r="S645" s="177"/>
      <c r="T645" s="177"/>
      <c r="U645" s="177"/>
      <c r="V645" s="177"/>
      <c r="W645" s="177"/>
      <c r="X645" s="177"/>
      <c r="Y645" s="178"/>
      <c r="Z645" s="178"/>
      <c r="AA645" s="178"/>
      <c r="AB645" s="178"/>
      <c r="AC645" s="178"/>
      <c r="AD645" s="178"/>
      <c r="AE645" s="179"/>
      <c r="AF645" s="179"/>
      <c r="AG645" s="179"/>
      <c r="AH645" s="179"/>
      <c r="AI645" s="179"/>
      <c r="AJ645" s="179"/>
    </row>
    <row r="646">
      <c r="A646" s="174"/>
      <c r="B646" s="174"/>
      <c r="C646" s="174"/>
      <c r="D646" s="174"/>
      <c r="E646" s="174"/>
      <c r="F646" s="174"/>
      <c r="G646" s="175"/>
      <c r="H646" s="175"/>
      <c r="I646" s="175"/>
      <c r="J646" s="175"/>
      <c r="K646" s="175"/>
      <c r="L646" s="175"/>
      <c r="M646" s="176"/>
      <c r="N646" s="176"/>
      <c r="O646" s="176"/>
      <c r="P646" s="176"/>
      <c r="Q646" s="176"/>
      <c r="R646" s="176"/>
      <c r="S646" s="177"/>
      <c r="T646" s="177"/>
      <c r="U646" s="177"/>
      <c r="V646" s="177"/>
      <c r="W646" s="177"/>
      <c r="X646" s="177"/>
      <c r="Y646" s="178"/>
      <c r="Z646" s="178"/>
      <c r="AA646" s="178"/>
      <c r="AB646" s="178"/>
      <c r="AC646" s="178"/>
      <c r="AD646" s="178"/>
      <c r="AE646" s="179"/>
      <c r="AF646" s="179"/>
      <c r="AG646" s="179"/>
      <c r="AH646" s="179"/>
      <c r="AI646" s="179"/>
      <c r="AJ646" s="179"/>
    </row>
    <row r="647">
      <c r="A647" s="174"/>
      <c r="B647" s="174"/>
      <c r="C647" s="174"/>
      <c r="D647" s="174"/>
      <c r="E647" s="174"/>
      <c r="F647" s="174"/>
      <c r="G647" s="175"/>
      <c r="H647" s="175"/>
      <c r="I647" s="175"/>
      <c r="J647" s="175"/>
      <c r="K647" s="175"/>
      <c r="L647" s="175"/>
      <c r="M647" s="176"/>
      <c r="N647" s="176"/>
      <c r="O647" s="176"/>
      <c r="P647" s="176"/>
      <c r="Q647" s="176"/>
      <c r="R647" s="176"/>
      <c r="S647" s="177"/>
      <c r="T647" s="177"/>
      <c r="U647" s="177"/>
      <c r="V647" s="177"/>
      <c r="W647" s="177"/>
      <c r="X647" s="177"/>
      <c r="Y647" s="178"/>
      <c r="Z647" s="178"/>
      <c r="AA647" s="178"/>
      <c r="AB647" s="178"/>
      <c r="AC647" s="178"/>
      <c r="AD647" s="178"/>
      <c r="AE647" s="179"/>
      <c r="AF647" s="179"/>
      <c r="AG647" s="179"/>
      <c r="AH647" s="179"/>
      <c r="AI647" s="179"/>
      <c r="AJ647" s="179"/>
    </row>
    <row r="648">
      <c r="A648" s="174"/>
      <c r="B648" s="174"/>
      <c r="C648" s="174"/>
      <c r="D648" s="174"/>
      <c r="E648" s="174"/>
      <c r="F648" s="174"/>
      <c r="G648" s="175"/>
      <c r="H648" s="175"/>
      <c r="I648" s="175"/>
      <c r="J648" s="175"/>
      <c r="K648" s="175"/>
      <c r="L648" s="175"/>
      <c r="M648" s="176"/>
      <c r="N648" s="176"/>
      <c r="O648" s="176"/>
      <c r="P648" s="176"/>
      <c r="Q648" s="176"/>
      <c r="R648" s="176"/>
      <c r="S648" s="177"/>
      <c r="T648" s="177"/>
      <c r="U648" s="177"/>
      <c r="V648" s="177"/>
      <c r="W648" s="177"/>
      <c r="X648" s="177"/>
      <c r="Y648" s="178"/>
      <c r="Z648" s="178"/>
      <c r="AA648" s="178"/>
      <c r="AB648" s="178"/>
      <c r="AC648" s="178"/>
      <c r="AD648" s="178"/>
      <c r="AE648" s="179"/>
      <c r="AF648" s="179"/>
      <c r="AG648" s="179"/>
      <c r="AH648" s="179"/>
      <c r="AI648" s="179"/>
      <c r="AJ648" s="179"/>
    </row>
    <row r="649">
      <c r="A649" s="174"/>
      <c r="B649" s="174"/>
      <c r="C649" s="174"/>
      <c r="D649" s="174"/>
      <c r="E649" s="174"/>
      <c r="F649" s="174"/>
      <c r="G649" s="175"/>
      <c r="H649" s="175"/>
      <c r="I649" s="175"/>
      <c r="J649" s="175"/>
      <c r="K649" s="175"/>
      <c r="L649" s="175"/>
      <c r="M649" s="176"/>
      <c r="N649" s="176"/>
      <c r="O649" s="176"/>
      <c r="P649" s="176"/>
      <c r="Q649" s="176"/>
      <c r="R649" s="176"/>
      <c r="S649" s="177"/>
      <c r="T649" s="177"/>
      <c r="U649" s="177"/>
      <c r="V649" s="177"/>
      <c r="W649" s="177"/>
      <c r="X649" s="177"/>
      <c r="Y649" s="178"/>
      <c r="Z649" s="178"/>
      <c r="AA649" s="178"/>
      <c r="AB649" s="178"/>
      <c r="AC649" s="178"/>
      <c r="AD649" s="178"/>
      <c r="AE649" s="179"/>
      <c r="AF649" s="179"/>
      <c r="AG649" s="179"/>
      <c r="AH649" s="179"/>
      <c r="AI649" s="179"/>
      <c r="AJ649" s="179"/>
    </row>
    <row r="650">
      <c r="A650" s="174"/>
      <c r="B650" s="174"/>
      <c r="C650" s="174"/>
      <c r="D650" s="174"/>
      <c r="E650" s="174"/>
      <c r="F650" s="174"/>
      <c r="G650" s="175"/>
      <c r="H650" s="175"/>
      <c r="I650" s="175"/>
      <c r="J650" s="175"/>
      <c r="K650" s="175"/>
      <c r="L650" s="175"/>
      <c r="M650" s="176"/>
      <c r="N650" s="176"/>
      <c r="O650" s="176"/>
      <c r="P650" s="176"/>
      <c r="Q650" s="176"/>
      <c r="R650" s="176"/>
      <c r="S650" s="177"/>
      <c r="T650" s="177"/>
      <c r="U650" s="177"/>
      <c r="V650" s="177"/>
      <c r="W650" s="177"/>
      <c r="X650" s="177"/>
      <c r="Y650" s="178"/>
      <c r="Z650" s="178"/>
      <c r="AA650" s="178"/>
      <c r="AB650" s="178"/>
      <c r="AC650" s="178"/>
      <c r="AD650" s="178"/>
      <c r="AE650" s="179"/>
      <c r="AF650" s="179"/>
      <c r="AG650" s="179"/>
      <c r="AH650" s="179"/>
      <c r="AI650" s="179"/>
      <c r="AJ650" s="179"/>
    </row>
    <row r="651">
      <c r="A651" s="174"/>
      <c r="B651" s="174"/>
      <c r="C651" s="174"/>
      <c r="D651" s="174"/>
      <c r="E651" s="174"/>
      <c r="F651" s="174"/>
      <c r="G651" s="175"/>
      <c r="H651" s="175"/>
      <c r="I651" s="175"/>
      <c r="J651" s="175"/>
      <c r="K651" s="175"/>
      <c r="L651" s="175"/>
      <c r="M651" s="176"/>
      <c r="N651" s="176"/>
      <c r="O651" s="176"/>
      <c r="P651" s="176"/>
      <c r="Q651" s="176"/>
      <c r="R651" s="176"/>
      <c r="S651" s="177"/>
      <c r="T651" s="177"/>
      <c r="U651" s="177"/>
      <c r="V651" s="177"/>
      <c r="W651" s="177"/>
      <c r="X651" s="177"/>
      <c r="Y651" s="178"/>
      <c r="Z651" s="178"/>
      <c r="AA651" s="178"/>
      <c r="AB651" s="178"/>
      <c r="AC651" s="178"/>
      <c r="AD651" s="178"/>
      <c r="AE651" s="179"/>
      <c r="AF651" s="179"/>
      <c r="AG651" s="179"/>
      <c r="AH651" s="179"/>
      <c r="AI651" s="179"/>
      <c r="AJ651" s="179"/>
    </row>
    <row r="652">
      <c r="A652" s="174"/>
      <c r="B652" s="174"/>
      <c r="C652" s="174"/>
      <c r="D652" s="174"/>
      <c r="E652" s="174"/>
      <c r="F652" s="174"/>
      <c r="G652" s="175"/>
      <c r="H652" s="175"/>
      <c r="I652" s="175"/>
      <c r="J652" s="175"/>
      <c r="K652" s="175"/>
      <c r="L652" s="175"/>
      <c r="M652" s="176"/>
      <c r="N652" s="176"/>
      <c r="O652" s="176"/>
      <c r="P652" s="176"/>
      <c r="Q652" s="176"/>
      <c r="R652" s="176"/>
      <c r="S652" s="177"/>
      <c r="T652" s="177"/>
      <c r="U652" s="177"/>
      <c r="V652" s="177"/>
      <c r="W652" s="177"/>
      <c r="X652" s="177"/>
      <c r="Y652" s="178"/>
      <c r="Z652" s="178"/>
      <c r="AA652" s="178"/>
      <c r="AB652" s="178"/>
      <c r="AC652" s="178"/>
      <c r="AD652" s="178"/>
      <c r="AE652" s="179"/>
      <c r="AF652" s="179"/>
      <c r="AG652" s="179"/>
      <c r="AH652" s="179"/>
      <c r="AI652" s="179"/>
      <c r="AJ652" s="179"/>
    </row>
    <row r="653">
      <c r="A653" s="174"/>
      <c r="B653" s="174"/>
      <c r="C653" s="174"/>
      <c r="D653" s="174"/>
      <c r="E653" s="174"/>
      <c r="F653" s="174"/>
      <c r="G653" s="175"/>
      <c r="H653" s="175"/>
      <c r="I653" s="175"/>
      <c r="J653" s="175"/>
      <c r="K653" s="175"/>
      <c r="L653" s="175"/>
      <c r="M653" s="176"/>
      <c r="N653" s="176"/>
      <c r="O653" s="176"/>
      <c r="P653" s="176"/>
      <c r="Q653" s="176"/>
      <c r="R653" s="176"/>
      <c r="S653" s="177"/>
      <c r="T653" s="177"/>
      <c r="U653" s="177"/>
      <c r="V653" s="177"/>
      <c r="W653" s="177"/>
      <c r="X653" s="177"/>
      <c r="Y653" s="178"/>
      <c r="Z653" s="178"/>
      <c r="AA653" s="178"/>
      <c r="AB653" s="178"/>
      <c r="AC653" s="178"/>
      <c r="AD653" s="178"/>
      <c r="AE653" s="179"/>
      <c r="AF653" s="179"/>
      <c r="AG653" s="179"/>
      <c r="AH653" s="179"/>
      <c r="AI653" s="179"/>
      <c r="AJ653" s="179"/>
    </row>
    <row r="654">
      <c r="A654" s="174"/>
      <c r="B654" s="174"/>
      <c r="C654" s="174"/>
      <c r="D654" s="174"/>
      <c r="E654" s="174"/>
      <c r="F654" s="174"/>
      <c r="G654" s="175"/>
      <c r="H654" s="175"/>
      <c r="I654" s="175"/>
      <c r="J654" s="175"/>
      <c r="K654" s="175"/>
      <c r="L654" s="175"/>
      <c r="M654" s="176"/>
      <c r="N654" s="176"/>
      <c r="O654" s="176"/>
      <c r="P654" s="176"/>
      <c r="Q654" s="176"/>
      <c r="R654" s="176"/>
      <c r="S654" s="177"/>
      <c r="T654" s="177"/>
      <c r="U654" s="177"/>
      <c r="V654" s="177"/>
      <c r="W654" s="177"/>
      <c r="X654" s="177"/>
      <c r="Y654" s="178"/>
      <c r="Z654" s="178"/>
      <c r="AA654" s="178"/>
      <c r="AB654" s="178"/>
      <c r="AC654" s="178"/>
      <c r="AD654" s="178"/>
      <c r="AE654" s="179"/>
      <c r="AF654" s="179"/>
      <c r="AG654" s="179"/>
      <c r="AH654" s="179"/>
      <c r="AI654" s="179"/>
      <c r="AJ654" s="179"/>
    </row>
    <row r="655">
      <c r="A655" s="174"/>
      <c r="B655" s="174"/>
      <c r="C655" s="174"/>
      <c r="D655" s="174"/>
      <c r="E655" s="174"/>
      <c r="F655" s="174"/>
      <c r="G655" s="175"/>
      <c r="H655" s="175"/>
      <c r="I655" s="175"/>
      <c r="J655" s="175"/>
      <c r="K655" s="175"/>
      <c r="L655" s="175"/>
      <c r="M655" s="176"/>
      <c r="N655" s="176"/>
      <c r="O655" s="176"/>
      <c r="P655" s="176"/>
      <c r="Q655" s="176"/>
      <c r="R655" s="176"/>
      <c r="S655" s="177"/>
      <c r="T655" s="177"/>
      <c r="U655" s="177"/>
      <c r="V655" s="177"/>
      <c r="W655" s="177"/>
      <c r="X655" s="177"/>
      <c r="Y655" s="178"/>
      <c r="Z655" s="178"/>
      <c r="AA655" s="178"/>
      <c r="AB655" s="178"/>
      <c r="AC655" s="178"/>
      <c r="AD655" s="178"/>
      <c r="AE655" s="179"/>
      <c r="AF655" s="179"/>
      <c r="AG655" s="179"/>
      <c r="AH655" s="179"/>
      <c r="AI655" s="179"/>
      <c r="AJ655" s="179"/>
    </row>
    <row r="656">
      <c r="A656" s="174"/>
      <c r="B656" s="174"/>
      <c r="C656" s="174"/>
      <c r="D656" s="174"/>
      <c r="E656" s="174"/>
      <c r="F656" s="174"/>
      <c r="G656" s="175"/>
      <c r="H656" s="175"/>
      <c r="I656" s="175"/>
      <c r="J656" s="175"/>
      <c r="K656" s="175"/>
      <c r="L656" s="175"/>
      <c r="M656" s="176"/>
      <c r="N656" s="176"/>
      <c r="O656" s="176"/>
      <c r="P656" s="176"/>
      <c r="Q656" s="176"/>
      <c r="R656" s="176"/>
      <c r="S656" s="177"/>
      <c r="T656" s="177"/>
      <c r="U656" s="177"/>
      <c r="V656" s="177"/>
      <c r="W656" s="177"/>
      <c r="X656" s="177"/>
      <c r="Y656" s="178"/>
      <c r="Z656" s="178"/>
      <c r="AA656" s="178"/>
      <c r="AB656" s="178"/>
      <c r="AC656" s="178"/>
      <c r="AD656" s="178"/>
      <c r="AE656" s="179"/>
      <c r="AF656" s="179"/>
      <c r="AG656" s="179"/>
      <c r="AH656" s="179"/>
      <c r="AI656" s="179"/>
      <c r="AJ656" s="179"/>
    </row>
    <row r="657">
      <c r="A657" s="174"/>
      <c r="B657" s="174"/>
      <c r="C657" s="174"/>
      <c r="D657" s="174"/>
      <c r="E657" s="174"/>
      <c r="F657" s="174"/>
      <c r="G657" s="175"/>
      <c r="H657" s="175"/>
      <c r="I657" s="175"/>
      <c r="J657" s="175"/>
      <c r="K657" s="175"/>
      <c r="L657" s="175"/>
      <c r="M657" s="176"/>
      <c r="N657" s="176"/>
      <c r="O657" s="176"/>
      <c r="P657" s="176"/>
      <c r="Q657" s="176"/>
      <c r="R657" s="176"/>
      <c r="S657" s="177"/>
      <c r="T657" s="177"/>
      <c r="U657" s="177"/>
      <c r="V657" s="177"/>
      <c r="W657" s="177"/>
      <c r="X657" s="177"/>
      <c r="Y657" s="178"/>
      <c r="Z657" s="178"/>
      <c r="AA657" s="178"/>
      <c r="AB657" s="178"/>
      <c r="AC657" s="178"/>
      <c r="AD657" s="178"/>
      <c r="AE657" s="179"/>
      <c r="AF657" s="179"/>
      <c r="AG657" s="179"/>
      <c r="AH657" s="179"/>
      <c r="AI657" s="179"/>
      <c r="AJ657" s="179"/>
    </row>
    <row r="658">
      <c r="A658" s="174"/>
      <c r="B658" s="174"/>
      <c r="C658" s="174"/>
      <c r="D658" s="174"/>
      <c r="E658" s="174"/>
      <c r="F658" s="174"/>
      <c r="G658" s="175"/>
      <c r="H658" s="175"/>
      <c r="I658" s="175"/>
      <c r="J658" s="175"/>
      <c r="K658" s="175"/>
      <c r="L658" s="175"/>
      <c r="M658" s="176"/>
      <c r="N658" s="176"/>
      <c r="O658" s="176"/>
      <c r="P658" s="176"/>
      <c r="Q658" s="176"/>
      <c r="R658" s="176"/>
      <c r="S658" s="177"/>
      <c r="T658" s="177"/>
      <c r="U658" s="177"/>
      <c r="V658" s="177"/>
      <c r="W658" s="177"/>
      <c r="X658" s="177"/>
      <c r="Y658" s="178"/>
      <c r="Z658" s="178"/>
      <c r="AA658" s="178"/>
      <c r="AB658" s="178"/>
      <c r="AC658" s="178"/>
      <c r="AD658" s="178"/>
      <c r="AE658" s="179"/>
      <c r="AF658" s="179"/>
      <c r="AG658" s="179"/>
      <c r="AH658" s="179"/>
      <c r="AI658" s="179"/>
      <c r="AJ658" s="179"/>
    </row>
    <row r="659">
      <c r="A659" s="174"/>
      <c r="B659" s="174"/>
      <c r="C659" s="174"/>
      <c r="D659" s="174"/>
      <c r="E659" s="174"/>
      <c r="F659" s="174"/>
      <c r="G659" s="175"/>
      <c r="H659" s="175"/>
      <c r="I659" s="175"/>
      <c r="J659" s="175"/>
      <c r="K659" s="175"/>
      <c r="L659" s="175"/>
      <c r="M659" s="176"/>
      <c r="N659" s="176"/>
      <c r="O659" s="176"/>
      <c r="P659" s="176"/>
      <c r="Q659" s="176"/>
      <c r="R659" s="176"/>
      <c r="S659" s="177"/>
      <c r="T659" s="177"/>
      <c r="U659" s="177"/>
      <c r="V659" s="177"/>
      <c r="W659" s="177"/>
      <c r="X659" s="177"/>
      <c r="Y659" s="178"/>
      <c r="Z659" s="178"/>
      <c r="AA659" s="178"/>
      <c r="AB659" s="178"/>
      <c r="AC659" s="178"/>
      <c r="AD659" s="178"/>
      <c r="AE659" s="179"/>
      <c r="AF659" s="179"/>
      <c r="AG659" s="179"/>
      <c r="AH659" s="179"/>
      <c r="AI659" s="179"/>
      <c r="AJ659" s="179"/>
    </row>
    <row r="660">
      <c r="A660" s="174"/>
      <c r="B660" s="174"/>
      <c r="C660" s="174"/>
      <c r="D660" s="174"/>
      <c r="E660" s="174"/>
      <c r="F660" s="174"/>
      <c r="G660" s="175"/>
      <c r="H660" s="175"/>
      <c r="I660" s="175"/>
      <c r="J660" s="175"/>
      <c r="K660" s="175"/>
      <c r="L660" s="175"/>
      <c r="M660" s="176"/>
      <c r="N660" s="176"/>
      <c r="O660" s="176"/>
      <c r="P660" s="176"/>
      <c r="Q660" s="176"/>
      <c r="R660" s="176"/>
      <c r="S660" s="177"/>
      <c r="T660" s="177"/>
      <c r="U660" s="177"/>
      <c r="V660" s="177"/>
      <c r="W660" s="177"/>
      <c r="X660" s="177"/>
      <c r="Y660" s="178"/>
      <c r="Z660" s="178"/>
      <c r="AA660" s="178"/>
      <c r="AB660" s="178"/>
      <c r="AC660" s="178"/>
      <c r="AD660" s="178"/>
      <c r="AE660" s="179"/>
      <c r="AF660" s="179"/>
      <c r="AG660" s="179"/>
      <c r="AH660" s="179"/>
      <c r="AI660" s="179"/>
      <c r="AJ660" s="179"/>
    </row>
    <row r="661">
      <c r="A661" s="174"/>
      <c r="B661" s="174"/>
      <c r="C661" s="174"/>
      <c r="D661" s="174"/>
      <c r="E661" s="174"/>
      <c r="F661" s="174"/>
      <c r="G661" s="175"/>
      <c r="H661" s="175"/>
      <c r="I661" s="175"/>
      <c r="J661" s="175"/>
      <c r="K661" s="175"/>
      <c r="L661" s="175"/>
      <c r="M661" s="176"/>
      <c r="N661" s="176"/>
      <c r="O661" s="176"/>
      <c r="P661" s="176"/>
      <c r="Q661" s="176"/>
      <c r="R661" s="176"/>
      <c r="S661" s="177"/>
      <c r="T661" s="177"/>
      <c r="U661" s="177"/>
      <c r="V661" s="177"/>
      <c r="W661" s="177"/>
      <c r="X661" s="177"/>
      <c r="Y661" s="178"/>
      <c r="Z661" s="178"/>
      <c r="AA661" s="178"/>
      <c r="AB661" s="178"/>
      <c r="AC661" s="178"/>
      <c r="AD661" s="178"/>
      <c r="AE661" s="179"/>
      <c r="AF661" s="179"/>
      <c r="AG661" s="179"/>
      <c r="AH661" s="179"/>
      <c r="AI661" s="179"/>
      <c r="AJ661" s="179"/>
    </row>
    <row r="662">
      <c r="A662" s="174"/>
      <c r="B662" s="174"/>
      <c r="C662" s="174"/>
      <c r="D662" s="174"/>
      <c r="E662" s="174"/>
      <c r="F662" s="174"/>
      <c r="G662" s="175"/>
      <c r="H662" s="175"/>
      <c r="I662" s="175"/>
      <c r="J662" s="175"/>
      <c r="K662" s="175"/>
      <c r="L662" s="175"/>
      <c r="M662" s="176"/>
      <c r="N662" s="176"/>
      <c r="O662" s="176"/>
      <c r="P662" s="176"/>
      <c r="Q662" s="176"/>
      <c r="R662" s="176"/>
      <c r="S662" s="177"/>
      <c r="T662" s="177"/>
      <c r="U662" s="177"/>
      <c r="V662" s="177"/>
      <c r="W662" s="177"/>
      <c r="X662" s="177"/>
      <c r="Y662" s="178"/>
      <c r="Z662" s="178"/>
      <c r="AA662" s="178"/>
      <c r="AB662" s="178"/>
      <c r="AC662" s="178"/>
      <c r="AD662" s="178"/>
      <c r="AE662" s="179"/>
      <c r="AF662" s="179"/>
      <c r="AG662" s="179"/>
      <c r="AH662" s="179"/>
      <c r="AI662" s="179"/>
      <c r="AJ662" s="179"/>
    </row>
    <row r="663">
      <c r="A663" s="174"/>
      <c r="B663" s="174"/>
      <c r="C663" s="174"/>
      <c r="D663" s="174"/>
      <c r="E663" s="174"/>
      <c r="F663" s="174"/>
      <c r="G663" s="175"/>
      <c r="H663" s="175"/>
      <c r="I663" s="175"/>
      <c r="J663" s="175"/>
      <c r="K663" s="175"/>
      <c r="L663" s="175"/>
      <c r="M663" s="176"/>
      <c r="N663" s="176"/>
      <c r="O663" s="176"/>
      <c r="P663" s="176"/>
      <c r="Q663" s="176"/>
      <c r="R663" s="176"/>
      <c r="S663" s="177"/>
      <c r="T663" s="177"/>
      <c r="U663" s="177"/>
      <c r="V663" s="177"/>
      <c r="W663" s="177"/>
      <c r="X663" s="177"/>
      <c r="Y663" s="178"/>
      <c r="Z663" s="178"/>
      <c r="AA663" s="178"/>
      <c r="AB663" s="178"/>
      <c r="AC663" s="178"/>
      <c r="AD663" s="178"/>
      <c r="AE663" s="179"/>
      <c r="AF663" s="179"/>
      <c r="AG663" s="179"/>
      <c r="AH663" s="179"/>
      <c r="AI663" s="179"/>
      <c r="AJ663" s="179"/>
    </row>
    <row r="664">
      <c r="A664" s="174"/>
      <c r="B664" s="174"/>
      <c r="C664" s="174"/>
      <c r="D664" s="174"/>
      <c r="E664" s="174"/>
      <c r="F664" s="174"/>
      <c r="G664" s="175"/>
      <c r="H664" s="175"/>
      <c r="I664" s="175"/>
      <c r="J664" s="175"/>
      <c r="K664" s="175"/>
      <c r="L664" s="175"/>
      <c r="M664" s="176"/>
      <c r="N664" s="176"/>
      <c r="O664" s="176"/>
      <c r="P664" s="176"/>
      <c r="Q664" s="176"/>
      <c r="R664" s="176"/>
      <c r="S664" s="177"/>
      <c r="T664" s="177"/>
      <c r="U664" s="177"/>
      <c r="V664" s="177"/>
      <c r="W664" s="177"/>
      <c r="X664" s="177"/>
      <c r="Y664" s="178"/>
      <c r="Z664" s="178"/>
      <c r="AA664" s="178"/>
      <c r="AB664" s="178"/>
      <c r="AC664" s="178"/>
      <c r="AD664" s="178"/>
      <c r="AE664" s="179"/>
      <c r="AF664" s="179"/>
      <c r="AG664" s="179"/>
      <c r="AH664" s="179"/>
      <c r="AI664" s="179"/>
      <c r="AJ664" s="179"/>
    </row>
    <row r="665">
      <c r="A665" s="174"/>
      <c r="B665" s="174"/>
      <c r="C665" s="174"/>
      <c r="D665" s="174"/>
      <c r="E665" s="174"/>
      <c r="F665" s="174"/>
      <c r="G665" s="175"/>
      <c r="H665" s="175"/>
      <c r="I665" s="175"/>
      <c r="J665" s="175"/>
      <c r="K665" s="175"/>
      <c r="L665" s="175"/>
      <c r="M665" s="176"/>
      <c r="N665" s="176"/>
      <c r="O665" s="176"/>
      <c r="P665" s="176"/>
      <c r="Q665" s="176"/>
      <c r="R665" s="176"/>
      <c r="S665" s="177"/>
      <c r="T665" s="177"/>
      <c r="U665" s="177"/>
      <c r="V665" s="177"/>
      <c r="W665" s="177"/>
      <c r="X665" s="177"/>
      <c r="Y665" s="178"/>
      <c r="Z665" s="178"/>
      <c r="AA665" s="178"/>
      <c r="AB665" s="178"/>
      <c r="AC665" s="178"/>
      <c r="AD665" s="178"/>
      <c r="AE665" s="179"/>
      <c r="AF665" s="179"/>
      <c r="AG665" s="179"/>
      <c r="AH665" s="179"/>
      <c r="AI665" s="179"/>
      <c r="AJ665" s="179"/>
    </row>
    <row r="666">
      <c r="A666" s="174"/>
      <c r="B666" s="174"/>
      <c r="C666" s="174"/>
      <c r="D666" s="174"/>
      <c r="E666" s="174"/>
      <c r="F666" s="174"/>
      <c r="G666" s="175"/>
      <c r="H666" s="175"/>
      <c r="I666" s="175"/>
      <c r="J666" s="175"/>
      <c r="K666" s="175"/>
      <c r="L666" s="175"/>
      <c r="M666" s="176"/>
      <c r="N666" s="176"/>
      <c r="O666" s="176"/>
      <c r="P666" s="176"/>
      <c r="Q666" s="176"/>
      <c r="R666" s="176"/>
      <c r="S666" s="177"/>
      <c r="T666" s="177"/>
      <c r="U666" s="177"/>
      <c r="V666" s="177"/>
      <c r="W666" s="177"/>
      <c r="X666" s="177"/>
      <c r="Y666" s="178"/>
      <c r="Z666" s="178"/>
      <c r="AA666" s="178"/>
      <c r="AB666" s="178"/>
      <c r="AC666" s="178"/>
      <c r="AD666" s="178"/>
      <c r="AE666" s="179"/>
      <c r="AF666" s="179"/>
      <c r="AG666" s="179"/>
      <c r="AH666" s="179"/>
      <c r="AI666" s="179"/>
      <c r="AJ666" s="179"/>
    </row>
    <row r="667">
      <c r="A667" s="174"/>
      <c r="B667" s="174"/>
      <c r="C667" s="174"/>
      <c r="D667" s="174"/>
      <c r="E667" s="174"/>
      <c r="F667" s="174"/>
      <c r="G667" s="175"/>
      <c r="H667" s="175"/>
      <c r="I667" s="175"/>
      <c r="J667" s="175"/>
      <c r="K667" s="175"/>
      <c r="L667" s="175"/>
      <c r="M667" s="176"/>
      <c r="N667" s="176"/>
      <c r="O667" s="176"/>
      <c r="P667" s="176"/>
      <c r="Q667" s="176"/>
      <c r="R667" s="176"/>
      <c r="S667" s="177"/>
      <c r="T667" s="177"/>
      <c r="U667" s="177"/>
      <c r="V667" s="177"/>
      <c r="W667" s="177"/>
      <c r="X667" s="177"/>
      <c r="Y667" s="178"/>
      <c r="Z667" s="178"/>
      <c r="AA667" s="178"/>
      <c r="AB667" s="178"/>
      <c r="AC667" s="178"/>
      <c r="AD667" s="178"/>
      <c r="AE667" s="179"/>
      <c r="AF667" s="179"/>
      <c r="AG667" s="179"/>
      <c r="AH667" s="179"/>
      <c r="AI667" s="179"/>
      <c r="AJ667" s="179"/>
    </row>
    <row r="668">
      <c r="A668" s="174"/>
      <c r="B668" s="174"/>
      <c r="C668" s="174"/>
      <c r="D668" s="174"/>
      <c r="E668" s="174"/>
      <c r="F668" s="174"/>
      <c r="G668" s="175"/>
      <c r="H668" s="175"/>
      <c r="I668" s="175"/>
      <c r="J668" s="175"/>
      <c r="K668" s="175"/>
      <c r="L668" s="175"/>
      <c r="M668" s="176"/>
      <c r="N668" s="176"/>
      <c r="O668" s="176"/>
      <c r="P668" s="176"/>
      <c r="Q668" s="176"/>
      <c r="R668" s="176"/>
      <c r="S668" s="177"/>
      <c r="T668" s="177"/>
      <c r="U668" s="177"/>
      <c r="V668" s="177"/>
      <c r="W668" s="177"/>
      <c r="X668" s="177"/>
      <c r="Y668" s="178"/>
      <c r="Z668" s="178"/>
      <c r="AA668" s="178"/>
      <c r="AB668" s="178"/>
      <c r="AC668" s="178"/>
      <c r="AD668" s="178"/>
      <c r="AE668" s="179"/>
      <c r="AF668" s="179"/>
      <c r="AG668" s="179"/>
      <c r="AH668" s="179"/>
      <c r="AI668" s="179"/>
      <c r="AJ668" s="179"/>
    </row>
    <row r="669">
      <c r="A669" s="174"/>
      <c r="B669" s="174"/>
      <c r="C669" s="174"/>
      <c r="D669" s="174"/>
      <c r="E669" s="174"/>
      <c r="F669" s="174"/>
      <c r="G669" s="175"/>
      <c r="H669" s="175"/>
      <c r="I669" s="175"/>
      <c r="J669" s="175"/>
      <c r="K669" s="175"/>
      <c r="L669" s="175"/>
      <c r="M669" s="176"/>
      <c r="N669" s="176"/>
      <c r="O669" s="176"/>
      <c r="P669" s="176"/>
      <c r="Q669" s="176"/>
      <c r="R669" s="176"/>
      <c r="S669" s="177"/>
      <c r="T669" s="177"/>
      <c r="U669" s="177"/>
      <c r="V669" s="177"/>
      <c r="W669" s="177"/>
      <c r="X669" s="177"/>
      <c r="Y669" s="178"/>
      <c r="Z669" s="178"/>
      <c r="AA669" s="178"/>
      <c r="AB669" s="178"/>
      <c r="AC669" s="178"/>
      <c r="AD669" s="178"/>
      <c r="AE669" s="179"/>
      <c r="AF669" s="179"/>
      <c r="AG669" s="179"/>
      <c r="AH669" s="179"/>
      <c r="AI669" s="179"/>
      <c r="AJ669" s="179"/>
    </row>
    <row r="670">
      <c r="A670" s="174"/>
      <c r="B670" s="174"/>
      <c r="C670" s="174"/>
      <c r="D670" s="174"/>
      <c r="E670" s="174"/>
      <c r="F670" s="174"/>
      <c r="G670" s="175"/>
      <c r="H670" s="175"/>
      <c r="I670" s="175"/>
      <c r="J670" s="175"/>
      <c r="K670" s="175"/>
      <c r="L670" s="175"/>
      <c r="M670" s="176"/>
      <c r="N670" s="176"/>
      <c r="O670" s="176"/>
      <c r="P670" s="176"/>
      <c r="Q670" s="176"/>
      <c r="R670" s="176"/>
      <c r="S670" s="177"/>
      <c r="T670" s="177"/>
      <c r="U670" s="177"/>
      <c r="V670" s="177"/>
      <c r="W670" s="177"/>
      <c r="X670" s="177"/>
      <c r="Y670" s="178"/>
      <c r="Z670" s="178"/>
      <c r="AA670" s="178"/>
      <c r="AB670" s="178"/>
      <c r="AC670" s="178"/>
      <c r="AD670" s="178"/>
      <c r="AE670" s="179"/>
      <c r="AF670" s="179"/>
      <c r="AG670" s="179"/>
      <c r="AH670" s="179"/>
      <c r="AI670" s="179"/>
      <c r="AJ670" s="179"/>
    </row>
    <row r="671">
      <c r="A671" s="174"/>
      <c r="B671" s="174"/>
      <c r="C671" s="174"/>
      <c r="D671" s="174"/>
      <c r="E671" s="174"/>
      <c r="F671" s="174"/>
      <c r="G671" s="175"/>
      <c r="H671" s="175"/>
      <c r="I671" s="175"/>
      <c r="J671" s="175"/>
      <c r="K671" s="175"/>
      <c r="L671" s="175"/>
      <c r="M671" s="176"/>
      <c r="N671" s="176"/>
      <c r="O671" s="176"/>
      <c r="P671" s="176"/>
      <c r="Q671" s="176"/>
      <c r="R671" s="176"/>
      <c r="S671" s="177"/>
      <c r="T671" s="177"/>
      <c r="U671" s="177"/>
      <c r="V671" s="177"/>
      <c r="W671" s="177"/>
      <c r="X671" s="177"/>
      <c r="Y671" s="178"/>
      <c r="Z671" s="178"/>
      <c r="AA671" s="178"/>
      <c r="AB671" s="178"/>
      <c r="AC671" s="178"/>
      <c r="AD671" s="178"/>
      <c r="AE671" s="179"/>
      <c r="AF671" s="179"/>
      <c r="AG671" s="179"/>
      <c r="AH671" s="179"/>
      <c r="AI671" s="179"/>
      <c r="AJ671" s="179"/>
    </row>
    <row r="672">
      <c r="A672" s="174"/>
      <c r="B672" s="174"/>
      <c r="C672" s="174"/>
      <c r="D672" s="174"/>
      <c r="E672" s="174"/>
      <c r="F672" s="174"/>
      <c r="G672" s="175"/>
      <c r="H672" s="175"/>
      <c r="I672" s="175"/>
      <c r="J672" s="175"/>
      <c r="K672" s="175"/>
      <c r="L672" s="175"/>
      <c r="M672" s="176"/>
      <c r="N672" s="176"/>
      <c r="O672" s="176"/>
      <c r="P672" s="176"/>
      <c r="Q672" s="176"/>
      <c r="R672" s="176"/>
      <c r="S672" s="177"/>
      <c r="T672" s="177"/>
      <c r="U672" s="177"/>
      <c r="V672" s="177"/>
      <c r="W672" s="177"/>
      <c r="X672" s="177"/>
      <c r="Y672" s="178"/>
      <c r="Z672" s="178"/>
      <c r="AA672" s="178"/>
      <c r="AB672" s="178"/>
      <c r="AC672" s="178"/>
      <c r="AD672" s="178"/>
      <c r="AE672" s="179"/>
      <c r="AF672" s="179"/>
      <c r="AG672" s="179"/>
      <c r="AH672" s="179"/>
      <c r="AI672" s="179"/>
      <c r="AJ672" s="179"/>
    </row>
    <row r="673">
      <c r="A673" s="174"/>
      <c r="B673" s="174"/>
      <c r="C673" s="174"/>
      <c r="D673" s="174"/>
      <c r="E673" s="174"/>
      <c r="F673" s="174"/>
      <c r="G673" s="175"/>
      <c r="H673" s="175"/>
      <c r="I673" s="175"/>
      <c r="J673" s="175"/>
      <c r="K673" s="175"/>
      <c r="L673" s="175"/>
      <c r="M673" s="176"/>
      <c r="N673" s="176"/>
      <c r="O673" s="176"/>
      <c r="P673" s="176"/>
      <c r="Q673" s="176"/>
      <c r="R673" s="176"/>
      <c r="S673" s="177"/>
      <c r="T673" s="177"/>
      <c r="U673" s="177"/>
      <c r="V673" s="177"/>
      <c r="W673" s="177"/>
      <c r="X673" s="177"/>
      <c r="Y673" s="178"/>
      <c r="Z673" s="178"/>
      <c r="AA673" s="178"/>
      <c r="AB673" s="178"/>
      <c r="AC673" s="178"/>
      <c r="AD673" s="178"/>
      <c r="AE673" s="179"/>
      <c r="AF673" s="179"/>
      <c r="AG673" s="179"/>
      <c r="AH673" s="179"/>
      <c r="AI673" s="179"/>
      <c r="AJ673" s="179"/>
    </row>
    <row r="674">
      <c r="A674" s="174"/>
      <c r="B674" s="174"/>
      <c r="C674" s="174"/>
      <c r="D674" s="174"/>
      <c r="E674" s="174"/>
      <c r="F674" s="174"/>
      <c r="G674" s="175"/>
      <c r="H674" s="175"/>
      <c r="I674" s="175"/>
      <c r="J674" s="175"/>
      <c r="K674" s="175"/>
      <c r="L674" s="175"/>
      <c r="M674" s="176"/>
      <c r="N674" s="176"/>
      <c r="O674" s="176"/>
      <c r="P674" s="176"/>
      <c r="Q674" s="176"/>
      <c r="R674" s="176"/>
      <c r="S674" s="177"/>
      <c r="T674" s="177"/>
      <c r="U674" s="177"/>
      <c r="V674" s="177"/>
      <c r="W674" s="177"/>
      <c r="X674" s="177"/>
      <c r="Y674" s="178"/>
      <c r="Z674" s="178"/>
      <c r="AA674" s="178"/>
      <c r="AB674" s="178"/>
      <c r="AC674" s="178"/>
      <c r="AD674" s="178"/>
      <c r="AE674" s="179"/>
      <c r="AF674" s="179"/>
      <c r="AG674" s="179"/>
      <c r="AH674" s="179"/>
      <c r="AI674" s="179"/>
      <c r="AJ674" s="179"/>
    </row>
    <row r="675">
      <c r="A675" s="174"/>
      <c r="B675" s="174"/>
      <c r="C675" s="174"/>
      <c r="D675" s="174"/>
      <c r="E675" s="174"/>
      <c r="F675" s="174"/>
      <c r="G675" s="175"/>
      <c r="H675" s="175"/>
      <c r="I675" s="175"/>
      <c r="J675" s="175"/>
      <c r="K675" s="175"/>
      <c r="L675" s="175"/>
      <c r="M675" s="176"/>
      <c r="N675" s="176"/>
      <c r="O675" s="176"/>
      <c r="P675" s="176"/>
      <c r="Q675" s="176"/>
      <c r="R675" s="176"/>
      <c r="S675" s="177"/>
      <c r="T675" s="177"/>
      <c r="U675" s="177"/>
      <c r="V675" s="177"/>
      <c r="W675" s="177"/>
      <c r="X675" s="177"/>
      <c r="Y675" s="178"/>
      <c r="Z675" s="178"/>
      <c r="AA675" s="178"/>
      <c r="AB675" s="178"/>
      <c r="AC675" s="178"/>
      <c r="AD675" s="178"/>
      <c r="AE675" s="179"/>
      <c r="AF675" s="179"/>
      <c r="AG675" s="179"/>
      <c r="AH675" s="179"/>
      <c r="AI675" s="179"/>
      <c r="AJ675" s="179"/>
    </row>
    <row r="676">
      <c r="A676" s="174"/>
      <c r="B676" s="174"/>
      <c r="C676" s="174"/>
      <c r="D676" s="174"/>
      <c r="E676" s="174"/>
      <c r="F676" s="174"/>
      <c r="G676" s="175"/>
      <c r="H676" s="175"/>
      <c r="I676" s="175"/>
      <c r="J676" s="175"/>
      <c r="K676" s="175"/>
      <c r="L676" s="175"/>
      <c r="M676" s="176"/>
      <c r="N676" s="176"/>
      <c r="O676" s="176"/>
      <c r="P676" s="176"/>
      <c r="Q676" s="176"/>
      <c r="R676" s="176"/>
      <c r="S676" s="177"/>
      <c r="T676" s="177"/>
      <c r="U676" s="177"/>
      <c r="V676" s="177"/>
      <c r="W676" s="177"/>
      <c r="X676" s="177"/>
      <c r="Y676" s="178"/>
      <c r="Z676" s="178"/>
      <c r="AA676" s="178"/>
      <c r="AB676" s="178"/>
      <c r="AC676" s="178"/>
      <c r="AD676" s="178"/>
      <c r="AE676" s="179"/>
      <c r="AF676" s="179"/>
      <c r="AG676" s="179"/>
      <c r="AH676" s="179"/>
      <c r="AI676" s="179"/>
      <c r="AJ676" s="179"/>
    </row>
    <row r="677">
      <c r="A677" s="174"/>
      <c r="B677" s="174"/>
      <c r="C677" s="174"/>
      <c r="D677" s="174"/>
      <c r="E677" s="174"/>
      <c r="F677" s="174"/>
      <c r="G677" s="175"/>
      <c r="H677" s="175"/>
      <c r="I677" s="175"/>
      <c r="J677" s="175"/>
      <c r="K677" s="175"/>
      <c r="L677" s="175"/>
      <c r="M677" s="176"/>
      <c r="N677" s="176"/>
      <c r="O677" s="176"/>
      <c r="P677" s="176"/>
      <c r="Q677" s="176"/>
      <c r="R677" s="176"/>
      <c r="S677" s="177"/>
      <c r="T677" s="177"/>
      <c r="U677" s="177"/>
      <c r="V677" s="177"/>
      <c r="W677" s="177"/>
      <c r="X677" s="177"/>
      <c r="Y677" s="178"/>
      <c r="Z677" s="178"/>
      <c r="AA677" s="178"/>
      <c r="AB677" s="178"/>
      <c r="AC677" s="178"/>
      <c r="AD677" s="178"/>
      <c r="AE677" s="179"/>
      <c r="AF677" s="179"/>
      <c r="AG677" s="179"/>
      <c r="AH677" s="179"/>
      <c r="AI677" s="179"/>
      <c r="AJ677" s="179"/>
    </row>
    <row r="678">
      <c r="A678" s="174"/>
      <c r="B678" s="174"/>
      <c r="C678" s="174"/>
      <c r="D678" s="174"/>
      <c r="E678" s="174"/>
      <c r="F678" s="174"/>
      <c r="G678" s="175"/>
      <c r="H678" s="175"/>
      <c r="I678" s="175"/>
      <c r="J678" s="175"/>
      <c r="K678" s="175"/>
      <c r="L678" s="175"/>
      <c r="M678" s="176"/>
      <c r="N678" s="176"/>
      <c r="O678" s="176"/>
      <c r="P678" s="176"/>
      <c r="Q678" s="176"/>
      <c r="R678" s="176"/>
      <c r="S678" s="177"/>
      <c r="T678" s="177"/>
      <c r="U678" s="177"/>
      <c r="V678" s="177"/>
      <c r="W678" s="177"/>
      <c r="X678" s="177"/>
      <c r="Y678" s="178"/>
      <c r="Z678" s="178"/>
      <c r="AA678" s="178"/>
      <c r="AB678" s="178"/>
      <c r="AC678" s="178"/>
      <c r="AD678" s="178"/>
      <c r="AE678" s="179"/>
      <c r="AF678" s="179"/>
      <c r="AG678" s="179"/>
      <c r="AH678" s="179"/>
      <c r="AI678" s="179"/>
      <c r="AJ678" s="179"/>
    </row>
    <row r="679">
      <c r="A679" s="174"/>
      <c r="B679" s="174"/>
      <c r="C679" s="174"/>
      <c r="D679" s="174"/>
      <c r="E679" s="174"/>
      <c r="F679" s="174"/>
      <c r="G679" s="175"/>
      <c r="H679" s="175"/>
      <c r="I679" s="175"/>
      <c r="J679" s="175"/>
      <c r="K679" s="175"/>
      <c r="L679" s="175"/>
      <c r="M679" s="176"/>
      <c r="N679" s="176"/>
      <c r="O679" s="176"/>
      <c r="P679" s="176"/>
      <c r="Q679" s="176"/>
      <c r="R679" s="176"/>
      <c r="S679" s="177"/>
      <c r="T679" s="177"/>
      <c r="U679" s="177"/>
      <c r="V679" s="177"/>
      <c r="W679" s="177"/>
      <c r="X679" s="177"/>
      <c r="Y679" s="178"/>
      <c r="Z679" s="178"/>
      <c r="AA679" s="178"/>
      <c r="AB679" s="178"/>
      <c r="AC679" s="178"/>
      <c r="AD679" s="178"/>
      <c r="AE679" s="179"/>
      <c r="AF679" s="179"/>
      <c r="AG679" s="179"/>
      <c r="AH679" s="179"/>
      <c r="AI679" s="179"/>
      <c r="AJ679" s="179"/>
    </row>
    <row r="680">
      <c r="A680" s="174"/>
      <c r="B680" s="174"/>
      <c r="C680" s="174"/>
      <c r="D680" s="174"/>
      <c r="E680" s="174"/>
      <c r="F680" s="174"/>
      <c r="G680" s="175"/>
      <c r="H680" s="175"/>
      <c r="I680" s="175"/>
      <c r="J680" s="175"/>
      <c r="K680" s="175"/>
      <c r="L680" s="175"/>
      <c r="M680" s="176"/>
      <c r="N680" s="176"/>
      <c r="O680" s="176"/>
      <c r="P680" s="176"/>
      <c r="Q680" s="176"/>
      <c r="R680" s="176"/>
      <c r="S680" s="177"/>
      <c r="T680" s="177"/>
      <c r="U680" s="177"/>
      <c r="V680" s="177"/>
      <c r="W680" s="177"/>
      <c r="X680" s="177"/>
      <c r="Y680" s="178"/>
      <c r="Z680" s="178"/>
      <c r="AA680" s="178"/>
      <c r="AB680" s="178"/>
      <c r="AC680" s="178"/>
      <c r="AD680" s="178"/>
      <c r="AE680" s="179"/>
      <c r="AF680" s="179"/>
      <c r="AG680" s="179"/>
      <c r="AH680" s="179"/>
      <c r="AI680" s="179"/>
      <c r="AJ680" s="179"/>
    </row>
    <row r="681">
      <c r="A681" s="174"/>
      <c r="B681" s="174"/>
      <c r="C681" s="174"/>
      <c r="D681" s="174"/>
      <c r="E681" s="174"/>
      <c r="F681" s="174"/>
      <c r="G681" s="175"/>
      <c r="H681" s="175"/>
      <c r="I681" s="175"/>
      <c r="J681" s="175"/>
      <c r="K681" s="175"/>
      <c r="L681" s="175"/>
      <c r="M681" s="176"/>
      <c r="N681" s="176"/>
      <c r="O681" s="176"/>
      <c r="P681" s="176"/>
      <c r="Q681" s="176"/>
      <c r="R681" s="176"/>
      <c r="S681" s="177"/>
      <c r="T681" s="177"/>
      <c r="U681" s="177"/>
      <c r="V681" s="177"/>
      <c r="W681" s="177"/>
      <c r="X681" s="177"/>
      <c r="Y681" s="178"/>
      <c r="Z681" s="178"/>
      <c r="AA681" s="178"/>
      <c r="AB681" s="178"/>
      <c r="AC681" s="178"/>
      <c r="AD681" s="178"/>
      <c r="AE681" s="179"/>
      <c r="AF681" s="179"/>
      <c r="AG681" s="179"/>
      <c r="AH681" s="179"/>
      <c r="AI681" s="179"/>
      <c r="AJ681" s="179"/>
    </row>
    <row r="682">
      <c r="A682" s="174"/>
      <c r="B682" s="174"/>
      <c r="C682" s="174"/>
      <c r="D682" s="174"/>
      <c r="E682" s="174"/>
      <c r="F682" s="174"/>
      <c r="G682" s="175"/>
      <c r="H682" s="175"/>
      <c r="I682" s="175"/>
      <c r="J682" s="175"/>
      <c r="K682" s="175"/>
      <c r="L682" s="175"/>
      <c r="M682" s="176"/>
      <c r="N682" s="176"/>
      <c r="O682" s="176"/>
      <c r="P682" s="176"/>
      <c r="Q682" s="176"/>
      <c r="R682" s="176"/>
      <c r="S682" s="177"/>
      <c r="T682" s="177"/>
      <c r="U682" s="177"/>
      <c r="V682" s="177"/>
      <c r="W682" s="177"/>
      <c r="X682" s="177"/>
      <c r="Y682" s="178"/>
      <c r="Z682" s="178"/>
      <c r="AA682" s="178"/>
      <c r="AB682" s="178"/>
      <c r="AC682" s="178"/>
      <c r="AD682" s="178"/>
      <c r="AE682" s="179"/>
      <c r="AF682" s="179"/>
      <c r="AG682" s="179"/>
      <c r="AH682" s="179"/>
      <c r="AI682" s="179"/>
      <c r="AJ682" s="179"/>
    </row>
    <row r="683">
      <c r="A683" s="174"/>
      <c r="B683" s="174"/>
      <c r="C683" s="174"/>
      <c r="D683" s="174"/>
      <c r="E683" s="174"/>
      <c r="F683" s="174"/>
      <c r="G683" s="175"/>
      <c r="H683" s="175"/>
      <c r="I683" s="175"/>
      <c r="J683" s="175"/>
      <c r="K683" s="175"/>
      <c r="L683" s="175"/>
      <c r="M683" s="176"/>
      <c r="N683" s="176"/>
      <c r="O683" s="176"/>
      <c r="P683" s="176"/>
      <c r="Q683" s="176"/>
      <c r="R683" s="176"/>
      <c r="S683" s="177"/>
      <c r="T683" s="177"/>
      <c r="U683" s="177"/>
      <c r="V683" s="177"/>
      <c r="W683" s="177"/>
      <c r="X683" s="177"/>
      <c r="Y683" s="178"/>
      <c r="Z683" s="178"/>
      <c r="AA683" s="178"/>
      <c r="AB683" s="178"/>
      <c r="AC683" s="178"/>
      <c r="AD683" s="178"/>
      <c r="AE683" s="179"/>
      <c r="AF683" s="179"/>
      <c r="AG683" s="179"/>
      <c r="AH683" s="179"/>
      <c r="AI683" s="179"/>
      <c r="AJ683" s="179"/>
    </row>
    <row r="684">
      <c r="A684" s="174"/>
      <c r="B684" s="174"/>
      <c r="C684" s="174"/>
      <c r="D684" s="174"/>
      <c r="E684" s="174"/>
      <c r="F684" s="174"/>
      <c r="G684" s="175"/>
      <c r="H684" s="175"/>
      <c r="I684" s="175"/>
      <c r="J684" s="175"/>
      <c r="K684" s="175"/>
      <c r="L684" s="175"/>
      <c r="M684" s="176"/>
      <c r="N684" s="176"/>
      <c r="O684" s="176"/>
      <c r="P684" s="176"/>
      <c r="Q684" s="176"/>
      <c r="R684" s="176"/>
      <c r="S684" s="177"/>
      <c r="T684" s="177"/>
      <c r="U684" s="177"/>
      <c r="V684" s="177"/>
      <c r="W684" s="177"/>
      <c r="X684" s="177"/>
      <c r="Y684" s="178"/>
      <c r="Z684" s="178"/>
      <c r="AA684" s="178"/>
      <c r="AB684" s="178"/>
      <c r="AC684" s="178"/>
      <c r="AD684" s="178"/>
      <c r="AE684" s="179"/>
      <c r="AF684" s="179"/>
      <c r="AG684" s="179"/>
      <c r="AH684" s="179"/>
      <c r="AI684" s="179"/>
      <c r="AJ684" s="179"/>
    </row>
    <row r="685">
      <c r="A685" s="174"/>
      <c r="B685" s="174"/>
      <c r="C685" s="174"/>
      <c r="D685" s="174"/>
      <c r="E685" s="174"/>
      <c r="F685" s="174"/>
      <c r="G685" s="175"/>
      <c r="H685" s="175"/>
      <c r="I685" s="175"/>
      <c r="J685" s="175"/>
      <c r="K685" s="175"/>
      <c r="L685" s="175"/>
      <c r="M685" s="176"/>
      <c r="N685" s="176"/>
      <c r="O685" s="176"/>
      <c r="P685" s="176"/>
      <c r="Q685" s="176"/>
      <c r="R685" s="176"/>
      <c r="S685" s="177"/>
      <c r="T685" s="177"/>
      <c r="U685" s="177"/>
      <c r="V685" s="177"/>
      <c r="W685" s="177"/>
      <c r="X685" s="177"/>
      <c r="Y685" s="178"/>
      <c r="Z685" s="178"/>
      <c r="AA685" s="178"/>
      <c r="AB685" s="178"/>
      <c r="AC685" s="178"/>
      <c r="AD685" s="178"/>
      <c r="AE685" s="179"/>
      <c r="AF685" s="179"/>
      <c r="AG685" s="179"/>
      <c r="AH685" s="179"/>
      <c r="AI685" s="179"/>
      <c r="AJ685" s="179"/>
    </row>
    <row r="686">
      <c r="A686" s="174"/>
      <c r="B686" s="174"/>
      <c r="C686" s="174"/>
      <c r="D686" s="174"/>
      <c r="E686" s="174"/>
      <c r="F686" s="174"/>
      <c r="G686" s="175"/>
      <c r="H686" s="175"/>
      <c r="I686" s="175"/>
      <c r="J686" s="175"/>
      <c r="K686" s="175"/>
      <c r="L686" s="175"/>
      <c r="M686" s="176"/>
      <c r="N686" s="176"/>
      <c r="O686" s="176"/>
      <c r="P686" s="176"/>
      <c r="Q686" s="176"/>
      <c r="R686" s="176"/>
      <c r="S686" s="177"/>
      <c r="T686" s="177"/>
      <c r="U686" s="177"/>
      <c r="V686" s="177"/>
      <c r="W686" s="177"/>
      <c r="X686" s="177"/>
      <c r="Y686" s="178"/>
      <c r="Z686" s="178"/>
      <c r="AA686" s="178"/>
      <c r="AB686" s="178"/>
      <c r="AC686" s="178"/>
      <c r="AD686" s="178"/>
      <c r="AE686" s="179"/>
      <c r="AF686" s="179"/>
      <c r="AG686" s="179"/>
      <c r="AH686" s="179"/>
      <c r="AI686" s="179"/>
      <c r="AJ686" s="179"/>
    </row>
    <row r="687">
      <c r="A687" s="174"/>
      <c r="B687" s="174"/>
      <c r="C687" s="174"/>
      <c r="D687" s="174"/>
      <c r="E687" s="174"/>
      <c r="F687" s="174"/>
      <c r="G687" s="175"/>
      <c r="H687" s="175"/>
      <c r="I687" s="175"/>
      <c r="J687" s="175"/>
      <c r="K687" s="175"/>
      <c r="L687" s="175"/>
      <c r="M687" s="176"/>
      <c r="N687" s="176"/>
      <c r="O687" s="176"/>
      <c r="P687" s="176"/>
      <c r="Q687" s="176"/>
      <c r="R687" s="176"/>
      <c r="S687" s="177"/>
      <c r="T687" s="177"/>
      <c r="U687" s="177"/>
      <c r="V687" s="177"/>
      <c r="W687" s="177"/>
      <c r="X687" s="177"/>
      <c r="Y687" s="178"/>
      <c r="Z687" s="178"/>
      <c r="AA687" s="178"/>
      <c r="AB687" s="178"/>
      <c r="AC687" s="178"/>
      <c r="AD687" s="178"/>
      <c r="AE687" s="179"/>
      <c r="AF687" s="179"/>
      <c r="AG687" s="179"/>
      <c r="AH687" s="179"/>
      <c r="AI687" s="179"/>
      <c r="AJ687" s="179"/>
    </row>
    <row r="688">
      <c r="A688" s="174"/>
      <c r="B688" s="174"/>
      <c r="C688" s="174"/>
      <c r="D688" s="174"/>
      <c r="E688" s="174"/>
      <c r="F688" s="174"/>
      <c r="G688" s="175"/>
      <c r="H688" s="175"/>
      <c r="I688" s="175"/>
      <c r="J688" s="175"/>
      <c r="K688" s="175"/>
      <c r="L688" s="175"/>
      <c r="M688" s="176"/>
      <c r="N688" s="176"/>
      <c r="O688" s="176"/>
      <c r="P688" s="176"/>
      <c r="Q688" s="176"/>
      <c r="R688" s="176"/>
      <c r="S688" s="177"/>
      <c r="T688" s="177"/>
      <c r="U688" s="177"/>
      <c r="V688" s="177"/>
      <c r="W688" s="177"/>
      <c r="X688" s="177"/>
      <c r="Y688" s="178"/>
      <c r="Z688" s="178"/>
      <c r="AA688" s="178"/>
      <c r="AB688" s="178"/>
      <c r="AC688" s="178"/>
      <c r="AD688" s="178"/>
      <c r="AE688" s="179"/>
      <c r="AF688" s="179"/>
      <c r="AG688" s="179"/>
      <c r="AH688" s="179"/>
      <c r="AI688" s="179"/>
      <c r="AJ688" s="179"/>
    </row>
    <row r="689">
      <c r="A689" s="174"/>
      <c r="B689" s="174"/>
      <c r="C689" s="174"/>
      <c r="D689" s="174"/>
      <c r="E689" s="174"/>
      <c r="F689" s="174"/>
      <c r="G689" s="175"/>
      <c r="H689" s="175"/>
      <c r="I689" s="175"/>
      <c r="J689" s="175"/>
      <c r="K689" s="175"/>
      <c r="L689" s="175"/>
      <c r="M689" s="176"/>
      <c r="N689" s="176"/>
      <c r="O689" s="176"/>
      <c r="P689" s="176"/>
      <c r="Q689" s="176"/>
      <c r="R689" s="176"/>
      <c r="S689" s="177"/>
      <c r="T689" s="177"/>
      <c r="U689" s="177"/>
      <c r="V689" s="177"/>
      <c r="W689" s="177"/>
      <c r="X689" s="177"/>
      <c r="Y689" s="178"/>
      <c r="Z689" s="178"/>
      <c r="AA689" s="178"/>
      <c r="AB689" s="178"/>
      <c r="AC689" s="178"/>
      <c r="AD689" s="178"/>
      <c r="AE689" s="179"/>
      <c r="AF689" s="179"/>
      <c r="AG689" s="179"/>
      <c r="AH689" s="179"/>
      <c r="AI689" s="179"/>
      <c r="AJ689" s="179"/>
    </row>
    <row r="690">
      <c r="A690" s="174"/>
      <c r="B690" s="174"/>
      <c r="C690" s="174"/>
      <c r="D690" s="174"/>
      <c r="E690" s="174"/>
      <c r="F690" s="174"/>
      <c r="G690" s="175"/>
      <c r="H690" s="175"/>
      <c r="I690" s="175"/>
      <c r="J690" s="175"/>
      <c r="K690" s="175"/>
      <c r="L690" s="175"/>
      <c r="M690" s="176"/>
      <c r="N690" s="176"/>
      <c r="O690" s="176"/>
      <c r="P690" s="176"/>
      <c r="Q690" s="176"/>
      <c r="R690" s="176"/>
      <c r="S690" s="177"/>
      <c r="T690" s="177"/>
      <c r="U690" s="177"/>
      <c r="V690" s="177"/>
      <c r="W690" s="177"/>
      <c r="X690" s="177"/>
      <c r="Y690" s="178"/>
      <c r="Z690" s="178"/>
      <c r="AA690" s="178"/>
      <c r="AB690" s="178"/>
      <c r="AC690" s="178"/>
      <c r="AD690" s="178"/>
      <c r="AE690" s="179"/>
      <c r="AF690" s="179"/>
      <c r="AG690" s="179"/>
      <c r="AH690" s="179"/>
      <c r="AI690" s="179"/>
      <c r="AJ690" s="179"/>
    </row>
    <row r="691">
      <c r="A691" s="174"/>
      <c r="B691" s="174"/>
      <c r="C691" s="174"/>
      <c r="D691" s="174"/>
      <c r="E691" s="174"/>
      <c r="F691" s="174"/>
      <c r="G691" s="175"/>
      <c r="H691" s="175"/>
      <c r="I691" s="175"/>
      <c r="J691" s="175"/>
      <c r="K691" s="175"/>
      <c r="L691" s="175"/>
      <c r="M691" s="176"/>
      <c r="N691" s="176"/>
      <c r="O691" s="176"/>
      <c r="P691" s="176"/>
      <c r="Q691" s="176"/>
      <c r="R691" s="176"/>
      <c r="S691" s="177"/>
      <c r="T691" s="177"/>
      <c r="U691" s="177"/>
      <c r="V691" s="177"/>
      <c r="W691" s="177"/>
      <c r="X691" s="177"/>
      <c r="Y691" s="178"/>
      <c r="Z691" s="178"/>
      <c r="AA691" s="178"/>
      <c r="AB691" s="178"/>
      <c r="AC691" s="178"/>
      <c r="AD691" s="178"/>
      <c r="AE691" s="179"/>
      <c r="AF691" s="179"/>
      <c r="AG691" s="179"/>
      <c r="AH691" s="179"/>
      <c r="AI691" s="179"/>
      <c r="AJ691" s="179"/>
    </row>
    <row r="692">
      <c r="A692" s="174"/>
      <c r="B692" s="174"/>
      <c r="C692" s="174"/>
      <c r="D692" s="174"/>
      <c r="E692" s="174"/>
      <c r="F692" s="174"/>
      <c r="G692" s="175"/>
      <c r="H692" s="175"/>
      <c r="I692" s="175"/>
      <c r="J692" s="175"/>
      <c r="K692" s="175"/>
      <c r="L692" s="175"/>
      <c r="M692" s="176"/>
      <c r="N692" s="176"/>
      <c r="O692" s="176"/>
      <c r="P692" s="176"/>
      <c r="Q692" s="176"/>
      <c r="R692" s="176"/>
      <c r="S692" s="177"/>
      <c r="T692" s="177"/>
      <c r="U692" s="177"/>
      <c r="V692" s="177"/>
      <c r="W692" s="177"/>
      <c r="X692" s="177"/>
      <c r="Y692" s="178"/>
      <c r="Z692" s="178"/>
      <c r="AA692" s="178"/>
      <c r="AB692" s="178"/>
      <c r="AC692" s="178"/>
      <c r="AD692" s="178"/>
      <c r="AE692" s="179"/>
      <c r="AF692" s="179"/>
      <c r="AG692" s="179"/>
      <c r="AH692" s="179"/>
      <c r="AI692" s="179"/>
      <c r="AJ692" s="179"/>
    </row>
    <row r="693">
      <c r="A693" s="174"/>
      <c r="B693" s="174"/>
      <c r="C693" s="174"/>
      <c r="D693" s="174"/>
      <c r="E693" s="174"/>
      <c r="F693" s="174"/>
      <c r="G693" s="175"/>
      <c r="H693" s="175"/>
      <c r="I693" s="175"/>
      <c r="J693" s="175"/>
      <c r="K693" s="175"/>
      <c r="L693" s="175"/>
      <c r="M693" s="176"/>
      <c r="N693" s="176"/>
      <c r="O693" s="176"/>
      <c r="P693" s="176"/>
      <c r="Q693" s="176"/>
      <c r="R693" s="176"/>
      <c r="S693" s="177"/>
      <c r="T693" s="177"/>
      <c r="U693" s="177"/>
      <c r="V693" s="177"/>
      <c r="W693" s="177"/>
      <c r="X693" s="177"/>
      <c r="Y693" s="178"/>
      <c r="Z693" s="178"/>
      <c r="AA693" s="178"/>
      <c r="AB693" s="178"/>
      <c r="AC693" s="178"/>
      <c r="AD693" s="178"/>
      <c r="AE693" s="179"/>
      <c r="AF693" s="179"/>
      <c r="AG693" s="179"/>
      <c r="AH693" s="179"/>
      <c r="AI693" s="179"/>
      <c r="AJ693" s="179"/>
    </row>
    <row r="694">
      <c r="A694" s="174"/>
      <c r="B694" s="174"/>
      <c r="C694" s="174"/>
      <c r="D694" s="174"/>
      <c r="E694" s="174"/>
      <c r="F694" s="174"/>
      <c r="G694" s="175"/>
      <c r="H694" s="175"/>
      <c r="I694" s="175"/>
      <c r="J694" s="175"/>
      <c r="K694" s="175"/>
      <c r="L694" s="175"/>
      <c r="M694" s="176"/>
      <c r="N694" s="176"/>
      <c r="O694" s="176"/>
      <c r="P694" s="176"/>
      <c r="Q694" s="176"/>
      <c r="R694" s="176"/>
      <c r="S694" s="177"/>
      <c r="T694" s="177"/>
      <c r="U694" s="177"/>
      <c r="V694" s="177"/>
      <c r="W694" s="177"/>
      <c r="X694" s="177"/>
      <c r="Y694" s="178"/>
      <c r="Z694" s="178"/>
      <c r="AA694" s="178"/>
      <c r="AB694" s="178"/>
      <c r="AC694" s="178"/>
      <c r="AD694" s="178"/>
      <c r="AE694" s="179"/>
      <c r="AF694" s="179"/>
      <c r="AG694" s="179"/>
      <c r="AH694" s="179"/>
      <c r="AI694" s="179"/>
      <c r="AJ694" s="179"/>
    </row>
    <row r="695">
      <c r="A695" s="174"/>
      <c r="B695" s="174"/>
      <c r="C695" s="174"/>
      <c r="D695" s="174"/>
      <c r="E695" s="174"/>
      <c r="F695" s="174"/>
      <c r="G695" s="175"/>
      <c r="H695" s="175"/>
      <c r="I695" s="175"/>
      <c r="J695" s="175"/>
      <c r="K695" s="175"/>
      <c r="L695" s="175"/>
      <c r="M695" s="176"/>
      <c r="N695" s="176"/>
      <c r="O695" s="176"/>
      <c r="P695" s="176"/>
      <c r="Q695" s="176"/>
      <c r="R695" s="176"/>
      <c r="S695" s="177"/>
      <c r="T695" s="177"/>
      <c r="U695" s="177"/>
      <c r="V695" s="177"/>
      <c r="W695" s="177"/>
      <c r="X695" s="177"/>
      <c r="Y695" s="178"/>
      <c r="Z695" s="178"/>
      <c r="AA695" s="178"/>
      <c r="AB695" s="178"/>
      <c r="AC695" s="178"/>
      <c r="AD695" s="178"/>
      <c r="AE695" s="179"/>
      <c r="AF695" s="179"/>
      <c r="AG695" s="179"/>
      <c r="AH695" s="179"/>
      <c r="AI695" s="179"/>
      <c r="AJ695" s="179"/>
    </row>
    <row r="696">
      <c r="A696" s="174"/>
      <c r="B696" s="174"/>
      <c r="C696" s="174"/>
      <c r="D696" s="174"/>
      <c r="E696" s="174"/>
      <c r="F696" s="174"/>
      <c r="G696" s="175"/>
      <c r="H696" s="175"/>
      <c r="I696" s="175"/>
      <c r="J696" s="175"/>
      <c r="K696" s="175"/>
      <c r="L696" s="175"/>
      <c r="M696" s="176"/>
      <c r="N696" s="176"/>
      <c r="O696" s="176"/>
      <c r="P696" s="176"/>
      <c r="Q696" s="176"/>
      <c r="R696" s="176"/>
      <c r="S696" s="177"/>
      <c r="T696" s="177"/>
      <c r="U696" s="177"/>
      <c r="V696" s="177"/>
      <c r="W696" s="177"/>
      <c r="X696" s="177"/>
      <c r="Y696" s="178"/>
      <c r="Z696" s="178"/>
      <c r="AA696" s="178"/>
      <c r="AB696" s="178"/>
      <c r="AC696" s="178"/>
      <c r="AD696" s="178"/>
      <c r="AE696" s="179"/>
      <c r="AF696" s="179"/>
      <c r="AG696" s="179"/>
      <c r="AH696" s="179"/>
      <c r="AI696" s="179"/>
      <c r="AJ696" s="179"/>
    </row>
    <row r="697">
      <c r="A697" s="174"/>
      <c r="B697" s="174"/>
      <c r="C697" s="174"/>
      <c r="D697" s="174"/>
      <c r="E697" s="174"/>
      <c r="F697" s="174"/>
      <c r="G697" s="175"/>
      <c r="H697" s="175"/>
      <c r="I697" s="175"/>
      <c r="J697" s="175"/>
      <c r="K697" s="175"/>
      <c r="L697" s="175"/>
      <c r="M697" s="176"/>
      <c r="N697" s="176"/>
      <c r="O697" s="176"/>
      <c r="P697" s="176"/>
      <c r="Q697" s="176"/>
      <c r="R697" s="176"/>
      <c r="S697" s="177"/>
      <c r="T697" s="177"/>
      <c r="U697" s="177"/>
      <c r="V697" s="177"/>
      <c r="W697" s="177"/>
      <c r="X697" s="177"/>
      <c r="Y697" s="178"/>
      <c r="Z697" s="178"/>
      <c r="AA697" s="178"/>
      <c r="AB697" s="178"/>
      <c r="AC697" s="178"/>
      <c r="AD697" s="178"/>
      <c r="AE697" s="179"/>
      <c r="AF697" s="179"/>
      <c r="AG697" s="179"/>
      <c r="AH697" s="179"/>
      <c r="AI697" s="179"/>
      <c r="AJ697" s="179"/>
    </row>
    <row r="698">
      <c r="A698" s="174"/>
      <c r="B698" s="174"/>
      <c r="C698" s="174"/>
      <c r="D698" s="174"/>
      <c r="E698" s="174"/>
      <c r="F698" s="174"/>
      <c r="G698" s="175"/>
      <c r="H698" s="175"/>
      <c r="I698" s="175"/>
      <c r="J698" s="175"/>
      <c r="K698" s="175"/>
      <c r="L698" s="175"/>
      <c r="M698" s="176"/>
      <c r="N698" s="176"/>
      <c r="O698" s="176"/>
      <c r="P698" s="176"/>
      <c r="Q698" s="176"/>
      <c r="R698" s="176"/>
      <c r="S698" s="177"/>
      <c r="T698" s="177"/>
      <c r="U698" s="177"/>
      <c r="V698" s="177"/>
      <c r="W698" s="177"/>
      <c r="X698" s="177"/>
      <c r="Y698" s="178"/>
      <c r="Z698" s="178"/>
      <c r="AA698" s="178"/>
      <c r="AB698" s="178"/>
      <c r="AC698" s="178"/>
      <c r="AD698" s="178"/>
      <c r="AE698" s="179"/>
      <c r="AF698" s="179"/>
      <c r="AG698" s="179"/>
      <c r="AH698" s="179"/>
      <c r="AI698" s="179"/>
      <c r="AJ698" s="179"/>
    </row>
    <row r="699">
      <c r="A699" s="174"/>
      <c r="B699" s="174"/>
      <c r="C699" s="174"/>
      <c r="D699" s="174"/>
      <c r="E699" s="174"/>
      <c r="F699" s="174"/>
      <c r="G699" s="175"/>
      <c r="H699" s="175"/>
      <c r="I699" s="175"/>
      <c r="J699" s="175"/>
      <c r="K699" s="175"/>
      <c r="L699" s="175"/>
      <c r="M699" s="176"/>
      <c r="N699" s="176"/>
      <c r="O699" s="176"/>
      <c r="P699" s="176"/>
      <c r="Q699" s="176"/>
      <c r="R699" s="176"/>
      <c r="S699" s="177"/>
      <c r="T699" s="177"/>
      <c r="U699" s="177"/>
      <c r="V699" s="177"/>
      <c r="W699" s="177"/>
      <c r="X699" s="177"/>
      <c r="Y699" s="178"/>
      <c r="Z699" s="178"/>
      <c r="AA699" s="178"/>
      <c r="AB699" s="178"/>
      <c r="AC699" s="178"/>
      <c r="AD699" s="178"/>
      <c r="AE699" s="179"/>
      <c r="AF699" s="179"/>
      <c r="AG699" s="179"/>
      <c r="AH699" s="179"/>
      <c r="AI699" s="179"/>
      <c r="AJ699" s="179"/>
    </row>
    <row r="700">
      <c r="A700" s="174"/>
      <c r="B700" s="174"/>
      <c r="C700" s="174"/>
      <c r="D700" s="174"/>
      <c r="E700" s="174"/>
      <c r="F700" s="174"/>
      <c r="G700" s="175"/>
      <c r="H700" s="175"/>
      <c r="I700" s="175"/>
      <c r="J700" s="175"/>
      <c r="K700" s="175"/>
      <c r="L700" s="175"/>
      <c r="M700" s="176"/>
      <c r="N700" s="176"/>
      <c r="O700" s="176"/>
      <c r="P700" s="176"/>
      <c r="Q700" s="176"/>
      <c r="R700" s="176"/>
      <c r="S700" s="177"/>
      <c r="T700" s="177"/>
      <c r="U700" s="177"/>
      <c r="V700" s="177"/>
      <c r="W700" s="177"/>
      <c r="X700" s="177"/>
      <c r="Y700" s="178"/>
      <c r="Z700" s="178"/>
      <c r="AA700" s="178"/>
      <c r="AB700" s="178"/>
      <c r="AC700" s="178"/>
      <c r="AD700" s="178"/>
      <c r="AE700" s="179"/>
      <c r="AF700" s="179"/>
      <c r="AG700" s="179"/>
      <c r="AH700" s="179"/>
      <c r="AI700" s="179"/>
      <c r="AJ700" s="179"/>
    </row>
    <row r="701">
      <c r="A701" s="174"/>
      <c r="B701" s="174"/>
      <c r="C701" s="174"/>
      <c r="D701" s="174"/>
      <c r="E701" s="174"/>
      <c r="F701" s="174"/>
      <c r="G701" s="175"/>
      <c r="H701" s="175"/>
      <c r="I701" s="175"/>
      <c r="J701" s="175"/>
      <c r="K701" s="175"/>
      <c r="L701" s="175"/>
      <c r="M701" s="176"/>
      <c r="N701" s="176"/>
      <c r="O701" s="176"/>
      <c r="P701" s="176"/>
      <c r="Q701" s="176"/>
      <c r="R701" s="176"/>
      <c r="S701" s="177"/>
      <c r="T701" s="177"/>
      <c r="U701" s="177"/>
      <c r="V701" s="177"/>
      <c r="W701" s="177"/>
      <c r="X701" s="177"/>
      <c r="Y701" s="178"/>
      <c r="Z701" s="178"/>
      <c r="AA701" s="178"/>
      <c r="AB701" s="178"/>
      <c r="AC701" s="178"/>
      <c r="AD701" s="178"/>
      <c r="AE701" s="179"/>
      <c r="AF701" s="179"/>
      <c r="AG701" s="179"/>
      <c r="AH701" s="179"/>
      <c r="AI701" s="179"/>
      <c r="AJ701" s="179"/>
    </row>
    <row r="702">
      <c r="A702" s="174"/>
      <c r="B702" s="174"/>
      <c r="C702" s="174"/>
      <c r="D702" s="174"/>
      <c r="E702" s="174"/>
      <c r="F702" s="174"/>
      <c r="G702" s="175"/>
      <c r="H702" s="175"/>
      <c r="I702" s="175"/>
      <c r="J702" s="175"/>
      <c r="K702" s="175"/>
      <c r="L702" s="175"/>
      <c r="M702" s="176"/>
      <c r="N702" s="176"/>
      <c r="O702" s="176"/>
      <c r="P702" s="176"/>
      <c r="Q702" s="176"/>
      <c r="R702" s="176"/>
      <c r="S702" s="177"/>
      <c r="T702" s="177"/>
      <c r="U702" s="177"/>
      <c r="V702" s="177"/>
      <c r="W702" s="177"/>
      <c r="X702" s="177"/>
      <c r="Y702" s="178"/>
      <c r="Z702" s="178"/>
      <c r="AA702" s="178"/>
      <c r="AB702" s="178"/>
      <c r="AC702" s="178"/>
      <c r="AD702" s="178"/>
      <c r="AE702" s="179"/>
      <c r="AF702" s="179"/>
      <c r="AG702" s="179"/>
      <c r="AH702" s="179"/>
      <c r="AI702" s="179"/>
      <c r="AJ702" s="179"/>
    </row>
    <row r="703">
      <c r="A703" s="174"/>
      <c r="B703" s="174"/>
      <c r="C703" s="174"/>
      <c r="D703" s="174"/>
      <c r="E703" s="174"/>
      <c r="F703" s="174"/>
      <c r="G703" s="175"/>
      <c r="H703" s="175"/>
      <c r="I703" s="175"/>
      <c r="J703" s="175"/>
      <c r="K703" s="175"/>
      <c r="L703" s="175"/>
      <c r="M703" s="176"/>
      <c r="N703" s="176"/>
      <c r="O703" s="176"/>
      <c r="P703" s="176"/>
      <c r="Q703" s="176"/>
      <c r="R703" s="176"/>
      <c r="S703" s="177"/>
      <c r="T703" s="177"/>
      <c r="U703" s="177"/>
      <c r="V703" s="177"/>
      <c r="W703" s="177"/>
      <c r="X703" s="177"/>
      <c r="Y703" s="178"/>
      <c r="Z703" s="178"/>
      <c r="AA703" s="178"/>
      <c r="AB703" s="178"/>
      <c r="AC703" s="178"/>
      <c r="AD703" s="178"/>
      <c r="AE703" s="179"/>
      <c r="AF703" s="179"/>
      <c r="AG703" s="179"/>
      <c r="AH703" s="179"/>
      <c r="AI703" s="179"/>
      <c r="AJ703" s="179"/>
    </row>
    <row r="704">
      <c r="A704" s="174"/>
      <c r="B704" s="174"/>
      <c r="C704" s="174"/>
      <c r="D704" s="174"/>
      <c r="E704" s="174"/>
      <c r="F704" s="174"/>
      <c r="G704" s="175"/>
      <c r="H704" s="175"/>
      <c r="I704" s="175"/>
      <c r="J704" s="175"/>
      <c r="K704" s="175"/>
      <c r="L704" s="175"/>
      <c r="M704" s="176"/>
      <c r="N704" s="176"/>
      <c r="O704" s="176"/>
      <c r="P704" s="176"/>
      <c r="Q704" s="176"/>
      <c r="R704" s="176"/>
      <c r="S704" s="177"/>
      <c r="T704" s="177"/>
      <c r="U704" s="177"/>
      <c r="V704" s="177"/>
      <c r="W704" s="177"/>
      <c r="X704" s="177"/>
      <c r="Y704" s="178"/>
      <c r="Z704" s="178"/>
      <c r="AA704" s="178"/>
      <c r="AB704" s="178"/>
      <c r="AC704" s="178"/>
      <c r="AD704" s="178"/>
      <c r="AE704" s="179"/>
      <c r="AF704" s="179"/>
      <c r="AG704" s="179"/>
      <c r="AH704" s="179"/>
      <c r="AI704" s="179"/>
      <c r="AJ704" s="179"/>
    </row>
    <row r="705">
      <c r="A705" s="174"/>
      <c r="B705" s="174"/>
      <c r="C705" s="174"/>
      <c r="D705" s="174"/>
      <c r="E705" s="174"/>
      <c r="F705" s="174"/>
      <c r="G705" s="175"/>
      <c r="H705" s="175"/>
      <c r="I705" s="175"/>
      <c r="J705" s="175"/>
      <c r="K705" s="175"/>
      <c r="L705" s="175"/>
      <c r="M705" s="176"/>
      <c r="N705" s="176"/>
      <c r="O705" s="176"/>
      <c r="P705" s="176"/>
      <c r="Q705" s="176"/>
      <c r="R705" s="176"/>
      <c r="S705" s="177"/>
      <c r="T705" s="177"/>
      <c r="U705" s="177"/>
      <c r="V705" s="177"/>
      <c r="W705" s="177"/>
      <c r="X705" s="177"/>
      <c r="Y705" s="178"/>
      <c r="Z705" s="178"/>
      <c r="AA705" s="178"/>
      <c r="AB705" s="178"/>
      <c r="AC705" s="178"/>
      <c r="AD705" s="178"/>
      <c r="AE705" s="179"/>
      <c r="AF705" s="179"/>
      <c r="AG705" s="179"/>
      <c r="AH705" s="179"/>
      <c r="AI705" s="179"/>
      <c r="AJ705" s="179"/>
    </row>
    <row r="706">
      <c r="A706" s="174"/>
      <c r="B706" s="174"/>
      <c r="C706" s="174"/>
      <c r="D706" s="174"/>
      <c r="E706" s="174"/>
      <c r="F706" s="174"/>
      <c r="G706" s="175"/>
      <c r="H706" s="175"/>
      <c r="I706" s="175"/>
      <c r="J706" s="175"/>
      <c r="K706" s="175"/>
      <c r="L706" s="175"/>
      <c r="M706" s="176"/>
      <c r="N706" s="176"/>
      <c r="O706" s="176"/>
      <c r="P706" s="176"/>
      <c r="Q706" s="176"/>
      <c r="R706" s="176"/>
      <c r="S706" s="177"/>
      <c r="T706" s="177"/>
      <c r="U706" s="177"/>
      <c r="V706" s="177"/>
      <c r="W706" s="177"/>
      <c r="X706" s="177"/>
      <c r="Y706" s="178"/>
      <c r="Z706" s="178"/>
      <c r="AA706" s="178"/>
      <c r="AB706" s="178"/>
      <c r="AC706" s="178"/>
      <c r="AD706" s="178"/>
      <c r="AE706" s="179"/>
      <c r="AF706" s="179"/>
      <c r="AG706" s="179"/>
      <c r="AH706" s="179"/>
      <c r="AI706" s="179"/>
      <c r="AJ706" s="179"/>
    </row>
    <row r="707">
      <c r="A707" s="174"/>
      <c r="B707" s="174"/>
      <c r="C707" s="174"/>
      <c r="D707" s="174"/>
      <c r="E707" s="174"/>
      <c r="F707" s="174"/>
      <c r="G707" s="175"/>
      <c r="H707" s="175"/>
      <c r="I707" s="175"/>
      <c r="J707" s="175"/>
      <c r="K707" s="175"/>
      <c r="L707" s="175"/>
      <c r="M707" s="176"/>
      <c r="N707" s="176"/>
      <c r="O707" s="176"/>
      <c r="P707" s="176"/>
      <c r="Q707" s="176"/>
      <c r="R707" s="176"/>
      <c r="S707" s="177"/>
      <c r="T707" s="177"/>
      <c r="U707" s="177"/>
      <c r="V707" s="177"/>
      <c r="W707" s="177"/>
      <c r="X707" s="177"/>
      <c r="Y707" s="178"/>
      <c r="Z707" s="178"/>
      <c r="AA707" s="178"/>
      <c r="AB707" s="178"/>
      <c r="AC707" s="178"/>
      <c r="AD707" s="178"/>
      <c r="AE707" s="179"/>
      <c r="AF707" s="179"/>
      <c r="AG707" s="179"/>
      <c r="AH707" s="179"/>
      <c r="AI707" s="179"/>
      <c r="AJ707" s="179"/>
    </row>
    <row r="708">
      <c r="A708" s="174"/>
      <c r="B708" s="174"/>
      <c r="C708" s="174"/>
      <c r="D708" s="174"/>
      <c r="E708" s="174"/>
      <c r="F708" s="174"/>
      <c r="G708" s="175"/>
      <c r="H708" s="175"/>
      <c r="I708" s="175"/>
      <c r="J708" s="175"/>
      <c r="K708" s="175"/>
      <c r="L708" s="175"/>
      <c r="M708" s="176"/>
      <c r="N708" s="176"/>
      <c r="O708" s="176"/>
      <c r="P708" s="176"/>
      <c r="Q708" s="176"/>
      <c r="R708" s="176"/>
      <c r="S708" s="177"/>
      <c r="T708" s="177"/>
      <c r="U708" s="177"/>
      <c r="V708" s="177"/>
      <c r="W708" s="177"/>
      <c r="X708" s="177"/>
      <c r="Y708" s="178"/>
      <c r="Z708" s="178"/>
      <c r="AA708" s="178"/>
      <c r="AB708" s="178"/>
      <c r="AC708" s="178"/>
      <c r="AD708" s="178"/>
      <c r="AE708" s="179"/>
      <c r="AF708" s="179"/>
      <c r="AG708" s="179"/>
      <c r="AH708" s="179"/>
      <c r="AI708" s="179"/>
      <c r="AJ708" s="179"/>
    </row>
    <row r="709">
      <c r="A709" s="174"/>
      <c r="B709" s="174"/>
      <c r="C709" s="174"/>
      <c r="D709" s="174"/>
      <c r="E709" s="174"/>
      <c r="F709" s="174"/>
      <c r="G709" s="175"/>
      <c r="H709" s="175"/>
      <c r="I709" s="175"/>
      <c r="J709" s="175"/>
      <c r="K709" s="175"/>
      <c r="L709" s="175"/>
      <c r="M709" s="176"/>
      <c r="N709" s="176"/>
      <c r="O709" s="176"/>
      <c r="P709" s="176"/>
      <c r="Q709" s="176"/>
      <c r="R709" s="176"/>
      <c r="S709" s="177"/>
      <c r="T709" s="177"/>
      <c r="U709" s="177"/>
      <c r="V709" s="177"/>
      <c r="W709" s="177"/>
      <c r="X709" s="177"/>
      <c r="Y709" s="178"/>
      <c r="Z709" s="178"/>
      <c r="AA709" s="178"/>
      <c r="AB709" s="178"/>
      <c r="AC709" s="178"/>
      <c r="AD709" s="178"/>
      <c r="AE709" s="179"/>
      <c r="AF709" s="179"/>
      <c r="AG709" s="179"/>
      <c r="AH709" s="179"/>
      <c r="AI709" s="179"/>
      <c r="AJ709" s="179"/>
    </row>
    <row r="710">
      <c r="A710" s="174"/>
      <c r="B710" s="174"/>
      <c r="C710" s="174"/>
      <c r="D710" s="174"/>
      <c r="E710" s="174"/>
      <c r="F710" s="174"/>
      <c r="G710" s="175"/>
      <c r="H710" s="175"/>
      <c r="I710" s="175"/>
      <c r="J710" s="175"/>
      <c r="K710" s="175"/>
      <c r="L710" s="175"/>
      <c r="M710" s="176"/>
      <c r="N710" s="176"/>
      <c r="O710" s="176"/>
      <c r="P710" s="176"/>
      <c r="Q710" s="176"/>
      <c r="R710" s="176"/>
      <c r="S710" s="177"/>
      <c r="T710" s="177"/>
      <c r="U710" s="177"/>
      <c r="V710" s="177"/>
      <c r="W710" s="177"/>
      <c r="X710" s="177"/>
      <c r="Y710" s="178"/>
      <c r="Z710" s="178"/>
      <c r="AA710" s="178"/>
      <c r="AB710" s="178"/>
      <c r="AC710" s="178"/>
      <c r="AD710" s="178"/>
      <c r="AE710" s="179"/>
      <c r="AF710" s="179"/>
      <c r="AG710" s="179"/>
      <c r="AH710" s="179"/>
      <c r="AI710" s="179"/>
      <c r="AJ710" s="179"/>
    </row>
    <row r="711">
      <c r="A711" s="174"/>
      <c r="B711" s="174"/>
      <c r="C711" s="174"/>
      <c r="D711" s="174"/>
      <c r="E711" s="174"/>
      <c r="F711" s="174"/>
      <c r="G711" s="175"/>
      <c r="H711" s="175"/>
      <c r="I711" s="175"/>
      <c r="J711" s="175"/>
      <c r="K711" s="175"/>
      <c r="L711" s="175"/>
      <c r="M711" s="176"/>
      <c r="N711" s="176"/>
      <c r="O711" s="176"/>
      <c r="P711" s="176"/>
      <c r="Q711" s="176"/>
      <c r="R711" s="176"/>
      <c r="S711" s="177"/>
      <c r="T711" s="177"/>
      <c r="U711" s="177"/>
      <c r="V711" s="177"/>
      <c r="W711" s="177"/>
      <c r="X711" s="177"/>
      <c r="Y711" s="178"/>
      <c r="Z711" s="178"/>
      <c r="AA711" s="178"/>
      <c r="AB711" s="178"/>
      <c r="AC711" s="178"/>
      <c r="AD711" s="178"/>
      <c r="AE711" s="179"/>
      <c r="AF711" s="179"/>
      <c r="AG711" s="179"/>
      <c r="AH711" s="179"/>
      <c r="AI711" s="179"/>
      <c r="AJ711" s="179"/>
    </row>
    <row r="712">
      <c r="A712" s="174"/>
      <c r="B712" s="174"/>
      <c r="C712" s="174"/>
      <c r="D712" s="174"/>
      <c r="E712" s="174"/>
      <c r="F712" s="174"/>
      <c r="G712" s="175"/>
      <c r="H712" s="175"/>
      <c r="I712" s="175"/>
      <c r="J712" s="175"/>
      <c r="K712" s="175"/>
      <c r="L712" s="175"/>
      <c r="M712" s="176"/>
      <c r="N712" s="176"/>
      <c r="O712" s="176"/>
      <c r="P712" s="176"/>
      <c r="Q712" s="176"/>
      <c r="R712" s="176"/>
      <c r="S712" s="177"/>
      <c r="T712" s="177"/>
      <c r="U712" s="177"/>
      <c r="V712" s="177"/>
      <c r="W712" s="177"/>
      <c r="X712" s="177"/>
      <c r="Y712" s="178"/>
      <c r="Z712" s="178"/>
      <c r="AA712" s="178"/>
      <c r="AB712" s="178"/>
      <c r="AC712" s="178"/>
      <c r="AD712" s="178"/>
      <c r="AE712" s="179"/>
      <c r="AF712" s="179"/>
      <c r="AG712" s="179"/>
      <c r="AH712" s="179"/>
      <c r="AI712" s="179"/>
      <c r="AJ712" s="179"/>
    </row>
    <row r="713">
      <c r="A713" s="174"/>
      <c r="B713" s="174"/>
      <c r="C713" s="174"/>
      <c r="D713" s="174"/>
      <c r="E713" s="174"/>
      <c r="F713" s="174"/>
      <c r="G713" s="175"/>
      <c r="H713" s="175"/>
      <c r="I713" s="175"/>
      <c r="J713" s="175"/>
      <c r="K713" s="175"/>
      <c r="L713" s="175"/>
      <c r="M713" s="176"/>
      <c r="N713" s="176"/>
      <c r="O713" s="176"/>
      <c r="P713" s="176"/>
      <c r="Q713" s="176"/>
      <c r="R713" s="176"/>
      <c r="S713" s="177"/>
      <c r="T713" s="177"/>
      <c r="U713" s="177"/>
      <c r="V713" s="177"/>
      <c r="W713" s="177"/>
      <c r="X713" s="177"/>
      <c r="Y713" s="178"/>
      <c r="Z713" s="178"/>
      <c r="AA713" s="178"/>
      <c r="AB713" s="178"/>
      <c r="AC713" s="178"/>
      <c r="AD713" s="178"/>
      <c r="AE713" s="179"/>
      <c r="AF713" s="179"/>
      <c r="AG713" s="179"/>
      <c r="AH713" s="179"/>
      <c r="AI713" s="179"/>
      <c r="AJ713" s="179"/>
    </row>
    <row r="714">
      <c r="A714" s="174"/>
      <c r="B714" s="174"/>
      <c r="C714" s="174"/>
      <c r="D714" s="174"/>
      <c r="E714" s="174"/>
      <c r="F714" s="174"/>
      <c r="G714" s="175"/>
      <c r="H714" s="175"/>
      <c r="I714" s="175"/>
      <c r="J714" s="175"/>
      <c r="K714" s="175"/>
      <c r="L714" s="175"/>
      <c r="M714" s="176"/>
      <c r="N714" s="176"/>
      <c r="O714" s="176"/>
      <c r="P714" s="176"/>
      <c r="Q714" s="176"/>
      <c r="R714" s="176"/>
      <c r="S714" s="177"/>
      <c r="T714" s="177"/>
      <c r="U714" s="177"/>
      <c r="V714" s="177"/>
      <c r="W714" s="177"/>
      <c r="X714" s="177"/>
      <c r="Y714" s="178"/>
      <c r="Z714" s="178"/>
      <c r="AA714" s="178"/>
      <c r="AB714" s="178"/>
      <c r="AC714" s="178"/>
      <c r="AD714" s="178"/>
      <c r="AE714" s="179"/>
      <c r="AF714" s="179"/>
      <c r="AG714" s="179"/>
      <c r="AH714" s="179"/>
      <c r="AI714" s="179"/>
      <c r="AJ714" s="179"/>
    </row>
    <row r="715">
      <c r="A715" s="174"/>
      <c r="B715" s="174"/>
      <c r="C715" s="174"/>
      <c r="D715" s="174"/>
      <c r="E715" s="174"/>
      <c r="F715" s="174"/>
      <c r="G715" s="175"/>
      <c r="H715" s="175"/>
      <c r="I715" s="175"/>
      <c r="J715" s="175"/>
      <c r="K715" s="175"/>
      <c r="L715" s="175"/>
      <c r="M715" s="176"/>
      <c r="N715" s="176"/>
      <c r="O715" s="176"/>
      <c r="P715" s="176"/>
      <c r="Q715" s="176"/>
      <c r="R715" s="176"/>
      <c r="S715" s="177"/>
      <c r="T715" s="177"/>
      <c r="U715" s="177"/>
      <c r="V715" s="177"/>
      <c r="W715" s="177"/>
      <c r="X715" s="177"/>
      <c r="Y715" s="178"/>
      <c r="Z715" s="178"/>
      <c r="AA715" s="178"/>
      <c r="AB715" s="178"/>
      <c r="AC715" s="178"/>
      <c r="AD715" s="178"/>
      <c r="AE715" s="179"/>
      <c r="AF715" s="179"/>
      <c r="AG715" s="179"/>
      <c r="AH715" s="179"/>
      <c r="AI715" s="179"/>
      <c r="AJ715" s="179"/>
    </row>
    <row r="716">
      <c r="A716" s="174"/>
      <c r="B716" s="174"/>
      <c r="C716" s="174"/>
      <c r="D716" s="174"/>
      <c r="E716" s="174"/>
      <c r="F716" s="174"/>
      <c r="G716" s="175"/>
      <c r="H716" s="175"/>
      <c r="I716" s="175"/>
      <c r="J716" s="175"/>
      <c r="K716" s="175"/>
      <c r="L716" s="175"/>
      <c r="M716" s="176"/>
      <c r="N716" s="176"/>
      <c r="O716" s="176"/>
      <c r="P716" s="176"/>
      <c r="Q716" s="176"/>
      <c r="R716" s="176"/>
      <c r="S716" s="177"/>
      <c r="T716" s="177"/>
      <c r="U716" s="177"/>
      <c r="V716" s="177"/>
      <c r="W716" s="177"/>
      <c r="X716" s="177"/>
      <c r="Y716" s="178"/>
      <c r="Z716" s="178"/>
      <c r="AA716" s="178"/>
      <c r="AB716" s="178"/>
      <c r="AC716" s="178"/>
      <c r="AD716" s="178"/>
      <c r="AE716" s="179"/>
      <c r="AF716" s="179"/>
      <c r="AG716" s="179"/>
      <c r="AH716" s="179"/>
      <c r="AI716" s="179"/>
      <c r="AJ716" s="179"/>
    </row>
    <row r="717">
      <c r="A717" s="174"/>
      <c r="B717" s="174"/>
      <c r="C717" s="174"/>
      <c r="D717" s="174"/>
      <c r="E717" s="174"/>
      <c r="F717" s="174"/>
      <c r="G717" s="175"/>
      <c r="H717" s="175"/>
      <c r="I717" s="175"/>
      <c r="J717" s="175"/>
      <c r="K717" s="175"/>
      <c r="L717" s="175"/>
      <c r="M717" s="176"/>
      <c r="N717" s="176"/>
      <c r="O717" s="176"/>
      <c r="P717" s="176"/>
      <c r="Q717" s="176"/>
      <c r="R717" s="176"/>
      <c r="S717" s="177"/>
      <c r="T717" s="177"/>
      <c r="U717" s="177"/>
      <c r="V717" s="177"/>
      <c r="W717" s="177"/>
      <c r="X717" s="177"/>
      <c r="Y717" s="178"/>
      <c r="Z717" s="178"/>
      <c r="AA717" s="178"/>
      <c r="AB717" s="178"/>
      <c r="AC717" s="178"/>
      <c r="AD717" s="178"/>
      <c r="AE717" s="179"/>
      <c r="AF717" s="179"/>
      <c r="AG717" s="179"/>
      <c r="AH717" s="179"/>
      <c r="AI717" s="179"/>
      <c r="AJ717" s="179"/>
    </row>
    <row r="718">
      <c r="A718" s="174"/>
      <c r="B718" s="174"/>
      <c r="C718" s="174"/>
      <c r="D718" s="174"/>
      <c r="E718" s="174"/>
      <c r="F718" s="174"/>
      <c r="G718" s="175"/>
      <c r="H718" s="175"/>
      <c r="I718" s="175"/>
      <c r="J718" s="175"/>
      <c r="K718" s="175"/>
      <c r="L718" s="175"/>
      <c r="M718" s="176"/>
      <c r="N718" s="176"/>
      <c r="O718" s="176"/>
      <c r="P718" s="176"/>
      <c r="Q718" s="176"/>
      <c r="R718" s="176"/>
      <c r="S718" s="177"/>
      <c r="T718" s="177"/>
      <c r="U718" s="177"/>
      <c r="V718" s="177"/>
      <c r="W718" s="177"/>
      <c r="X718" s="177"/>
      <c r="Y718" s="178"/>
      <c r="Z718" s="178"/>
      <c r="AA718" s="178"/>
      <c r="AB718" s="178"/>
      <c r="AC718" s="178"/>
      <c r="AD718" s="178"/>
      <c r="AE718" s="179"/>
      <c r="AF718" s="179"/>
      <c r="AG718" s="179"/>
      <c r="AH718" s="179"/>
      <c r="AI718" s="179"/>
      <c r="AJ718" s="179"/>
    </row>
    <row r="719">
      <c r="A719" s="174"/>
      <c r="B719" s="174"/>
      <c r="C719" s="174"/>
      <c r="D719" s="174"/>
      <c r="E719" s="174"/>
      <c r="F719" s="174"/>
      <c r="G719" s="175"/>
      <c r="H719" s="175"/>
      <c r="I719" s="175"/>
      <c r="J719" s="175"/>
      <c r="K719" s="175"/>
      <c r="L719" s="175"/>
      <c r="M719" s="176"/>
      <c r="N719" s="176"/>
      <c r="O719" s="176"/>
      <c r="P719" s="176"/>
      <c r="Q719" s="176"/>
      <c r="R719" s="176"/>
      <c r="S719" s="177"/>
      <c r="T719" s="177"/>
      <c r="U719" s="177"/>
      <c r="V719" s="177"/>
      <c r="W719" s="177"/>
      <c r="X719" s="177"/>
      <c r="Y719" s="178"/>
      <c r="Z719" s="178"/>
      <c r="AA719" s="178"/>
      <c r="AB719" s="178"/>
      <c r="AC719" s="178"/>
      <c r="AD719" s="178"/>
      <c r="AE719" s="179"/>
      <c r="AF719" s="179"/>
      <c r="AG719" s="179"/>
      <c r="AH719" s="179"/>
      <c r="AI719" s="179"/>
      <c r="AJ719" s="179"/>
    </row>
    <row r="720">
      <c r="A720" s="174"/>
      <c r="B720" s="174"/>
      <c r="C720" s="174"/>
      <c r="D720" s="174"/>
      <c r="E720" s="174"/>
      <c r="F720" s="174"/>
      <c r="G720" s="175"/>
      <c r="H720" s="175"/>
      <c r="I720" s="175"/>
      <c r="J720" s="175"/>
      <c r="K720" s="175"/>
      <c r="L720" s="175"/>
      <c r="M720" s="176"/>
      <c r="N720" s="176"/>
      <c r="O720" s="176"/>
      <c r="P720" s="176"/>
      <c r="Q720" s="176"/>
      <c r="R720" s="176"/>
      <c r="S720" s="177"/>
      <c r="T720" s="177"/>
      <c r="U720" s="177"/>
      <c r="V720" s="177"/>
      <c r="W720" s="177"/>
      <c r="X720" s="177"/>
      <c r="Y720" s="178"/>
      <c r="Z720" s="178"/>
      <c r="AA720" s="178"/>
      <c r="AB720" s="178"/>
      <c r="AC720" s="178"/>
      <c r="AD720" s="178"/>
      <c r="AE720" s="179"/>
      <c r="AF720" s="179"/>
      <c r="AG720" s="179"/>
      <c r="AH720" s="179"/>
      <c r="AI720" s="179"/>
      <c r="AJ720" s="179"/>
    </row>
    <row r="721">
      <c r="A721" s="174"/>
      <c r="B721" s="174"/>
      <c r="C721" s="174"/>
      <c r="D721" s="174"/>
      <c r="E721" s="174"/>
      <c r="F721" s="174"/>
      <c r="G721" s="175"/>
      <c r="H721" s="175"/>
      <c r="I721" s="175"/>
      <c r="J721" s="175"/>
      <c r="K721" s="175"/>
      <c r="L721" s="175"/>
      <c r="M721" s="176"/>
      <c r="N721" s="176"/>
      <c r="O721" s="176"/>
      <c r="P721" s="176"/>
      <c r="Q721" s="176"/>
      <c r="R721" s="176"/>
      <c r="S721" s="177"/>
      <c r="T721" s="177"/>
      <c r="U721" s="177"/>
      <c r="V721" s="177"/>
      <c r="W721" s="177"/>
      <c r="X721" s="177"/>
      <c r="Y721" s="178"/>
      <c r="Z721" s="178"/>
      <c r="AA721" s="178"/>
      <c r="AB721" s="178"/>
      <c r="AC721" s="178"/>
      <c r="AD721" s="178"/>
      <c r="AE721" s="179"/>
      <c r="AF721" s="179"/>
      <c r="AG721" s="179"/>
      <c r="AH721" s="179"/>
      <c r="AI721" s="179"/>
      <c r="AJ721" s="179"/>
    </row>
    <row r="722">
      <c r="A722" s="174"/>
      <c r="B722" s="174"/>
      <c r="C722" s="174"/>
      <c r="D722" s="174"/>
      <c r="E722" s="174"/>
      <c r="F722" s="174"/>
      <c r="G722" s="175"/>
      <c r="H722" s="175"/>
      <c r="I722" s="175"/>
      <c r="J722" s="175"/>
      <c r="K722" s="175"/>
      <c r="L722" s="175"/>
      <c r="M722" s="176"/>
      <c r="N722" s="176"/>
      <c r="O722" s="176"/>
      <c r="P722" s="176"/>
      <c r="Q722" s="176"/>
      <c r="R722" s="176"/>
      <c r="S722" s="177"/>
      <c r="T722" s="177"/>
      <c r="U722" s="177"/>
      <c r="V722" s="177"/>
      <c r="W722" s="177"/>
      <c r="X722" s="177"/>
      <c r="Y722" s="178"/>
      <c r="Z722" s="178"/>
      <c r="AA722" s="178"/>
      <c r="AB722" s="178"/>
      <c r="AC722" s="178"/>
      <c r="AD722" s="178"/>
      <c r="AE722" s="179"/>
      <c r="AF722" s="179"/>
      <c r="AG722" s="179"/>
      <c r="AH722" s="179"/>
      <c r="AI722" s="179"/>
      <c r="AJ722" s="179"/>
    </row>
    <row r="723">
      <c r="A723" s="174"/>
      <c r="B723" s="174"/>
      <c r="C723" s="174"/>
      <c r="D723" s="174"/>
      <c r="E723" s="174"/>
      <c r="F723" s="174"/>
      <c r="G723" s="175"/>
      <c r="H723" s="175"/>
      <c r="I723" s="175"/>
      <c r="J723" s="175"/>
      <c r="K723" s="175"/>
      <c r="L723" s="175"/>
      <c r="M723" s="176"/>
      <c r="N723" s="176"/>
      <c r="O723" s="176"/>
      <c r="P723" s="176"/>
      <c r="Q723" s="176"/>
      <c r="R723" s="176"/>
      <c r="S723" s="177"/>
      <c r="T723" s="177"/>
      <c r="U723" s="177"/>
      <c r="V723" s="177"/>
      <c r="W723" s="177"/>
      <c r="X723" s="177"/>
      <c r="Y723" s="178"/>
      <c r="Z723" s="178"/>
      <c r="AA723" s="178"/>
      <c r="AB723" s="178"/>
      <c r="AC723" s="178"/>
      <c r="AD723" s="178"/>
      <c r="AE723" s="179"/>
      <c r="AF723" s="179"/>
      <c r="AG723" s="179"/>
      <c r="AH723" s="179"/>
      <c r="AI723" s="179"/>
      <c r="AJ723" s="179"/>
    </row>
    <row r="724">
      <c r="A724" s="174"/>
      <c r="B724" s="174"/>
      <c r="C724" s="174"/>
      <c r="D724" s="174"/>
      <c r="E724" s="174"/>
      <c r="F724" s="174"/>
      <c r="G724" s="175"/>
      <c r="H724" s="175"/>
      <c r="I724" s="175"/>
      <c r="J724" s="175"/>
      <c r="K724" s="175"/>
      <c r="L724" s="175"/>
      <c r="M724" s="176"/>
      <c r="N724" s="176"/>
      <c r="O724" s="176"/>
      <c r="P724" s="176"/>
      <c r="Q724" s="176"/>
      <c r="R724" s="176"/>
      <c r="S724" s="177"/>
      <c r="T724" s="177"/>
      <c r="U724" s="177"/>
      <c r="V724" s="177"/>
      <c r="W724" s="177"/>
      <c r="X724" s="177"/>
      <c r="Y724" s="178"/>
      <c r="Z724" s="178"/>
      <c r="AA724" s="178"/>
      <c r="AB724" s="178"/>
      <c r="AC724" s="178"/>
      <c r="AD724" s="178"/>
      <c r="AE724" s="179"/>
      <c r="AF724" s="179"/>
      <c r="AG724" s="179"/>
      <c r="AH724" s="179"/>
      <c r="AI724" s="179"/>
      <c r="AJ724" s="179"/>
    </row>
    <row r="725">
      <c r="A725" s="174"/>
      <c r="B725" s="174"/>
      <c r="C725" s="174"/>
      <c r="D725" s="174"/>
      <c r="E725" s="174"/>
      <c r="F725" s="174"/>
      <c r="G725" s="175"/>
      <c r="H725" s="175"/>
      <c r="I725" s="175"/>
      <c r="J725" s="175"/>
      <c r="K725" s="175"/>
      <c r="L725" s="175"/>
      <c r="M725" s="176"/>
      <c r="N725" s="176"/>
      <c r="O725" s="176"/>
      <c r="P725" s="176"/>
      <c r="Q725" s="176"/>
      <c r="R725" s="176"/>
      <c r="S725" s="177"/>
      <c r="T725" s="177"/>
      <c r="U725" s="177"/>
      <c r="V725" s="177"/>
      <c r="W725" s="177"/>
      <c r="X725" s="177"/>
      <c r="Y725" s="178"/>
      <c r="Z725" s="178"/>
      <c r="AA725" s="178"/>
      <c r="AB725" s="178"/>
      <c r="AC725" s="178"/>
      <c r="AD725" s="178"/>
      <c r="AE725" s="179"/>
      <c r="AF725" s="179"/>
      <c r="AG725" s="179"/>
      <c r="AH725" s="179"/>
      <c r="AI725" s="179"/>
      <c r="AJ725" s="179"/>
    </row>
    <row r="726">
      <c r="A726" s="174"/>
      <c r="B726" s="174"/>
      <c r="C726" s="174"/>
      <c r="D726" s="174"/>
      <c r="E726" s="174"/>
      <c r="F726" s="174"/>
      <c r="G726" s="175"/>
      <c r="H726" s="175"/>
      <c r="I726" s="175"/>
      <c r="J726" s="175"/>
      <c r="K726" s="175"/>
      <c r="L726" s="175"/>
      <c r="M726" s="176"/>
      <c r="N726" s="176"/>
      <c r="O726" s="176"/>
      <c r="P726" s="176"/>
      <c r="Q726" s="176"/>
      <c r="R726" s="176"/>
      <c r="S726" s="177"/>
      <c r="T726" s="177"/>
      <c r="U726" s="177"/>
      <c r="V726" s="177"/>
      <c r="W726" s="177"/>
      <c r="X726" s="177"/>
      <c r="Y726" s="178"/>
      <c r="Z726" s="178"/>
      <c r="AA726" s="178"/>
      <c r="AB726" s="178"/>
      <c r="AC726" s="178"/>
      <c r="AD726" s="178"/>
      <c r="AE726" s="179"/>
      <c r="AF726" s="179"/>
      <c r="AG726" s="179"/>
      <c r="AH726" s="179"/>
      <c r="AI726" s="179"/>
      <c r="AJ726" s="179"/>
    </row>
    <row r="727">
      <c r="A727" s="174"/>
      <c r="B727" s="174"/>
      <c r="C727" s="174"/>
      <c r="D727" s="174"/>
      <c r="E727" s="174"/>
      <c r="F727" s="174"/>
      <c r="G727" s="175"/>
      <c r="H727" s="175"/>
      <c r="I727" s="175"/>
      <c r="J727" s="175"/>
      <c r="K727" s="175"/>
      <c r="L727" s="175"/>
      <c r="M727" s="176"/>
      <c r="N727" s="176"/>
      <c r="O727" s="176"/>
      <c r="P727" s="176"/>
      <c r="Q727" s="176"/>
      <c r="R727" s="176"/>
      <c r="S727" s="177"/>
      <c r="T727" s="177"/>
      <c r="U727" s="177"/>
      <c r="V727" s="177"/>
      <c r="W727" s="177"/>
      <c r="X727" s="177"/>
      <c r="Y727" s="178"/>
      <c r="Z727" s="178"/>
      <c r="AA727" s="178"/>
      <c r="AB727" s="178"/>
      <c r="AC727" s="178"/>
      <c r="AD727" s="178"/>
      <c r="AE727" s="179"/>
      <c r="AF727" s="179"/>
      <c r="AG727" s="179"/>
      <c r="AH727" s="179"/>
      <c r="AI727" s="179"/>
      <c r="AJ727" s="179"/>
    </row>
    <row r="728">
      <c r="A728" s="174"/>
      <c r="B728" s="174"/>
      <c r="C728" s="174"/>
      <c r="D728" s="174"/>
      <c r="E728" s="174"/>
      <c r="F728" s="174"/>
      <c r="G728" s="175"/>
      <c r="H728" s="175"/>
      <c r="I728" s="175"/>
      <c r="J728" s="175"/>
      <c r="K728" s="175"/>
      <c r="L728" s="175"/>
      <c r="M728" s="176"/>
      <c r="N728" s="176"/>
      <c r="O728" s="176"/>
      <c r="P728" s="176"/>
      <c r="Q728" s="176"/>
      <c r="R728" s="176"/>
      <c r="S728" s="177"/>
      <c r="T728" s="177"/>
      <c r="U728" s="177"/>
      <c r="V728" s="177"/>
      <c r="W728" s="177"/>
      <c r="X728" s="177"/>
      <c r="Y728" s="178"/>
      <c r="Z728" s="178"/>
      <c r="AA728" s="178"/>
      <c r="AB728" s="178"/>
      <c r="AC728" s="178"/>
      <c r="AD728" s="178"/>
      <c r="AE728" s="179"/>
      <c r="AF728" s="179"/>
      <c r="AG728" s="179"/>
      <c r="AH728" s="179"/>
      <c r="AI728" s="179"/>
      <c r="AJ728" s="179"/>
    </row>
    <row r="729">
      <c r="A729" s="174"/>
      <c r="B729" s="174"/>
      <c r="C729" s="174"/>
      <c r="D729" s="174"/>
      <c r="E729" s="174"/>
      <c r="F729" s="174"/>
      <c r="G729" s="175"/>
      <c r="H729" s="175"/>
      <c r="I729" s="175"/>
      <c r="J729" s="175"/>
      <c r="K729" s="175"/>
      <c r="L729" s="175"/>
      <c r="M729" s="176"/>
      <c r="N729" s="176"/>
      <c r="O729" s="176"/>
      <c r="P729" s="176"/>
      <c r="Q729" s="176"/>
      <c r="R729" s="176"/>
      <c r="S729" s="177"/>
      <c r="T729" s="177"/>
      <c r="U729" s="177"/>
      <c r="V729" s="177"/>
      <c r="W729" s="177"/>
      <c r="X729" s="177"/>
      <c r="Y729" s="178"/>
      <c r="Z729" s="178"/>
      <c r="AA729" s="178"/>
      <c r="AB729" s="178"/>
      <c r="AC729" s="178"/>
      <c r="AD729" s="178"/>
      <c r="AE729" s="179"/>
      <c r="AF729" s="179"/>
      <c r="AG729" s="179"/>
      <c r="AH729" s="179"/>
      <c r="AI729" s="179"/>
      <c r="AJ729" s="179"/>
    </row>
    <row r="730">
      <c r="A730" s="174"/>
      <c r="B730" s="174"/>
      <c r="C730" s="174"/>
      <c r="D730" s="174"/>
      <c r="E730" s="174"/>
      <c r="F730" s="174"/>
      <c r="G730" s="175"/>
      <c r="H730" s="175"/>
      <c r="I730" s="175"/>
      <c r="J730" s="175"/>
      <c r="K730" s="175"/>
      <c r="L730" s="175"/>
      <c r="M730" s="176"/>
      <c r="N730" s="176"/>
      <c r="O730" s="176"/>
      <c r="P730" s="176"/>
      <c r="Q730" s="176"/>
      <c r="R730" s="176"/>
      <c r="S730" s="177"/>
      <c r="T730" s="177"/>
      <c r="U730" s="177"/>
      <c r="V730" s="177"/>
      <c r="W730" s="177"/>
      <c r="X730" s="177"/>
      <c r="Y730" s="178"/>
      <c r="Z730" s="178"/>
      <c r="AA730" s="178"/>
      <c r="AB730" s="178"/>
      <c r="AC730" s="178"/>
      <c r="AD730" s="178"/>
      <c r="AE730" s="179"/>
      <c r="AF730" s="179"/>
      <c r="AG730" s="179"/>
      <c r="AH730" s="179"/>
      <c r="AI730" s="179"/>
      <c r="AJ730" s="179"/>
    </row>
    <row r="731">
      <c r="A731" s="174"/>
      <c r="B731" s="174"/>
      <c r="C731" s="174"/>
      <c r="D731" s="174"/>
      <c r="E731" s="174"/>
      <c r="F731" s="174"/>
      <c r="G731" s="175"/>
      <c r="H731" s="175"/>
      <c r="I731" s="175"/>
      <c r="J731" s="175"/>
      <c r="K731" s="175"/>
      <c r="L731" s="175"/>
      <c r="M731" s="176"/>
      <c r="N731" s="176"/>
      <c r="O731" s="176"/>
      <c r="P731" s="176"/>
      <c r="Q731" s="176"/>
      <c r="R731" s="176"/>
      <c r="S731" s="177"/>
      <c r="T731" s="177"/>
      <c r="U731" s="177"/>
      <c r="V731" s="177"/>
      <c r="W731" s="177"/>
      <c r="X731" s="177"/>
      <c r="Y731" s="178"/>
      <c r="Z731" s="178"/>
      <c r="AA731" s="178"/>
      <c r="AB731" s="178"/>
      <c r="AC731" s="178"/>
      <c r="AD731" s="178"/>
      <c r="AE731" s="179"/>
      <c r="AF731" s="179"/>
      <c r="AG731" s="179"/>
      <c r="AH731" s="179"/>
      <c r="AI731" s="179"/>
      <c r="AJ731" s="179"/>
    </row>
    <row r="732">
      <c r="A732" s="174"/>
      <c r="B732" s="174"/>
      <c r="C732" s="174"/>
      <c r="D732" s="174"/>
      <c r="E732" s="174"/>
      <c r="F732" s="174"/>
      <c r="G732" s="175"/>
      <c r="H732" s="175"/>
      <c r="I732" s="175"/>
      <c r="J732" s="175"/>
      <c r="K732" s="175"/>
      <c r="L732" s="175"/>
      <c r="M732" s="176"/>
      <c r="N732" s="176"/>
      <c r="O732" s="176"/>
      <c r="P732" s="176"/>
      <c r="Q732" s="176"/>
      <c r="R732" s="176"/>
      <c r="S732" s="177"/>
      <c r="T732" s="177"/>
      <c r="U732" s="177"/>
      <c r="V732" s="177"/>
      <c r="W732" s="177"/>
      <c r="X732" s="177"/>
      <c r="Y732" s="178"/>
      <c r="Z732" s="178"/>
      <c r="AA732" s="178"/>
      <c r="AB732" s="178"/>
      <c r="AC732" s="178"/>
      <c r="AD732" s="178"/>
      <c r="AE732" s="179"/>
      <c r="AF732" s="179"/>
      <c r="AG732" s="179"/>
      <c r="AH732" s="179"/>
      <c r="AI732" s="179"/>
      <c r="AJ732" s="179"/>
    </row>
    <row r="733">
      <c r="A733" s="174"/>
      <c r="B733" s="174"/>
      <c r="C733" s="174"/>
      <c r="D733" s="174"/>
      <c r="E733" s="174"/>
      <c r="F733" s="174"/>
      <c r="G733" s="175"/>
      <c r="H733" s="175"/>
      <c r="I733" s="175"/>
      <c r="J733" s="175"/>
      <c r="K733" s="175"/>
      <c r="L733" s="175"/>
      <c r="M733" s="176"/>
      <c r="N733" s="176"/>
      <c r="O733" s="176"/>
      <c r="P733" s="176"/>
      <c r="Q733" s="176"/>
      <c r="R733" s="176"/>
      <c r="S733" s="177"/>
      <c r="T733" s="177"/>
      <c r="U733" s="177"/>
      <c r="V733" s="177"/>
      <c r="W733" s="177"/>
      <c r="X733" s="177"/>
      <c r="Y733" s="178"/>
      <c r="Z733" s="178"/>
      <c r="AA733" s="178"/>
      <c r="AB733" s="178"/>
      <c r="AC733" s="178"/>
      <c r="AD733" s="178"/>
      <c r="AE733" s="179"/>
      <c r="AF733" s="179"/>
      <c r="AG733" s="179"/>
      <c r="AH733" s="179"/>
      <c r="AI733" s="179"/>
      <c r="AJ733" s="179"/>
    </row>
    <row r="734">
      <c r="A734" s="174"/>
      <c r="B734" s="174"/>
      <c r="C734" s="174"/>
      <c r="D734" s="174"/>
      <c r="E734" s="174"/>
      <c r="F734" s="174"/>
      <c r="G734" s="175"/>
      <c r="H734" s="175"/>
      <c r="I734" s="175"/>
      <c r="J734" s="175"/>
      <c r="K734" s="175"/>
      <c r="L734" s="175"/>
      <c r="M734" s="176"/>
      <c r="N734" s="176"/>
      <c r="O734" s="176"/>
      <c r="P734" s="176"/>
      <c r="Q734" s="176"/>
      <c r="R734" s="176"/>
      <c r="S734" s="177"/>
      <c r="T734" s="177"/>
      <c r="U734" s="177"/>
      <c r="V734" s="177"/>
      <c r="W734" s="177"/>
      <c r="X734" s="177"/>
      <c r="Y734" s="178"/>
      <c r="Z734" s="178"/>
      <c r="AA734" s="178"/>
      <c r="AB734" s="178"/>
      <c r="AC734" s="178"/>
      <c r="AD734" s="178"/>
      <c r="AE734" s="179"/>
      <c r="AF734" s="179"/>
      <c r="AG734" s="179"/>
      <c r="AH734" s="179"/>
      <c r="AI734" s="179"/>
      <c r="AJ734" s="179"/>
    </row>
    <row r="735">
      <c r="A735" s="174"/>
      <c r="B735" s="174"/>
      <c r="C735" s="174"/>
      <c r="D735" s="174"/>
      <c r="E735" s="174"/>
      <c r="F735" s="174"/>
      <c r="G735" s="175"/>
      <c r="H735" s="175"/>
      <c r="I735" s="175"/>
      <c r="J735" s="175"/>
      <c r="K735" s="175"/>
      <c r="L735" s="175"/>
      <c r="M735" s="176"/>
      <c r="N735" s="176"/>
      <c r="O735" s="176"/>
      <c r="P735" s="176"/>
      <c r="Q735" s="176"/>
      <c r="R735" s="176"/>
      <c r="S735" s="177"/>
      <c r="T735" s="177"/>
      <c r="U735" s="177"/>
      <c r="V735" s="177"/>
      <c r="W735" s="177"/>
      <c r="X735" s="177"/>
      <c r="Y735" s="178"/>
      <c r="Z735" s="178"/>
      <c r="AA735" s="178"/>
      <c r="AB735" s="178"/>
      <c r="AC735" s="178"/>
      <c r="AD735" s="178"/>
      <c r="AE735" s="179"/>
      <c r="AF735" s="179"/>
      <c r="AG735" s="179"/>
      <c r="AH735" s="179"/>
      <c r="AI735" s="179"/>
      <c r="AJ735" s="179"/>
    </row>
    <row r="736">
      <c r="A736" s="174"/>
      <c r="B736" s="174"/>
      <c r="C736" s="174"/>
      <c r="D736" s="174"/>
      <c r="E736" s="174"/>
      <c r="F736" s="174"/>
      <c r="G736" s="175"/>
      <c r="H736" s="175"/>
      <c r="I736" s="175"/>
      <c r="J736" s="175"/>
      <c r="K736" s="175"/>
      <c r="L736" s="175"/>
      <c r="M736" s="176"/>
      <c r="N736" s="176"/>
      <c r="O736" s="176"/>
      <c r="P736" s="176"/>
      <c r="Q736" s="176"/>
      <c r="R736" s="176"/>
      <c r="S736" s="177"/>
      <c r="T736" s="177"/>
      <c r="U736" s="177"/>
      <c r="V736" s="177"/>
      <c r="W736" s="177"/>
      <c r="X736" s="177"/>
      <c r="Y736" s="178"/>
      <c r="Z736" s="178"/>
      <c r="AA736" s="178"/>
      <c r="AB736" s="178"/>
      <c r="AC736" s="178"/>
      <c r="AD736" s="178"/>
      <c r="AE736" s="179"/>
      <c r="AF736" s="179"/>
      <c r="AG736" s="179"/>
      <c r="AH736" s="179"/>
      <c r="AI736" s="179"/>
      <c r="AJ736" s="179"/>
    </row>
    <row r="737">
      <c r="A737" s="174"/>
      <c r="B737" s="174"/>
      <c r="C737" s="174"/>
      <c r="D737" s="174"/>
      <c r="E737" s="174"/>
      <c r="F737" s="174"/>
      <c r="G737" s="175"/>
      <c r="H737" s="175"/>
      <c r="I737" s="175"/>
      <c r="J737" s="175"/>
      <c r="K737" s="175"/>
      <c r="L737" s="175"/>
      <c r="M737" s="176"/>
      <c r="N737" s="176"/>
      <c r="O737" s="176"/>
      <c r="P737" s="176"/>
      <c r="Q737" s="176"/>
      <c r="R737" s="176"/>
      <c r="S737" s="177"/>
      <c r="T737" s="177"/>
      <c r="U737" s="177"/>
      <c r="V737" s="177"/>
      <c r="W737" s="177"/>
      <c r="X737" s="177"/>
      <c r="Y737" s="178"/>
      <c r="Z737" s="178"/>
      <c r="AA737" s="178"/>
      <c r="AB737" s="178"/>
      <c r="AC737" s="178"/>
      <c r="AD737" s="178"/>
      <c r="AE737" s="179"/>
      <c r="AF737" s="179"/>
      <c r="AG737" s="179"/>
      <c r="AH737" s="179"/>
      <c r="AI737" s="179"/>
      <c r="AJ737" s="179"/>
    </row>
    <row r="738">
      <c r="A738" s="174"/>
      <c r="B738" s="174"/>
      <c r="C738" s="174"/>
      <c r="D738" s="174"/>
      <c r="E738" s="174"/>
      <c r="F738" s="174"/>
      <c r="G738" s="175"/>
      <c r="H738" s="175"/>
      <c r="I738" s="175"/>
      <c r="J738" s="175"/>
      <c r="K738" s="175"/>
      <c r="L738" s="175"/>
      <c r="M738" s="176"/>
      <c r="N738" s="176"/>
      <c r="O738" s="176"/>
      <c r="P738" s="176"/>
      <c r="Q738" s="176"/>
      <c r="R738" s="176"/>
      <c r="S738" s="177"/>
      <c r="T738" s="177"/>
      <c r="U738" s="177"/>
      <c r="V738" s="177"/>
      <c r="W738" s="177"/>
      <c r="X738" s="177"/>
      <c r="Y738" s="178"/>
      <c r="Z738" s="178"/>
      <c r="AA738" s="178"/>
      <c r="AB738" s="178"/>
      <c r="AC738" s="178"/>
      <c r="AD738" s="178"/>
      <c r="AE738" s="179"/>
      <c r="AF738" s="179"/>
      <c r="AG738" s="179"/>
      <c r="AH738" s="179"/>
      <c r="AI738" s="179"/>
      <c r="AJ738" s="179"/>
    </row>
    <row r="739">
      <c r="A739" s="174"/>
      <c r="B739" s="174"/>
      <c r="C739" s="174"/>
      <c r="D739" s="174"/>
      <c r="E739" s="174"/>
      <c r="F739" s="174"/>
      <c r="G739" s="175"/>
      <c r="H739" s="175"/>
      <c r="I739" s="175"/>
      <c r="J739" s="175"/>
      <c r="K739" s="175"/>
      <c r="L739" s="175"/>
      <c r="M739" s="176"/>
      <c r="N739" s="176"/>
      <c r="O739" s="176"/>
      <c r="P739" s="176"/>
      <c r="Q739" s="176"/>
      <c r="R739" s="176"/>
      <c r="S739" s="177"/>
      <c r="T739" s="177"/>
      <c r="U739" s="177"/>
      <c r="V739" s="177"/>
      <c r="W739" s="177"/>
      <c r="X739" s="177"/>
      <c r="Y739" s="178"/>
      <c r="Z739" s="178"/>
      <c r="AA739" s="178"/>
      <c r="AB739" s="178"/>
      <c r="AC739" s="178"/>
      <c r="AD739" s="178"/>
      <c r="AE739" s="179"/>
      <c r="AF739" s="179"/>
      <c r="AG739" s="179"/>
      <c r="AH739" s="179"/>
      <c r="AI739" s="179"/>
      <c r="AJ739" s="179"/>
    </row>
    <row r="740">
      <c r="A740" s="174"/>
      <c r="B740" s="174"/>
      <c r="C740" s="174"/>
      <c r="D740" s="174"/>
      <c r="E740" s="174"/>
      <c r="F740" s="174"/>
      <c r="G740" s="175"/>
      <c r="H740" s="175"/>
      <c r="I740" s="175"/>
      <c r="J740" s="175"/>
      <c r="K740" s="175"/>
      <c r="L740" s="175"/>
      <c r="M740" s="176"/>
      <c r="N740" s="176"/>
      <c r="O740" s="176"/>
      <c r="P740" s="176"/>
      <c r="Q740" s="176"/>
      <c r="R740" s="176"/>
      <c r="S740" s="177"/>
      <c r="T740" s="177"/>
      <c r="U740" s="177"/>
      <c r="V740" s="177"/>
      <c r="W740" s="177"/>
      <c r="X740" s="177"/>
      <c r="Y740" s="178"/>
      <c r="Z740" s="178"/>
      <c r="AA740" s="178"/>
      <c r="AB740" s="178"/>
      <c r="AC740" s="178"/>
      <c r="AD740" s="178"/>
      <c r="AE740" s="179"/>
      <c r="AF740" s="179"/>
      <c r="AG740" s="179"/>
      <c r="AH740" s="179"/>
      <c r="AI740" s="179"/>
      <c r="AJ740" s="179"/>
    </row>
    <row r="741">
      <c r="A741" s="174"/>
      <c r="B741" s="174"/>
      <c r="C741" s="174"/>
      <c r="D741" s="174"/>
      <c r="E741" s="174"/>
      <c r="F741" s="174"/>
      <c r="G741" s="175"/>
      <c r="H741" s="175"/>
      <c r="I741" s="175"/>
      <c r="J741" s="175"/>
      <c r="K741" s="175"/>
      <c r="L741" s="175"/>
      <c r="M741" s="176"/>
      <c r="N741" s="176"/>
      <c r="O741" s="176"/>
      <c r="P741" s="176"/>
      <c r="Q741" s="176"/>
      <c r="R741" s="176"/>
      <c r="S741" s="177"/>
      <c r="T741" s="177"/>
      <c r="U741" s="177"/>
      <c r="V741" s="177"/>
      <c r="W741" s="177"/>
      <c r="X741" s="177"/>
      <c r="Y741" s="178"/>
      <c r="Z741" s="178"/>
      <c r="AA741" s="178"/>
      <c r="AB741" s="178"/>
      <c r="AC741" s="178"/>
      <c r="AD741" s="178"/>
      <c r="AE741" s="179"/>
      <c r="AF741" s="179"/>
      <c r="AG741" s="179"/>
      <c r="AH741" s="179"/>
      <c r="AI741" s="179"/>
      <c r="AJ741" s="179"/>
    </row>
    <row r="742">
      <c r="A742" s="174"/>
      <c r="B742" s="174"/>
      <c r="C742" s="174"/>
      <c r="D742" s="174"/>
      <c r="E742" s="174"/>
      <c r="F742" s="174"/>
      <c r="G742" s="175"/>
      <c r="H742" s="175"/>
      <c r="I742" s="175"/>
      <c r="J742" s="175"/>
      <c r="K742" s="175"/>
      <c r="L742" s="175"/>
      <c r="M742" s="176"/>
      <c r="N742" s="176"/>
      <c r="O742" s="176"/>
      <c r="P742" s="176"/>
      <c r="Q742" s="176"/>
      <c r="R742" s="176"/>
      <c r="S742" s="177"/>
      <c r="T742" s="177"/>
      <c r="U742" s="177"/>
      <c r="V742" s="177"/>
      <c r="W742" s="177"/>
      <c r="X742" s="177"/>
      <c r="Y742" s="178"/>
      <c r="Z742" s="178"/>
      <c r="AA742" s="178"/>
      <c r="AB742" s="178"/>
      <c r="AC742" s="178"/>
      <c r="AD742" s="178"/>
      <c r="AE742" s="179"/>
      <c r="AF742" s="179"/>
      <c r="AG742" s="179"/>
      <c r="AH742" s="179"/>
      <c r="AI742" s="179"/>
      <c r="AJ742" s="179"/>
    </row>
    <row r="743">
      <c r="A743" s="174"/>
      <c r="B743" s="174"/>
      <c r="C743" s="174"/>
      <c r="D743" s="174"/>
      <c r="E743" s="174"/>
      <c r="F743" s="174"/>
      <c r="G743" s="175"/>
      <c r="H743" s="175"/>
      <c r="I743" s="175"/>
      <c r="J743" s="175"/>
      <c r="K743" s="175"/>
      <c r="L743" s="175"/>
      <c r="M743" s="176"/>
      <c r="N743" s="176"/>
      <c r="O743" s="176"/>
      <c r="P743" s="176"/>
      <c r="Q743" s="176"/>
      <c r="R743" s="176"/>
      <c r="S743" s="177"/>
      <c r="T743" s="177"/>
      <c r="U743" s="177"/>
      <c r="V743" s="177"/>
      <c r="W743" s="177"/>
      <c r="X743" s="177"/>
      <c r="Y743" s="178"/>
      <c r="Z743" s="178"/>
      <c r="AA743" s="178"/>
      <c r="AB743" s="178"/>
      <c r="AC743" s="178"/>
      <c r="AD743" s="178"/>
      <c r="AE743" s="179"/>
      <c r="AF743" s="179"/>
      <c r="AG743" s="179"/>
      <c r="AH743" s="179"/>
      <c r="AI743" s="179"/>
      <c r="AJ743" s="179"/>
    </row>
    <row r="744">
      <c r="A744" s="174"/>
      <c r="B744" s="174"/>
      <c r="C744" s="174"/>
      <c r="D744" s="174"/>
      <c r="E744" s="174"/>
      <c r="F744" s="174"/>
      <c r="G744" s="175"/>
      <c r="H744" s="175"/>
      <c r="I744" s="175"/>
      <c r="J744" s="175"/>
      <c r="K744" s="175"/>
      <c r="L744" s="175"/>
      <c r="M744" s="176"/>
      <c r="N744" s="176"/>
      <c r="O744" s="176"/>
      <c r="P744" s="176"/>
      <c r="Q744" s="176"/>
      <c r="R744" s="176"/>
      <c r="S744" s="177"/>
      <c r="T744" s="177"/>
      <c r="U744" s="177"/>
      <c r="V744" s="177"/>
      <c r="W744" s="177"/>
      <c r="X744" s="177"/>
      <c r="Y744" s="178"/>
      <c r="Z744" s="178"/>
      <c r="AA744" s="178"/>
      <c r="AB744" s="178"/>
      <c r="AC744" s="178"/>
      <c r="AD744" s="178"/>
      <c r="AE744" s="179"/>
      <c r="AF744" s="179"/>
      <c r="AG744" s="179"/>
      <c r="AH744" s="179"/>
      <c r="AI744" s="179"/>
      <c r="AJ744" s="179"/>
    </row>
    <row r="745">
      <c r="A745" s="174"/>
      <c r="B745" s="174"/>
      <c r="C745" s="174"/>
      <c r="D745" s="174"/>
      <c r="E745" s="174"/>
      <c r="F745" s="174"/>
      <c r="G745" s="175"/>
      <c r="H745" s="175"/>
      <c r="I745" s="175"/>
      <c r="J745" s="175"/>
      <c r="K745" s="175"/>
      <c r="L745" s="175"/>
      <c r="M745" s="176"/>
      <c r="N745" s="176"/>
      <c r="O745" s="176"/>
      <c r="P745" s="176"/>
      <c r="Q745" s="176"/>
      <c r="R745" s="176"/>
      <c r="S745" s="177"/>
      <c r="T745" s="177"/>
      <c r="U745" s="177"/>
      <c r="V745" s="177"/>
      <c r="W745" s="177"/>
      <c r="X745" s="177"/>
      <c r="Y745" s="178"/>
      <c r="Z745" s="178"/>
      <c r="AA745" s="178"/>
      <c r="AB745" s="178"/>
      <c r="AC745" s="178"/>
      <c r="AD745" s="178"/>
      <c r="AE745" s="179"/>
      <c r="AF745" s="179"/>
      <c r="AG745" s="179"/>
      <c r="AH745" s="179"/>
      <c r="AI745" s="179"/>
      <c r="AJ745" s="179"/>
    </row>
    <row r="746">
      <c r="A746" s="174"/>
      <c r="B746" s="174"/>
      <c r="C746" s="174"/>
      <c r="D746" s="174"/>
      <c r="E746" s="174"/>
      <c r="F746" s="174"/>
      <c r="G746" s="175"/>
      <c r="H746" s="175"/>
      <c r="I746" s="175"/>
      <c r="J746" s="175"/>
      <c r="K746" s="175"/>
      <c r="L746" s="175"/>
      <c r="M746" s="176"/>
      <c r="N746" s="176"/>
      <c r="O746" s="176"/>
      <c r="P746" s="176"/>
      <c r="Q746" s="176"/>
      <c r="R746" s="176"/>
      <c r="S746" s="177"/>
      <c r="T746" s="177"/>
      <c r="U746" s="177"/>
      <c r="V746" s="177"/>
      <c r="W746" s="177"/>
      <c r="X746" s="177"/>
      <c r="Y746" s="178"/>
      <c r="Z746" s="178"/>
      <c r="AA746" s="178"/>
      <c r="AB746" s="178"/>
      <c r="AC746" s="178"/>
      <c r="AD746" s="178"/>
      <c r="AE746" s="179"/>
      <c r="AF746" s="179"/>
      <c r="AG746" s="179"/>
      <c r="AH746" s="179"/>
      <c r="AI746" s="179"/>
      <c r="AJ746" s="179"/>
    </row>
    <row r="747">
      <c r="A747" s="174"/>
      <c r="B747" s="174"/>
      <c r="C747" s="174"/>
      <c r="D747" s="174"/>
      <c r="E747" s="174"/>
      <c r="F747" s="174"/>
      <c r="G747" s="175"/>
      <c r="H747" s="175"/>
      <c r="I747" s="175"/>
      <c r="J747" s="175"/>
      <c r="K747" s="175"/>
      <c r="L747" s="175"/>
      <c r="M747" s="176"/>
      <c r="N747" s="176"/>
      <c r="O747" s="176"/>
      <c r="P747" s="176"/>
      <c r="Q747" s="176"/>
      <c r="R747" s="176"/>
      <c r="S747" s="177"/>
      <c r="T747" s="177"/>
      <c r="U747" s="177"/>
      <c r="V747" s="177"/>
      <c r="W747" s="177"/>
      <c r="X747" s="177"/>
      <c r="Y747" s="178"/>
      <c r="Z747" s="178"/>
      <c r="AA747" s="178"/>
      <c r="AB747" s="178"/>
      <c r="AC747" s="178"/>
      <c r="AD747" s="178"/>
      <c r="AE747" s="179"/>
      <c r="AF747" s="179"/>
      <c r="AG747" s="179"/>
      <c r="AH747" s="179"/>
      <c r="AI747" s="179"/>
      <c r="AJ747" s="179"/>
    </row>
    <row r="748">
      <c r="A748" s="174"/>
      <c r="B748" s="174"/>
      <c r="C748" s="174"/>
      <c r="D748" s="174"/>
      <c r="E748" s="174"/>
      <c r="F748" s="174"/>
      <c r="G748" s="175"/>
      <c r="H748" s="175"/>
      <c r="I748" s="175"/>
      <c r="J748" s="175"/>
      <c r="K748" s="175"/>
      <c r="L748" s="175"/>
      <c r="M748" s="176"/>
      <c r="N748" s="176"/>
      <c r="O748" s="176"/>
      <c r="P748" s="176"/>
      <c r="Q748" s="176"/>
      <c r="R748" s="176"/>
      <c r="S748" s="177"/>
      <c r="T748" s="177"/>
      <c r="U748" s="177"/>
      <c r="V748" s="177"/>
      <c r="W748" s="177"/>
      <c r="X748" s="177"/>
      <c r="Y748" s="178"/>
      <c r="Z748" s="178"/>
      <c r="AA748" s="178"/>
      <c r="AB748" s="178"/>
      <c r="AC748" s="178"/>
      <c r="AD748" s="178"/>
      <c r="AE748" s="179"/>
      <c r="AF748" s="179"/>
      <c r="AG748" s="179"/>
      <c r="AH748" s="179"/>
      <c r="AI748" s="179"/>
      <c r="AJ748" s="179"/>
    </row>
    <row r="749">
      <c r="A749" s="174"/>
      <c r="B749" s="174"/>
      <c r="C749" s="174"/>
      <c r="D749" s="174"/>
      <c r="E749" s="174"/>
      <c r="F749" s="174"/>
      <c r="G749" s="175"/>
      <c r="H749" s="175"/>
      <c r="I749" s="175"/>
      <c r="J749" s="175"/>
      <c r="K749" s="175"/>
      <c r="L749" s="175"/>
      <c r="M749" s="176"/>
      <c r="N749" s="176"/>
      <c r="O749" s="176"/>
      <c r="P749" s="176"/>
      <c r="Q749" s="176"/>
      <c r="R749" s="176"/>
      <c r="S749" s="177"/>
      <c r="T749" s="177"/>
      <c r="U749" s="177"/>
      <c r="V749" s="177"/>
      <c r="W749" s="177"/>
      <c r="X749" s="177"/>
      <c r="Y749" s="178"/>
      <c r="Z749" s="178"/>
      <c r="AA749" s="178"/>
      <c r="AB749" s="178"/>
      <c r="AC749" s="178"/>
      <c r="AD749" s="178"/>
      <c r="AE749" s="179"/>
      <c r="AF749" s="179"/>
      <c r="AG749" s="179"/>
      <c r="AH749" s="179"/>
      <c r="AI749" s="179"/>
      <c r="AJ749" s="179"/>
    </row>
    <row r="750">
      <c r="A750" s="174"/>
      <c r="B750" s="174"/>
      <c r="C750" s="174"/>
      <c r="D750" s="174"/>
      <c r="E750" s="174"/>
      <c r="F750" s="174"/>
      <c r="G750" s="175"/>
      <c r="H750" s="175"/>
      <c r="I750" s="175"/>
      <c r="J750" s="175"/>
      <c r="K750" s="175"/>
      <c r="L750" s="175"/>
      <c r="M750" s="176"/>
      <c r="N750" s="176"/>
      <c r="O750" s="176"/>
      <c r="P750" s="176"/>
      <c r="Q750" s="176"/>
      <c r="R750" s="176"/>
      <c r="S750" s="177"/>
      <c r="T750" s="177"/>
      <c r="U750" s="177"/>
      <c r="V750" s="177"/>
      <c r="W750" s="177"/>
      <c r="X750" s="177"/>
      <c r="Y750" s="178"/>
      <c r="Z750" s="178"/>
      <c r="AA750" s="178"/>
      <c r="AB750" s="178"/>
      <c r="AC750" s="178"/>
      <c r="AD750" s="178"/>
      <c r="AE750" s="179"/>
      <c r="AF750" s="179"/>
      <c r="AG750" s="179"/>
      <c r="AH750" s="179"/>
      <c r="AI750" s="179"/>
      <c r="AJ750" s="179"/>
    </row>
    <row r="751">
      <c r="A751" s="174"/>
      <c r="B751" s="174"/>
      <c r="C751" s="174"/>
      <c r="D751" s="174"/>
      <c r="E751" s="174"/>
      <c r="F751" s="174"/>
      <c r="G751" s="175"/>
      <c r="H751" s="175"/>
      <c r="I751" s="175"/>
      <c r="J751" s="175"/>
      <c r="K751" s="175"/>
      <c r="L751" s="175"/>
      <c r="M751" s="176"/>
      <c r="N751" s="176"/>
      <c r="O751" s="176"/>
      <c r="P751" s="176"/>
      <c r="Q751" s="176"/>
      <c r="R751" s="176"/>
      <c r="S751" s="177"/>
      <c r="T751" s="177"/>
      <c r="U751" s="177"/>
      <c r="V751" s="177"/>
      <c r="W751" s="177"/>
      <c r="X751" s="177"/>
      <c r="Y751" s="178"/>
      <c r="Z751" s="178"/>
      <c r="AA751" s="178"/>
      <c r="AB751" s="178"/>
      <c r="AC751" s="178"/>
      <c r="AD751" s="178"/>
      <c r="AE751" s="179"/>
      <c r="AF751" s="179"/>
      <c r="AG751" s="179"/>
      <c r="AH751" s="179"/>
      <c r="AI751" s="179"/>
      <c r="AJ751" s="179"/>
    </row>
    <row r="752">
      <c r="A752" s="174"/>
      <c r="B752" s="174"/>
      <c r="C752" s="174"/>
      <c r="D752" s="174"/>
      <c r="E752" s="174"/>
      <c r="F752" s="174"/>
      <c r="G752" s="175"/>
      <c r="H752" s="175"/>
      <c r="I752" s="175"/>
      <c r="J752" s="175"/>
      <c r="K752" s="175"/>
      <c r="L752" s="175"/>
      <c r="M752" s="176"/>
      <c r="N752" s="176"/>
      <c r="O752" s="176"/>
      <c r="P752" s="176"/>
      <c r="Q752" s="176"/>
      <c r="R752" s="176"/>
      <c r="S752" s="177"/>
      <c r="T752" s="177"/>
      <c r="U752" s="177"/>
      <c r="V752" s="177"/>
      <c r="W752" s="177"/>
      <c r="X752" s="177"/>
      <c r="Y752" s="178"/>
      <c r="Z752" s="178"/>
      <c r="AA752" s="178"/>
      <c r="AB752" s="178"/>
      <c r="AC752" s="178"/>
      <c r="AD752" s="178"/>
      <c r="AE752" s="179"/>
      <c r="AF752" s="179"/>
      <c r="AG752" s="179"/>
      <c r="AH752" s="179"/>
      <c r="AI752" s="179"/>
      <c r="AJ752" s="179"/>
    </row>
    <row r="753">
      <c r="A753" s="174"/>
      <c r="B753" s="174"/>
      <c r="C753" s="174"/>
      <c r="D753" s="174"/>
      <c r="E753" s="174"/>
      <c r="F753" s="174"/>
      <c r="G753" s="175"/>
      <c r="H753" s="175"/>
      <c r="I753" s="175"/>
      <c r="J753" s="175"/>
      <c r="K753" s="175"/>
      <c r="L753" s="175"/>
      <c r="M753" s="176"/>
      <c r="N753" s="176"/>
      <c r="O753" s="176"/>
      <c r="P753" s="176"/>
      <c r="Q753" s="176"/>
      <c r="R753" s="176"/>
      <c r="S753" s="177"/>
      <c r="T753" s="177"/>
      <c r="U753" s="177"/>
      <c r="V753" s="177"/>
      <c r="W753" s="177"/>
      <c r="X753" s="177"/>
      <c r="Y753" s="178"/>
      <c r="Z753" s="178"/>
      <c r="AA753" s="178"/>
      <c r="AB753" s="178"/>
      <c r="AC753" s="178"/>
      <c r="AD753" s="178"/>
      <c r="AE753" s="179"/>
      <c r="AF753" s="179"/>
      <c r="AG753" s="179"/>
      <c r="AH753" s="179"/>
      <c r="AI753" s="179"/>
      <c r="AJ753" s="179"/>
    </row>
    <row r="754">
      <c r="A754" s="174"/>
      <c r="B754" s="174"/>
      <c r="C754" s="174"/>
      <c r="D754" s="174"/>
      <c r="E754" s="174"/>
      <c r="F754" s="174"/>
      <c r="G754" s="175"/>
      <c r="H754" s="175"/>
      <c r="I754" s="175"/>
      <c r="J754" s="175"/>
      <c r="K754" s="175"/>
      <c r="L754" s="175"/>
      <c r="M754" s="176"/>
      <c r="N754" s="176"/>
      <c r="O754" s="176"/>
      <c r="P754" s="176"/>
      <c r="Q754" s="176"/>
      <c r="R754" s="176"/>
      <c r="S754" s="177"/>
      <c r="T754" s="177"/>
      <c r="U754" s="177"/>
      <c r="V754" s="177"/>
      <c r="W754" s="177"/>
      <c r="X754" s="177"/>
      <c r="Y754" s="178"/>
      <c r="Z754" s="178"/>
      <c r="AA754" s="178"/>
      <c r="AB754" s="178"/>
      <c r="AC754" s="178"/>
      <c r="AD754" s="178"/>
      <c r="AE754" s="179"/>
      <c r="AF754" s="179"/>
      <c r="AG754" s="179"/>
      <c r="AH754" s="179"/>
      <c r="AI754" s="179"/>
      <c r="AJ754" s="179"/>
    </row>
    <row r="755">
      <c r="A755" s="174"/>
      <c r="B755" s="174"/>
      <c r="C755" s="174"/>
      <c r="D755" s="174"/>
      <c r="E755" s="174"/>
      <c r="F755" s="174"/>
      <c r="G755" s="175"/>
      <c r="H755" s="175"/>
      <c r="I755" s="175"/>
      <c r="J755" s="175"/>
      <c r="K755" s="175"/>
      <c r="L755" s="175"/>
      <c r="M755" s="176"/>
      <c r="N755" s="176"/>
      <c r="O755" s="176"/>
      <c r="P755" s="176"/>
      <c r="Q755" s="176"/>
      <c r="R755" s="176"/>
      <c r="S755" s="177"/>
      <c r="T755" s="177"/>
      <c r="U755" s="177"/>
      <c r="V755" s="177"/>
      <c r="W755" s="177"/>
      <c r="X755" s="177"/>
      <c r="Y755" s="178"/>
      <c r="Z755" s="178"/>
      <c r="AA755" s="178"/>
      <c r="AB755" s="178"/>
      <c r="AC755" s="178"/>
      <c r="AD755" s="178"/>
      <c r="AE755" s="179"/>
      <c r="AF755" s="179"/>
      <c r="AG755" s="179"/>
      <c r="AH755" s="179"/>
      <c r="AI755" s="179"/>
      <c r="AJ755" s="179"/>
    </row>
    <row r="756">
      <c r="A756" s="174"/>
      <c r="B756" s="174"/>
      <c r="C756" s="174"/>
      <c r="D756" s="174"/>
      <c r="E756" s="174"/>
      <c r="F756" s="174"/>
      <c r="G756" s="175"/>
      <c r="H756" s="175"/>
      <c r="I756" s="175"/>
      <c r="J756" s="175"/>
      <c r="K756" s="175"/>
      <c r="L756" s="175"/>
      <c r="M756" s="176"/>
      <c r="N756" s="176"/>
      <c r="O756" s="176"/>
      <c r="P756" s="176"/>
      <c r="Q756" s="176"/>
      <c r="R756" s="176"/>
      <c r="S756" s="177"/>
      <c r="T756" s="177"/>
      <c r="U756" s="177"/>
      <c r="V756" s="177"/>
      <c r="W756" s="177"/>
      <c r="X756" s="177"/>
      <c r="Y756" s="178"/>
      <c r="Z756" s="178"/>
      <c r="AA756" s="178"/>
      <c r="AB756" s="178"/>
      <c r="AC756" s="178"/>
      <c r="AD756" s="178"/>
      <c r="AE756" s="179"/>
      <c r="AF756" s="179"/>
      <c r="AG756" s="179"/>
      <c r="AH756" s="179"/>
      <c r="AI756" s="179"/>
      <c r="AJ756" s="179"/>
    </row>
    <row r="757">
      <c r="A757" s="174"/>
      <c r="B757" s="174"/>
      <c r="C757" s="174"/>
      <c r="D757" s="174"/>
      <c r="E757" s="174"/>
      <c r="F757" s="174"/>
      <c r="G757" s="175"/>
      <c r="H757" s="175"/>
      <c r="I757" s="175"/>
      <c r="J757" s="175"/>
      <c r="K757" s="175"/>
      <c r="L757" s="175"/>
      <c r="M757" s="176"/>
      <c r="N757" s="176"/>
      <c r="O757" s="176"/>
      <c r="P757" s="176"/>
      <c r="Q757" s="176"/>
      <c r="R757" s="176"/>
      <c r="S757" s="177"/>
      <c r="T757" s="177"/>
      <c r="U757" s="177"/>
      <c r="V757" s="177"/>
      <c r="W757" s="177"/>
      <c r="X757" s="177"/>
      <c r="Y757" s="178"/>
      <c r="Z757" s="178"/>
      <c r="AA757" s="178"/>
      <c r="AB757" s="178"/>
      <c r="AC757" s="178"/>
      <c r="AD757" s="178"/>
      <c r="AE757" s="179"/>
      <c r="AF757" s="179"/>
      <c r="AG757" s="179"/>
      <c r="AH757" s="179"/>
      <c r="AI757" s="179"/>
      <c r="AJ757" s="179"/>
    </row>
    <row r="758">
      <c r="A758" s="174"/>
      <c r="B758" s="174"/>
      <c r="C758" s="174"/>
      <c r="D758" s="174"/>
      <c r="E758" s="174"/>
      <c r="F758" s="174"/>
      <c r="G758" s="175"/>
      <c r="H758" s="175"/>
      <c r="I758" s="175"/>
      <c r="J758" s="175"/>
      <c r="K758" s="175"/>
      <c r="L758" s="175"/>
      <c r="M758" s="176"/>
      <c r="N758" s="176"/>
      <c r="O758" s="176"/>
      <c r="P758" s="176"/>
      <c r="Q758" s="176"/>
      <c r="R758" s="176"/>
      <c r="S758" s="177"/>
      <c r="T758" s="177"/>
      <c r="U758" s="177"/>
      <c r="V758" s="177"/>
      <c r="W758" s="177"/>
      <c r="X758" s="177"/>
      <c r="Y758" s="178"/>
      <c r="Z758" s="178"/>
      <c r="AA758" s="178"/>
      <c r="AB758" s="178"/>
      <c r="AC758" s="178"/>
      <c r="AD758" s="178"/>
      <c r="AE758" s="179"/>
      <c r="AF758" s="179"/>
      <c r="AG758" s="179"/>
      <c r="AH758" s="179"/>
      <c r="AI758" s="179"/>
      <c r="AJ758" s="179"/>
    </row>
    <row r="759">
      <c r="A759" s="174"/>
      <c r="B759" s="174"/>
      <c r="C759" s="174"/>
      <c r="D759" s="174"/>
      <c r="E759" s="174"/>
      <c r="F759" s="174"/>
      <c r="G759" s="175"/>
      <c r="H759" s="175"/>
      <c r="I759" s="175"/>
      <c r="J759" s="175"/>
      <c r="K759" s="175"/>
      <c r="L759" s="175"/>
      <c r="M759" s="176"/>
      <c r="N759" s="176"/>
      <c r="O759" s="176"/>
      <c r="P759" s="176"/>
      <c r="Q759" s="176"/>
      <c r="R759" s="176"/>
      <c r="S759" s="177"/>
      <c r="T759" s="177"/>
      <c r="U759" s="177"/>
      <c r="V759" s="177"/>
      <c r="W759" s="177"/>
      <c r="X759" s="177"/>
      <c r="Y759" s="178"/>
      <c r="Z759" s="178"/>
      <c r="AA759" s="178"/>
      <c r="AB759" s="178"/>
      <c r="AC759" s="178"/>
      <c r="AD759" s="178"/>
      <c r="AE759" s="179"/>
      <c r="AF759" s="179"/>
      <c r="AG759" s="179"/>
      <c r="AH759" s="179"/>
      <c r="AI759" s="179"/>
      <c r="AJ759" s="179"/>
    </row>
    <row r="760">
      <c r="A760" s="174"/>
      <c r="B760" s="174"/>
      <c r="C760" s="174"/>
      <c r="D760" s="174"/>
      <c r="E760" s="174"/>
      <c r="F760" s="174"/>
      <c r="G760" s="175"/>
      <c r="H760" s="175"/>
      <c r="I760" s="175"/>
      <c r="J760" s="175"/>
      <c r="K760" s="175"/>
      <c r="L760" s="175"/>
      <c r="M760" s="176"/>
      <c r="N760" s="176"/>
      <c r="O760" s="176"/>
      <c r="P760" s="176"/>
      <c r="Q760" s="176"/>
      <c r="R760" s="176"/>
      <c r="S760" s="177"/>
      <c r="T760" s="177"/>
      <c r="U760" s="177"/>
      <c r="V760" s="177"/>
      <c r="W760" s="177"/>
      <c r="X760" s="177"/>
      <c r="Y760" s="178"/>
      <c r="Z760" s="178"/>
      <c r="AA760" s="178"/>
      <c r="AB760" s="178"/>
      <c r="AC760" s="178"/>
      <c r="AD760" s="178"/>
      <c r="AE760" s="179"/>
      <c r="AF760" s="179"/>
      <c r="AG760" s="179"/>
      <c r="AH760" s="179"/>
      <c r="AI760" s="179"/>
      <c r="AJ760" s="179"/>
    </row>
    <row r="761">
      <c r="A761" s="174"/>
      <c r="B761" s="174"/>
      <c r="C761" s="174"/>
      <c r="D761" s="174"/>
      <c r="E761" s="174"/>
      <c r="F761" s="174"/>
      <c r="G761" s="175"/>
      <c r="H761" s="175"/>
      <c r="I761" s="175"/>
      <c r="J761" s="175"/>
      <c r="K761" s="175"/>
      <c r="L761" s="175"/>
      <c r="M761" s="176"/>
      <c r="N761" s="176"/>
      <c r="O761" s="176"/>
      <c r="P761" s="176"/>
      <c r="Q761" s="176"/>
      <c r="R761" s="176"/>
      <c r="S761" s="177"/>
      <c r="T761" s="177"/>
      <c r="U761" s="177"/>
      <c r="V761" s="177"/>
      <c r="W761" s="177"/>
      <c r="X761" s="177"/>
      <c r="Y761" s="178"/>
      <c r="Z761" s="178"/>
      <c r="AA761" s="178"/>
      <c r="AB761" s="178"/>
      <c r="AC761" s="178"/>
      <c r="AD761" s="178"/>
      <c r="AE761" s="179"/>
      <c r="AF761" s="179"/>
      <c r="AG761" s="179"/>
      <c r="AH761" s="179"/>
      <c r="AI761" s="179"/>
      <c r="AJ761" s="179"/>
    </row>
    <row r="762">
      <c r="A762" s="174"/>
      <c r="B762" s="174"/>
      <c r="C762" s="174"/>
      <c r="D762" s="174"/>
      <c r="E762" s="174"/>
      <c r="F762" s="174"/>
      <c r="G762" s="175"/>
      <c r="H762" s="175"/>
      <c r="I762" s="175"/>
      <c r="J762" s="175"/>
      <c r="K762" s="175"/>
      <c r="L762" s="175"/>
      <c r="M762" s="176"/>
      <c r="N762" s="176"/>
      <c r="O762" s="176"/>
      <c r="P762" s="176"/>
      <c r="Q762" s="176"/>
      <c r="R762" s="176"/>
      <c r="S762" s="177"/>
      <c r="T762" s="177"/>
      <c r="U762" s="177"/>
      <c r="V762" s="177"/>
      <c r="W762" s="177"/>
      <c r="X762" s="177"/>
      <c r="Y762" s="178"/>
      <c r="Z762" s="178"/>
      <c r="AA762" s="178"/>
      <c r="AB762" s="178"/>
      <c r="AC762" s="178"/>
      <c r="AD762" s="178"/>
      <c r="AE762" s="179"/>
      <c r="AF762" s="179"/>
      <c r="AG762" s="179"/>
      <c r="AH762" s="179"/>
      <c r="AI762" s="179"/>
      <c r="AJ762" s="179"/>
    </row>
    <row r="763">
      <c r="A763" s="174"/>
      <c r="B763" s="174"/>
      <c r="C763" s="174"/>
      <c r="D763" s="174"/>
      <c r="E763" s="174"/>
      <c r="F763" s="174"/>
      <c r="G763" s="175"/>
      <c r="H763" s="175"/>
      <c r="I763" s="175"/>
      <c r="J763" s="175"/>
      <c r="K763" s="175"/>
      <c r="L763" s="175"/>
      <c r="M763" s="176"/>
      <c r="N763" s="176"/>
      <c r="O763" s="176"/>
      <c r="P763" s="176"/>
      <c r="Q763" s="176"/>
      <c r="R763" s="176"/>
      <c r="S763" s="177"/>
      <c r="T763" s="177"/>
      <c r="U763" s="177"/>
      <c r="V763" s="177"/>
      <c r="W763" s="177"/>
      <c r="X763" s="177"/>
      <c r="Y763" s="178"/>
      <c r="Z763" s="178"/>
      <c r="AA763" s="178"/>
      <c r="AB763" s="178"/>
      <c r="AC763" s="178"/>
      <c r="AD763" s="178"/>
      <c r="AE763" s="179"/>
      <c r="AF763" s="179"/>
      <c r="AG763" s="179"/>
      <c r="AH763" s="179"/>
      <c r="AI763" s="179"/>
      <c r="AJ763" s="179"/>
    </row>
    <row r="764">
      <c r="A764" s="174"/>
      <c r="B764" s="174"/>
      <c r="C764" s="174"/>
      <c r="D764" s="174"/>
      <c r="E764" s="174"/>
      <c r="F764" s="174"/>
      <c r="G764" s="175"/>
      <c r="H764" s="175"/>
      <c r="I764" s="175"/>
      <c r="J764" s="175"/>
      <c r="K764" s="175"/>
      <c r="L764" s="175"/>
      <c r="M764" s="176"/>
      <c r="N764" s="176"/>
      <c r="O764" s="176"/>
      <c r="P764" s="176"/>
      <c r="Q764" s="176"/>
      <c r="R764" s="176"/>
      <c r="S764" s="177"/>
      <c r="T764" s="177"/>
      <c r="U764" s="177"/>
      <c r="V764" s="177"/>
      <c r="W764" s="177"/>
      <c r="X764" s="177"/>
      <c r="Y764" s="178"/>
      <c r="Z764" s="178"/>
      <c r="AA764" s="178"/>
      <c r="AB764" s="178"/>
      <c r="AC764" s="178"/>
      <c r="AD764" s="178"/>
      <c r="AE764" s="179"/>
      <c r="AF764" s="179"/>
      <c r="AG764" s="179"/>
      <c r="AH764" s="179"/>
      <c r="AI764" s="179"/>
      <c r="AJ764" s="179"/>
    </row>
    <row r="765">
      <c r="A765" s="174"/>
      <c r="B765" s="174"/>
      <c r="C765" s="174"/>
      <c r="D765" s="174"/>
      <c r="E765" s="174"/>
      <c r="F765" s="174"/>
      <c r="G765" s="175"/>
      <c r="H765" s="175"/>
      <c r="I765" s="175"/>
      <c r="J765" s="175"/>
      <c r="K765" s="175"/>
      <c r="L765" s="175"/>
      <c r="M765" s="176"/>
      <c r="N765" s="176"/>
      <c r="O765" s="176"/>
      <c r="P765" s="176"/>
      <c r="Q765" s="176"/>
      <c r="R765" s="176"/>
      <c r="S765" s="177"/>
      <c r="T765" s="177"/>
      <c r="U765" s="177"/>
      <c r="V765" s="177"/>
      <c r="W765" s="177"/>
      <c r="X765" s="177"/>
      <c r="Y765" s="178"/>
      <c r="Z765" s="178"/>
      <c r="AA765" s="178"/>
      <c r="AB765" s="178"/>
      <c r="AC765" s="178"/>
      <c r="AD765" s="178"/>
      <c r="AE765" s="179"/>
      <c r="AF765" s="179"/>
      <c r="AG765" s="179"/>
      <c r="AH765" s="179"/>
      <c r="AI765" s="179"/>
      <c r="AJ765" s="179"/>
    </row>
    <row r="766">
      <c r="A766" s="174"/>
      <c r="B766" s="174"/>
      <c r="C766" s="174"/>
      <c r="D766" s="174"/>
      <c r="E766" s="174"/>
      <c r="F766" s="174"/>
      <c r="G766" s="175"/>
      <c r="H766" s="175"/>
      <c r="I766" s="175"/>
      <c r="J766" s="175"/>
      <c r="K766" s="175"/>
      <c r="L766" s="175"/>
      <c r="M766" s="176"/>
      <c r="N766" s="176"/>
      <c r="O766" s="176"/>
      <c r="P766" s="176"/>
      <c r="Q766" s="176"/>
      <c r="R766" s="176"/>
      <c r="S766" s="177"/>
      <c r="T766" s="177"/>
      <c r="U766" s="177"/>
      <c r="V766" s="177"/>
      <c r="W766" s="177"/>
      <c r="X766" s="177"/>
      <c r="Y766" s="178"/>
      <c r="Z766" s="178"/>
      <c r="AA766" s="178"/>
      <c r="AB766" s="178"/>
      <c r="AC766" s="178"/>
      <c r="AD766" s="178"/>
      <c r="AE766" s="179"/>
      <c r="AF766" s="179"/>
      <c r="AG766" s="179"/>
      <c r="AH766" s="179"/>
      <c r="AI766" s="179"/>
      <c r="AJ766" s="179"/>
    </row>
    <row r="767">
      <c r="A767" s="174"/>
      <c r="B767" s="174"/>
      <c r="C767" s="174"/>
      <c r="D767" s="174"/>
      <c r="E767" s="174"/>
      <c r="F767" s="174"/>
      <c r="G767" s="175"/>
      <c r="H767" s="175"/>
      <c r="I767" s="175"/>
      <c r="J767" s="175"/>
      <c r="K767" s="175"/>
      <c r="L767" s="175"/>
      <c r="M767" s="176"/>
      <c r="N767" s="176"/>
      <c r="O767" s="176"/>
      <c r="P767" s="176"/>
      <c r="Q767" s="176"/>
      <c r="R767" s="176"/>
      <c r="S767" s="177"/>
      <c r="T767" s="177"/>
      <c r="U767" s="177"/>
      <c r="V767" s="177"/>
      <c r="W767" s="177"/>
      <c r="X767" s="177"/>
      <c r="Y767" s="178"/>
      <c r="Z767" s="178"/>
      <c r="AA767" s="178"/>
      <c r="AB767" s="178"/>
      <c r="AC767" s="178"/>
      <c r="AD767" s="178"/>
      <c r="AE767" s="179"/>
      <c r="AF767" s="179"/>
      <c r="AG767" s="179"/>
      <c r="AH767" s="179"/>
      <c r="AI767" s="179"/>
      <c r="AJ767" s="179"/>
    </row>
    <row r="768">
      <c r="A768" s="174"/>
      <c r="B768" s="174"/>
      <c r="C768" s="174"/>
      <c r="D768" s="174"/>
      <c r="E768" s="174"/>
      <c r="F768" s="174"/>
      <c r="G768" s="175"/>
      <c r="H768" s="175"/>
      <c r="I768" s="175"/>
      <c r="J768" s="175"/>
      <c r="K768" s="175"/>
      <c r="L768" s="175"/>
      <c r="M768" s="176"/>
      <c r="N768" s="176"/>
      <c r="O768" s="176"/>
      <c r="P768" s="176"/>
      <c r="Q768" s="176"/>
      <c r="R768" s="176"/>
      <c r="S768" s="177"/>
      <c r="T768" s="177"/>
      <c r="U768" s="177"/>
      <c r="V768" s="177"/>
      <c r="W768" s="177"/>
      <c r="X768" s="177"/>
      <c r="Y768" s="178"/>
      <c r="Z768" s="178"/>
      <c r="AA768" s="178"/>
      <c r="AB768" s="178"/>
      <c r="AC768" s="178"/>
      <c r="AD768" s="178"/>
      <c r="AE768" s="179"/>
      <c r="AF768" s="179"/>
      <c r="AG768" s="179"/>
      <c r="AH768" s="179"/>
      <c r="AI768" s="179"/>
      <c r="AJ768" s="179"/>
    </row>
    <row r="769">
      <c r="A769" s="174"/>
      <c r="B769" s="174"/>
      <c r="C769" s="174"/>
      <c r="D769" s="174"/>
      <c r="E769" s="174"/>
      <c r="F769" s="174"/>
      <c r="G769" s="175"/>
      <c r="H769" s="175"/>
      <c r="I769" s="175"/>
      <c r="J769" s="175"/>
      <c r="K769" s="175"/>
      <c r="L769" s="175"/>
      <c r="M769" s="176"/>
      <c r="N769" s="176"/>
      <c r="O769" s="176"/>
      <c r="P769" s="176"/>
      <c r="Q769" s="176"/>
      <c r="R769" s="176"/>
      <c r="S769" s="177"/>
      <c r="T769" s="177"/>
      <c r="U769" s="177"/>
      <c r="V769" s="177"/>
      <c r="W769" s="177"/>
      <c r="X769" s="177"/>
      <c r="Y769" s="178"/>
      <c r="Z769" s="178"/>
      <c r="AA769" s="178"/>
      <c r="AB769" s="178"/>
      <c r="AC769" s="178"/>
      <c r="AD769" s="178"/>
      <c r="AE769" s="179"/>
      <c r="AF769" s="179"/>
      <c r="AG769" s="179"/>
      <c r="AH769" s="179"/>
      <c r="AI769" s="179"/>
      <c r="AJ769" s="179"/>
    </row>
    <row r="770">
      <c r="A770" s="174"/>
      <c r="B770" s="174"/>
      <c r="C770" s="174"/>
      <c r="D770" s="174"/>
      <c r="E770" s="174"/>
      <c r="F770" s="174"/>
      <c r="G770" s="175"/>
      <c r="H770" s="175"/>
      <c r="I770" s="175"/>
      <c r="J770" s="175"/>
      <c r="K770" s="175"/>
      <c r="L770" s="175"/>
      <c r="M770" s="176"/>
      <c r="N770" s="176"/>
      <c r="O770" s="176"/>
      <c r="P770" s="176"/>
      <c r="Q770" s="176"/>
      <c r="R770" s="176"/>
      <c r="S770" s="177"/>
      <c r="T770" s="177"/>
      <c r="U770" s="177"/>
      <c r="V770" s="177"/>
      <c r="W770" s="177"/>
      <c r="X770" s="177"/>
      <c r="Y770" s="178"/>
      <c r="Z770" s="178"/>
      <c r="AA770" s="178"/>
      <c r="AB770" s="178"/>
      <c r="AC770" s="178"/>
      <c r="AD770" s="178"/>
      <c r="AE770" s="179"/>
      <c r="AF770" s="179"/>
      <c r="AG770" s="179"/>
      <c r="AH770" s="179"/>
      <c r="AI770" s="179"/>
      <c r="AJ770" s="179"/>
    </row>
    <row r="771">
      <c r="A771" s="174"/>
      <c r="B771" s="174"/>
      <c r="C771" s="174"/>
      <c r="D771" s="174"/>
      <c r="E771" s="174"/>
      <c r="F771" s="174"/>
      <c r="G771" s="175"/>
      <c r="H771" s="175"/>
      <c r="I771" s="175"/>
      <c r="J771" s="175"/>
      <c r="K771" s="175"/>
      <c r="L771" s="175"/>
      <c r="M771" s="176"/>
      <c r="N771" s="176"/>
      <c r="O771" s="176"/>
      <c r="P771" s="176"/>
      <c r="Q771" s="176"/>
      <c r="R771" s="176"/>
      <c r="S771" s="177"/>
      <c r="T771" s="177"/>
      <c r="U771" s="177"/>
      <c r="V771" s="177"/>
      <c r="W771" s="177"/>
      <c r="X771" s="177"/>
      <c r="Y771" s="178"/>
      <c r="Z771" s="178"/>
      <c r="AA771" s="178"/>
      <c r="AB771" s="178"/>
      <c r="AC771" s="178"/>
      <c r="AD771" s="178"/>
      <c r="AE771" s="179"/>
      <c r="AF771" s="179"/>
      <c r="AG771" s="179"/>
      <c r="AH771" s="179"/>
      <c r="AI771" s="179"/>
      <c r="AJ771" s="179"/>
    </row>
    <row r="772">
      <c r="A772" s="174"/>
      <c r="B772" s="174"/>
      <c r="C772" s="174"/>
      <c r="D772" s="174"/>
      <c r="E772" s="174"/>
      <c r="F772" s="174"/>
      <c r="G772" s="175"/>
      <c r="H772" s="175"/>
      <c r="I772" s="175"/>
      <c r="J772" s="175"/>
      <c r="K772" s="175"/>
      <c r="L772" s="175"/>
      <c r="M772" s="176"/>
      <c r="N772" s="176"/>
      <c r="O772" s="176"/>
      <c r="P772" s="176"/>
      <c r="Q772" s="176"/>
      <c r="R772" s="176"/>
      <c r="S772" s="177"/>
      <c r="T772" s="177"/>
      <c r="U772" s="177"/>
      <c r="V772" s="177"/>
      <c r="W772" s="177"/>
      <c r="X772" s="177"/>
      <c r="Y772" s="178"/>
      <c r="Z772" s="178"/>
      <c r="AA772" s="178"/>
      <c r="AB772" s="178"/>
      <c r="AC772" s="178"/>
      <c r="AD772" s="178"/>
      <c r="AE772" s="179"/>
      <c r="AF772" s="179"/>
      <c r="AG772" s="179"/>
      <c r="AH772" s="179"/>
      <c r="AI772" s="179"/>
      <c r="AJ772" s="179"/>
    </row>
    <row r="773">
      <c r="A773" s="174"/>
      <c r="B773" s="174"/>
      <c r="C773" s="174"/>
      <c r="D773" s="174"/>
      <c r="E773" s="174"/>
      <c r="F773" s="174"/>
      <c r="G773" s="175"/>
      <c r="H773" s="175"/>
      <c r="I773" s="175"/>
      <c r="J773" s="175"/>
      <c r="K773" s="175"/>
      <c r="L773" s="175"/>
      <c r="M773" s="176"/>
      <c r="N773" s="176"/>
      <c r="O773" s="176"/>
      <c r="P773" s="176"/>
      <c r="Q773" s="176"/>
      <c r="R773" s="176"/>
      <c r="S773" s="177"/>
      <c r="T773" s="177"/>
      <c r="U773" s="177"/>
      <c r="V773" s="177"/>
      <c r="W773" s="177"/>
      <c r="X773" s="177"/>
      <c r="Y773" s="178"/>
      <c r="Z773" s="178"/>
      <c r="AA773" s="178"/>
      <c r="AB773" s="178"/>
      <c r="AC773" s="178"/>
      <c r="AD773" s="178"/>
      <c r="AE773" s="179"/>
      <c r="AF773" s="179"/>
      <c r="AG773" s="179"/>
      <c r="AH773" s="179"/>
      <c r="AI773" s="179"/>
      <c r="AJ773" s="179"/>
    </row>
    <row r="774">
      <c r="A774" s="174"/>
      <c r="B774" s="174"/>
      <c r="C774" s="174"/>
      <c r="D774" s="174"/>
      <c r="E774" s="174"/>
      <c r="F774" s="174"/>
      <c r="G774" s="175"/>
      <c r="H774" s="175"/>
      <c r="I774" s="175"/>
      <c r="J774" s="175"/>
      <c r="K774" s="175"/>
      <c r="L774" s="175"/>
      <c r="M774" s="176"/>
      <c r="N774" s="176"/>
      <c r="O774" s="176"/>
      <c r="P774" s="176"/>
      <c r="Q774" s="176"/>
      <c r="R774" s="176"/>
      <c r="S774" s="177"/>
      <c r="T774" s="177"/>
      <c r="U774" s="177"/>
      <c r="V774" s="177"/>
      <c r="W774" s="177"/>
      <c r="X774" s="177"/>
      <c r="Y774" s="178"/>
      <c r="Z774" s="178"/>
      <c r="AA774" s="178"/>
      <c r="AB774" s="178"/>
      <c r="AC774" s="178"/>
      <c r="AD774" s="178"/>
      <c r="AE774" s="179"/>
      <c r="AF774" s="179"/>
      <c r="AG774" s="179"/>
      <c r="AH774" s="179"/>
      <c r="AI774" s="179"/>
      <c r="AJ774" s="179"/>
    </row>
    <row r="775">
      <c r="A775" s="174"/>
      <c r="B775" s="174"/>
      <c r="C775" s="174"/>
      <c r="D775" s="174"/>
      <c r="E775" s="174"/>
      <c r="F775" s="174"/>
      <c r="G775" s="175"/>
      <c r="H775" s="175"/>
      <c r="I775" s="175"/>
      <c r="J775" s="175"/>
      <c r="K775" s="175"/>
      <c r="L775" s="175"/>
      <c r="M775" s="176"/>
      <c r="N775" s="176"/>
      <c r="O775" s="176"/>
      <c r="P775" s="176"/>
      <c r="Q775" s="176"/>
      <c r="R775" s="176"/>
      <c r="S775" s="177"/>
      <c r="T775" s="177"/>
      <c r="U775" s="177"/>
      <c r="V775" s="177"/>
      <c r="W775" s="177"/>
      <c r="X775" s="177"/>
      <c r="Y775" s="178"/>
      <c r="Z775" s="178"/>
      <c r="AA775" s="178"/>
      <c r="AB775" s="178"/>
      <c r="AC775" s="178"/>
      <c r="AD775" s="178"/>
      <c r="AE775" s="179"/>
      <c r="AF775" s="179"/>
      <c r="AG775" s="179"/>
      <c r="AH775" s="179"/>
      <c r="AI775" s="179"/>
      <c r="AJ775" s="179"/>
    </row>
    <row r="776">
      <c r="A776" s="174"/>
      <c r="B776" s="174"/>
      <c r="C776" s="174"/>
      <c r="D776" s="174"/>
      <c r="E776" s="174"/>
      <c r="F776" s="174"/>
      <c r="G776" s="175"/>
      <c r="H776" s="175"/>
      <c r="I776" s="175"/>
      <c r="J776" s="175"/>
      <c r="K776" s="175"/>
      <c r="L776" s="175"/>
      <c r="M776" s="176"/>
      <c r="N776" s="176"/>
      <c r="O776" s="176"/>
      <c r="P776" s="176"/>
      <c r="Q776" s="176"/>
      <c r="R776" s="176"/>
      <c r="S776" s="177"/>
      <c r="T776" s="177"/>
      <c r="U776" s="177"/>
      <c r="V776" s="177"/>
      <c r="W776" s="177"/>
      <c r="X776" s="177"/>
      <c r="Y776" s="178"/>
      <c r="Z776" s="178"/>
      <c r="AA776" s="178"/>
      <c r="AB776" s="178"/>
      <c r="AC776" s="178"/>
      <c r="AD776" s="178"/>
      <c r="AE776" s="179"/>
      <c r="AF776" s="179"/>
      <c r="AG776" s="179"/>
      <c r="AH776" s="179"/>
      <c r="AI776" s="179"/>
      <c r="AJ776" s="179"/>
    </row>
    <row r="777">
      <c r="A777" s="174"/>
      <c r="B777" s="174"/>
      <c r="C777" s="174"/>
      <c r="D777" s="174"/>
      <c r="E777" s="174"/>
      <c r="F777" s="174"/>
      <c r="G777" s="175"/>
      <c r="H777" s="175"/>
      <c r="I777" s="175"/>
      <c r="J777" s="175"/>
      <c r="K777" s="175"/>
      <c r="L777" s="175"/>
      <c r="M777" s="176"/>
      <c r="N777" s="176"/>
      <c r="O777" s="176"/>
      <c r="P777" s="176"/>
      <c r="Q777" s="176"/>
      <c r="R777" s="176"/>
      <c r="S777" s="177"/>
      <c r="T777" s="177"/>
      <c r="U777" s="177"/>
      <c r="V777" s="177"/>
      <c r="W777" s="177"/>
      <c r="X777" s="177"/>
      <c r="Y777" s="178"/>
      <c r="Z777" s="178"/>
      <c r="AA777" s="178"/>
      <c r="AB777" s="178"/>
      <c r="AC777" s="178"/>
      <c r="AD777" s="178"/>
      <c r="AE777" s="179"/>
      <c r="AF777" s="179"/>
      <c r="AG777" s="179"/>
      <c r="AH777" s="179"/>
      <c r="AI777" s="179"/>
      <c r="AJ777" s="179"/>
    </row>
    <row r="778">
      <c r="A778" s="174"/>
      <c r="B778" s="174"/>
      <c r="C778" s="174"/>
      <c r="D778" s="174"/>
      <c r="E778" s="174"/>
      <c r="F778" s="174"/>
      <c r="G778" s="175"/>
      <c r="H778" s="175"/>
      <c r="I778" s="175"/>
      <c r="J778" s="175"/>
      <c r="K778" s="175"/>
      <c r="L778" s="175"/>
      <c r="M778" s="176"/>
      <c r="N778" s="176"/>
      <c r="O778" s="176"/>
      <c r="P778" s="176"/>
      <c r="Q778" s="176"/>
      <c r="R778" s="176"/>
      <c r="S778" s="177"/>
      <c r="T778" s="177"/>
      <c r="U778" s="177"/>
      <c r="V778" s="177"/>
      <c r="W778" s="177"/>
      <c r="X778" s="177"/>
      <c r="Y778" s="178"/>
      <c r="Z778" s="178"/>
      <c r="AA778" s="178"/>
      <c r="AB778" s="178"/>
      <c r="AC778" s="178"/>
      <c r="AD778" s="178"/>
      <c r="AE778" s="179"/>
      <c r="AF778" s="179"/>
      <c r="AG778" s="179"/>
      <c r="AH778" s="179"/>
      <c r="AI778" s="179"/>
      <c r="AJ778" s="179"/>
    </row>
    <row r="779">
      <c r="A779" s="174"/>
      <c r="B779" s="174"/>
      <c r="C779" s="174"/>
      <c r="D779" s="174"/>
      <c r="E779" s="174"/>
      <c r="F779" s="174"/>
      <c r="G779" s="175"/>
      <c r="H779" s="175"/>
      <c r="I779" s="175"/>
      <c r="J779" s="175"/>
      <c r="K779" s="175"/>
      <c r="L779" s="175"/>
      <c r="M779" s="176"/>
      <c r="N779" s="176"/>
      <c r="O779" s="176"/>
      <c r="P779" s="176"/>
      <c r="Q779" s="176"/>
      <c r="R779" s="176"/>
      <c r="S779" s="177"/>
      <c r="T779" s="177"/>
      <c r="U779" s="177"/>
      <c r="V779" s="177"/>
      <c r="W779" s="177"/>
      <c r="X779" s="177"/>
      <c r="Y779" s="178"/>
      <c r="Z779" s="178"/>
      <c r="AA779" s="178"/>
      <c r="AB779" s="178"/>
      <c r="AC779" s="178"/>
      <c r="AD779" s="178"/>
      <c r="AE779" s="179"/>
      <c r="AF779" s="179"/>
      <c r="AG779" s="179"/>
      <c r="AH779" s="179"/>
      <c r="AI779" s="179"/>
      <c r="AJ779" s="179"/>
    </row>
    <row r="780">
      <c r="A780" s="174"/>
      <c r="B780" s="174"/>
      <c r="C780" s="174"/>
      <c r="D780" s="174"/>
      <c r="E780" s="174"/>
      <c r="F780" s="174"/>
      <c r="G780" s="175"/>
      <c r="H780" s="175"/>
      <c r="I780" s="175"/>
      <c r="J780" s="175"/>
      <c r="K780" s="175"/>
      <c r="L780" s="175"/>
      <c r="M780" s="176"/>
      <c r="N780" s="176"/>
      <c r="O780" s="176"/>
      <c r="P780" s="176"/>
      <c r="Q780" s="176"/>
      <c r="R780" s="176"/>
      <c r="S780" s="177"/>
      <c r="T780" s="177"/>
      <c r="U780" s="177"/>
      <c r="V780" s="177"/>
      <c r="W780" s="177"/>
      <c r="X780" s="177"/>
      <c r="Y780" s="178"/>
      <c r="Z780" s="178"/>
      <c r="AA780" s="178"/>
      <c r="AB780" s="178"/>
      <c r="AC780" s="178"/>
      <c r="AD780" s="178"/>
      <c r="AE780" s="179"/>
      <c r="AF780" s="179"/>
      <c r="AG780" s="179"/>
      <c r="AH780" s="179"/>
      <c r="AI780" s="179"/>
      <c r="AJ780" s="179"/>
    </row>
    <row r="781">
      <c r="A781" s="174"/>
      <c r="B781" s="174"/>
      <c r="C781" s="174"/>
      <c r="D781" s="174"/>
      <c r="E781" s="174"/>
      <c r="F781" s="174"/>
      <c r="G781" s="175"/>
      <c r="H781" s="175"/>
      <c r="I781" s="175"/>
      <c r="J781" s="175"/>
      <c r="K781" s="175"/>
      <c r="L781" s="175"/>
      <c r="M781" s="176"/>
      <c r="N781" s="176"/>
      <c r="O781" s="176"/>
      <c r="P781" s="176"/>
      <c r="Q781" s="176"/>
      <c r="R781" s="176"/>
      <c r="S781" s="177"/>
      <c r="T781" s="177"/>
      <c r="U781" s="177"/>
      <c r="V781" s="177"/>
      <c r="W781" s="177"/>
      <c r="X781" s="177"/>
      <c r="Y781" s="178"/>
      <c r="Z781" s="178"/>
      <c r="AA781" s="178"/>
      <c r="AB781" s="178"/>
      <c r="AC781" s="178"/>
      <c r="AD781" s="178"/>
      <c r="AE781" s="179"/>
      <c r="AF781" s="179"/>
      <c r="AG781" s="179"/>
      <c r="AH781" s="179"/>
      <c r="AI781" s="179"/>
      <c r="AJ781" s="179"/>
    </row>
    <row r="782">
      <c r="A782" s="174"/>
      <c r="B782" s="174"/>
      <c r="C782" s="174"/>
      <c r="D782" s="174"/>
      <c r="E782" s="174"/>
      <c r="F782" s="174"/>
      <c r="G782" s="175"/>
      <c r="H782" s="175"/>
      <c r="I782" s="175"/>
      <c r="J782" s="175"/>
      <c r="K782" s="175"/>
      <c r="L782" s="175"/>
      <c r="M782" s="176"/>
      <c r="N782" s="176"/>
      <c r="O782" s="176"/>
      <c r="P782" s="176"/>
      <c r="Q782" s="176"/>
      <c r="R782" s="176"/>
      <c r="S782" s="177"/>
      <c r="T782" s="177"/>
      <c r="U782" s="177"/>
      <c r="V782" s="177"/>
      <c r="W782" s="177"/>
      <c r="X782" s="177"/>
      <c r="Y782" s="178"/>
      <c r="Z782" s="178"/>
      <c r="AA782" s="178"/>
      <c r="AB782" s="178"/>
      <c r="AC782" s="178"/>
      <c r="AD782" s="178"/>
      <c r="AE782" s="179"/>
      <c r="AF782" s="179"/>
      <c r="AG782" s="179"/>
      <c r="AH782" s="179"/>
      <c r="AI782" s="179"/>
      <c r="AJ782" s="179"/>
    </row>
    <row r="783">
      <c r="A783" s="174"/>
      <c r="B783" s="174"/>
      <c r="C783" s="174"/>
      <c r="D783" s="174"/>
      <c r="E783" s="174"/>
      <c r="F783" s="174"/>
      <c r="G783" s="175"/>
      <c r="H783" s="175"/>
      <c r="I783" s="175"/>
      <c r="J783" s="175"/>
      <c r="K783" s="175"/>
      <c r="L783" s="175"/>
      <c r="M783" s="176"/>
      <c r="N783" s="176"/>
      <c r="O783" s="176"/>
      <c r="P783" s="176"/>
      <c r="Q783" s="176"/>
      <c r="R783" s="176"/>
      <c r="S783" s="177"/>
      <c r="T783" s="177"/>
      <c r="U783" s="177"/>
      <c r="V783" s="177"/>
      <c r="W783" s="177"/>
      <c r="X783" s="177"/>
      <c r="Y783" s="178"/>
      <c r="Z783" s="178"/>
      <c r="AA783" s="178"/>
      <c r="AB783" s="178"/>
      <c r="AC783" s="178"/>
      <c r="AD783" s="178"/>
      <c r="AE783" s="179"/>
      <c r="AF783" s="179"/>
      <c r="AG783" s="179"/>
      <c r="AH783" s="179"/>
      <c r="AI783" s="179"/>
      <c r="AJ783" s="179"/>
    </row>
    <row r="784">
      <c r="A784" s="174"/>
      <c r="B784" s="174"/>
      <c r="C784" s="174"/>
      <c r="D784" s="174"/>
      <c r="E784" s="174"/>
      <c r="F784" s="174"/>
      <c r="G784" s="175"/>
      <c r="H784" s="175"/>
      <c r="I784" s="175"/>
      <c r="J784" s="175"/>
      <c r="K784" s="175"/>
      <c r="L784" s="175"/>
      <c r="M784" s="176"/>
      <c r="N784" s="176"/>
      <c r="O784" s="176"/>
      <c r="P784" s="176"/>
      <c r="Q784" s="176"/>
      <c r="R784" s="176"/>
      <c r="S784" s="177"/>
      <c r="T784" s="177"/>
      <c r="U784" s="177"/>
      <c r="V784" s="177"/>
      <c r="W784" s="177"/>
      <c r="X784" s="177"/>
      <c r="Y784" s="178"/>
      <c r="Z784" s="178"/>
      <c r="AA784" s="178"/>
      <c r="AB784" s="178"/>
      <c r="AC784" s="178"/>
      <c r="AD784" s="178"/>
      <c r="AE784" s="179"/>
      <c r="AF784" s="179"/>
      <c r="AG784" s="179"/>
      <c r="AH784" s="179"/>
      <c r="AI784" s="179"/>
      <c r="AJ784" s="179"/>
    </row>
    <row r="785">
      <c r="A785" s="174"/>
      <c r="B785" s="174"/>
      <c r="C785" s="174"/>
      <c r="D785" s="174"/>
      <c r="E785" s="174"/>
      <c r="F785" s="174"/>
      <c r="G785" s="175"/>
      <c r="H785" s="175"/>
      <c r="I785" s="175"/>
      <c r="J785" s="175"/>
      <c r="K785" s="175"/>
      <c r="L785" s="175"/>
      <c r="M785" s="176"/>
      <c r="N785" s="176"/>
      <c r="O785" s="176"/>
      <c r="P785" s="176"/>
      <c r="Q785" s="176"/>
      <c r="R785" s="176"/>
      <c r="S785" s="177"/>
      <c r="T785" s="177"/>
      <c r="U785" s="177"/>
      <c r="V785" s="177"/>
      <c r="W785" s="177"/>
      <c r="X785" s="177"/>
      <c r="Y785" s="178"/>
      <c r="Z785" s="178"/>
      <c r="AA785" s="178"/>
      <c r="AB785" s="178"/>
      <c r="AC785" s="178"/>
      <c r="AD785" s="178"/>
      <c r="AE785" s="179"/>
      <c r="AF785" s="179"/>
      <c r="AG785" s="179"/>
      <c r="AH785" s="179"/>
      <c r="AI785" s="179"/>
      <c r="AJ785" s="179"/>
    </row>
    <row r="786">
      <c r="A786" s="174"/>
      <c r="B786" s="174"/>
      <c r="C786" s="174"/>
      <c r="D786" s="174"/>
      <c r="E786" s="174"/>
      <c r="F786" s="174"/>
      <c r="G786" s="175"/>
      <c r="H786" s="175"/>
      <c r="I786" s="175"/>
      <c r="J786" s="175"/>
      <c r="K786" s="175"/>
      <c r="L786" s="175"/>
      <c r="M786" s="176"/>
      <c r="N786" s="176"/>
      <c r="O786" s="176"/>
      <c r="P786" s="176"/>
      <c r="Q786" s="176"/>
      <c r="R786" s="176"/>
      <c r="S786" s="177"/>
      <c r="T786" s="177"/>
      <c r="U786" s="177"/>
      <c r="V786" s="177"/>
      <c r="W786" s="177"/>
      <c r="X786" s="177"/>
      <c r="Y786" s="178"/>
      <c r="Z786" s="178"/>
      <c r="AA786" s="178"/>
      <c r="AB786" s="178"/>
      <c r="AC786" s="178"/>
      <c r="AD786" s="178"/>
      <c r="AE786" s="179"/>
      <c r="AF786" s="179"/>
      <c r="AG786" s="179"/>
      <c r="AH786" s="179"/>
      <c r="AI786" s="179"/>
      <c r="AJ786" s="179"/>
    </row>
    <row r="787">
      <c r="A787" s="174"/>
      <c r="B787" s="174"/>
      <c r="C787" s="174"/>
      <c r="D787" s="174"/>
      <c r="E787" s="174"/>
      <c r="F787" s="174"/>
      <c r="G787" s="175"/>
      <c r="H787" s="175"/>
      <c r="I787" s="175"/>
      <c r="J787" s="175"/>
      <c r="K787" s="175"/>
      <c r="L787" s="175"/>
      <c r="M787" s="176"/>
      <c r="N787" s="176"/>
      <c r="O787" s="176"/>
      <c r="P787" s="176"/>
      <c r="Q787" s="176"/>
      <c r="R787" s="176"/>
      <c r="S787" s="177"/>
      <c r="T787" s="177"/>
      <c r="U787" s="177"/>
      <c r="V787" s="177"/>
      <c r="W787" s="177"/>
      <c r="X787" s="177"/>
      <c r="Y787" s="178"/>
      <c r="Z787" s="178"/>
      <c r="AA787" s="178"/>
      <c r="AB787" s="178"/>
      <c r="AC787" s="178"/>
      <c r="AD787" s="178"/>
      <c r="AE787" s="179"/>
      <c r="AF787" s="179"/>
      <c r="AG787" s="179"/>
      <c r="AH787" s="179"/>
      <c r="AI787" s="179"/>
      <c r="AJ787" s="179"/>
    </row>
    <row r="788">
      <c r="A788" s="174"/>
      <c r="B788" s="174"/>
      <c r="C788" s="174"/>
      <c r="D788" s="174"/>
      <c r="E788" s="174"/>
      <c r="F788" s="174"/>
      <c r="G788" s="175"/>
      <c r="H788" s="175"/>
      <c r="I788" s="175"/>
      <c r="J788" s="175"/>
      <c r="K788" s="175"/>
      <c r="L788" s="175"/>
      <c r="M788" s="176"/>
      <c r="N788" s="176"/>
      <c r="O788" s="176"/>
      <c r="P788" s="176"/>
      <c r="Q788" s="176"/>
      <c r="R788" s="176"/>
      <c r="S788" s="177"/>
      <c r="T788" s="177"/>
      <c r="U788" s="177"/>
      <c r="V788" s="177"/>
      <c r="W788" s="177"/>
      <c r="X788" s="177"/>
      <c r="Y788" s="178"/>
      <c r="Z788" s="178"/>
      <c r="AA788" s="178"/>
      <c r="AB788" s="178"/>
      <c r="AC788" s="178"/>
      <c r="AD788" s="178"/>
      <c r="AE788" s="179"/>
      <c r="AF788" s="179"/>
      <c r="AG788" s="179"/>
      <c r="AH788" s="179"/>
      <c r="AI788" s="179"/>
      <c r="AJ788" s="179"/>
    </row>
    <row r="789">
      <c r="A789" s="174"/>
      <c r="B789" s="174"/>
      <c r="C789" s="174"/>
      <c r="D789" s="174"/>
      <c r="E789" s="174"/>
      <c r="F789" s="174"/>
      <c r="G789" s="175"/>
      <c r="H789" s="175"/>
      <c r="I789" s="175"/>
      <c r="J789" s="175"/>
      <c r="K789" s="175"/>
      <c r="L789" s="175"/>
      <c r="M789" s="176"/>
      <c r="N789" s="176"/>
      <c r="O789" s="176"/>
      <c r="P789" s="176"/>
      <c r="Q789" s="176"/>
      <c r="R789" s="176"/>
      <c r="S789" s="177"/>
      <c r="T789" s="177"/>
      <c r="U789" s="177"/>
      <c r="V789" s="177"/>
      <c r="W789" s="177"/>
      <c r="X789" s="177"/>
      <c r="Y789" s="178"/>
      <c r="Z789" s="178"/>
      <c r="AA789" s="178"/>
      <c r="AB789" s="178"/>
      <c r="AC789" s="178"/>
      <c r="AD789" s="178"/>
      <c r="AE789" s="179"/>
      <c r="AF789" s="179"/>
      <c r="AG789" s="179"/>
      <c r="AH789" s="179"/>
      <c r="AI789" s="179"/>
      <c r="AJ789" s="179"/>
    </row>
    <row r="790">
      <c r="A790" s="174"/>
      <c r="B790" s="174"/>
      <c r="C790" s="174"/>
      <c r="D790" s="174"/>
      <c r="E790" s="174"/>
      <c r="F790" s="174"/>
      <c r="G790" s="175"/>
      <c r="H790" s="175"/>
      <c r="I790" s="175"/>
      <c r="J790" s="175"/>
      <c r="K790" s="175"/>
      <c r="L790" s="175"/>
      <c r="M790" s="176"/>
      <c r="N790" s="176"/>
      <c r="O790" s="176"/>
      <c r="P790" s="176"/>
      <c r="Q790" s="176"/>
      <c r="R790" s="176"/>
      <c r="S790" s="177"/>
      <c r="T790" s="177"/>
      <c r="U790" s="177"/>
      <c r="V790" s="177"/>
      <c r="W790" s="177"/>
      <c r="X790" s="177"/>
      <c r="Y790" s="178"/>
      <c r="Z790" s="178"/>
      <c r="AA790" s="178"/>
      <c r="AB790" s="178"/>
      <c r="AC790" s="178"/>
      <c r="AD790" s="178"/>
      <c r="AE790" s="179"/>
      <c r="AF790" s="179"/>
      <c r="AG790" s="179"/>
      <c r="AH790" s="179"/>
      <c r="AI790" s="179"/>
      <c r="AJ790" s="179"/>
    </row>
    <row r="791">
      <c r="A791" s="174"/>
      <c r="B791" s="174"/>
      <c r="C791" s="174"/>
      <c r="D791" s="174"/>
      <c r="E791" s="174"/>
      <c r="F791" s="174"/>
      <c r="G791" s="175"/>
      <c r="H791" s="175"/>
      <c r="I791" s="175"/>
      <c r="J791" s="175"/>
      <c r="K791" s="175"/>
      <c r="L791" s="175"/>
      <c r="M791" s="176"/>
      <c r="N791" s="176"/>
      <c r="O791" s="176"/>
      <c r="P791" s="176"/>
      <c r="Q791" s="176"/>
      <c r="R791" s="176"/>
      <c r="S791" s="177"/>
      <c r="T791" s="177"/>
      <c r="U791" s="177"/>
      <c r="V791" s="177"/>
      <c r="W791" s="177"/>
      <c r="X791" s="177"/>
      <c r="Y791" s="178"/>
      <c r="Z791" s="178"/>
      <c r="AA791" s="178"/>
      <c r="AB791" s="178"/>
      <c r="AC791" s="178"/>
      <c r="AD791" s="178"/>
      <c r="AE791" s="179"/>
      <c r="AF791" s="179"/>
      <c r="AG791" s="179"/>
      <c r="AH791" s="179"/>
      <c r="AI791" s="179"/>
      <c r="AJ791" s="179"/>
    </row>
    <row r="792">
      <c r="A792" s="174"/>
      <c r="B792" s="174"/>
      <c r="C792" s="174"/>
      <c r="D792" s="174"/>
      <c r="E792" s="174"/>
      <c r="F792" s="174"/>
      <c r="G792" s="175"/>
      <c r="H792" s="175"/>
      <c r="I792" s="175"/>
      <c r="J792" s="175"/>
      <c r="K792" s="175"/>
      <c r="L792" s="175"/>
      <c r="M792" s="176"/>
      <c r="N792" s="176"/>
      <c r="O792" s="176"/>
      <c r="P792" s="176"/>
      <c r="Q792" s="176"/>
      <c r="R792" s="176"/>
      <c r="S792" s="177"/>
      <c r="T792" s="177"/>
      <c r="U792" s="177"/>
      <c r="V792" s="177"/>
      <c r="W792" s="177"/>
      <c r="X792" s="177"/>
      <c r="Y792" s="178"/>
      <c r="Z792" s="178"/>
      <c r="AA792" s="178"/>
      <c r="AB792" s="178"/>
      <c r="AC792" s="178"/>
      <c r="AD792" s="178"/>
      <c r="AE792" s="179"/>
      <c r="AF792" s="179"/>
      <c r="AG792" s="179"/>
      <c r="AH792" s="179"/>
      <c r="AI792" s="179"/>
      <c r="AJ792" s="179"/>
    </row>
    <row r="793">
      <c r="A793" s="174"/>
      <c r="B793" s="174"/>
      <c r="C793" s="174"/>
      <c r="D793" s="174"/>
      <c r="E793" s="174"/>
      <c r="F793" s="174"/>
      <c r="G793" s="175"/>
      <c r="H793" s="175"/>
      <c r="I793" s="175"/>
      <c r="J793" s="175"/>
      <c r="K793" s="175"/>
      <c r="L793" s="175"/>
      <c r="M793" s="176"/>
      <c r="N793" s="176"/>
      <c r="O793" s="176"/>
      <c r="P793" s="176"/>
      <c r="Q793" s="176"/>
      <c r="R793" s="176"/>
      <c r="S793" s="177"/>
      <c r="T793" s="177"/>
      <c r="U793" s="177"/>
      <c r="V793" s="177"/>
      <c r="W793" s="177"/>
      <c r="X793" s="177"/>
      <c r="Y793" s="178"/>
      <c r="Z793" s="178"/>
      <c r="AA793" s="178"/>
      <c r="AB793" s="178"/>
      <c r="AC793" s="178"/>
      <c r="AD793" s="178"/>
      <c r="AE793" s="179"/>
      <c r="AF793" s="179"/>
      <c r="AG793" s="179"/>
      <c r="AH793" s="179"/>
      <c r="AI793" s="179"/>
      <c r="AJ793" s="179"/>
    </row>
    <row r="794">
      <c r="A794" s="174"/>
      <c r="B794" s="174"/>
      <c r="C794" s="174"/>
      <c r="D794" s="174"/>
      <c r="E794" s="174"/>
      <c r="F794" s="174"/>
      <c r="G794" s="175"/>
      <c r="H794" s="175"/>
      <c r="I794" s="175"/>
      <c r="J794" s="175"/>
      <c r="K794" s="175"/>
      <c r="L794" s="175"/>
      <c r="M794" s="176"/>
      <c r="N794" s="176"/>
      <c r="O794" s="176"/>
      <c r="P794" s="176"/>
      <c r="Q794" s="176"/>
      <c r="R794" s="176"/>
      <c r="S794" s="177"/>
      <c r="T794" s="177"/>
      <c r="U794" s="177"/>
      <c r="V794" s="177"/>
      <c r="W794" s="177"/>
      <c r="X794" s="177"/>
      <c r="Y794" s="178"/>
      <c r="Z794" s="178"/>
      <c r="AA794" s="178"/>
      <c r="AB794" s="178"/>
      <c r="AC794" s="178"/>
      <c r="AD794" s="178"/>
      <c r="AE794" s="179"/>
      <c r="AF794" s="179"/>
      <c r="AG794" s="179"/>
      <c r="AH794" s="179"/>
      <c r="AI794" s="179"/>
      <c r="AJ794" s="179"/>
    </row>
    <row r="795">
      <c r="A795" s="174"/>
      <c r="B795" s="174"/>
      <c r="C795" s="174"/>
      <c r="D795" s="174"/>
      <c r="E795" s="174"/>
      <c r="F795" s="174"/>
      <c r="G795" s="175"/>
      <c r="H795" s="175"/>
      <c r="I795" s="175"/>
      <c r="J795" s="175"/>
      <c r="K795" s="175"/>
      <c r="L795" s="175"/>
      <c r="M795" s="176"/>
      <c r="N795" s="176"/>
      <c r="O795" s="176"/>
      <c r="P795" s="176"/>
      <c r="Q795" s="176"/>
      <c r="R795" s="176"/>
      <c r="S795" s="177"/>
      <c r="T795" s="177"/>
      <c r="U795" s="177"/>
      <c r="V795" s="177"/>
      <c r="W795" s="177"/>
      <c r="X795" s="177"/>
      <c r="Y795" s="178"/>
      <c r="Z795" s="178"/>
      <c r="AA795" s="178"/>
      <c r="AB795" s="178"/>
      <c r="AC795" s="178"/>
      <c r="AD795" s="178"/>
      <c r="AE795" s="179"/>
      <c r="AF795" s="179"/>
      <c r="AG795" s="179"/>
      <c r="AH795" s="179"/>
      <c r="AI795" s="179"/>
      <c r="AJ795" s="179"/>
    </row>
    <row r="796">
      <c r="A796" s="174"/>
      <c r="B796" s="174"/>
      <c r="C796" s="174"/>
      <c r="D796" s="174"/>
      <c r="E796" s="174"/>
      <c r="F796" s="174"/>
      <c r="G796" s="175"/>
      <c r="H796" s="175"/>
      <c r="I796" s="175"/>
      <c r="J796" s="175"/>
      <c r="K796" s="175"/>
      <c r="L796" s="175"/>
      <c r="M796" s="176"/>
      <c r="N796" s="176"/>
      <c r="O796" s="176"/>
      <c r="P796" s="176"/>
      <c r="Q796" s="176"/>
      <c r="R796" s="176"/>
      <c r="S796" s="177"/>
      <c r="T796" s="177"/>
      <c r="U796" s="177"/>
      <c r="V796" s="177"/>
      <c r="W796" s="177"/>
      <c r="X796" s="177"/>
      <c r="Y796" s="178"/>
      <c r="Z796" s="178"/>
      <c r="AA796" s="178"/>
      <c r="AB796" s="178"/>
      <c r="AC796" s="178"/>
      <c r="AD796" s="178"/>
      <c r="AE796" s="179"/>
      <c r="AF796" s="179"/>
      <c r="AG796" s="179"/>
      <c r="AH796" s="179"/>
      <c r="AI796" s="179"/>
      <c r="AJ796" s="179"/>
    </row>
    <row r="797">
      <c r="A797" s="174"/>
      <c r="B797" s="174"/>
      <c r="C797" s="174"/>
      <c r="D797" s="174"/>
      <c r="E797" s="174"/>
      <c r="F797" s="174"/>
      <c r="G797" s="175"/>
      <c r="H797" s="175"/>
      <c r="I797" s="175"/>
      <c r="J797" s="175"/>
      <c r="K797" s="175"/>
      <c r="L797" s="175"/>
      <c r="M797" s="176"/>
      <c r="N797" s="176"/>
      <c r="O797" s="176"/>
      <c r="P797" s="176"/>
      <c r="Q797" s="176"/>
      <c r="R797" s="176"/>
      <c r="S797" s="177"/>
      <c r="T797" s="177"/>
      <c r="U797" s="177"/>
      <c r="V797" s="177"/>
      <c r="W797" s="177"/>
      <c r="X797" s="177"/>
      <c r="Y797" s="178"/>
      <c r="Z797" s="178"/>
      <c r="AA797" s="178"/>
      <c r="AB797" s="178"/>
      <c r="AC797" s="178"/>
      <c r="AD797" s="178"/>
      <c r="AE797" s="179"/>
      <c r="AF797" s="179"/>
      <c r="AG797" s="179"/>
      <c r="AH797" s="179"/>
      <c r="AI797" s="179"/>
      <c r="AJ797" s="179"/>
    </row>
    <row r="798">
      <c r="A798" s="174"/>
      <c r="B798" s="174"/>
      <c r="C798" s="174"/>
      <c r="D798" s="174"/>
      <c r="E798" s="174"/>
      <c r="F798" s="174"/>
      <c r="G798" s="175"/>
      <c r="H798" s="175"/>
      <c r="I798" s="175"/>
      <c r="J798" s="175"/>
      <c r="K798" s="175"/>
      <c r="L798" s="175"/>
      <c r="M798" s="176"/>
      <c r="N798" s="176"/>
      <c r="O798" s="176"/>
      <c r="P798" s="176"/>
      <c r="Q798" s="176"/>
      <c r="R798" s="176"/>
      <c r="S798" s="177"/>
      <c r="T798" s="177"/>
      <c r="U798" s="177"/>
      <c r="V798" s="177"/>
      <c r="W798" s="177"/>
      <c r="X798" s="177"/>
      <c r="Y798" s="178"/>
      <c r="Z798" s="178"/>
      <c r="AA798" s="178"/>
      <c r="AB798" s="178"/>
      <c r="AC798" s="178"/>
      <c r="AD798" s="178"/>
      <c r="AE798" s="179"/>
      <c r="AF798" s="179"/>
      <c r="AG798" s="179"/>
      <c r="AH798" s="179"/>
      <c r="AI798" s="179"/>
      <c r="AJ798" s="179"/>
    </row>
    <row r="799">
      <c r="A799" s="174"/>
      <c r="B799" s="174"/>
      <c r="C799" s="174"/>
      <c r="D799" s="174"/>
      <c r="E799" s="174"/>
      <c r="F799" s="174"/>
      <c r="G799" s="175"/>
      <c r="H799" s="175"/>
      <c r="I799" s="175"/>
      <c r="J799" s="175"/>
      <c r="K799" s="175"/>
      <c r="L799" s="175"/>
      <c r="M799" s="176"/>
      <c r="N799" s="176"/>
      <c r="O799" s="176"/>
      <c r="P799" s="176"/>
      <c r="Q799" s="176"/>
      <c r="R799" s="176"/>
      <c r="S799" s="177"/>
      <c r="T799" s="177"/>
      <c r="U799" s="177"/>
      <c r="V799" s="177"/>
      <c r="W799" s="177"/>
      <c r="X799" s="177"/>
      <c r="Y799" s="178"/>
      <c r="Z799" s="178"/>
      <c r="AA799" s="178"/>
      <c r="AB799" s="178"/>
      <c r="AC799" s="178"/>
      <c r="AD799" s="178"/>
      <c r="AE799" s="179"/>
      <c r="AF799" s="179"/>
      <c r="AG799" s="179"/>
      <c r="AH799" s="179"/>
      <c r="AI799" s="179"/>
      <c r="AJ799" s="179"/>
    </row>
    <row r="800">
      <c r="A800" s="174"/>
      <c r="B800" s="174"/>
      <c r="C800" s="174"/>
      <c r="D800" s="174"/>
      <c r="E800" s="174"/>
      <c r="F800" s="174"/>
      <c r="G800" s="175"/>
      <c r="H800" s="175"/>
      <c r="I800" s="175"/>
      <c r="J800" s="175"/>
      <c r="K800" s="175"/>
      <c r="L800" s="175"/>
      <c r="M800" s="176"/>
      <c r="N800" s="176"/>
      <c r="O800" s="176"/>
      <c r="P800" s="176"/>
      <c r="Q800" s="176"/>
      <c r="R800" s="176"/>
      <c r="S800" s="177"/>
      <c r="T800" s="177"/>
      <c r="U800" s="177"/>
      <c r="V800" s="177"/>
      <c r="W800" s="177"/>
      <c r="X800" s="177"/>
      <c r="Y800" s="178"/>
      <c r="Z800" s="178"/>
      <c r="AA800" s="178"/>
      <c r="AB800" s="178"/>
      <c r="AC800" s="178"/>
      <c r="AD800" s="178"/>
      <c r="AE800" s="179"/>
      <c r="AF800" s="179"/>
      <c r="AG800" s="179"/>
      <c r="AH800" s="179"/>
      <c r="AI800" s="179"/>
      <c r="AJ800" s="179"/>
    </row>
    <row r="801">
      <c r="A801" s="174"/>
      <c r="B801" s="174"/>
      <c r="C801" s="174"/>
      <c r="D801" s="174"/>
      <c r="E801" s="174"/>
      <c r="F801" s="174"/>
      <c r="G801" s="175"/>
      <c r="H801" s="175"/>
      <c r="I801" s="175"/>
      <c r="J801" s="175"/>
      <c r="K801" s="175"/>
      <c r="L801" s="175"/>
      <c r="M801" s="176"/>
      <c r="N801" s="176"/>
      <c r="O801" s="176"/>
      <c r="P801" s="176"/>
      <c r="Q801" s="176"/>
      <c r="R801" s="176"/>
      <c r="S801" s="177"/>
      <c r="T801" s="177"/>
      <c r="U801" s="177"/>
      <c r="V801" s="177"/>
      <c r="W801" s="177"/>
      <c r="X801" s="177"/>
      <c r="Y801" s="178"/>
      <c r="Z801" s="178"/>
      <c r="AA801" s="178"/>
      <c r="AB801" s="178"/>
      <c r="AC801" s="178"/>
      <c r="AD801" s="178"/>
      <c r="AE801" s="179"/>
      <c r="AF801" s="179"/>
      <c r="AG801" s="179"/>
      <c r="AH801" s="179"/>
      <c r="AI801" s="179"/>
      <c r="AJ801" s="179"/>
    </row>
    <row r="802">
      <c r="A802" s="174"/>
      <c r="B802" s="174"/>
      <c r="C802" s="174"/>
      <c r="D802" s="174"/>
      <c r="E802" s="174"/>
      <c r="F802" s="174"/>
      <c r="G802" s="175"/>
      <c r="H802" s="175"/>
      <c r="I802" s="175"/>
      <c r="J802" s="175"/>
      <c r="K802" s="175"/>
      <c r="L802" s="175"/>
      <c r="M802" s="176"/>
      <c r="N802" s="176"/>
      <c r="O802" s="176"/>
      <c r="P802" s="176"/>
      <c r="Q802" s="176"/>
      <c r="R802" s="176"/>
      <c r="S802" s="177"/>
      <c r="T802" s="177"/>
      <c r="U802" s="177"/>
      <c r="V802" s="177"/>
      <c r="W802" s="177"/>
      <c r="X802" s="177"/>
      <c r="Y802" s="178"/>
      <c r="Z802" s="178"/>
      <c r="AA802" s="178"/>
      <c r="AB802" s="178"/>
      <c r="AC802" s="178"/>
      <c r="AD802" s="178"/>
      <c r="AE802" s="179"/>
      <c r="AF802" s="179"/>
      <c r="AG802" s="179"/>
      <c r="AH802" s="179"/>
      <c r="AI802" s="179"/>
      <c r="AJ802" s="179"/>
    </row>
    <row r="803">
      <c r="A803" s="174"/>
      <c r="B803" s="174"/>
      <c r="C803" s="174"/>
      <c r="D803" s="174"/>
      <c r="E803" s="174"/>
      <c r="F803" s="174"/>
      <c r="G803" s="175"/>
      <c r="H803" s="175"/>
      <c r="I803" s="175"/>
      <c r="J803" s="175"/>
      <c r="K803" s="175"/>
      <c r="L803" s="175"/>
      <c r="M803" s="176"/>
      <c r="N803" s="176"/>
      <c r="O803" s="176"/>
      <c r="P803" s="176"/>
      <c r="Q803" s="176"/>
      <c r="R803" s="176"/>
      <c r="S803" s="177"/>
      <c r="T803" s="177"/>
      <c r="U803" s="177"/>
      <c r="V803" s="177"/>
      <c r="W803" s="177"/>
      <c r="X803" s="177"/>
      <c r="Y803" s="178"/>
      <c r="Z803" s="178"/>
      <c r="AA803" s="178"/>
      <c r="AB803" s="178"/>
      <c r="AC803" s="178"/>
      <c r="AD803" s="178"/>
      <c r="AE803" s="179"/>
      <c r="AF803" s="179"/>
      <c r="AG803" s="179"/>
      <c r="AH803" s="179"/>
      <c r="AI803" s="179"/>
      <c r="AJ803" s="179"/>
    </row>
    <row r="804">
      <c r="A804" s="174"/>
      <c r="B804" s="174"/>
      <c r="C804" s="174"/>
      <c r="D804" s="174"/>
      <c r="E804" s="174"/>
      <c r="F804" s="174"/>
      <c r="G804" s="175"/>
      <c r="H804" s="175"/>
      <c r="I804" s="175"/>
      <c r="J804" s="175"/>
      <c r="K804" s="175"/>
      <c r="L804" s="175"/>
      <c r="M804" s="176"/>
      <c r="N804" s="176"/>
      <c r="O804" s="176"/>
      <c r="P804" s="176"/>
      <c r="Q804" s="176"/>
      <c r="R804" s="176"/>
      <c r="S804" s="177"/>
      <c r="T804" s="177"/>
      <c r="U804" s="177"/>
      <c r="V804" s="177"/>
      <c r="W804" s="177"/>
      <c r="X804" s="177"/>
      <c r="Y804" s="178"/>
      <c r="Z804" s="178"/>
      <c r="AA804" s="178"/>
      <c r="AB804" s="178"/>
      <c r="AC804" s="178"/>
      <c r="AD804" s="178"/>
      <c r="AE804" s="179"/>
      <c r="AF804" s="179"/>
      <c r="AG804" s="179"/>
      <c r="AH804" s="179"/>
      <c r="AI804" s="179"/>
      <c r="AJ804" s="179"/>
    </row>
    <row r="805">
      <c r="A805" s="174"/>
      <c r="B805" s="174"/>
      <c r="C805" s="174"/>
      <c r="D805" s="174"/>
      <c r="E805" s="174"/>
      <c r="F805" s="174"/>
      <c r="G805" s="175"/>
      <c r="H805" s="175"/>
      <c r="I805" s="175"/>
      <c r="J805" s="175"/>
      <c r="K805" s="175"/>
      <c r="L805" s="175"/>
      <c r="M805" s="176"/>
      <c r="N805" s="176"/>
      <c r="O805" s="176"/>
      <c r="P805" s="176"/>
      <c r="Q805" s="176"/>
      <c r="R805" s="176"/>
      <c r="S805" s="177"/>
      <c r="T805" s="177"/>
      <c r="U805" s="177"/>
      <c r="V805" s="177"/>
      <c r="W805" s="177"/>
      <c r="X805" s="177"/>
      <c r="Y805" s="178"/>
      <c r="Z805" s="178"/>
      <c r="AA805" s="178"/>
      <c r="AB805" s="178"/>
      <c r="AC805" s="178"/>
      <c r="AD805" s="178"/>
      <c r="AE805" s="179"/>
      <c r="AF805" s="179"/>
      <c r="AG805" s="179"/>
      <c r="AH805" s="179"/>
      <c r="AI805" s="179"/>
      <c r="AJ805" s="179"/>
    </row>
    <row r="806">
      <c r="A806" s="174"/>
      <c r="B806" s="174"/>
      <c r="C806" s="174"/>
      <c r="D806" s="174"/>
      <c r="E806" s="174"/>
      <c r="F806" s="174"/>
      <c r="G806" s="175"/>
      <c r="H806" s="175"/>
      <c r="I806" s="175"/>
      <c r="J806" s="175"/>
      <c r="K806" s="175"/>
      <c r="L806" s="175"/>
      <c r="M806" s="176"/>
      <c r="N806" s="176"/>
      <c r="O806" s="176"/>
      <c r="P806" s="176"/>
      <c r="Q806" s="176"/>
      <c r="R806" s="176"/>
      <c r="S806" s="177"/>
      <c r="T806" s="177"/>
      <c r="U806" s="177"/>
      <c r="V806" s="177"/>
      <c r="W806" s="177"/>
      <c r="X806" s="177"/>
      <c r="Y806" s="178"/>
      <c r="Z806" s="178"/>
      <c r="AA806" s="178"/>
      <c r="AB806" s="178"/>
      <c r="AC806" s="178"/>
      <c r="AD806" s="178"/>
      <c r="AE806" s="179"/>
      <c r="AF806" s="179"/>
      <c r="AG806" s="179"/>
      <c r="AH806" s="179"/>
      <c r="AI806" s="179"/>
      <c r="AJ806" s="179"/>
    </row>
    <row r="807">
      <c r="A807" s="174"/>
      <c r="B807" s="174"/>
      <c r="C807" s="174"/>
      <c r="D807" s="174"/>
      <c r="E807" s="174"/>
      <c r="F807" s="174"/>
      <c r="G807" s="175"/>
      <c r="H807" s="175"/>
      <c r="I807" s="175"/>
      <c r="J807" s="175"/>
      <c r="K807" s="175"/>
      <c r="L807" s="175"/>
      <c r="M807" s="176"/>
      <c r="N807" s="176"/>
      <c r="O807" s="176"/>
      <c r="P807" s="176"/>
      <c r="Q807" s="176"/>
      <c r="R807" s="176"/>
      <c r="S807" s="177"/>
      <c r="T807" s="177"/>
      <c r="U807" s="177"/>
      <c r="V807" s="177"/>
      <c r="W807" s="177"/>
      <c r="X807" s="177"/>
      <c r="Y807" s="178"/>
      <c r="Z807" s="178"/>
      <c r="AA807" s="178"/>
      <c r="AB807" s="178"/>
      <c r="AC807" s="178"/>
      <c r="AD807" s="178"/>
      <c r="AE807" s="179"/>
      <c r="AF807" s="179"/>
      <c r="AG807" s="179"/>
      <c r="AH807" s="179"/>
      <c r="AI807" s="179"/>
      <c r="AJ807" s="179"/>
    </row>
    <row r="808">
      <c r="A808" s="174"/>
      <c r="B808" s="174"/>
      <c r="C808" s="174"/>
      <c r="D808" s="174"/>
      <c r="E808" s="174"/>
      <c r="F808" s="174"/>
      <c r="G808" s="175"/>
      <c r="H808" s="175"/>
      <c r="I808" s="175"/>
      <c r="J808" s="175"/>
      <c r="K808" s="175"/>
      <c r="L808" s="175"/>
      <c r="M808" s="176"/>
      <c r="N808" s="176"/>
      <c r="O808" s="176"/>
      <c r="P808" s="176"/>
      <c r="Q808" s="176"/>
      <c r="R808" s="176"/>
      <c r="S808" s="177"/>
      <c r="T808" s="177"/>
      <c r="U808" s="177"/>
      <c r="V808" s="177"/>
      <c r="W808" s="177"/>
      <c r="X808" s="177"/>
      <c r="Y808" s="178"/>
      <c r="Z808" s="178"/>
      <c r="AA808" s="178"/>
      <c r="AB808" s="178"/>
      <c r="AC808" s="178"/>
      <c r="AD808" s="178"/>
      <c r="AE808" s="179"/>
      <c r="AF808" s="179"/>
      <c r="AG808" s="179"/>
      <c r="AH808" s="179"/>
      <c r="AI808" s="179"/>
      <c r="AJ808" s="179"/>
    </row>
    <row r="809">
      <c r="A809" s="174"/>
      <c r="B809" s="174"/>
      <c r="C809" s="174"/>
      <c r="D809" s="174"/>
      <c r="E809" s="174"/>
      <c r="F809" s="174"/>
      <c r="G809" s="175"/>
      <c r="H809" s="175"/>
      <c r="I809" s="175"/>
      <c r="J809" s="175"/>
      <c r="K809" s="175"/>
      <c r="L809" s="175"/>
      <c r="M809" s="176"/>
      <c r="N809" s="176"/>
      <c r="O809" s="176"/>
      <c r="P809" s="176"/>
      <c r="Q809" s="176"/>
      <c r="R809" s="176"/>
      <c r="S809" s="177"/>
      <c r="T809" s="177"/>
      <c r="U809" s="177"/>
      <c r="V809" s="177"/>
      <c r="W809" s="177"/>
      <c r="X809" s="177"/>
      <c r="Y809" s="178"/>
      <c r="Z809" s="178"/>
      <c r="AA809" s="178"/>
      <c r="AB809" s="178"/>
      <c r="AC809" s="178"/>
      <c r="AD809" s="178"/>
      <c r="AE809" s="179"/>
      <c r="AF809" s="179"/>
      <c r="AG809" s="179"/>
      <c r="AH809" s="179"/>
      <c r="AI809" s="179"/>
      <c r="AJ809" s="179"/>
    </row>
    <row r="810">
      <c r="A810" s="174"/>
      <c r="B810" s="174"/>
      <c r="C810" s="174"/>
      <c r="D810" s="174"/>
      <c r="E810" s="174"/>
      <c r="F810" s="174"/>
      <c r="G810" s="175"/>
      <c r="H810" s="175"/>
      <c r="I810" s="175"/>
      <c r="J810" s="175"/>
      <c r="K810" s="175"/>
      <c r="L810" s="175"/>
      <c r="M810" s="176"/>
      <c r="N810" s="176"/>
      <c r="O810" s="176"/>
      <c r="P810" s="176"/>
      <c r="Q810" s="176"/>
      <c r="R810" s="176"/>
      <c r="S810" s="177"/>
      <c r="T810" s="177"/>
      <c r="U810" s="177"/>
      <c r="V810" s="177"/>
      <c r="W810" s="177"/>
      <c r="X810" s="177"/>
      <c r="Y810" s="178"/>
      <c r="Z810" s="178"/>
      <c r="AA810" s="178"/>
      <c r="AB810" s="178"/>
      <c r="AC810" s="178"/>
      <c r="AD810" s="178"/>
      <c r="AE810" s="179"/>
      <c r="AF810" s="179"/>
      <c r="AG810" s="179"/>
      <c r="AH810" s="179"/>
      <c r="AI810" s="179"/>
      <c r="AJ810" s="179"/>
    </row>
    <row r="811">
      <c r="A811" s="174"/>
      <c r="B811" s="174"/>
      <c r="C811" s="174"/>
      <c r="D811" s="174"/>
      <c r="E811" s="174"/>
      <c r="F811" s="174"/>
      <c r="G811" s="175"/>
      <c r="H811" s="175"/>
      <c r="I811" s="175"/>
      <c r="J811" s="175"/>
      <c r="K811" s="175"/>
      <c r="L811" s="175"/>
      <c r="M811" s="176"/>
      <c r="N811" s="176"/>
      <c r="O811" s="176"/>
      <c r="P811" s="176"/>
      <c r="Q811" s="176"/>
      <c r="R811" s="176"/>
      <c r="S811" s="177"/>
      <c r="T811" s="177"/>
      <c r="U811" s="177"/>
      <c r="V811" s="177"/>
      <c r="W811" s="177"/>
      <c r="X811" s="177"/>
      <c r="Y811" s="178"/>
      <c r="Z811" s="178"/>
      <c r="AA811" s="178"/>
      <c r="AB811" s="178"/>
      <c r="AC811" s="178"/>
      <c r="AD811" s="178"/>
      <c r="AE811" s="179"/>
      <c r="AF811" s="179"/>
      <c r="AG811" s="179"/>
      <c r="AH811" s="179"/>
      <c r="AI811" s="179"/>
      <c r="AJ811" s="179"/>
    </row>
    <row r="812">
      <c r="A812" s="174"/>
      <c r="B812" s="174"/>
      <c r="C812" s="174"/>
      <c r="D812" s="174"/>
      <c r="E812" s="174"/>
      <c r="F812" s="174"/>
      <c r="G812" s="175"/>
      <c r="H812" s="175"/>
      <c r="I812" s="175"/>
      <c r="J812" s="175"/>
      <c r="K812" s="175"/>
      <c r="L812" s="175"/>
      <c r="M812" s="176"/>
      <c r="N812" s="176"/>
      <c r="O812" s="176"/>
      <c r="P812" s="176"/>
      <c r="Q812" s="176"/>
      <c r="R812" s="176"/>
      <c r="S812" s="177"/>
      <c r="T812" s="177"/>
      <c r="U812" s="177"/>
      <c r="V812" s="177"/>
      <c r="W812" s="177"/>
      <c r="X812" s="177"/>
      <c r="Y812" s="178"/>
      <c r="Z812" s="178"/>
      <c r="AA812" s="178"/>
      <c r="AB812" s="178"/>
      <c r="AC812" s="178"/>
      <c r="AD812" s="178"/>
      <c r="AE812" s="179"/>
      <c r="AF812" s="179"/>
      <c r="AG812" s="179"/>
      <c r="AH812" s="179"/>
      <c r="AI812" s="179"/>
      <c r="AJ812" s="179"/>
    </row>
    <row r="813">
      <c r="A813" s="174"/>
      <c r="B813" s="174"/>
      <c r="C813" s="174"/>
      <c r="D813" s="174"/>
      <c r="E813" s="174"/>
      <c r="F813" s="174"/>
      <c r="G813" s="175"/>
      <c r="H813" s="175"/>
      <c r="I813" s="175"/>
      <c r="J813" s="175"/>
      <c r="K813" s="175"/>
      <c r="L813" s="175"/>
      <c r="M813" s="176"/>
      <c r="N813" s="176"/>
      <c r="O813" s="176"/>
      <c r="P813" s="176"/>
      <c r="Q813" s="176"/>
      <c r="R813" s="176"/>
      <c r="S813" s="177"/>
      <c r="T813" s="177"/>
      <c r="U813" s="177"/>
      <c r="V813" s="177"/>
      <c r="W813" s="177"/>
      <c r="X813" s="177"/>
      <c r="Y813" s="178"/>
      <c r="Z813" s="178"/>
      <c r="AA813" s="178"/>
      <c r="AB813" s="178"/>
      <c r="AC813" s="178"/>
      <c r="AD813" s="178"/>
      <c r="AE813" s="179"/>
      <c r="AF813" s="179"/>
      <c r="AG813" s="179"/>
      <c r="AH813" s="179"/>
      <c r="AI813" s="179"/>
      <c r="AJ813" s="179"/>
    </row>
    <row r="814">
      <c r="A814" s="174"/>
      <c r="B814" s="174"/>
      <c r="C814" s="174"/>
      <c r="D814" s="174"/>
      <c r="E814" s="174"/>
      <c r="F814" s="174"/>
      <c r="G814" s="175"/>
      <c r="H814" s="175"/>
      <c r="I814" s="175"/>
      <c r="J814" s="175"/>
      <c r="K814" s="175"/>
      <c r="L814" s="175"/>
      <c r="M814" s="176"/>
      <c r="N814" s="176"/>
      <c r="O814" s="176"/>
      <c r="P814" s="176"/>
      <c r="Q814" s="176"/>
      <c r="R814" s="176"/>
      <c r="S814" s="177"/>
      <c r="T814" s="177"/>
      <c r="U814" s="177"/>
      <c r="V814" s="177"/>
      <c r="W814" s="177"/>
      <c r="X814" s="177"/>
      <c r="Y814" s="178"/>
      <c r="Z814" s="178"/>
      <c r="AA814" s="178"/>
      <c r="AB814" s="178"/>
      <c r="AC814" s="178"/>
      <c r="AD814" s="178"/>
      <c r="AE814" s="179"/>
      <c r="AF814" s="179"/>
      <c r="AG814" s="179"/>
      <c r="AH814" s="179"/>
      <c r="AI814" s="179"/>
      <c r="AJ814" s="179"/>
    </row>
    <row r="815">
      <c r="A815" s="174"/>
      <c r="B815" s="174"/>
      <c r="C815" s="174"/>
      <c r="D815" s="174"/>
      <c r="E815" s="174"/>
      <c r="F815" s="174"/>
      <c r="G815" s="175"/>
      <c r="H815" s="175"/>
      <c r="I815" s="175"/>
      <c r="J815" s="175"/>
      <c r="K815" s="175"/>
      <c r="L815" s="175"/>
      <c r="M815" s="176"/>
      <c r="N815" s="176"/>
      <c r="O815" s="176"/>
      <c r="P815" s="176"/>
      <c r="Q815" s="176"/>
      <c r="R815" s="176"/>
      <c r="S815" s="177"/>
      <c r="T815" s="177"/>
      <c r="U815" s="177"/>
      <c r="V815" s="177"/>
      <c r="W815" s="177"/>
      <c r="X815" s="177"/>
      <c r="Y815" s="178"/>
      <c r="Z815" s="178"/>
      <c r="AA815" s="178"/>
      <c r="AB815" s="178"/>
      <c r="AC815" s="178"/>
      <c r="AD815" s="178"/>
      <c r="AE815" s="179"/>
      <c r="AF815" s="179"/>
      <c r="AG815" s="179"/>
      <c r="AH815" s="179"/>
      <c r="AI815" s="179"/>
      <c r="AJ815" s="179"/>
    </row>
    <row r="816">
      <c r="A816" s="174"/>
      <c r="B816" s="174"/>
      <c r="C816" s="174"/>
      <c r="D816" s="174"/>
      <c r="E816" s="174"/>
      <c r="F816" s="174"/>
      <c r="G816" s="175"/>
      <c r="H816" s="175"/>
      <c r="I816" s="175"/>
      <c r="J816" s="175"/>
      <c r="K816" s="175"/>
      <c r="L816" s="175"/>
      <c r="M816" s="176"/>
      <c r="N816" s="176"/>
      <c r="O816" s="176"/>
      <c r="P816" s="176"/>
      <c r="Q816" s="176"/>
      <c r="R816" s="176"/>
      <c r="S816" s="177"/>
      <c r="T816" s="177"/>
      <c r="U816" s="177"/>
      <c r="V816" s="177"/>
      <c r="W816" s="177"/>
      <c r="X816" s="177"/>
      <c r="Y816" s="178"/>
      <c r="Z816" s="178"/>
      <c r="AA816" s="178"/>
      <c r="AB816" s="178"/>
      <c r="AC816" s="178"/>
      <c r="AD816" s="178"/>
      <c r="AE816" s="179"/>
      <c r="AF816" s="179"/>
      <c r="AG816" s="179"/>
      <c r="AH816" s="179"/>
      <c r="AI816" s="179"/>
      <c r="AJ816" s="179"/>
    </row>
    <row r="817">
      <c r="A817" s="174"/>
      <c r="B817" s="174"/>
      <c r="C817" s="174"/>
      <c r="D817" s="174"/>
      <c r="E817" s="174"/>
      <c r="F817" s="174"/>
      <c r="G817" s="175"/>
      <c r="H817" s="175"/>
      <c r="I817" s="175"/>
      <c r="J817" s="175"/>
      <c r="K817" s="175"/>
      <c r="L817" s="175"/>
      <c r="M817" s="176"/>
      <c r="N817" s="176"/>
      <c r="O817" s="176"/>
      <c r="P817" s="176"/>
      <c r="Q817" s="176"/>
      <c r="R817" s="176"/>
      <c r="S817" s="177"/>
      <c r="T817" s="177"/>
      <c r="U817" s="177"/>
      <c r="V817" s="177"/>
      <c r="W817" s="177"/>
      <c r="X817" s="177"/>
      <c r="Y817" s="178"/>
      <c r="Z817" s="178"/>
      <c r="AA817" s="178"/>
      <c r="AB817" s="178"/>
      <c r="AC817" s="178"/>
      <c r="AD817" s="178"/>
      <c r="AE817" s="179"/>
      <c r="AF817" s="179"/>
      <c r="AG817" s="179"/>
      <c r="AH817" s="179"/>
      <c r="AI817" s="179"/>
      <c r="AJ817" s="179"/>
    </row>
    <row r="818">
      <c r="A818" s="174"/>
      <c r="B818" s="174"/>
      <c r="C818" s="174"/>
      <c r="D818" s="174"/>
      <c r="E818" s="174"/>
      <c r="F818" s="174"/>
      <c r="G818" s="175"/>
      <c r="H818" s="175"/>
      <c r="I818" s="175"/>
      <c r="J818" s="175"/>
      <c r="K818" s="175"/>
      <c r="L818" s="175"/>
      <c r="M818" s="176"/>
      <c r="N818" s="176"/>
      <c r="O818" s="176"/>
      <c r="P818" s="176"/>
      <c r="Q818" s="176"/>
      <c r="R818" s="176"/>
      <c r="S818" s="177"/>
      <c r="T818" s="177"/>
      <c r="U818" s="177"/>
      <c r="V818" s="177"/>
      <c r="W818" s="177"/>
      <c r="X818" s="177"/>
      <c r="Y818" s="178"/>
      <c r="Z818" s="178"/>
      <c r="AA818" s="178"/>
      <c r="AB818" s="178"/>
      <c r="AC818" s="178"/>
      <c r="AD818" s="178"/>
      <c r="AE818" s="179"/>
      <c r="AF818" s="179"/>
      <c r="AG818" s="179"/>
      <c r="AH818" s="179"/>
      <c r="AI818" s="179"/>
      <c r="AJ818" s="179"/>
    </row>
    <row r="819">
      <c r="A819" s="174"/>
      <c r="B819" s="174"/>
      <c r="C819" s="174"/>
      <c r="D819" s="174"/>
      <c r="E819" s="174"/>
      <c r="F819" s="174"/>
      <c r="G819" s="175"/>
      <c r="H819" s="175"/>
      <c r="I819" s="175"/>
      <c r="J819" s="175"/>
      <c r="K819" s="175"/>
      <c r="L819" s="175"/>
      <c r="M819" s="176"/>
      <c r="N819" s="176"/>
      <c r="O819" s="176"/>
      <c r="P819" s="176"/>
      <c r="Q819" s="176"/>
      <c r="R819" s="176"/>
      <c r="S819" s="177"/>
      <c r="T819" s="177"/>
      <c r="U819" s="177"/>
      <c r="V819" s="177"/>
      <c r="W819" s="177"/>
      <c r="X819" s="177"/>
      <c r="Y819" s="178"/>
      <c r="Z819" s="178"/>
      <c r="AA819" s="178"/>
      <c r="AB819" s="178"/>
      <c r="AC819" s="178"/>
      <c r="AD819" s="178"/>
      <c r="AE819" s="179"/>
      <c r="AF819" s="179"/>
      <c r="AG819" s="179"/>
      <c r="AH819" s="179"/>
      <c r="AI819" s="179"/>
      <c r="AJ819" s="179"/>
    </row>
    <row r="820">
      <c r="A820" s="174"/>
      <c r="B820" s="174"/>
      <c r="C820" s="174"/>
      <c r="D820" s="174"/>
      <c r="E820" s="174"/>
      <c r="F820" s="174"/>
      <c r="G820" s="175"/>
      <c r="H820" s="175"/>
      <c r="I820" s="175"/>
      <c r="J820" s="175"/>
      <c r="K820" s="175"/>
      <c r="L820" s="175"/>
      <c r="M820" s="176"/>
      <c r="N820" s="176"/>
      <c r="O820" s="176"/>
      <c r="P820" s="176"/>
      <c r="Q820" s="176"/>
      <c r="R820" s="176"/>
      <c r="S820" s="177"/>
      <c r="T820" s="177"/>
      <c r="U820" s="177"/>
      <c r="V820" s="177"/>
      <c r="W820" s="177"/>
      <c r="X820" s="177"/>
      <c r="Y820" s="178"/>
      <c r="Z820" s="178"/>
      <c r="AA820" s="178"/>
      <c r="AB820" s="178"/>
      <c r="AC820" s="178"/>
      <c r="AD820" s="178"/>
      <c r="AE820" s="179"/>
      <c r="AF820" s="179"/>
      <c r="AG820" s="179"/>
      <c r="AH820" s="179"/>
      <c r="AI820" s="179"/>
      <c r="AJ820" s="179"/>
    </row>
    <row r="821">
      <c r="A821" s="174"/>
      <c r="B821" s="174"/>
      <c r="C821" s="174"/>
      <c r="D821" s="174"/>
      <c r="E821" s="174"/>
      <c r="F821" s="174"/>
      <c r="G821" s="175"/>
      <c r="H821" s="175"/>
      <c r="I821" s="175"/>
      <c r="J821" s="175"/>
      <c r="K821" s="175"/>
      <c r="L821" s="175"/>
      <c r="M821" s="176"/>
      <c r="N821" s="176"/>
      <c r="O821" s="176"/>
      <c r="P821" s="176"/>
      <c r="Q821" s="176"/>
      <c r="R821" s="176"/>
      <c r="S821" s="177"/>
      <c r="T821" s="177"/>
      <c r="U821" s="177"/>
      <c r="V821" s="177"/>
      <c r="W821" s="177"/>
      <c r="X821" s="177"/>
      <c r="Y821" s="178"/>
      <c r="Z821" s="178"/>
      <c r="AA821" s="178"/>
      <c r="AB821" s="178"/>
      <c r="AC821" s="178"/>
      <c r="AD821" s="178"/>
      <c r="AE821" s="179"/>
      <c r="AF821" s="179"/>
      <c r="AG821" s="179"/>
      <c r="AH821" s="179"/>
      <c r="AI821" s="179"/>
      <c r="AJ821" s="179"/>
    </row>
    <row r="822">
      <c r="A822" s="174"/>
      <c r="B822" s="174"/>
      <c r="C822" s="174"/>
      <c r="D822" s="174"/>
      <c r="E822" s="174"/>
      <c r="F822" s="174"/>
      <c r="G822" s="175"/>
      <c r="H822" s="175"/>
      <c r="I822" s="175"/>
      <c r="J822" s="175"/>
      <c r="K822" s="175"/>
      <c r="L822" s="175"/>
      <c r="M822" s="176"/>
      <c r="N822" s="176"/>
      <c r="O822" s="176"/>
      <c r="P822" s="176"/>
      <c r="Q822" s="176"/>
      <c r="R822" s="176"/>
      <c r="S822" s="177"/>
      <c r="T822" s="177"/>
      <c r="U822" s="177"/>
      <c r="V822" s="177"/>
      <c r="W822" s="177"/>
      <c r="X822" s="177"/>
      <c r="Y822" s="178"/>
      <c r="Z822" s="178"/>
      <c r="AA822" s="178"/>
      <c r="AB822" s="178"/>
      <c r="AC822" s="178"/>
      <c r="AD822" s="178"/>
      <c r="AE822" s="179"/>
      <c r="AF822" s="179"/>
      <c r="AG822" s="179"/>
      <c r="AH822" s="179"/>
      <c r="AI822" s="179"/>
      <c r="AJ822" s="179"/>
    </row>
    <row r="823">
      <c r="A823" s="174"/>
      <c r="B823" s="174"/>
      <c r="C823" s="174"/>
      <c r="D823" s="174"/>
      <c r="E823" s="174"/>
      <c r="F823" s="174"/>
      <c r="G823" s="175"/>
      <c r="H823" s="175"/>
      <c r="I823" s="175"/>
      <c r="J823" s="175"/>
      <c r="K823" s="175"/>
      <c r="L823" s="175"/>
      <c r="M823" s="176"/>
      <c r="N823" s="176"/>
      <c r="O823" s="176"/>
      <c r="P823" s="176"/>
      <c r="Q823" s="176"/>
      <c r="R823" s="176"/>
      <c r="S823" s="177"/>
      <c r="T823" s="177"/>
      <c r="U823" s="177"/>
      <c r="V823" s="177"/>
      <c r="W823" s="177"/>
      <c r="X823" s="177"/>
      <c r="Y823" s="178"/>
      <c r="Z823" s="178"/>
      <c r="AA823" s="178"/>
      <c r="AB823" s="178"/>
      <c r="AC823" s="178"/>
      <c r="AD823" s="178"/>
      <c r="AE823" s="179"/>
      <c r="AF823" s="179"/>
      <c r="AG823" s="179"/>
      <c r="AH823" s="179"/>
      <c r="AI823" s="179"/>
      <c r="AJ823" s="179"/>
    </row>
    <row r="824">
      <c r="A824" s="174"/>
      <c r="B824" s="174"/>
      <c r="C824" s="174"/>
      <c r="D824" s="174"/>
      <c r="E824" s="174"/>
      <c r="F824" s="174"/>
      <c r="G824" s="175"/>
      <c r="H824" s="175"/>
      <c r="I824" s="175"/>
      <c r="J824" s="175"/>
      <c r="K824" s="175"/>
      <c r="L824" s="175"/>
      <c r="M824" s="176"/>
      <c r="N824" s="176"/>
      <c r="O824" s="176"/>
      <c r="P824" s="176"/>
      <c r="Q824" s="176"/>
      <c r="R824" s="176"/>
      <c r="S824" s="177"/>
      <c r="T824" s="177"/>
      <c r="U824" s="177"/>
      <c r="V824" s="177"/>
      <c r="W824" s="177"/>
      <c r="X824" s="177"/>
      <c r="Y824" s="178"/>
      <c r="Z824" s="178"/>
      <c r="AA824" s="178"/>
      <c r="AB824" s="178"/>
      <c r="AC824" s="178"/>
      <c r="AD824" s="178"/>
      <c r="AE824" s="179"/>
      <c r="AF824" s="179"/>
      <c r="AG824" s="179"/>
      <c r="AH824" s="179"/>
      <c r="AI824" s="179"/>
      <c r="AJ824" s="179"/>
    </row>
    <row r="825">
      <c r="A825" s="174"/>
      <c r="B825" s="174"/>
      <c r="C825" s="174"/>
      <c r="D825" s="174"/>
      <c r="E825" s="174"/>
      <c r="F825" s="174"/>
      <c r="G825" s="175"/>
      <c r="H825" s="175"/>
      <c r="I825" s="175"/>
      <c r="J825" s="175"/>
      <c r="K825" s="175"/>
      <c r="L825" s="175"/>
      <c r="M825" s="176"/>
      <c r="N825" s="176"/>
      <c r="O825" s="176"/>
      <c r="P825" s="176"/>
      <c r="Q825" s="176"/>
      <c r="R825" s="176"/>
      <c r="S825" s="177"/>
      <c r="T825" s="177"/>
      <c r="U825" s="177"/>
      <c r="V825" s="177"/>
      <c r="W825" s="177"/>
      <c r="X825" s="177"/>
      <c r="Y825" s="178"/>
      <c r="Z825" s="178"/>
      <c r="AA825" s="178"/>
      <c r="AB825" s="178"/>
      <c r="AC825" s="178"/>
      <c r="AD825" s="178"/>
      <c r="AE825" s="179"/>
      <c r="AF825" s="179"/>
      <c r="AG825" s="179"/>
      <c r="AH825" s="179"/>
      <c r="AI825" s="179"/>
      <c r="AJ825" s="179"/>
    </row>
    <row r="826">
      <c r="A826" s="174"/>
      <c r="B826" s="174"/>
      <c r="C826" s="174"/>
      <c r="D826" s="174"/>
      <c r="E826" s="174"/>
      <c r="F826" s="174"/>
      <c r="G826" s="175"/>
      <c r="H826" s="175"/>
      <c r="I826" s="175"/>
      <c r="J826" s="175"/>
      <c r="K826" s="175"/>
      <c r="L826" s="175"/>
      <c r="M826" s="176"/>
      <c r="N826" s="176"/>
      <c r="O826" s="176"/>
      <c r="P826" s="176"/>
      <c r="Q826" s="176"/>
      <c r="R826" s="176"/>
      <c r="S826" s="177"/>
      <c r="T826" s="177"/>
      <c r="U826" s="177"/>
      <c r="V826" s="177"/>
      <c r="W826" s="177"/>
      <c r="X826" s="177"/>
      <c r="Y826" s="178"/>
      <c r="Z826" s="178"/>
      <c r="AA826" s="178"/>
      <c r="AB826" s="178"/>
      <c r="AC826" s="178"/>
      <c r="AD826" s="178"/>
      <c r="AE826" s="179"/>
      <c r="AF826" s="179"/>
      <c r="AG826" s="179"/>
      <c r="AH826" s="179"/>
      <c r="AI826" s="179"/>
      <c r="AJ826" s="179"/>
    </row>
    <row r="827">
      <c r="A827" s="174"/>
      <c r="B827" s="174"/>
      <c r="C827" s="174"/>
      <c r="D827" s="174"/>
      <c r="E827" s="174"/>
      <c r="F827" s="174"/>
      <c r="G827" s="175"/>
      <c r="H827" s="175"/>
      <c r="I827" s="175"/>
      <c r="J827" s="175"/>
      <c r="K827" s="175"/>
      <c r="L827" s="175"/>
      <c r="M827" s="176"/>
      <c r="N827" s="176"/>
      <c r="O827" s="176"/>
      <c r="P827" s="176"/>
      <c r="Q827" s="176"/>
      <c r="R827" s="176"/>
      <c r="S827" s="177"/>
      <c r="T827" s="177"/>
      <c r="U827" s="177"/>
      <c r="V827" s="177"/>
      <c r="W827" s="177"/>
      <c r="X827" s="177"/>
      <c r="Y827" s="178"/>
      <c r="Z827" s="178"/>
      <c r="AA827" s="178"/>
      <c r="AB827" s="178"/>
      <c r="AC827" s="178"/>
      <c r="AD827" s="178"/>
      <c r="AE827" s="179"/>
      <c r="AF827" s="179"/>
      <c r="AG827" s="179"/>
      <c r="AH827" s="179"/>
      <c r="AI827" s="179"/>
      <c r="AJ827" s="179"/>
    </row>
    <row r="828">
      <c r="A828" s="174"/>
      <c r="B828" s="174"/>
      <c r="C828" s="174"/>
      <c r="D828" s="174"/>
      <c r="E828" s="174"/>
      <c r="F828" s="174"/>
      <c r="G828" s="175"/>
      <c r="H828" s="175"/>
      <c r="I828" s="175"/>
      <c r="J828" s="175"/>
      <c r="K828" s="175"/>
      <c r="L828" s="175"/>
      <c r="M828" s="176"/>
      <c r="N828" s="176"/>
      <c r="O828" s="176"/>
      <c r="P828" s="176"/>
      <c r="Q828" s="176"/>
      <c r="R828" s="176"/>
      <c r="S828" s="177"/>
      <c r="T828" s="177"/>
      <c r="U828" s="177"/>
      <c r="V828" s="177"/>
      <c r="W828" s="177"/>
      <c r="X828" s="177"/>
      <c r="Y828" s="178"/>
      <c r="Z828" s="178"/>
      <c r="AA828" s="178"/>
      <c r="AB828" s="178"/>
      <c r="AC828" s="178"/>
      <c r="AD828" s="178"/>
      <c r="AE828" s="179"/>
      <c r="AF828" s="179"/>
      <c r="AG828" s="179"/>
      <c r="AH828" s="179"/>
      <c r="AI828" s="179"/>
      <c r="AJ828" s="179"/>
    </row>
    <row r="829">
      <c r="A829" s="174"/>
      <c r="B829" s="174"/>
      <c r="C829" s="174"/>
      <c r="D829" s="174"/>
      <c r="E829" s="174"/>
      <c r="F829" s="174"/>
      <c r="G829" s="175"/>
      <c r="H829" s="175"/>
      <c r="I829" s="175"/>
      <c r="J829" s="175"/>
      <c r="K829" s="175"/>
      <c r="L829" s="175"/>
      <c r="M829" s="176"/>
      <c r="N829" s="176"/>
      <c r="O829" s="176"/>
      <c r="P829" s="176"/>
      <c r="Q829" s="176"/>
      <c r="R829" s="176"/>
      <c r="S829" s="177"/>
      <c r="T829" s="177"/>
      <c r="U829" s="177"/>
      <c r="V829" s="177"/>
      <c r="W829" s="177"/>
      <c r="X829" s="177"/>
      <c r="Y829" s="178"/>
      <c r="Z829" s="178"/>
      <c r="AA829" s="178"/>
      <c r="AB829" s="178"/>
      <c r="AC829" s="178"/>
      <c r="AD829" s="178"/>
      <c r="AE829" s="179"/>
      <c r="AF829" s="179"/>
      <c r="AG829" s="179"/>
      <c r="AH829" s="179"/>
      <c r="AI829" s="179"/>
      <c r="AJ829" s="179"/>
    </row>
    <row r="830">
      <c r="A830" s="174"/>
      <c r="B830" s="174"/>
      <c r="C830" s="174"/>
      <c r="D830" s="174"/>
      <c r="E830" s="174"/>
      <c r="F830" s="174"/>
      <c r="G830" s="175"/>
      <c r="H830" s="175"/>
      <c r="I830" s="175"/>
      <c r="J830" s="175"/>
      <c r="K830" s="175"/>
      <c r="L830" s="175"/>
      <c r="M830" s="176"/>
      <c r="N830" s="176"/>
      <c r="O830" s="176"/>
      <c r="P830" s="176"/>
      <c r="Q830" s="176"/>
      <c r="R830" s="176"/>
      <c r="S830" s="177"/>
      <c r="T830" s="177"/>
      <c r="U830" s="177"/>
      <c r="V830" s="177"/>
      <c r="W830" s="177"/>
      <c r="X830" s="177"/>
      <c r="Y830" s="178"/>
      <c r="Z830" s="178"/>
      <c r="AA830" s="178"/>
      <c r="AB830" s="178"/>
      <c r="AC830" s="178"/>
      <c r="AD830" s="178"/>
      <c r="AE830" s="179"/>
      <c r="AF830" s="179"/>
      <c r="AG830" s="179"/>
      <c r="AH830" s="179"/>
      <c r="AI830" s="179"/>
      <c r="AJ830" s="179"/>
    </row>
    <row r="831">
      <c r="A831" s="174"/>
      <c r="B831" s="174"/>
      <c r="C831" s="174"/>
      <c r="D831" s="174"/>
      <c r="E831" s="174"/>
      <c r="F831" s="174"/>
      <c r="G831" s="175"/>
      <c r="H831" s="175"/>
      <c r="I831" s="175"/>
      <c r="J831" s="175"/>
      <c r="K831" s="175"/>
      <c r="L831" s="175"/>
      <c r="M831" s="176"/>
      <c r="N831" s="176"/>
      <c r="O831" s="176"/>
      <c r="P831" s="176"/>
      <c r="Q831" s="176"/>
      <c r="R831" s="176"/>
      <c r="S831" s="177"/>
      <c r="T831" s="177"/>
      <c r="U831" s="177"/>
      <c r="V831" s="177"/>
      <c r="W831" s="177"/>
      <c r="X831" s="177"/>
      <c r="Y831" s="178"/>
      <c r="Z831" s="178"/>
      <c r="AA831" s="178"/>
      <c r="AB831" s="178"/>
      <c r="AC831" s="178"/>
      <c r="AD831" s="178"/>
      <c r="AE831" s="179"/>
      <c r="AF831" s="179"/>
      <c r="AG831" s="179"/>
      <c r="AH831" s="179"/>
      <c r="AI831" s="179"/>
      <c r="AJ831" s="179"/>
    </row>
    <row r="832">
      <c r="A832" s="174"/>
      <c r="B832" s="174"/>
      <c r="C832" s="174"/>
      <c r="D832" s="174"/>
      <c r="E832" s="174"/>
      <c r="F832" s="174"/>
      <c r="G832" s="175"/>
      <c r="H832" s="175"/>
      <c r="I832" s="175"/>
      <c r="J832" s="175"/>
      <c r="K832" s="175"/>
      <c r="L832" s="175"/>
      <c r="M832" s="176"/>
      <c r="N832" s="176"/>
      <c r="O832" s="176"/>
      <c r="P832" s="176"/>
      <c r="Q832" s="176"/>
      <c r="R832" s="176"/>
      <c r="S832" s="177"/>
      <c r="T832" s="177"/>
      <c r="U832" s="177"/>
      <c r="V832" s="177"/>
      <c r="W832" s="177"/>
      <c r="X832" s="177"/>
      <c r="Y832" s="178"/>
      <c r="Z832" s="178"/>
      <c r="AA832" s="178"/>
      <c r="AB832" s="178"/>
      <c r="AC832" s="178"/>
      <c r="AD832" s="178"/>
      <c r="AE832" s="179"/>
      <c r="AF832" s="179"/>
      <c r="AG832" s="179"/>
      <c r="AH832" s="179"/>
      <c r="AI832" s="179"/>
      <c r="AJ832" s="179"/>
    </row>
    <row r="833">
      <c r="A833" s="174"/>
      <c r="B833" s="174"/>
      <c r="C833" s="174"/>
      <c r="D833" s="174"/>
      <c r="E833" s="174"/>
      <c r="F833" s="174"/>
      <c r="G833" s="175"/>
      <c r="H833" s="175"/>
      <c r="I833" s="175"/>
      <c r="J833" s="175"/>
      <c r="K833" s="175"/>
      <c r="L833" s="175"/>
      <c r="M833" s="176"/>
      <c r="N833" s="176"/>
      <c r="O833" s="176"/>
      <c r="P833" s="176"/>
      <c r="Q833" s="176"/>
      <c r="R833" s="176"/>
      <c r="S833" s="177"/>
      <c r="T833" s="177"/>
      <c r="U833" s="177"/>
      <c r="V833" s="177"/>
      <c r="W833" s="177"/>
      <c r="X833" s="177"/>
      <c r="Y833" s="178"/>
      <c r="Z833" s="178"/>
      <c r="AA833" s="178"/>
      <c r="AB833" s="178"/>
      <c r="AC833" s="178"/>
      <c r="AD833" s="178"/>
      <c r="AE833" s="179"/>
      <c r="AF833" s="179"/>
      <c r="AG833" s="179"/>
      <c r="AH833" s="179"/>
      <c r="AI833" s="179"/>
      <c r="AJ833" s="179"/>
    </row>
    <row r="834">
      <c r="A834" s="174"/>
      <c r="B834" s="174"/>
      <c r="C834" s="174"/>
      <c r="D834" s="174"/>
      <c r="E834" s="174"/>
      <c r="F834" s="174"/>
      <c r="G834" s="175"/>
      <c r="H834" s="175"/>
      <c r="I834" s="175"/>
      <c r="J834" s="175"/>
      <c r="K834" s="175"/>
      <c r="L834" s="175"/>
      <c r="M834" s="176"/>
      <c r="N834" s="176"/>
      <c r="O834" s="176"/>
      <c r="P834" s="176"/>
      <c r="Q834" s="176"/>
      <c r="R834" s="176"/>
      <c r="S834" s="177"/>
      <c r="T834" s="177"/>
      <c r="U834" s="177"/>
      <c r="V834" s="177"/>
      <c r="W834" s="177"/>
      <c r="X834" s="177"/>
      <c r="Y834" s="178"/>
      <c r="Z834" s="178"/>
      <c r="AA834" s="178"/>
      <c r="AB834" s="178"/>
      <c r="AC834" s="178"/>
      <c r="AD834" s="178"/>
      <c r="AE834" s="179"/>
      <c r="AF834" s="179"/>
      <c r="AG834" s="179"/>
      <c r="AH834" s="179"/>
      <c r="AI834" s="179"/>
      <c r="AJ834" s="179"/>
    </row>
    <row r="835">
      <c r="A835" s="174"/>
      <c r="B835" s="174"/>
      <c r="C835" s="174"/>
      <c r="D835" s="174"/>
      <c r="E835" s="174"/>
      <c r="F835" s="174"/>
      <c r="G835" s="175"/>
      <c r="H835" s="175"/>
      <c r="I835" s="175"/>
      <c r="J835" s="175"/>
      <c r="K835" s="175"/>
      <c r="L835" s="175"/>
      <c r="M835" s="176"/>
      <c r="N835" s="176"/>
      <c r="O835" s="176"/>
      <c r="P835" s="176"/>
      <c r="Q835" s="176"/>
      <c r="R835" s="176"/>
      <c r="S835" s="177"/>
      <c r="T835" s="177"/>
      <c r="U835" s="177"/>
      <c r="V835" s="177"/>
      <c r="W835" s="177"/>
      <c r="X835" s="177"/>
      <c r="Y835" s="178"/>
      <c r="Z835" s="178"/>
      <c r="AA835" s="178"/>
      <c r="AB835" s="178"/>
      <c r="AC835" s="178"/>
      <c r="AD835" s="178"/>
      <c r="AE835" s="179"/>
      <c r="AF835" s="179"/>
      <c r="AG835" s="179"/>
      <c r="AH835" s="179"/>
      <c r="AI835" s="179"/>
      <c r="AJ835" s="179"/>
    </row>
    <row r="836">
      <c r="A836" s="174"/>
      <c r="B836" s="174"/>
      <c r="C836" s="174"/>
      <c r="D836" s="174"/>
      <c r="E836" s="174"/>
      <c r="F836" s="174"/>
      <c r="G836" s="175"/>
      <c r="H836" s="175"/>
      <c r="I836" s="175"/>
      <c r="J836" s="175"/>
      <c r="K836" s="175"/>
      <c r="L836" s="175"/>
      <c r="M836" s="176"/>
      <c r="N836" s="176"/>
      <c r="O836" s="176"/>
      <c r="P836" s="176"/>
      <c r="Q836" s="176"/>
      <c r="R836" s="176"/>
      <c r="S836" s="177"/>
      <c r="T836" s="177"/>
      <c r="U836" s="177"/>
      <c r="V836" s="177"/>
      <c r="W836" s="177"/>
      <c r="X836" s="177"/>
      <c r="Y836" s="178"/>
      <c r="Z836" s="178"/>
      <c r="AA836" s="178"/>
      <c r="AB836" s="178"/>
      <c r="AC836" s="178"/>
      <c r="AD836" s="178"/>
      <c r="AE836" s="179"/>
      <c r="AF836" s="179"/>
      <c r="AG836" s="179"/>
      <c r="AH836" s="179"/>
      <c r="AI836" s="179"/>
      <c r="AJ836" s="179"/>
    </row>
    <row r="837">
      <c r="A837" s="174"/>
      <c r="B837" s="174"/>
      <c r="C837" s="174"/>
      <c r="D837" s="174"/>
      <c r="E837" s="174"/>
      <c r="F837" s="174"/>
      <c r="G837" s="175"/>
      <c r="H837" s="175"/>
      <c r="I837" s="175"/>
      <c r="J837" s="175"/>
      <c r="K837" s="175"/>
      <c r="L837" s="175"/>
      <c r="M837" s="176"/>
      <c r="N837" s="176"/>
      <c r="O837" s="176"/>
      <c r="P837" s="176"/>
      <c r="Q837" s="176"/>
      <c r="R837" s="176"/>
      <c r="S837" s="177"/>
      <c r="T837" s="177"/>
      <c r="U837" s="177"/>
      <c r="V837" s="177"/>
      <c r="W837" s="177"/>
      <c r="X837" s="177"/>
      <c r="Y837" s="178"/>
      <c r="Z837" s="178"/>
      <c r="AA837" s="178"/>
      <c r="AB837" s="178"/>
      <c r="AC837" s="178"/>
      <c r="AD837" s="178"/>
      <c r="AE837" s="179"/>
      <c r="AF837" s="179"/>
      <c r="AG837" s="179"/>
      <c r="AH837" s="179"/>
      <c r="AI837" s="179"/>
      <c r="AJ837" s="179"/>
    </row>
    <row r="838">
      <c r="A838" s="174"/>
      <c r="B838" s="174"/>
      <c r="C838" s="174"/>
      <c r="D838" s="174"/>
      <c r="E838" s="174"/>
      <c r="F838" s="174"/>
      <c r="G838" s="175"/>
      <c r="H838" s="175"/>
      <c r="I838" s="175"/>
      <c r="J838" s="175"/>
      <c r="K838" s="175"/>
      <c r="L838" s="175"/>
      <c r="M838" s="176"/>
      <c r="N838" s="176"/>
      <c r="O838" s="176"/>
      <c r="P838" s="176"/>
      <c r="Q838" s="176"/>
      <c r="R838" s="176"/>
      <c r="S838" s="177"/>
      <c r="T838" s="177"/>
      <c r="U838" s="177"/>
      <c r="V838" s="177"/>
      <c r="W838" s="177"/>
      <c r="X838" s="177"/>
      <c r="Y838" s="178"/>
      <c r="Z838" s="178"/>
      <c r="AA838" s="178"/>
      <c r="AB838" s="178"/>
      <c r="AC838" s="178"/>
      <c r="AD838" s="178"/>
      <c r="AE838" s="179"/>
      <c r="AF838" s="179"/>
      <c r="AG838" s="179"/>
      <c r="AH838" s="179"/>
      <c r="AI838" s="179"/>
      <c r="AJ838" s="179"/>
    </row>
    <row r="839">
      <c r="A839" s="174"/>
      <c r="B839" s="174"/>
      <c r="C839" s="174"/>
      <c r="D839" s="174"/>
      <c r="E839" s="174"/>
      <c r="F839" s="174"/>
      <c r="G839" s="175"/>
      <c r="H839" s="175"/>
      <c r="I839" s="175"/>
      <c r="J839" s="175"/>
      <c r="K839" s="175"/>
      <c r="L839" s="175"/>
      <c r="M839" s="176"/>
      <c r="N839" s="176"/>
      <c r="O839" s="176"/>
      <c r="P839" s="176"/>
      <c r="Q839" s="176"/>
      <c r="R839" s="176"/>
      <c r="S839" s="177"/>
      <c r="T839" s="177"/>
      <c r="U839" s="177"/>
      <c r="V839" s="177"/>
      <c r="W839" s="177"/>
      <c r="X839" s="177"/>
      <c r="Y839" s="178"/>
      <c r="Z839" s="178"/>
      <c r="AA839" s="178"/>
      <c r="AB839" s="178"/>
      <c r="AC839" s="178"/>
      <c r="AD839" s="178"/>
      <c r="AE839" s="179"/>
      <c r="AF839" s="179"/>
      <c r="AG839" s="179"/>
      <c r="AH839" s="179"/>
      <c r="AI839" s="179"/>
      <c r="AJ839" s="179"/>
    </row>
    <row r="840">
      <c r="A840" s="174"/>
      <c r="B840" s="174"/>
      <c r="C840" s="174"/>
      <c r="D840" s="174"/>
      <c r="E840" s="174"/>
      <c r="F840" s="174"/>
      <c r="G840" s="175"/>
      <c r="H840" s="175"/>
      <c r="I840" s="175"/>
      <c r="J840" s="175"/>
      <c r="K840" s="175"/>
      <c r="L840" s="175"/>
      <c r="M840" s="176"/>
      <c r="N840" s="176"/>
      <c r="O840" s="176"/>
      <c r="P840" s="176"/>
      <c r="Q840" s="176"/>
      <c r="R840" s="176"/>
      <c r="S840" s="177"/>
      <c r="T840" s="177"/>
      <c r="U840" s="177"/>
      <c r="V840" s="177"/>
      <c r="W840" s="177"/>
      <c r="X840" s="177"/>
      <c r="Y840" s="178"/>
      <c r="Z840" s="178"/>
      <c r="AA840" s="178"/>
      <c r="AB840" s="178"/>
      <c r="AC840" s="178"/>
      <c r="AD840" s="178"/>
      <c r="AE840" s="179"/>
      <c r="AF840" s="179"/>
      <c r="AG840" s="179"/>
      <c r="AH840" s="179"/>
      <c r="AI840" s="179"/>
      <c r="AJ840" s="179"/>
    </row>
    <row r="841">
      <c r="A841" s="174"/>
      <c r="B841" s="174"/>
      <c r="C841" s="174"/>
      <c r="D841" s="174"/>
      <c r="E841" s="174"/>
      <c r="F841" s="174"/>
      <c r="G841" s="175"/>
      <c r="H841" s="175"/>
      <c r="I841" s="175"/>
      <c r="J841" s="175"/>
      <c r="K841" s="175"/>
      <c r="L841" s="175"/>
      <c r="M841" s="176"/>
      <c r="N841" s="176"/>
      <c r="O841" s="176"/>
      <c r="P841" s="176"/>
      <c r="Q841" s="176"/>
      <c r="R841" s="176"/>
      <c r="S841" s="177"/>
      <c r="T841" s="177"/>
      <c r="U841" s="177"/>
      <c r="V841" s="177"/>
      <c r="W841" s="177"/>
      <c r="X841" s="177"/>
      <c r="Y841" s="178"/>
      <c r="Z841" s="178"/>
      <c r="AA841" s="178"/>
      <c r="AB841" s="178"/>
      <c r="AC841" s="178"/>
      <c r="AD841" s="178"/>
      <c r="AE841" s="179"/>
      <c r="AF841" s="179"/>
      <c r="AG841" s="179"/>
      <c r="AH841" s="179"/>
      <c r="AI841" s="179"/>
      <c r="AJ841" s="179"/>
    </row>
    <row r="842">
      <c r="A842" s="174"/>
      <c r="B842" s="174"/>
      <c r="C842" s="174"/>
      <c r="D842" s="174"/>
      <c r="E842" s="174"/>
      <c r="F842" s="174"/>
      <c r="G842" s="175"/>
      <c r="H842" s="175"/>
      <c r="I842" s="175"/>
      <c r="J842" s="175"/>
      <c r="K842" s="175"/>
      <c r="L842" s="175"/>
      <c r="M842" s="176"/>
      <c r="N842" s="176"/>
      <c r="O842" s="176"/>
      <c r="P842" s="176"/>
      <c r="Q842" s="176"/>
      <c r="R842" s="176"/>
      <c r="S842" s="177"/>
      <c r="T842" s="177"/>
      <c r="U842" s="177"/>
      <c r="V842" s="177"/>
      <c r="W842" s="177"/>
      <c r="X842" s="177"/>
      <c r="Y842" s="178"/>
      <c r="Z842" s="178"/>
      <c r="AA842" s="178"/>
      <c r="AB842" s="178"/>
      <c r="AC842" s="178"/>
      <c r="AD842" s="178"/>
      <c r="AE842" s="179"/>
      <c r="AF842" s="179"/>
      <c r="AG842" s="179"/>
      <c r="AH842" s="179"/>
      <c r="AI842" s="179"/>
      <c r="AJ842" s="179"/>
    </row>
    <row r="843">
      <c r="A843" s="174"/>
      <c r="B843" s="174"/>
      <c r="C843" s="174"/>
      <c r="D843" s="174"/>
      <c r="E843" s="174"/>
      <c r="F843" s="174"/>
      <c r="G843" s="175"/>
      <c r="H843" s="175"/>
      <c r="I843" s="175"/>
      <c r="J843" s="175"/>
      <c r="K843" s="175"/>
      <c r="L843" s="175"/>
      <c r="M843" s="176"/>
      <c r="N843" s="176"/>
      <c r="O843" s="176"/>
      <c r="P843" s="176"/>
      <c r="Q843" s="176"/>
      <c r="R843" s="176"/>
      <c r="S843" s="177"/>
      <c r="T843" s="177"/>
      <c r="U843" s="177"/>
      <c r="V843" s="177"/>
      <c r="W843" s="177"/>
      <c r="X843" s="177"/>
      <c r="Y843" s="178"/>
      <c r="Z843" s="178"/>
      <c r="AA843" s="178"/>
      <c r="AB843" s="178"/>
      <c r="AC843" s="178"/>
      <c r="AD843" s="178"/>
      <c r="AE843" s="179"/>
      <c r="AF843" s="179"/>
      <c r="AG843" s="179"/>
      <c r="AH843" s="179"/>
      <c r="AI843" s="179"/>
      <c r="AJ843" s="179"/>
    </row>
    <row r="844">
      <c r="A844" s="174"/>
      <c r="B844" s="174"/>
      <c r="C844" s="174"/>
      <c r="D844" s="174"/>
      <c r="E844" s="174"/>
      <c r="F844" s="174"/>
      <c r="G844" s="175"/>
      <c r="H844" s="175"/>
      <c r="I844" s="175"/>
      <c r="J844" s="175"/>
      <c r="K844" s="175"/>
      <c r="L844" s="175"/>
      <c r="M844" s="176"/>
      <c r="N844" s="176"/>
      <c r="O844" s="176"/>
      <c r="P844" s="176"/>
      <c r="Q844" s="176"/>
      <c r="R844" s="176"/>
      <c r="S844" s="177"/>
      <c r="T844" s="177"/>
      <c r="U844" s="177"/>
      <c r="V844" s="177"/>
      <c r="W844" s="177"/>
      <c r="X844" s="177"/>
      <c r="Y844" s="178"/>
      <c r="Z844" s="178"/>
      <c r="AA844" s="178"/>
      <c r="AB844" s="178"/>
      <c r="AC844" s="178"/>
      <c r="AD844" s="178"/>
      <c r="AE844" s="179"/>
      <c r="AF844" s="179"/>
      <c r="AG844" s="179"/>
      <c r="AH844" s="179"/>
      <c r="AI844" s="179"/>
      <c r="AJ844" s="179"/>
    </row>
    <row r="845">
      <c r="A845" s="174"/>
      <c r="B845" s="174"/>
      <c r="C845" s="174"/>
      <c r="D845" s="174"/>
      <c r="E845" s="174"/>
      <c r="F845" s="174"/>
      <c r="G845" s="175"/>
      <c r="H845" s="175"/>
      <c r="I845" s="175"/>
      <c r="J845" s="175"/>
      <c r="K845" s="175"/>
      <c r="L845" s="175"/>
      <c r="M845" s="176"/>
      <c r="N845" s="176"/>
      <c r="O845" s="176"/>
      <c r="P845" s="176"/>
      <c r="Q845" s="176"/>
      <c r="R845" s="176"/>
      <c r="S845" s="177"/>
      <c r="T845" s="177"/>
      <c r="U845" s="177"/>
      <c r="V845" s="177"/>
      <c r="W845" s="177"/>
      <c r="X845" s="177"/>
      <c r="Y845" s="178"/>
      <c r="Z845" s="178"/>
      <c r="AA845" s="178"/>
      <c r="AB845" s="178"/>
      <c r="AC845" s="178"/>
      <c r="AD845" s="178"/>
      <c r="AE845" s="179"/>
      <c r="AF845" s="179"/>
      <c r="AG845" s="179"/>
      <c r="AH845" s="179"/>
      <c r="AI845" s="179"/>
      <c r="AJ845" s="179"/>
    </row>
    <row r="846">
      <c r="A846" s="174"/>
      <c r="B846" s="174"/>
      <c r="C846" s="174"/>
      <c r="D846" s="174"/>
      <c r="E846" s="174"/>
      <c r="F846" s="174"/>
      <c r="G846" s="175"/>
      <c r="H846" s="175"/>
      <c r="I846" s="175"/>
      <c r="J846" s="175"/>
      <c r="K846" s="175"/>
      <c r="L846" s="175"/>
      <c r="M846" s="176"/>
      <c r="N846" s="176"/>
      <c r="O846" s="176"/>
      <c r="P846" s="176"/>
      <c r="Q846" s="176"/>
      <c r="R846" s="176"/>
      <c r="S846" s="177"/>
      <c r="T846" s="177"/>
      <c r="U846" s="177"/>
      <c r="V846" s="177"/>
      <c r="W846" s="177"/>
      <c r="X846" s="177"/>
      <c r="Y846" s="178"/>
      <c r="Z846" s="178"/>
      <c r="AA846" s="178"/>
      <c r="AB846" s="178"/>
      <c r="AC846" s="178"/>
      <c r="AD846" s="178"/>
      <c r="AE846" s="179"/>
      <c r="AF846" s="179"/>
      <c r="AG846" s="179"/>
      <c r="AH846" s="179"/>
      <c r="AI846" s="179"/>
      <c r="AJ846" s="179"/>
    </row>
    <row r="847">
      <c r="A847" s="174"/>
      <c r="B847" s="174"/>
      <c r="C847" s="174"/>
      <c r="D847" s="174"/>
      <c r="E847" s="174"/>
      <c r="F847" s="174"/>
      <c r="G847" s="175"/>
      <c r="H847" s="175"/>
      <c r="I847" s="175"/>
      <c r="J847" s="175"/>
      <c r="K847" s="175"/>
      <c r="L847" s="175"/>
      <c r="M847" s="176"/>
      <c r="N847" s="176"/>
      <c r="O847" s="176"/>
      <c r="P847" s="176"/>
      <c r="Q847" s="176"/>
      <c r="R847" s="176"/>
      <c r="S847" s="177"/>
      <c r="T847" s="177"/>
      <c r="U847" s="177"/>
      <c r="V847" s="177"/>
      <c r="W847" s="177"/>
      <c r="X847" s="177"/>
      <c r="Y847" s="178"/>
      <c r="Z847" s="178"/>
      <c r="AA847" s="178"/>
      <c r="AB847" s="178"/>
      <c r="AC847" s="178"/>
      <c r="AD847" s="178"/>
      <c r="AE847" s="179"/>
      <c r="AF847" s="179"/>
      <c r="AG847" s="179"/>
      <c r="AH847" s="179"/>
      <c r="AI847" s="179"/>
      <c r="AJ847" s="179"/>
    </row>
    <row r="848">
      <c r="A848" s="174"/>
      <c r="B848" s="174"/>
      <c r="C848" s="174"/>
      <c r="D848" s="174"/>
      <c r="E848" s="174"/>
      <c r="F848" s="174"/>
      <c r="G848" s="175"/>
      <c r="H848" s="175"/>
      <c r="I848" s="175"/>
      <c r="J848" s="175"/>
      <c r="K848" s="175"/>
      <c r="L848" s="175"/>
      <c r="M848" s="176"/>
      <c r="N848" s="176"/>
      <c r="O848" s="176"/>
      <c r="P848" s="176"/>
      <c r="Q848" s="176"/>
      <c r="R848" s="176"/>
      <c r="S848" s="177"/>
      <c r="T848" s="177"/>
      <c r="U848" s="177"/>
      <c r="V848" s="177"/>
      <c r="W848" s="177"/>
      <c r="X848" s="177"/>
      <c r="Y848" s="178"/>
      <c r="Z848" s="178"/>
      <c r="AA848" s="178"/>
      <c r="AB848" s="178"/>
      <c r="AC848" s="178"/>
      <c r="AD848" s="178"/>
      <c r="AE848" s="179"/>
      <c r="AF848" s="179"/>
      <c r="AG848" s="179"/>
      <c r="AH848" s="179"/>
      <c r="AI848" s="179"/>
      <c r="AJ848" s="179"/>
    </row>
    <row r="849">
      <c r="A849" s="174"/>
      <c r="B849" s="174"/>
      <c r="C849" s="174"/>
      <c r="D849" s="174"/>
      <c r="E849" s="174"/>
      <c r="F849" s="174"/>
      <c r="G849" s="175"/>
      <c r="H849" s="175"/>
      <c r="I849" s="175"/>
      <c r="J849" s="175"/>
      <c r="K849" s="175"/>
      <c r="L849" s="175"/>
      <c r="M849" s="176"/>
      <c r="N849" s="176"/>
      <c r="O849" s="176"/>
      <c r="P849" s="176"/>
      <c r="Q849" s="176"/>
      <c r="R849" s="176"/>
      <c r="S849" s="177"/>
      <c r="T849" s="177"/>
      <c r="U849" s="177"/>
      <c r="V849" s="177"/>
      <c r="W849" s="177"/>
      <c r="X849" s="177"/>
      <c r="Y849" s="178"/>
      <c r="Z849" s="178"/>
      <c r="AA849" s="178"/>
      <c r="AB849" s="178"/>
      <c r="AC849" s="178"/>
      <c r="AD849" s="178"/>
      <c r="AE849" s="179"/>
      <c r="AF849" s="179"/>
      <c r="AG849" s="179"/>
      <c r="AH849" s="179"/>
      <c r="AI849" s="179"/>
      <c r="AJ849" s="179"/>
    </row>
    <row r="850">
      <c r="A850" s="174"/>
      <c r="B850" s="174"/>
      <c r="C850" s="174"/>
      <c r="D850" s="174"/>
      <c r="E850" s="174"/>
      <c r="F850" s="174"/>
      <c r="G850" s="175"/>
      <c r="H850" s="175"/>
      <c r="I850" s="175"/>
      <c r="J850" s="175"/>
      <c r="K850" s="175"/>
      <c r="L850" s="175"/>
      <c r="M850" s="176"/>
      <c r="N850" s="176"/>
      <c r="O850" s="176"/>
      <c r="P850" s="176"/>
      <c r="Q850" s="176"/>
      <c r="R850" s="176"/>
      <c r="S850" s="177"/>
      <c r="T850" s="177"/>
      <c r="U850" s="177"/>
      <c r="V850" s="177"/>
      <c r="W850" s="177"/>
      <c r="X850" s="177"/>
      <c r="Y850" s="178"/>
      <c r="Z850" s="178"/>
      <c r="AA850" s="178"/>
      <c r="AB850" s="178"/>
      <c r="AC850" s="178"/>
      <c r="AD850" s="178"/>
      <c r="AE850" s="179"/>
      <c r="AF850" s="179"/>
      <c r="AG850" s="179"/>
      <c r="AH850" s="179"/>
      <c r="AI850" s="179"/>
      <c r="AJ850" s="179"/>
    </row>
    <row r="851">
      <c r="A851" s="174"/>
      <c r="B851" s="174"/>
      <c r="C851" s="174"/>
      <c r="D851" s="174"/>
      <c r="E851" s="174"/>
      <c r="F851" s="174"/>
      <c r="G851" s="175"/>
      <c r="H851" s="175"/>
      <c r="I851" s="175"/>
      <c r="J851" s="175"/>
      <c r="K851" s="175"/>
      <c r="L851" s="175"/>
      <c r="M851" s="176"/>
      <c r="N851" s="176"/>
      <c r="O851" s="176"/>
      <c r="P851" s="176"/>
      <c r="Q851" s="176"/>
      <c r="R851" s="176"/>
      <c r="S851" s="177"/>
      <c r="T851" s="177"/>
      <c r="U851" s="177"/>
      <c r="V851" s="177"/>
      <c r="W851" s="177"/>
      <c r="X851" s="177"/>
      <c r="Y851" s="178"/>
      <c r="Z851" s="178"/>
      <c r="AA851" s="178"/>
      <c r="AB851" s="178"/>
      <c r="AC851" s="178"/>
      <c r="AD851" s="178"/>
      <c r="AE851" s="179"/>
      <c r="AF851" s="179"/>
      <c r="AG851" s="179"/>
      <c r="AH851" s="179"/>
      <c r="AI851" s="179"/>
      <c r="AJ851" s="179"/>
    </row>
    <row r="852">
      <c r="A852" s="174"/>
      <c r="B852" s="174"/>
      <c r="C852" s="174"/>
      <c r="D852" s="174"/>
      <c r="E852" s="174"/>
      <c r="F852" s="174"/>
      <c r="G852" s="175"/>
      <c r="H852" s="175"/>
      <c r="I852" s="175"/>
      <c r="J852" s="175"/>
      <c r="K852" s="175"/>
      <c r="L852" s="175"/>
      <c r="M852" s="176"/>
      <c r="N852" s="176"/>
      <c r="O852" s="176"/>
      <c r="P852" s="176"/>
      <c r="Q852" s="176"/>
      <c r="R852" s="176"/>
      <c r="S852" s="177"/>
      <c r="T852" s="177"/>
      <c r="U852" s="177"/>
      <c r="V852" s="177"/>
      <c r="W852" s="177"/>
      <c r="X852" s="177"/>
      <c r="Y852" s="178"/>
      <c r="Z852" s="178"/>
      <c r="AA852" s="178"/>
      <c r="AB852" s="178"/>
      <c r="AC852" s="178"/>
      <c r="AD852" s="178"/>
      <c r="AE852" s="179"/>
      <c r="AF852" s="179"/>
      <c r="AG852" s="179"/>
      <c r="AH852" s="179"/>
      <c r="AI852" s="179"/>
      <c r="AJ852" s="179"/>
    </row>
    <row r="853">
      <c r="A853" s="174"/>
      <c r="B853" s="174"/>
      <c r="C853" s="174"/>
      <c r="D853" s="174"/>
      <c r="E853" s="174"/>
      <c r="F853" s="174"/>
      <c r="G853" s="175"/>
      <c r="H853" s="175"/>
      <c r="I853" s="175"/>
      <c r="J853" s="175"/>
      <c r="K853" s="175"/>
      <c r="L853" s="175"/>
      <c r="M853" s="176"/>
      <c r="N853" s="176"/>
      <c r="O853" s="176"/>
      <c r="P853" s="176"/>
      <c r="Q853" s="176"/>
      <c r="R853" s="176"/>
      <c r="S853" s="177"/>
      <c r="T853" s="177"/>
      <c r="U853" s="177"/>
      <c r="V853" s="177"/>
      <c r="W853" s="177"/>
      <c r="X853" s="177"/>
      <c r="Y853" s="178"/>
      <c r="Z853" s="178"/>
      <c r="AA853" s="178"/>
      <c r="AB853" s="178"/>
      <c r="AC853" s="178"/>
      <c r="AD853" s="178"/>
      <c r="AE853" s="179"/>
      <c r="AF853" s="179"/>
      <c r="AG853" s="179"/>
      <c r="AH853" s="179"/>
      <c r="AI853" s="179"/>
      <c r="AJ853" s="179"/>
    </row>
    <row r="854">
      <c r="A854" s="174"/>
      <c r="B854" s="174"/>
      <c r="C854" s="174"/>
      <c r="D854" s="174"/>
      <c r="E854" s="174"/>
      <c r="F854" s="174"/>
      <c r="G854" s="175"/>
      <c r="H854" s="175"/>
      <c r="I854" s="175"/>
      <c r="J854" s="175"/>
      <c r="K854" s="175"/>
      <c r="L854" s="175"/>
      <c r="M854" s="176"/>
      <c r="N854" s="176"/>
      <c r="O854" s="176"/>
      <c r="P854" s="176"/>
      <c r="Q854" s="176"/>
      <c r="R854" s="176"/>
      <c r="S854" s="177"/>
      <c r="T854" s="177"/>
      <c r="U854" s="177"/>
      <c r="V854" s="177"/>
      <c r="W854" s="177"/>
      <c r="X854" s="177"/>
      <c r="Y854" s="178"/>
      <c r="Z854" s="178"/>
      <c r="AA854" s="178"/>
      <c r="AB854" s="178"/>
      <c r="AC854" s="178"/>
      <c r="AD854" s="178"/>
      <c r="AE854" s="179"/>
      <c r="AF854" s="179"/>
      <c r="AG854" s="179"/>
      <c r="AH854" s="179"/>
      <c r="AI854" s="179"/>
      <c r="AJ854" s="179"/>
    </row>
    <row r="855">
      <c r="A855" s="174"/>
      <c r="B855" s="174"/>
      <c r="C855" s="174"/>
      <c r="D855" s="174"/>
      <c r="E855" s="174"/>
      <c r="F855" s="174"/>
      <c r="G855" s="175"/>
      <c r="H855" s="175"/>
      <c r="I855" s="175"/>
      <c r="J855" s="175"/>
      <c r="K855" s="175"/>
      <c r="L855" s="175"/>
      <c r="M855" s="176"/>
      <c r="N855" s="176"/>
      <c r="O855" s="176"/>
      <c r="P855" s="176"/>
      <c r="Q855" s="176"/>
      <c r="R855" s="176"/>
      <c r="S855" s="177"/>
      <c r="T855" s="177"/>
      <c r="U855" s="177"/>
      <c r="V855" s="177"/>
      <c r="W855" s="177"/>
      <c r="X855" s="177"/>
      <c r="Y855" s="178"/>
      <c r="Z855" s="178"/>
      <c r="AA855" s="178"/>
      <c r="AB855" s="178"/>
      <c r="AC855" s="178"/>
      <c r="AD855" s="178"/>
      <c r="AE855" s="179"/>
      <c r="AF855" s="179"/>
      <c r="AG855" s="179"/>
      <c r="AH855" s="179"/>
      <c r="AI855" s="179"/>
      <c r="AJ855" s="179"/>
    </row>
    <row r="856">
      <c r="A856" s="174"/>
      <c r="B856" s="174"/>
      <c r="C856" s="174"/>
      <c r="D856" s="174"/>
      <c r="E856" s="174"/>
      <c r="F856" s="174"/>
      <c r="G856" s="175"/>
      <c r="H856" s="175"/>
      <c r="I856" s="175"/>
      <c r="J856" s="175"/>
      <c r="K856" s="175"/>
      <c r="L856" s="175"/>
      <c r="M856" s="176"/>
      <c r="N856" s="176"/>
      <c r="O856" s="176"/>
      <c r="P856" s="176"/>
      <c r="Q856" s="176"/>
      <c r="R856" s="176"/>
      <c r="S856" s="177"/>
      <c r="T856" s="177"/>
      <c r="U856" s="177"/>
      <c r="V856" s="177"/>
      <c r="W856" s="177"/>
      <c r="X856" s="177"/>
      <c r="Y856" s="178"/>
      <c r="Z856" s="178"/>
      <c r="AA856" s="178"/>
      <c r="AB856" s="178"/>
      <c r="AC856" s="178"/>
      <c r="AD856" s="178"/>
      <c r="AE856" s="179"/>
      <c r="AF856" s="179"/>
      <c r="AG856" s="179"/>
      <c r="AH856" s="179"/>
      <c r="AI856" s="179"/>
      <c r="AJ856" s="179"/>
    </row>
    <row r="857">
      <c r="A857" s="174"/>
      <c r="B857" s="174"/>
      <c r="C857" s="174"/>
      <c r="D857" s="174"/>
      <c r="E857" s="174"/>
      <c r="F857" s="174"/>
      <c r="G857" s="175"/>
      <c r="H857" s="175"/>
      <c r="I857" s="175"/>
      <c r="J857" s="175"/>
      <c r="K857" s="175"/>
      <c r="L857" s="175"/>
      <c r="M857" s="176"/>
      <c r="N857" s="176"/>
      <c r="O857" s="176"/>
      <c r="P857" s="176"/>
      <c r="Q857" s="176"/>
      <c r="R857" s="176"/>
      <c r="S857" s="177"/>
      <c r="T857" s="177"/>
      <c r="U857" s="177"/>
      <c r="V857" s="177"/>
      <c r="W857" s="177"/>
      <c r="X857" s="177"/>
      <c r="Y857" s="178"/>
      <c r="Z857" s="178"/>
      <c r="AA857" s="178"/>
      <c r="AB857" s="178"/>
      <c r="AC857" s="178"/>
      <c r="AD857" s="178"/>
      <c r="AE857" s="179"/>
      <c r="AF857" s="179"/>
      <c r="AG857" s="179"/>
      <c r="AH857" s="179"/>
      <c r="AI857" s="179"/>
      <c r="AJ857" s="179"/>
    </row>
    <row r="858">
      <c r="A858" s="174"/>
      <c r="B858" s="174"/>
      <c r="C858" s="174"/>
      <c r="D858" s="174"/>
      <c r="E858" s="174"/>
      <c r="F858" s="174"/>
      <c r="G858" s="175"/>
      <c r="H858" s="175"/>
      <c r="I858" s="175"/>
      <c r="J858" s="175"/>
      <c r="K858" s="175"/>
      <c r="L858" s="175"/>
      <c r="M858" s="176"/>
      <c r="N858" s="176"/>
      <c r="O858" s="176"/>
      <c r="P858" s="176"/>
      <c r="Q858" s="176"/>
      <c r="R858" s="176"/>
      <c r="S858" s="177"/>
      <c r="T858" s="177"/>
      <c r="U858" s="177"/>
      <c r="V858" s="177"/>
      <c r="W858" s="177"/>
      <c r="X858" s="177"/>
      <c r="Y858" s="178"/>
      <c r="Z858" s="178"/>
      <c r="AA858" s="178"/>
      <c r="AB858" s="178"/>
      <c r="AC858" s="178"/>
      <c r="AD858" s="178"/>
      <c r="AE858" s="179"/>
      <c r="AF858" s="179"/>
      <c r="AG858" s="179"/>
      <c r="AH858" s="179"/>
      <c r="AI858" s="179"/>
      <c r="AJ858" s="179"/>
    </row>
    <row r="859">
      <c r="A859" s="174"/>
      <c r="B859" s="174"/>
      <c r="C859" s="174"/>
      <c r="D859" s="174"/>
      <c r="E859" s="174"/>
      <c r="F859" s="174"/>
      <c r="G859" s="175"/>
      <c r="H859" s="175"/>
      <c r="I859" s="175"/>
      <c r="J859" s="175"/>
      <c r="K859" s="175"/>
      <c r="L859" s="175"/>
      <c r="M859" s="176"/>
      <c r="N859" s="176"/>
      <c r="O859" s="176"/>
      <c r="P859" s="176"/>
      <c r="Q859" s="176"/>
      <c r="R859" s="176"/>
      <c r="S859" s="177"/>
      <c r="T859" s="177"/>
      <c r="U859" s="177"/>
      <c r="V859" s="177"/>
      <c r="W859" s="177"/>
      <c r="X859" s="177"/>
      <c r="Y859" s="178"/>
      <c r="Z859" s="178"/>
      <c r="AA859" s="178"/>
      <c r="AB859" s="178"/>
      <c r="AC859" s="178"/>
      <c r="AD859" s="178"/>
      <c r="AE859" s="179"/>
      <c r="AF859" s="179"/>
      <c r="AG859" s="179"/>
      <c r="AH859" s="179"/>
      <c r="AI859" s="179"/>
      <c r="AJ859" s="179"/>
    </row>
    <row r="860">
      <c r="A860" s="174"/>
      <c r="B860" s="174"/>
      <c r="C860" s="174"/>
      <c r="D860" s="174"/>
      <c r="E860" s="174"/>
      <c r="F860" s="174"/>
      <c r="G860" s="175"/>
      <c r="H860" s="175"/>
      <c r="I860" s="175"/>
      <c r="J860" s="175"/>
      <c r="K860" s="175"/>
      <c r="L860" s="175"/>
      <c r="M860" s="176"/>
      <c r="N860" s="176"/>
      <c r="O860" s="176"/>
      <c r="P860" s="176"/>
      <c r="Q860" s="176"/>
      <c r="R860" s="176"/>
      <c r="S860" s="177"/>
      <c r="T860" s="177"/>
      <c r="U860" s="177"/>
      <c r="V860" s="177"/>
      <c r="W860" s="177"/>
      <c r="X860" s="177"/>
      <c r="Y860" s="178"/>
      <c r="Z860" s="178"/>
      <c r="AA860" s="178"/>
      <c r="AB860" s="178"/>
      <c r="AC860" s="178"/>
      <c r="AD860" s="178"/>
      <c r="AE860" s="179"/>
      <c r="AF860" s="179"/>
      <c r="AG860" s="179"/>
      <c r="AH860" s="179"/>
      <c r="AI860" s="179"/>
      <c r="AJ860" s="179"/>
    </row>
    <row r="861">
      <c r="A861" s="174"/>
      <c r="B861" s="174"/>
      <c r="C861" s="174"/>
      <c r="D861" s="174"/>
      <c r="E861" s="174"/>
      <c r="F861" s="174"/>
      <c r="G861" s="175"/>
      <c r="H861" s="175"/>
      <c r="I861" s="175"/>
      <c r="J861" s="175"/>
      <c r="K861" s="175"/>
      <c r="L861" s="175"/>
      <c r="M861" s="176"/>
      <c r="N861" s="176"/>
      <c r="O861" s="176"/>
      <c r="P861" s="176"/>
      <c r="Q861" s="176"/>
      <c r="R861" s="176"/>
      <c r="S861" s="177"/>
      <c r="T861" s="177"/>
      <c r="U861" s="177"/>
      <c r="V861" s="177"/>
      <c r="W861" s="177"/>
      <c r="X861" s="177"/>
      <c r="Y861" s="178"/>
      <c r="Z861" s="178"/>
      <c r="AA861" s="178"/>
      <c r="AB861" s="178"/>
      <c r="AC861" s="178"/>
      <c r="AD861" s="178"/>
      <c r="AE861" s="179"/>
      <c r="AF861" s="179"/>
      <c r="AG861" s="179"/>
      <c r="AH861" s="179"/>
      <c r="AI861" s="179"/>
      <c r="AJ861" s="179"/>
    </row>
    <row r="862">
      <c r="A862" s="174"/>
      <c r="B862" s="174"/>
      <c r="C862" s="174"/>
      <c r="D862" s="174"/>
      <c r="E862" s="174"/>
      <c r="F862" s="174"/>
      <c r="G862" s="175"/>
      <c r="H862" s="175"/>
      <c r="I862" s="175"/>
      <c r="J862" s="175"/>
      <c r="K862" s="175"/>
      <c r="L862" s="175"/>
      <c r="M862" s="176"/>
      <c r="N862" s="176"/>
      <c r="O862" s="176"/>
      <c r="P862" s="176"/>
      <c r="Q862" s="176"/>
      <c r="R862" s="176"/>
      <c r="S862" s="177"/>
      <c r="T862" s="177"/>
      <c r="U862" s="177"/>
      <c r="V862" s="177"/>
      <c r="W862" s="177"/>
      <c r="X862" s="177"/>
      <c r="Y862" s="178"/>
      <c r="Z862" s="178"/>
      <c r="AA862" s="178"/>
      <c r="AB862" s="178"/>
      <c r="AC862" s="178"/>
      <c r="AD862" s="178"/>
      <c r="AE862" s="179"/>
      <c r="AF862" s="179"/>
      <c r="AG862" s="179"/>
      <c r="AH862" s="179"/>
      <c r="AI862" s="179"/>
      <c r="AJ862" s="179"/>
    </row>
    <row r="863">
      <c r="A863" s="174"/>
      <c r="B863" s="174"/>
      <c r="C863" s="174"/>
      <c r="D863" s="174"/>
      <c r="E863" s="174"/>
      <c r="F863" s="174"/>
      <c r="G863" s="175"/>
      <c r="H863" s="175"/>
      <c r="I863" s="175"/>
      <c r="J863" s="175"/>
      <c r="K863" s="175"/>
      <c r="L863" s="175"/>
      <c r="M863" s="176"/>
      <c r="N863" s="176"/>
      <c r="O863" s="176"/>
      <c r="P863" s="176"/>
      <c r="Q863" s="176"/>
      <c r="R863" s="176"/>
      <c r="S863" s="177"/>
      <c r="T863" s="177"/>
      <c r="U863" s="177"/>
      <c r="V863" s="177"/>
      <c r="W863" s="177"/>
      <c r="X863" s="177"/>
      <c r="Y863" s="178"/>
      <c r="Z863" s="178"/>
      <c r="AA863" s="178"/>
      <c r="AB863" s="178"/>
      <c r="AC863" s="178"/>
      <c r="AD863" s="178"/>
      <c r="AE863" s="179"/>
      <c r="AF863" s="179"/>
      <c r="AG863" s="179"/>
      <c r="AH863" s="179"/>
      <c r="AI863" s="179"/>
      <c r="AJ863" s="179"/>
    </row>
    <row r="864">
      <c r="A864" s="174"/>
      <c r="B864" s="174"/>
      <c r="C864" s="174"/>
      <c r="D864" s="174"/>
      <c r="E864" s="174"/>
      <c r="F864" s="174"/>
      <c r="G864" s="175"/>
      <c r="H864" s="175"/>
      <c r="I864" s="175"/>
      <c r="J864" s="175"/>
      <c r="K864" s="175"/>
      <c r="L864" s="175"/>
      <c r="M864" s="176"/>
      <c r="N864" s="176"/>
      <c r="O864" s="176"/>
      <c r="P864" s="176"/>
      <c r="Q864" s="176"/>
      <c r="R864" s="176"/>
      <c r="S864" s="177"/>
      <c r="T864" s="177"/>
      <c r="U864" s="177"/>
      <c r="V864" s="177"/>
      <c r="W864" s="177"/>
      <c r="X864" s="177"/>
      <c r="Y864" s="178"/>
      <c r="Z864" s="178"/>
      <c r="AA864" s="178"/>
      <c r="AB864" s="178"/>
      <c r="AC864" s="178"/>
      <c r="AD864" s="178"/>
      <c r="AE864" s="179"/>
      <c r="AF864" s="179"/>
      <c r="AG864" s="179"/>
      <c r="AH864" s="179"/>
      <c r="AI864" s="179"/>
      <c r="AJ864" s="179"/>
    </row>
    <row r="865">
      <c r="A865" s="174"/>
      <c r="B865" s="174"/>
      <c r="C865" s="174"/>
      <c r="D865" s="174"/>
      <c r="E865" s="174"/>
      <c r="F865" s="174"/>
      <c r="G865" s="175"/>
      <c r="H865" s="175"/>
      <c r="I865" s="175"/>
      <c r="J865" s="175"/>
      <c r="K865" s="175"/>
      <c r="L865" s="175"/>
      <c r="M865" s="176"/>
      <c r="N865" s="176"/>
      <c r="O865" s="176"/>
      <c r="P865" s="176"/>
      <c r="Q865" s="176"/>
      <c r="R865" s="176"/>
      <c r="S865" s="177"/>
      <c r="T865" s="177"/>
      <c r="U865" s="177"/>
      <c r="V865" s="177"/>
      <c r="W865" s="177"/>
      <c r="X865" s="177"/>
      <c r="Y865" s="178"/>
      <c r="Z865" s="178"/>
      <c r="AA865" s="178"/>
      <c r="AB865" s="178"/>
      <c r="AC865" s="178"/>
      <c r="AD865" s="178"/>
      <c r="AE865" s="179"/>
      <c r="AF865" s="179"/>
      <c r="AG865" s="179"/>
      <c r="AH865" s="179"/>
      <c r="AI865" s="179"/>
      <c r="AJ865" s="179"/>
    </row>
    <row r="866">
      <c r="A866" s="174"/>
      <c r="B866" s="174"/>
      <c r="C866" s="174"/>
      <c r="D866" s="174"/>
      <c r="E866" s="174"/>
      <c r="F866" s="174"/>
      <c r="G866" s="175"/>
      <c r="H866" s="175"/>
      <c r="I866" s="175"/>
      <c r="J866" s="175"/>
      <c r="K866" s="175"/>
      <c r="L866" s="175"/>
      <c r="M866" s="176"/>
      <c r="N866" s="176"/>
      <c r="O866" s="176"/>
      <c r="P866" s="176"/>
      <c r="Q866" s="176"/>
      <c r="R866" s="176"/>
      <c r="S866" s="177"/>
      <c r="T866" s="177"/>
      <c r="U866" s="177"/>
      <c r="V866" s="177"/>
      <c r="W866" s="177"/>
      <c r="X866" s="177"/>
      <c r="Y866" s="178"/>
      <c r="Z866" s="178"/>
      <c r="AA866" s="178"/>
      <c r="AB866" s="178"/>
      <c r="AC866" s="178"/>
      <c r="AD866" s="178"/>
      <c r="AE866" s="179"/>
      <c r="AF866" s="179"/>
      <c r="AG866" s="179"/>
      <c r="AH866" s="179"/>
      <c r="AI866" s="179"/>
      <c r="AJ866" s="179"/>
    </row>
    <row r="867">
      <c r="A867" s="174"/>
      <c r="B867" s="174"/>
      <c r="C867" s="174"/>
      <c r="D867" s="174"/>
      <c r="E867" s="174"/>
      <c r="F867" s="174"/>
      <c r="G867" s="175"/>
      <c r="H867" s="175"/>
      <c r="I867" s="175"/>
      <c r="J867" s="175"/>
      <c r="K867" s="175"/>
      <c r="L867" s="175"/>
      <c r="M867" s="176"/>
      <c r="N867" s="176"/>
      <c r="O867" s="176"/>
      <c r="P867" s="176"/>
      <c r="Q867" s="176"/>
      <c r="R867" s="176"/>
      <c r="S867" s="177"/>
      <c r="T867" s="177"/>
      <c r="U867" s="177"/>
      <c r="V867" s="177"/>
      <c r="W867" s="177"/>
      <c r="X867" s="177"/>
      <c r="Y867" s="178"/>
      <c r="Z867" s="178"/>
      <c r="AA867" s="178"/>
      <c r="AB867" s="178"/>
      <c r="AC867" s="178"/>
      <c r="AD867" s="178"/>
      <c r="AE867" s="179"/>
      <c r="AF867" s="179"/>
      <c r="AG867" s="179"/>
      <c r="AH867" s="179"/>
      <c r="AI867" s="179"/>
      <c r="AJ867" s="179"/>
    </row>
    <row r="868">
      <c r="A868" s="174"/>
      <c r="B868" s="174"/>
      <c r="C868" s="174"/>
      <c r="D868" s="174"/>
      <c r="E868" s="174"/>
      <c r="F868" s="174"/>
      <c r="G868" s="175"/>
      <c r="H868" s="175"/>
      <c r="I868" s="175"/>
      <c r="J868" s="175"/>
      <c r="K868" s="175"/>
      <c r="L868" s="175"/>
      <c r="M868" s="176"/>
      <c r="N868" s="176"/>
      <c r="O868" s="176"/>
      <c r="P868" s="176"/>
      <c r="Q868" s="176"/>
      <c r="R868" s="176"/>
      <c r="S868" s="177"/>
      <c r="T868" s="177"/>
      <c r="U868" s="177"/>
      <c r="V868" s="177"/>
      <c r="W868" s="177"/>
      <c r="X868" s="177"/>
      <c r="Y868" s="178"/>
      <c r="Z868" s="178"/>
      <c r="AA868" s="178"/>
      <c r="AB868" s="178"/>
      <c r="AC868" s="178"/>
      <c r="AD868" s="178"/>
      <c r="AE868" s="179"/>
      <c r="AF868" s="179"/>
      <c r="AG868" s="179"/>
      <c r="AH868" s="179"/>
      <c r="AI868" s="179"/>
      <c r="AJ868" s="179"/>
    </row>
    <row r="869">
      <c r="A869" s="174"/>
      <c r="B869" s="174"/>
      <c r="C869" s="174"/>
      <c r="D869" s="174"/>
      <c r="E869" s="174"/>
      <c r="F869" s="174"/>
      <c r="G869" s="175"/>
      <c r="H869" s="175"/>
      <c r="I869" s="175"/>
      <c r="J869" s="175"/>
      <c r="K869" s="175"/>
      <c r="L869" s="175"/>
      <c r="M869" s="176"/>
      <c r="N869" s="176"/>
      <c r="O869" s="176"/>
      <c r="P869" s="176"/>
      <c r="Q869" s="176"/>
      <c r="R869" s="176"/>
      <c r="S869" s="177"/>
      <c r="T869" s="177"/>
      <c r="U869" s="177"/>
      <c r="V869" s="177"/>
      <c r="W869" s="177"/>
      <c r="X869" s="177"/>
      <c r="Y869" s="178"/>
      <c r="Z869" s="178"/>
      <c r="AA869" s="178"/>
      <c r="AB869" s="178"/>
      <c r="AC869" s="178"/>
      <c r="AD869" s="178"/>
      <c r="AE869" s="179"/>
      <c r="AF869" s="179"/>
      <c r="AG869" s="179"/>
      <c r="AH869" s="179"/>
      <c r="AI869" s="179"/>
      <c r="AJ869" s="179"/>
    </row>
    <row r="870">
      <c r="A870" s="174"/>
      <c r="B870" s="174"/>
      <c r="C870" s="174"/>
      <c r="D870" s="174"/>
      <c r="E870" s="174"/>
      <c r="F870" s="174"/>
      <c r="G870" s="175"/>
      <c r="H870" s="175"/>
      <c r="I870" s="175"/>
      <c r="J870" s="175"/>
      <c r="K870" s="175"/>
      <c r="L870" s="175"/>
      <c r="M870" s="176"/>
      <c r="N870" s="176"/>
      <c r="O870" s="176"/>
      <c r="P870" s="176"/>
      <c r="Q870" s="176"/>
      <c r="R870" s="176"/>
      <c r="S870" s="177"/>
      <c r="T870" s="177"/>
      <c r="U870" s="177"/>
      <c r="V870" s="177"/>
      <c r="W870" s="177"/>
      <c r="X870" s="177"/>
      <c r="Y870" s="178"/>
      <c r="Z870" s="178"/>
      <c r="AA870" s="178"/>
      <c r="AB870" s="178"/>
      <c r="AC870" s="178"/>
      <c r="AD870" s="178"/>
      <c r="AE870" s="179"/>
      <c r="AF870" s="179"/>
      <c r="AG870" s="179"/>
      <c r="AH870" s="179"/>
      <c r="AI870" s="179"/>
      <c r="AJ870" s="179"/>
    </row>
    <row r="871">
      <c r="A871" s="174"/>
      <c r="B871" s="174"/>
      <c r="C871" s="174"/>
      <c r="D871" s="174"/>
      <c r="E871" s="174"/>
      <c r="F871" s="174"/>
      <c r="G871" s="175"/>
      <c r="H871" s="175"/>
      <c r="I871" s="175"/>
      <c r="J871" s="175"/>
      <c r="K871" s="175"/>
      <c r="L871" s="175"/>
      <c r="M871" s="176"/>
      <c r="N871" s="176"/>
      <c r="O871" s="176"/>
      <c r="P871" s="176"/>
      <c r="Q871" s="176"/>
      <c r="R871" s="176"/>
      <c r="S871" s="177"/>
      <c r="T871" s="177"/>
      <c r="U871" s="177"/>
      <c r="V871" s="177"/>
      <c r="W871" s="177"/>
      <c r="X871" s="177"/>
      <c r="Y871" s="178"/>
      <c r="Z871" s="178"/>
      <c r="AA871" s="178"/>
      <c r="AB871" s="178"/>
      <c r="AC871" s="178"/>
      <c r="AD871" s="178"/>
      <c r="AE871" s="179"/>
      <c r="AF871" s="179"/>
      <c r="AG871" s="179"/>
      <c r="AH871" s="179"/>
      <c r="AI871" s="179"/>
      <c r="AJ871" s="179"/>
    </row>
    <row r="872">
      <c r="A872" s="174"/>
      <c r="B872" s="174"/>
      <c r="C872" s="174"/>
      <c r="D872" s="174"/>
      <c r="E872" s="174"/>
      <c r="F872" s="174"/>
      <c r="G872" s="175"/>
      <c r="H872" s="175"/>
      <c r="I872" s="175"/>
      <c r="J872" s="175"/>
      <c r="K872" s="175"/>
      <c r="L872" s="175"/>
      <c r="M872" s="176"/>
      <c r="N872" s="176"/>
      <c r="O872" s="176"/>
      <c r="P872" s="176"/>
      <c r="Q872" s="176"/>
      <c r="R872" s="176"/>
      <c r="S872" s="177"/>
      <c r="T872" s="177"/>
      <c r="U872" s="177"/>
      <c r="V872" s="177"/>
      <c r="W872" s="177"/>
      <c r="X872" s="177"/>
      <c r="Y872" s="178"/>
      <c r="Z872" s="178"/>
      <c r="AA872" s="178"/>
      <c r="AB872" s="178"/>
      <c r="AC872" s="178"/>
      <c r="AD872" s="178"/>
      <c r="AE872" s="179"/>
      <c r="AF872" s="179"/>
      <c r="AG872" s="179"/>
      <c r="AH872" s="179"/>
      <c r="AI872" s="179"/>
      <c r="AJ872" s="179"/>
    </row>
    <row r="873">
      <c r="A873" s="174"/>
      <c r="B873" s="174"/>
      <c r="C873" s="174"/>
      <c r="D873" s="174"/>
      <c r="E873" s="174"/>
      <c r="F873" s="174"/>
      <c r="G873" s="175"/>
      <c r="H873" s="175"/>
      <c r="I873" s="175"/>
      <c r="J873" s="175"/>
      <c r="K873" s="175"/>
      <c r="L873" s="175"/>
      <c r="M873" s="176"/>
      <c r="N873" s="176"/>
      <c r="O873" s="176"/>
      <c r="P873" s="176"/>
      <c r="Q873" s="176"/>
      <c r="R873" s="176"/>
      <c r="S873" s="177"/>
      <c r="T873" s="177"/>
      <c r="U873" s="177"/>
      <c r="V873" s="177"/>
      <c r="W873" s="177"/>
      <c r="X873" s="177"/>
      <c r="Y873" s="178"/>
      <c r="Z873" s="178"/>
      <c r="AA873" s="178"/>
      <c r="AB873" s="178"/>
      <c r="AC873" s="178"/>
      <c r="AD873" s="178"/>
      <c r="AE873" s="179"/>
      <c r="AF873" s="179"/>
      <c r="AG873" s="179"/>
      <c r="AH873" s="179"/>
      <c r="AI873" s="179"/>
      <c r="AJ873" s="179"/>
    </row>
    <row r="874">
      <c r="A874" s="174"/>
      <c r="B874" s="174"/>
      <c r="C874" s="174"/>
      <c r="D874" s="174"/>
      <c r="E874" s="174"/>
      <c r="F874" s="174"/>
      <c r="G874" s="175"/>
      <c r="H874" s="175"/>
      <c r="I874" s="175"/>
      <c r="J874" s="175"/>
      <c r="K874" s="175"/>
      <c r="L874" s="175"/>
      <c r="M874" s="176"/>
      <c r="N874" s="176"/>
      <c r="O874" s="176"/>
      <c r="P874" s="176"/>
      <c r="Q874" s="176"/>
      <c r="R874" s="176"/>
      <c r="S874" s="177"/>
      <c r="T874" s="177"/>
      <c r="U874" s="177"/>
      <c r="V874" s="177"/>
      <c r="W874" s="177"/>
      <c r="X874" s="177"/>
      <c r="Y874" s="178"/>
      <c r="Z874" s="178"/>
      <c r="AA874" s="178"/>
      <c r="AB874" s="178"/>
      <c r="AC874" s="178"/>
      <c r="AD874" s="178"/>
      <c r="AE874" s="179"/>
      <c r="AF874" s="179"/>
      <c r="AG874" s="179"/>
      <c r="AH874" s="179"/>
      <c r="AI874" s="179"/>
      <c r="AJ874" s="179"/>
    </row>
    <row r="875">
      <c r="A875" s="174"/>
      <c r="B875" s="174"/>
      <c r="C875" s="174"/>
      <c r="D875" s="174"/>
      <c r="E875" s="174"/>
      <c r="F875" s="174"/>
      <c r="G875" s="175"/>
      <c r="H875" s="175"/>
      <c r="I875" s="175"/>
      <c r="J875" s="175"/>
      <c r="K875" s="175"/>
      <c r="L875" s="175"/>
      <c r="M875" s="176"/>
      <c r="N875" s="176"/>
      <c r="O875" s="176"/>
      <c r="P875" s="176"/>
      <c r="Q875" s="176"/>
      <c r="R875" s="176"/>
      <c r="S875" s="177"/>
      <c r="T875" s="177"/>
      <c r="U875" s="177"/>
      <c r="V875" s="177"/>
      <c r="W875" s="177"/>
      <c r="X875" s="177"/>
      <c r="Y875" s="178"/>
      <c r="Z875" s="178"/>
      <c r="AA875" s="178"/>
      <c r="AB875" s="178"/>
      <c r="AC875" s="178"/>
      <c r="AD875" s="178"/>
      <c r="AE875" s="179"/>
      <c r="AF875" s="179"/>
      <c r="AG875" s="179"/>
      <c r="AH875" s="179"/>
      <c r="AI875" s="179"/>
      <c r="AJ875" s="179"/>
    </row>
    <row r="876">
      <c r="A876" s="174"/>
      <c r="B876" s="174"/>
      <c r="C876" s="174"/>
      <c r="D876" s="174"/>
      <c r="E876" s="174"/>
      <c r="F876" s="174"/>
      <c r="G876" s="175"/>
      <c r="H876" s="175"/>
      <c r="I876" s="175"/>
      <c r="J876" s="175"/>
      <c r="K876" s="175"/>
      <c r="L876" s="175"/>
      <c r="M876" s="176"/>
      <c r="N876" s="176"/>
      <c r="O876" s="176"/>
      <c r="P876" s="176"/>
      <c r="Q876" s="176"/>
      <c r="R876" s="176"/>
      <c r="S876" s="177"/>
      <c r="T876" s="177"/>
      <c r="U876" s="177"/>
      <c r="V876" s="177"/>
      <c r="W876" s="177"/>
      <c r="X876" s="177"/>
      <c r="Y876" s="178"/>
      <c r="Z876" s="178"/>
      <c r="AA876" s="178"/>
      <c r="AB876" s="178"/>
      <c r="AC876" s="178"/>
      <c r="AD876" s="178"/>
      <c r="AE876" s="179"/>
      <c r="AF876" s="179"/>
      <c r="AG876" s="179"/>
      <c r="AH876" s="179"/>
      <c r="AI876" s="179"/>
      <c r="AJ876" s="179"/>
    </row>
    <row r="877">
      <c r="A877" s="174"/>
      <c r="B877" s="174"/>
      <c r="C877" s="174"/>
      <c r="D877" s="174"/>
      <c r="E877" s="174"/>
      <c r="F877" s="174"/>
      <c r="G877" s="175"/>
      <c r="H877" s="175"/>
      <c r="I877" s="175"/>
      <c r="J877" s="175"/>
      <c r="K877" s="175"/>
      <c r="L877" s="175"/>
      <c r="M877" s="176"/>
      <c r="N877" s="176"/>
      <c r="O877" s="176"/>
      <c r="P877" s="176"/>
      <c r="Q877" s="176"/>
      <c r="R877" s="176"/>
      <c r="S877" s="177"/>
      <c r="T877" s="177"/>
      <c r="U877" s="177"/>
      <c r="V877" s="177"/>
      <c r="W877" s="177"/>
      <c r="X877" s="177"/>
      <c r="Y877" s="178"/>
      <c r="Z877" s="178"/>
      <c r="AA877" s="178"/>
      <c r="AB877" s="178"/>
      <c r="AC877" s="178"/>
      <c r="AD877" s="178"/>
      <c r="AE877" s="179"/>
      <c r="AF877" s="179"/>
      <c r="AG877" s="179"/>
      <c r="AH877" s="179"/>
      <c r="AI877" s="179"/>
      <c r="AJ877" s="179"/>
    </row>
    <row r="878">
      <c r="A878" s="174"/>
      <c r="B878" s="174"/>
      <c r="C878" s="174"/>
      <c r="D878" s="174"/>
      <c r="E878" s="174"/>
      <c r="F878" s="174"/>
      <c r="G878" s="175"/>
      <c r="H878" s="175"/>
      <c r="I878" s="175"/>
      <c r="J878" s="175"/>
      <c r="K878" s="175"/>
      <c r="L878" s="175"/>
      <c r="M878" s="176"/>
      <c r="N878" s="176"/>
      <c r="O878" s="176"/>
      <c r="P878" s="176"/>
      <c r="Q878" s="176"/>
      <c r="R878" s="176"/>
      <c r="S878" s="177"/>
      <c r="T878" s="177"/>
      <c r="U878" s="177"/>
      <c r="V878" s="177"/>
      <c r="W878" s="177"/>
      <c r="X878" s="177"/>
      <c r="Y878" s="178"/>
      <c r="Z878" s="178"/>
      <c r="AA878" s="178"/>
      <c r="AB878" s="178"/>
      <c r="AC878" s="178"/>
      <c r="AD878" s="178"/>
      <c r="AE878" s="179"/>
      <c r="AF878" s="179"/>
      <c r="AG878" s="179"/>
      <c r="AH878" s="179"/>
      <c r="AI878" s="179"/>
      <c r="AJ878" s="179"/>
    </row>
    <row r="879">
      <c r="A879" s="174"/>
      <c r="B879" s="174"/>
      <c r="C879" s="174"/>
      <c r="D879" s="174"/>
      <c r="E879" s="174"/>
      <c r="F879" s="174"/>
      <c r="G879" s="175"/>
      <c r="H879" s="175"/>
      <c r="I879" s="175"/>
      <c r="J879" s="175"/>
      <c r="K879" s="175"/>
      <c r="L879" s="175"/>
      <c r="M879" s="176"/>
      <c r="N879" s="176"/>
      <c r="O879" s="176"/>
      <c r="P879" s="176"/>
      <c r="Q879" s="176"/>
      <c r="R879" s="176"/>
      <c r="S879" s="177"/>
      <c r="T879" s="177"/>
      <c r="U879" s="177"/>
      <c r="V879" s="177"/>
      <c r="W879" s="177"/>
      <c r="X879" s="177"/>
      <c r="Y879" s="178"/>
      <c r="Z879" s="178"/>
      <c r="AA879" s="178"/>
      <c r="AB879" s="178"/>
      <c r="AC879" s="178"/>
      <c r="AD879" s="178"/>
      <c r="AE879" s="179"/>
      <c r="AF879" s="179"/>
      <c r="AG879" s="179"/>
      <c r="AH879" s="179"/>
      <c r="AI879" s="179"/>
      <c r="AJ879" s="179"/>
    </row>
    <row r="880">
      <c r="A880" s="174"/>
      <c r="B880" s="174"/>
      <c r="C880" s="174"/>
      <c r="D880" s="174"/>
      <c r="E880" s="174"/>
      <c r="F880" s="174"/>
      <c r="G880" s="175"/>
      <c r="H880" s="175"/>
      <c r="I880" s="175"/>
      <c r="J880" s="175"/>
      <c r="K880" s="175"/>
      <c r="L880" s="175"/>
      <c r="M880" s="176"/>
      <c r="N880" s="176"/>
      <c r="O880" s="176"/>
      <c r="P880" s="176"/>
      <c r="Q880" s="176"/>
      <c r="R880" s="176"/>
      <c r="S880" s="177"/>
      <c r="T880" s="177"/>
      <c r="U880" s="177"/>
      <c r="V880" s="177"/>
      <c r="W880" s="177"/>
      <c r="X880" s="177"/>
      <c r="Y880" s="178"/>
      <c r="Z880" s="178"/>
      <c r="AA880" s="178"/>
      <c r="AB880" s="178"/>
      <c r="AC880" s="178"/>
      <c r="AD880" s="178"/>
      <c r="AE880" s="179"/>
      <c r="AF880" s="179"/>
      <c r="AG880" s="179"/>
      <c r="AH880" s="179"/>
      <c r="AI880" s="179"/>
      <c r="AJ880" s="179"/>
    </row>
    <row r="881">
      <c r="A881" s="174"/>
      <c r="B881" s="174"/>
      <c r="C881" s="174"/>
      <c r="D881" s="174"/>
      <c r="E881" s="174"/>
      <c r="F881" s="174"/>
      <c r="G881" s="175"/>
      <c r="H881" s="175"/>
      <c r="I881" s="175"/>
      <c r="J881" s="175"/>
      <c r="K881" s="175"/>
      <c r="L881" s="175"/>
      <c r="M881" s="176"/>
      <c r="N881" s="176"/>
      <c r="O881" s="176"/>
      <c r="P881" s="176"/>
      <c r="Q881" s="176"/>
      <c r="R881" s="176"/>
      <c r="S881" s="177"/>
      <c r="T881" s="177"/>
      <c r="U881" s="177"/>
      <c r="V881" s="177"/>
      <c r="W881" s="177"/>
      <c r="X881" s="177"/>
      <c r="Y881" s="178"/>
      <c r="Z881" s="178"/>
      <c r="AA881" s="178"/>
      <c r="AB881" s="178"/>
      <c r="AC881" s="178"/>
      <c r="AD881" s="178"/>
      <c r="AE881" s="179"/>
      <c r="AF881" s="179"/>
      <c r="AG881" s="179"/>
      <c r="AH881" s="179"/>
      <c r="AI881" s="179"/>
      <c r="AJ881" s="179"/>
    </row>
    <row r="882">
      <c r="A882" s="174"/>
      <c r="B882" s="174"/>
      <c r="C882" s="174"/>
      <c r="D882" s="174"/>
      <c r="E882" s="174"/>
      <c r="F882" s="174"/>
      <c r="G882" s="175"/>
      <c r="H882" s="175"/>
      <c r="I882" s="175"/>
      <c r="J882" s="175"/>
      <c r="K882" s="175"/>
      <c r="L882" s="175"/>
      <c r="M882" s="176"/>
      <c r="N882" s="176"/>
      <c r="O882" s="176"/>
      <c r="P882" s="176"/>
      <c r="Q882" s="176"/>
      <c r="R882" s="176"/>
      <c r="S882" s="177"/>
      <c r="T882" s="177"/>
      <c r="U882" s="177"/>
      <c r="V882" s="177"/>
      <c r="W882" s="177"/>
      <c r="X882" s="177"/>
      <c r="Y882" s="178"/>
      <c r="Z882" s="178"/>
      <c r="AA882" s="178"/>
      <c r="AB882" s="178"/>
      <c r="AC882" s="178"/>
      <c r="AD882" s="178"/>
      <c r="AE882" s="179"/>
      <c r="AF882" s="179"/>
      <c r="AG882" s="179"/>
      <c r="AH882" s="179"/>
      <c r="AI882" s="179"/>
      <c r="AJ882" s="179"/>
    </row>
    <row r="883">
      <c r="A883" s="174"/>
      <c r="B883" s="174"/>
      <c r="C883" s="174"/>
      <c r="D883" s="174"/>
      <c r="E883" s="174"/>
      <c r="F883" s="174"/>
      <c r="G883" s="175"/>
      <c r="H883" s="175"/>
      <c r="I883" s="175"/>
      <c r="J883" s="175"/>
      <c r="K883" s="175"/>
      <c r="L883" s="175"/>
      <c r="M883" s="176"/>
      <c r="N883" s="176"/>
      <c r="O883" s="176"/>
      <c r="P883" s="176"/>
      <c r="Q883" s="176"/>
      <c r="R883" s="176"/>
      <c r="S883" s="177"/>
      <c r="T883" s="177"/>
      <c r="U883" s="177"/>
      <c r="V883" s="177"/>
      <c r="W883" s="177"/>
      <c r="X883" s="177"/>
      <c r="Y883" s="178"/>
      <c r="Z883" s="178"/>
      <c r="AA883" s="178"/>
      <c r="AB883" s="178"/>
      <c r="AC883" s="178"/>
      <c r="AD883" s="178"/>
      <c r="AE883" s="179"/>
      <c r="AF883" s="179"/>
      <c r="AG883" s="179"/>
      <c r="AH883" s="179"/>
      <c r="AI883" s="179"/>
      <c r="AJ883" s="179"/>
    </row>
    <row r="884">
      <c r="A884" s="174"/>
      <c r="B884" s="174"/>
      <c r="C884" s="174"/>
      <c r="D884" s="174"/>
      <c r="E884" s="174"/>
      <c r="F884" s="174"/>
      <c r="G884" s="175"/>
      <c r="H884" s="175"/>
      <c r="I884" s="175"/>
      <c r="J884" s="175"/>
      <c r="K884" s="175"/>
      <c r="L884" s="175"/>
      <c r="M884" s="176"/>
      <c r="N884" s="176"/>
      <c r="O884" s="176"/>
      <c r="P884" s="176"/>
      <c r="Q884" s="176"/>
      <c r="R884" s="176"/>
      <c r="S884" s="177"/>
      <c r="T884" s="177"/>
      <c r="U884" s="177"/>
      <c r="V884" s="177"/>
      <c r="W884" s="177"/>
      <c r="X884" s="177"/>
      <c r="Y884" s="178"/>
      <c r="Z884" s="178"/>
      <c r="AA884" s="178"/>
      <c r="AB884" s="178"/>
      <c r="AC884" s="178"/>
      <c r="AD884" s="178"/>
      <c r="AE884" s="179"/>
      <c r="AF884" s="179"/>
      <c r="AG884" s="179"/>
      <c r="AH884" s="179"/>
      <c r="AI884" s="179"/>
      <c r="AJ884" s="179"/>
    </row>
    <row r="885">
      <c r="A885" s="174"/>
      <c r="B885" s="174"/>
      <c r="C885" s="174"/>
      <c r="D885" s="174"/>
      <c r="E885" s="174"/>
      <c r="F885" s="174"/>
      <c r="G885" s="175"/>
      <c r="H885" s="175"/>
      <c r="I885" s="175"/>
      <c r="J885" s="175"/>
      <c r="K885" s="175"/>
      <c r="L885" s="175"/>
      <c r="M885" s="176"/>
      <c r="N885" s="176"/>
      <c r="O885" s="176"/>
      <c r="P885" s="176"/>
      <c r="Q885" s="176"/>
      <c r="R885" s="176"/>
      <c r="S885" s="177"/>
      <c r="T885" s="177"/>
      <c r="U885" s="177"/>
      <c r="V885" s="177"/>
      <c r="W885" s="177"/>
      <c r="X885" s="177"/>
      <c r="Y885" s="178"/>
      <c r="Z885" s="178"/>
      <c r="AA885" s="178"/>
      <c r="AB885" s="178"/>
      <c r="AC885" s="178"/>
      <c r="AD885" s="178"/>
      <c r="AE885" s="179"/>
      <c r="AF885" s="179"/>
      <c r="AG885" s="179"/>
      <c r="AH885" s="179"/>
      <c r="AI885" s="179"/>
      <c r="AJ885" s="179"/>
    </row>
    <row r="886">
      <c r="A886" s="174"/>
      <c r="B886" s="174"/>
      <c r="C886" s="174"/>
      <c r="D886" s="174"/>
      <c r="E886" s="174"/>
      <c r="F886" s="174"/>
      <c r="G886" s="175"/>
      <c r="H886" s="175"/>
      <c r="I886" s="175"/>
      <c r="J886" s="175"/>
      <c r="K886" s="175"/>
      <c r="L886" s="175"/>
      <c r="M886" s="176"/>
      <c r="N886" s="176"/>
      <c r="O886" s="176"/>
      <c r="P886" s="176"/>
      <c r="Q886" s="176"/>
      <c r="R886" s="176"/>
      <c r="S886" s="177"/>
      <c r="T886" s="177"/>
      <c r="U886" s="177"/>
      <c r="V886" s="177"/>
      <c r="W886" s="177"/>
      <c r="X886" s="177"/>
      <c r="Y886" s="178"/>
      <c r="Z886" s="178"/>
      <c r="AA886" s="178"/>
      <c r="AB886" s="178"/>
      <c r="AC886" s="178"/>
      <c r="AD886" s="178"/>
      <c r="AE886" s="179"/>
      <c r="AF886" s="179"/>
      <c r="AG886" s="179"/>
      <c r="AH886" s="179"/>
      <c r="AI886" s="179"/>
      <c r="AJ886" s="179"/>
    </row>
    <row r="887">
      <c r="A887" s="174"/>
      <c r="B887" s="174"/>
      <c r="C887" s="174"/>
      <c r="D887" s="174"/>
      <c r="E887" s="174"/>
      <c r="F887" s="174"/>
      <c r="G887" s="175"/>
      <c r="H887" s="175"/>
      <c r="I887" s="175"/>
      <c r="J887" s="175"/>
      <c r="K887" s="175"/>
      <c r="L887" s="175"/>
      <c r="M887" s="176"/>
      <c r="N887" s="176"/>
      <c r="O887" s="176"/>
      <c r="P887" s="176"/>
      <c r="Q887" s="176"/>
      <c r="R887" s="176"/>
      <c r="S887" s="177"/>
      <c r="T887" s="177"/>
      <c r="U887" s="177"/>
      <c r="V887" s="177"/>
      <c r="W887" s="177"/>
      <c r="X887" s="177"/>
      <c r="Y887" s="178"/>
      <c r="Z887" s="178"/>
      <c r="AA887" s="178"/>
      <c r="AB887" s="178"/>
      <c r="AC887" s="178"/>
      <c r="AD887" s="178"/>
      <c r="AE887" s="179"/>
      <c r="AF887" s="179"/>
      <c r="AG887" s="179"/>
      <c r="AH887" s="179"/>
      <c r="AI887" s="179"/>
      <c r="AJ887" s="179"/>
    </row>
    <row r="888">
      <c r="A888" s="174"/>
      <c r="B888" s="174"/>
      <c r="C888" s="174"/>
      <c r="D888" s="174"/>
      <c r="E888" s="174"/>
      <c r="F888" s="174"/>
      <c r="G888" s="175"/>
      <c r="H888" s="175"/>
      <c r="I888" s="175"/>
      <c r="J888" s="175"/>
      <c r="K888" s="175"/>
      <c r="L888" s="175"/>
      <c r="M888" s="176"/>
      <c r="N888" s="176"/>
      <c r="O888" s="176"/>
      <c r="P888" s="176"/>
      <c r="Q888" s="176"/>
      <c r="R888" s="176"/>
      <c r="S888" s="177"/>
      <c r="T888" s="177"/>
      <c r="U888" s="177"/>
      <c r="V888" s="177"/>
      <c r="W888" s="177"/>
      <c r="X888" s="177"/>
      <c r="Y888" s="178"/>
      <c r="Z888" s="178"/>
      <c r="AA888" s="178"/>
      <c r="AB888" s="178"/>
      <c r="AC888" s="178"/>
      <c r="AD888" s="178"/>
      <c r="AE888" s="179"/>
      <c r="AF888" s="179"/>
      <c r="AG888" s="179"/>
      <c r="AH888" s="179"/>
      <c r="AI888" s="179"/>
      <c r="AJ888" s="179"/>
    </row>
    <row r="889">
      <c r="A889" s="174"/>
      <c r="B889" s="174"/>
      <c r="C889" s="174"/>
      <c r="D889" s="174"/>
      <c r="E889" s="174"/>
      <c r="F889" s="174"/>
      <c r="G889" s="175"/>
      <c r="H889" s="175"/>
      <c r="I889" s="175"/>
      <c r="J889" s="175"/>
      <c r="K889" s="175"/>
      <c r="L889" s="175"/>
      <c r="M889" s="176"/>
      <c r="N889" s="176"/>
      <c r="O889" s="176"/>
      <c r="P889" s="176"/>
      <c r="Q889" s="176"/>
      <c r="R889" s="176"/>
      <c r="S889" s="177"/>
      <c r="T889" s="177"/>
      <c r="U889" s="177"/>
      <c r="V889" s="177"/>
      <c r="W889" s="177"/>
      <c r="X889" s="177"/>
      <c r="Y889" s="178"/>
      <c r="Z889" s="178"/>
      <c r="AA889" s="178"/>
      <c r="AB889" s="178"/>
      <c r="AC889" s="178"/>
      <c r="AD889" s="178"/>
      <c r="AE889" s="179"/>
      <c r="AF889" s="179"/>
      <c r="AG889" s="179"/>
      <c r="AH889" s="179"/>
      <c r="AI889" s="179"/>
      <c r="AJ889" s="179"/>
    </row>
    <row r="890">
      <c r="A890" s="174"/>
      <c r="B890" s="174"/>
      <c r="C890" s="174"/>
      <c r="D890" s="174"/>
      <c r="E890" s="174"/>
      <c r="F890" s="174"/>
      <c r="G890" s="175"/>
      <c r="H890" s="175"/>
      <c r="I890" s="175"/>
      <c r="J890" s="175"/>
      <c r="K890" s="175"/>
      <c r="L890" s="175"/>
      <c r="M890" s="176"/>
      <c r="N890" s="176"/>
      <c r="O890" s="176"/>
      <c r="P890" s="176"/>
      <c r="Q890" s="176"/>
      <c r="R890" s="176"/>
      <c r="S890" s="177"/>
      <c r="T890" s="177"/>
      <c r="U890" s="177"/>
      <c r="V890" s="177"/>
      <c r="W890" s="177"/>
      <c r="X890" s="177"/>
      <c r="Y890" s="178"/>
      <c r="Z890" s="178"/>
      <c r="AA890" s="178"/>
      <c r="AB890" s="178"/>
      <c r="AC890" s="178"/>
      <c r="AD890" s="178"/>
      <c r="AE890" s="179"/>
      <c r="AF890" s="179"/>
      <c r="AG890" s="179"/>
      <c r="AH890" s="179"/>
      <c r="AI890" s="179"/>
      <c r="AJ890" s="179"/>
    </row>
    <row r="891">
      <c r="A891" s="174"/>
      <c r="B891" s="174"/>
      <c r="C891" s="174"/>
      <c r="D891" s="174"/>
      <c r="E891" s="174"/>
      <c r="F891" s="174"/>
      <c r="G891" s="175"/>
      <c r="H891" s="175"/>
      <c r="I891" s="175"/>
      <c r="J891" s="175"/>
      <c r="K891" s="175"/>
      <c r="L891" s="175"/>
      <c r="M891" s="176"/>
      <c r="N891" s="176"/>
      <c r="O891" s="176"/>
      <c r="P891" s="176"/>
      <c r="Q891" s="176"/>
      <c r="R891" s="176"/>
      <c r="S891" s="177"/>
      <c r="T891" s="177"/>
      <c r="U891" s="177"/>
      <c r="V891" s="177"/>
      <c r="W891" s="177"/>
      <c r="X891" s="177"/>
      <c r="Y891" s="178"/>
      <c r="Z891" s="178"/>
      <c r="AA891" s="178"/>
      <c r="AB891" s="178"/>
      <c r="AC891" s="178"/>
      <c r="AD891" s="178"/>
      <c r="AE891" s="179"/>
      <c r="AF891" s="179"/>
      <c r="AG891" s="179"/>
      <c r="AH891" s="179"/>
      <c r="AI891" s="179"/>
      <c r="AJ891" s="179"/>
    </row>
    <row r="892">
      <c r="A892" s="174"/>
      <c r="B892" s="174"/>
      <c r="C892" s="174"/>
      <c r="D892" s="174"/>
      <c r="E892" s="174"/>
      <c r="F892" s="174"/>
      <c r="G892" s="175"/>
      <c r="H892" s="175"/>
      <c r="I892" s="175"/>
      <c r="J892" s="175"/>
      <c r="K892" s="175"/>
      <c r="L892" s="175"/>
      <c r="M892" s="176"/>
      <c r="N892" s="176"/>
      <c r="O892" s="176"/>
      <c r="P892" s="176"/>
      <c r="Q892" s="176"/>
      <c r="R892" s="176"/>
      <c r="S892" s="177"/>
      <c r="T892" s="177"/>
      <c r="U892" s="177"/>
      <c r="V892" s="177"/>
      <c r="W892" s="177"/>
      <c r="X892" s="177"/>
      <c r="Y892" s="178"/>
      <c r="Z892" s="178"/>
      <c r="AA892" s="178"/>
      <c r="AB892" s="178"/>
      <c r="AC892" s="178"/>
      <c r="AD892" s="178"/>
      <c r="AE892" s="179"/>
      <c r="AF892" s="179"/>
      <c r="AG892" s="179"/>
      <c r="AH892" s="179"/>
      <c r="AI892" s="179"/>
      <c r="AJ892" s="179"/>
    </row>
    <row r="893">
      <c r="A893" s="174"/>
      <c r="B893" s="174"/>
      <c r="C893" s="174"/>
      <c r="D893" s="174"/>
      <c r="E893" s="174"/>
      <c r="F893" s="174"/>
      <c r="G893" s="175"/>
      <c r="H893" s="175"/>
      <c r="I893" s="175"/>
      <c r="J893" s="175"/>
      <c r="K893" s="175"/>
      <c r="L893" s="175"/>
      <c r="M893" s="176"/>
      <c r="N893" s="176"/>
      <c r="O893" s="176"/>
      <c r="P893" s="176"/>
      <c r="Q893" s="176"/>
      <c r="R893" s="176"/>
      <c r="S893" s="177"/>
      <c r="T893" s="177"/>
      <c r="U893" s="177"/>
      <c r="V893" s="177"/>
      <c r="W893" s="177"/>
      <c r="X893" s="177"/>
      <c r="Y893" s="178"/>
      <c r="Z893" s="178"/>
      <c r="AA893" s="178"/>
      <c r="AB893" s="178"/>
      <c r="AC893" s="178"/>
      <c r="AD893" s="178"/>
      <c r="AE893" s="179"/>
      <c r="AF893" s="179"/>
      <c r="AG893" s="179"/>
      <c r="AH893" s="179"/>
      <c r="AI893" s="179"/>
      <c r="AJ893" s="179"/>
    </row>
    <row r="894">
      <c r="A894" s="174"/>
      <c r="B894" s="174"/>
      <c r="C894" s="174"/>
      <c r="D894" s="174"/>
      <c r="E894" s="174"/>
      <c r="F894" s="174"/>
      <c r="G894" s="175"/>
      <c r="H894" s="175"/>
      <c r="I894" s="175"/>
      <c r="J894" s="175"/>
      <c r="K894" s="175"/>
      <c r="L894" s="175"/>
      <c r="M894" s="176"/>
      <c r="N894" s="176"/>
      <c r="O894" s="176"/>
      <c r="P894" s="176"/>
      <c r="Q894" s="176"/>
      <c r="R894" s="176"/>
      <c r="S894" s="177"/>
      <c r="T894" s="177"/>
      <c r="U894" s="177"/>
      <c r="V894" s="177"/>
      <c r="W894" s="177"/>
      <c r="X894" s="177"/>
      <c r="Y894" s="178"/>
      <c r="Z894" s="178"/>
      <c r="AA894" s="178"/>
      <c r="AB894" s="178"/>
      <c r="AC894" s="178"/>
      <c r="AD894" s="178"/>
      <c r="AE894" s="179"/>
      <c r="AF894" s="179"/>
      <c r="AG894" s="179"/>
      <c r="AH894" s="179"/>
      <c r="AI894" s="179"/>
      <c r="AJ894" s="179"/>
    </row>
    <row r="895">
      <c r="A895" s="174"/>
      <c r="B895" s="174"/>
      <c r="C895" s="174"/>
      <c r="D895" s="174"/>
      <c r="E895" s="174"/>
      <c r="F895" s="174"/>
      <c r="G895" s="175"/>
      <c r="H895" s="175"/>
      <c r="I895" s="175"/>
      <c r="J895" s="175"/>
      <c r="K895" s="175"/>
      <c r="L895" s="175"/>
      <c r="M895" s="176"/>
      <c r="N895" s="176"/>
      <c r="O895" s="176"/>
      <c r="P895" s="176"/>
      <c r="Q895" s="176"/>
      <c r="R895" s="176"/>
      <c r="S895" s="177"/>
      <c r="T895" s="177"/>
      <c r="U895" s="177"/>
      <c r="V895" s="177"/>
      <c r="W895" s="177"/>
      <c r="X895" s="177"/>
      <c r="Y895" s="178"/>
      <c r="Z895" s="178"/>
      <c r="AA895" s="178"/>
      <c r="AB895" s="178"/>
      <c r="AC895" s="178"/>
      <c r="AD895" s="178"/>
      <c r="AE895" s="179"/>
      <c r="AF895" s="179"/>
      <c r="AG895" s="179"/>
      <c r="AH895" s="179"/>
      <c r="AI895" s="179"/>
      <c r="AJ895" s="179"/>
    </row>
    <row r="896">
      <c r="A896" s="174"/>
      <c r="B896" s="174"/>
      <c r="C896" s="174"/>
      <c r="D896" s="174"/>
      <c r="E896" s="174"/>
      <c r="F896" s="174"/>
      <c r="G896" s="175"/>
      <c r="H896" s="175"/>
      <c r="I896" s="175"/>
      <c r="J896" s="175"/>
      <c r="K896" s="175"/>
      <c r="L896" s="175"/>
      <c r="M896" s="176"/>
      <c r="N896" s="176"/>
      <c r="O896" s="176"/>
      <c r="P896" s="176"/>
      <c r="Q896" s="176"/>
      <c r="R896" s="176"/>
      <c r="S896" s="177"/>
      <c r="T896" s="177"/>
      <c r="U896" s="177"/>
      <c r="V896" s="177"/>
      <c r="W896" s="177"/>
      <c r="X896" s="177"/>
      <c r="Y896" s="178"/>
      <c r="Z896" s="178"/>
      <c r="AA896" s="178"/>
      <c r="AB896" s="178"/>
      <c r="AC896" s="178"/>
      <c r="AD896" s="178"/>
      <c r="AE896" s="179"/>
      <c r="AF896" s="179"/>
      <c r="AG896" s="179"/>
      <c r="AH896" s="179"/>
      <c r="AI896" s="179"/>
      <c r="AJ896" s="179"/>
    </row>
    <row r="897">
      <c r="A897" s="174"/>
      <c r="B897" s="174"/>
      <c r="C897" s="174"/>
      <c r="D897" s="174"/>
      <c r="E897" s="174"/>
      <c r="F897" s="174"/>
      <c r="G897" s="175"/>
      <c r="H897" s="175"/>
      <c r="I897" s="175"/>
      <c r="J897" s="175"/>
      <c r="K897" s="175"/>
      <c r="L897" s="175"/>
      <c r="M897" s="176"/>
      <c r="N897" s="176"/>
      <c r="O897" s="176"/>
      <c r="P897" s="176"/>
      <c r="Q897" s="176"/>
      <c r="R897" s="176"/>
      <c r="S897" s="177"/>
      <c r="T897" s="177"/>
      <c r="U897" s="177"/>
      <c r="V897" s="177"/>
      <c r="W897" s="177"/>
      <c r="X897" s="177"/>
      <c r="Y897" s="178"/>
      <c r="Z897" s="178"/>
      <c r="AA897" s="178"/>
      <c r="AB897" s="178"/>
      <c r="AC897" s="178"/>
      <c r="AD897" s="178"/>
      <c r="AE897" s="179"/>
      <c r="AF897" s="179"/>
      <c r="AG897" s="179"/>
      <c r="AH897" s="179"/>
      <c r="AI897" s="179"/>
      <c r="AJ897" s="179"/>
    </row>
    <row r="898">
      <c r="A898" s="174"/>
      <c r="B898" s="174"/>
      <c r="C898" s="174"/>
      <c r="D898" s="174"/>
      <c r="E898" s="174"/>
      <c r="F898" s="174"/>
      <c r="G898" s="175"/>
      <c r="H898" s="175"/>
      <c r="I898" s="175"/>
      <c r="J898" s="175"/>
      <c r="K898" s="175"/>
      <c r="L898" s="175"/>
      <c r="M898" s="176"/>
      <c r="N898" s="176"/>
      <c r="O898" s="176"/>
      <c r="P898" s="176"/>
      <c r="Q898" s="176"/>
      <c r="R898" s="176"/>
      <c r="S898" s="177"/>
      <c r="T898" s="177"/>
      <c r="U898" s="177"/>
      <c r="V898" s="177"/>
      <c r="W898" s="177"/>
      <c r="X898" s="177"/>
      <c r="Y898" s="178"/>
      <c r="Z898" s="178"/>
      <c r="AA898" s="178"/>
      <c r="AB898" s="178"/>
      <c r="AC898" s="178"/>
      <c r="AD898" s="178"/>
      <c r="AE898" s="179"/>
      <c r="AF898" s="179"/>
      <c r="AG898" s="179"/>
      <c r="AH898" s="179"/>
      <c r="AI898" s="179"/>
      <c r="AJ898" s="179"/>
    </row>
    <row r="899">
      <c r="A899" s="174"/>
      <c r="B899" s="174"/>
      <c r="C899" s="174"/>
      <c r="D899" s="174"/>
      <c r="E899" s="174"/>
      <c r="F899" s="174"/>
      <c r="G899" s="175"/>
      <c r="H899" s="175"/>
      <c r="I899" s="175"/>
      <c r="J899" s="175"/>
      <c r="K899" s="175"/>
      <c r="L899" s="175"/>
      <c r="M899" s="176"/>
      <c r="N899" s="176"/>
      <c r="O899" s="176"/>
      <c r="P899" s="176"/>
      <c r="Q899" s="176"/>
      <c r="R899" s="176"/>
      <c r="S899" s="177"/>
      <c r="T899" s="177"/>
      <c r="U899" s="177"/>
      <c r="V899" s="177"/>
      <c r="W899" s="177"/>
      <c r="X899" s="177"/>
      <c r="Y899" s="178"/>
      <c r="Z899" s="178"/>
      <c r="AA899" s="178"/>
      <c r="AB899" s="178"/>
      <c r="AC899" s="178"/>
      <c r="AD899" s="178"/>
      <c r="AE899" s="179"/>
      <c r="AF899" s="179"/>
      <c r="AG899" s="179"/>
      <c r="AH899" s="179"/>
      <c r="AI899" s="179"/>
      <c r="AJ899" s="179"/>
    </row>
    <row r="900">
      <c r="A900" s="174"/>
      <c r="B900" s="174"/>
      <c r="C900" s="174"/>
      <c r="D900" s="174"/>
      <c r="E900" s="174"/>
      <c r="F900" s="174"/>
      <c r="G900" s="175"/>
      <c r="H900" s="175"/>
      <c r="I900" s="175"/>
      <c r="J900" s="175"/>
      <c r="K900" s="175"/>
      <c r="L900" s="175"/>
      <c r="M900" s="176"/>
      <c r="N900" s="176"/>
      <c r="O900" s="176"/>
      <c r="P900" s="176"/>
      <c r="Q900" s="176"/>
      <c r="R900" s="176"/>
      <c r="S900" s="177"/>
      <c r="T900" s="177"/>
      <c r="U900" s="177"/>
      <c r="V900" s="177"/>
      <c r="W900" s="177"/>
      <c r="X900" s="177"/>
      <c r="Y900" s="178"/>
      <c r="Z900" s="178"/>
      <c r="AA900" s="178"/>
      <c r="AB900" s="178"/>
      <c r="AC900" s="178"/>
      <c r="AD900" s="178"/>
      <c r="AE900" s="179"/>
      <c r="AF900" s="179"/>
      <c r="AG900" s="179"/>
      <c r="AH900" s="179"/>
      <c r="AI900" s="179"/>
      <c r="AJ900" s="179"/>
    </row>
    <row r="901">
      <c r="A901" s="174"/>
      <c r="B901" s="174"/>
      <c r="C901" s="174"/>
      <c r="D901" s="174"/>
      <c r="E901" s="174"/>
      <c r="F901" s="174"/>
      <c r="G901" s="175"/>
      <c r="H901" s="175"/>
      <c r="I901" s="175"/>
      <c r="J901" s="175"/>
      <c r="K901" s="175"/>
      <c r="L901" s="175"/>
      <c r="M901" s="176"/>
      <c r="N901" s="176"/>
      <c r="O901" s="176"/>
      <c r="P901" s="176"/>
      <c r="Q901" s="176"/>
      <c r="R901" s="176"/>
      <c r="S901" s="177"/>
      <c r="T901" s="177"/>
      <c r="U901" s="177"/>
      <c r="V901" s="177"/>
      <c r="W901" s="177"/>
      <c r="X901" s="177"/>
      <c r="Y901" s="178"/>
      <c r="Z901" s="178"/>
      <c r="AA901" s="178"/>
      <c r="AB901" s="178"/>
      <c r="AC901" s="178"/>
      <c r="AD901" s="178"/>
      <c r="AE901" s="179"/>
      <c r="AF901" s="179"/>
      <c r="AG901" s="179"/>
      <c r="AH901" s="179"/>
      <c r="AI901" s="179"/>
      <c r="AJ901" s="179"/>
    </row>
    <row r="902">
      <c r="A902" s="174"/>
      <c r="B902" s="174"/>
      <c r="C902" s="174"/>
      <c r="D902" s="174"/>
      <c r="E902" s="174"/>
      <c r="F902" s="174"/>
      <c r="G902" s="175"/>
      <c r="H902" s="175"/>
      <c r="I902" s="175"/>
      <c r="J902" s="175"/>
      <c r="K902" s="175"/>
      <c r="L902" s="175"/>
      <c r="M902" s="176"/>
      <c r="N902" s="176"/>
      <c r="O902" s="176"/>
      <c r="P902" s="176"/>
      <c r="Q902" s="176"/>
      <c r="R902" s="176"/>
      <c r="S902" s="177"/>
      <c r="T902" s="177"/>
      <c r="U902" s="177"/>
      <c r="V902" s="177"/>
      <c r="W902" s="177"/>
      <c r="X902" s="177"/>
      <c r="Y902" s="178"/>
      <c r="Z902" s="178"/>
      <c r="AA902" s="178"/>
      <c r="AB902" s="178"/>
      <c r="AC902" s="178"/>
      <c r="AD902" s="178"/>
      <c r="AE902" s="179"/>
      <c r="AF902" s="179"/>
      <c r="AG902" s="179"/>
      <c r="AH902" s="179"/>
      <c r="AI902" s="179"/>
      <c r="AJ902" s="179"/>
    </row>
    <row r="903">
      <c r="A903" s="174"/>
      <c r="B903" s="174"/>
      <c r="C903" s="174"/>
      <c r="D903" s="174"/>
      <c r="E903" s="174"/>
      <c r="F903" s="174"/>
      <c r="G903" s="175"/>
      <c r="H903" s="175"/>
      <c r="I903" s="175"/>
      <c r="J903" s="175"/>
      <c r="K903" s="175"/>
      <c r="L903" s="175"/>
      <c r="M903" s="176"/>
      <c r="N903" s="176"/>
      <c r="O903" s="176"/>
      <c r="P903" s="176"/>
      <c r="Q903" s="176"/>
      <c r="R903" s="176"/>
      <c r="S903" s="177"/>
      <c r="T903" s="177"/>
      <c r="U903" s="177"/>
      <c r="V903" s="177"/>
      <c r="W903" s="177"/>
      <c r="X903" s="177"/>
      <c r="Y903" s="178"/>
      <c r="Z903" s="178"/>
      <c r="AA903" s="178"/>
      <c r="AB903" s="178"/>
      <c r="AC903" s="178"/>
      <c r="AD903" s="178"/>
      <c r="AE903" s="179"/>
      <c r="AF903" s="179"/>
      <c r="AG903" s="179"/>
      <c r="AH903" s="179"/>
      <c r="AI903" s="179"/>
      <c r="AJ903" s="179"/>
    </row>
    <row r="904">
      <c r="A904" s="174"/>
      <c r="B904" s="174"/>
      <c r="C904" s="174"/>
      <c r="D904" s="174"/>
      <c r="E904" s="174"/>
      <c r="F904" s="174"/>
      <c r="G904" s="175"/>
      <c r="H904" s="175"/>
      <c r="I904" s="175"/>
      <c r="J904" s="175"/>
      <c r="K904" s="175"/>
      <c r="L904" s="175"/>
      <c r="M904" s="176"/>
      <c r="N904" s="176"/>
      <c r="O904" s="176"/>
      <c r="P904" s="176"/>
      <c r="Q904" s="176"/>
      <c r="R904" s="176"/>
      <c r="S904" s="177"/>
      <c r="T904" s="177"/>
      <c r="U904" s="177"/>
      <c r="V904" s="177"/>
      <c r="W904" s="177"/>
      <c r="X904" s="177"/>
      <c r="Y904" s="178"/>
      <c r="Z904" s="178"/>
      <c r="AA904" s="178"/>
      <c r="AB904" s="178"/>
      <c r="AC904" s="178"/>
      <c r="AD904" s="178"/>
      <c r="AE904" s="179"/>
      <c r="AF904" s="179"/>
      <c r="AG904" s="179"/>
      <c r="AH904" s="179"/>
      <c r="AI904" s="179"/>
      <c r="AJ904" s="179"/>
    </row>
    <row r="905">
      <c r="A905" s="174"/>
      <c r="B905" s="174"/>
      <c r="C905" s="174"/>
      <c r="D905" s="174"/>
      <c r="E905" s="174"/>
      <c r="F905" s="174"/>
      <c r="G905" s="175"/>
      <c r="H905" s="175"/>
      <c r="I905" s="175"/>
      <c r="J905" s="175"/>
      <c r="K905" s="175"/>
      <c r="L905" s="175"/>
      <c r="M905" s="176"/>
      <c r="N905" s="176"/>
      <c r="O905" s="176"/>
      <c r="P905" s="176"/>
      <c r="Q905" s="176"/>
      <c r="R905" s="176"/>
      <c r="S905" s="177"/>
      <c r="T905" s="177"/>
      <c r="U905" s="177"/>
      <c r="V905" s="177"/>
      <c r="W905" s="177"/>
      <c r="X905" s="177"/>
      <c r="Y905" s="178"/>
      <c r="Z905" s="178"/>
      <c r="AA905" s="178"/>
      <c r="AB905" s="178"/>
      <c r="AC905" s="178"/>
      <c r="AD905" s="178"/>
      <c r="AE905" s="179"/>
      <c r="AF905" s="179"/>
      <c r="AG905" s="179"/>
      <c r="AH905" s="179"/>
      <c r="AI905" s="179"/>
      <c r="AJ905" s="179"/>
    </row>
    <row r="906">
      <c r="A906" s="174"/>
      <c r="B906" s="174"/>
      <c r="C906" s="174"/>
      <c r="D906" s="174"/>
      <c r="E906" s="174"/>
      <c r="F906" s="174"/>
      <c r="G906" s="175"/>
      <c r="H906" s="175"/>
      <c r="I906" s="175"/>
      <c r="J906" s="175"/>
      <c r="K906" s="175"/>
      <c r="L906" s="175"/>
      <c r="M906" s="176"/>
      <c r="N906" s="176"/>
      <c r="O906" s="176"/>
      <c r="P906" s="176"/>
      <c r="Q906" s="176"/>
      <c r="R906" s="176"/>
      <c r="S906" s="177"/>
      <c r="T906" s="177"/>
      <c r="U906" s="177"/>
      <c r="V906" s="177"/>
      <c r="W906" s="177"/>
      <c r="X906" s="177"/>
      <c r="Y906" s="178"/>
      <c r="Z906" s="178"/>
      <c r="AA906" s="178"/>
      <c r="AB906" s="178"/>
      <c r="AC906" s="178"/>
      <c r="AD906" s="178"/>
      <c r="AE906" s="179"/>
      <c r="AF906" s="179"/>
      <c r="AG906" s="179"/>
      <c r="AH906" s="179"/>
      <c r="AI906" s="179"/>
      <c r="AJ906" s="179"/>
    </row>
    <row r="907">
      <c r="A907" s="174"/>
      <c r="B907" s="174"/>
      <c r="C907" s="174"/>
      <c r="D907" s="174"/>
      <c r="E907" s="174"/>
      <c r="F907" s="174"/>
      <c r="G907" s="175"/>
      <c r="H907" s="175"/>
      <c r="I907" s="175"/>
      <c r="J907" s="175"/>
      <c r="K907" s="175"/>
      <c r="L907" s="175"/>
      <c r="M907" s="176"/>
      <c r="N907" s="176"/>
      <c r="O907" s="176"/>
      <c r="P907" s="176"/>
      <c r="Q907" s="176"/>
      <c r="R907" s="176"/>
      <c r="S907" s="177"/>
      <c r="T907" s="177"/>
      <c r="U907" s="177"/>
      <c r="V907" s="177"/>
      <c r="W907" s="177"/>
      <c r="X907" s="177"/>
      <c r="Y907" s="178"/>
      <c r="Z907" s="178"/>
      <c r="AA907" s="178"/>
      <c r="AB907" s="178"/>
      <c r="AC907" s="178"/>
      <c r="AD907" s="178"/>
      <c r="AE907" s="179"/>
      <c r="AF907" s="179"/>
      <c r="AG907" s="179"/>
      <c r="AH907" s="179"/>
      <c r="AI907" s="179"/>
      <c r="AJ907" s="179"/>
    </row>
    <row r="908">
      <c r="A908" s="174"/>
      <c r="B908" s="174"/>
      <c r="C908" s="174"/>
      <c r="D908" s="174"/>
      <c r="E908" s="174"/>
      <c r="F908" s="174"/>
      <c r="G908" s="175"/>
      <c r="H908" s="175"/>
      <c r="I908" s="175"/>
      <c r="J908" s="175"/>
      <c r="K908" s="175"/>
      <c r="L908" s="175"/>
      <c r="M908" s="176"/>
      <c r="N908" s="176"/>
      <c r="O908" s="176"/>
      <c r="P908" s="176"/>
      <c r="Q908" s="176"/>
      <c r="R908" s="176"/>
      <c r="S908" s="177"/>
      <c r="T908" s="177"/>
      <c r="U908" s="177"/>
      <c r="V908" s="177"/>
      <c r="W908" s="177"/>
      <c r="X908" s="177"/>
      <c r="Y908" s="178"/>
      <c r="Z908" s="178"/>
      <c r="AA908" s="178"/>
      <c r="AB908" s="178"/>
      <c r="AC908" s="178"/>
      <c r="AD908" s="178"/>
      <c r="AE908" s="179"/>
      <c r="AF908" s="179"/>
      <c r="AG908" s="179"/>
      <c r="AH908" s="179"/>
      <c r="AI908" s="179"/>
      <c r="AJ908" s="179"/>
    </row>
    <row r="909">
      <c r="A909" s="174"/>
      <c r="B909" s="174"/>
      <c r="C909" s="174"/>
      <c r="D909" s="174"/>
      <c r="E909" s="174"/>
      <c r="F909" s="174"/>
      <c r="G909" s="175"/>
      <c r="H909" s="175"/>
      <c r="I909" s="175"/>
      <c r="J909" s="175"/>
      <c r="K909" s="175"/>
      <c r="L909" s="175"/>
      <c r="M909" s="176"/>
      <c r="N909" s="176"/>
      <c r="O909" s="176"/>
      <c r="P909" s="176"/>
      <c r="Q909" s="176"/>
      <c r="R909" s="176"/>
      <c r="S909" s="177"/>
      <c r="T909" s="177"/>
      <c r="U909" s="177"/>
      <c r="V909" s="177"/>
      <c r="W909" s="177"/>
      <c r="X909" s="177"/>
      <c r="Y909" s="178"/>
      <c r="Z909" s="178"/>
      <c r="AA909" s="178"/>
      <c r="AB909" s="178"/>
      <c r="AC909" s="178"/>
      <c r="AD909" s="178"/>
      <c r="AE909" s="179"/>
      <c r="AF909" s="179"/>
      <c r="AG909" s="179"/>
      <c r="AH909" s="179"/>
      <c r="AI909" s="179"/>
      <c r="AJ909" s="179"/>
    </row>
    <row r="910">
      <c r="A910" s="174"/>
      <c r="B910" s="174"/>
      <c r="C910" s="174"/>
      <c r="D910" s="174"/>
      <c r="E910" s="174"/>
      <c r="F910" s="174"/>
      <c r="G910" s="175"/>
      <c r="H910" s="175"/>
      <c r="I910" s="175"/>
      <c r="J910" s="175"/>
      <c r="K910" s="175"/>
      <c r="L910" s="175"/>
      <c r="M910" s="176"/>
      <c r="N910" s="176"/>
      <c r="O910" s="176"/>
      <c r="P910" s="176"/>
      <c r="Q910" s="176"/>
      <c r="R910" s="176"/>
      <c r="S910" s="177"/>
      <c r="T910" s="177"/>
      <c r="U910" s="177"/>
      <c r="V910" s="177"/>
      <c r="W910" s="177"/>
      <c r="X910" s="177"/>
      <c r="Y910" s="178"/>
      <c r="Z910" s="178"/>
      <c r="AA910" s="178"/>
      <c r="AB910" s="178"/>
      <c r="AC910" s="178"/>
      <c r="AD910" s="178"/>
      <c r="AE910" s="179"/>
      <c r="AF910" s="179"/>
      <c r="AG910" s="179"/>
      <c r="AH910" s="179"/>
      <c r="AI910" s="179"/>
      <c r="AJ910" s="179"/>
    </row>
    <row r="911">
      <c r="A911" s="174"/>
      <c r="B911" s="174"/>
      <c r="C911" s="174"/>
      <c r="D911" s="174"/>
      <c r="E911" s="174"/>
      <c r="F911" s="174"/>
      <c r="G911" s="175"/>
      <c r="H911" s="175"/>
      <c r="I911" s="175"/>
      <c r="J911" s="175"/>
      <c r="K911" s="175"/>
      <c r="L911" s="175"/>
      <c r="M911" s="176"/>
      <c r="N911" s="176"/>
      <c r="O911" s="176"/>
      <c r="P911" s="176"/>
      <c r="Q911" s="176"/>
      <c r="R911" s="176"/>
      <c r="S911" s="177"/>
      <c r="T911" s="177"/>
      <c r="U911" s="177"/>
      <c r="V911" s="177"/>
      <c r="W911" s="177"/>
      <c r="X911" s="177"/>
      <c r="Y911" s="178"/>
      <c r="Z911" s="178"/>
      <c r="AA911" s="178"/>
      <c r="AB911" s="178"/>
      <c r="AC911" s="178"/>
      <c r="AD911" s="178"/>
      <c r="AE911" s="179"/>
      <c r="AF911" s="179"/>
      <c r="AG911" s="179"/>
      <c r="AH911" s="179"/>
      <c r="AI911" s="179"/>
      <c r="AJ911" s="179"/>
    </row>
    <row r="912">
      <c r="A912" s="174"/>
      <c r="B912" s="174"/>
      <c r="C912" s="174"/>
      <c r="D912" s="174"/>
      <c r="E912" s="174"/>
      <c r="F912" s="174"/>
      <c r="G912" s="175"/>
      <c r="H912" s="175"/>
      <c r="I912" s="175"/>
      <c r="J912" s="175"/>
      <c r="K912" s="175"/>
      <c r="L912" s="175"/>
      <c r="M912" s="176"/>
      <c r="N912" s="176"/>
      <c r="O912" s="176"/>
      <c r="P912" s="176"/>
      <c r="Q912" s="176"/>
      <c r="R912" s="176"/>
      <c r="S912" s="177"/>
      <c r="T912" s="177"/>
      <c r="U912" s="177"/>
      <c r="V912" s="177"/>
      <c r="W912" s="177"/>
      <c r="X912" s="177"/>
      <c r="Y912" s="178"/>
      <c r="Z912" s="178"/>
      <c r="AA912" s="178"/>
      <c r="AB912" s="178"/>
      <c r="AC912" s="178"/>
      <c r="AD912" s="178"/>
      <c r="AE912" s="179"/>
      <c r="AF912" s="179"/>
      <c r="AG912" s="179"/>
      <c r="AH912" s="179"/>
      <c r="AI912" s="179"/>
      <c r="AJ912" s="179"/>
    </row>
    <row r="913">
      <c r="A913" s="174"/>
      <c r="B913" s="174"/>
      <c r="C913" s="174"/>
      <c r="D913" s="174"/>
      <c r="E913" s="174"/>
      <c r="F913" s="174"/>
      <c r="G913" s="175"/>
      <c r="H913" s="175"/>
      <c r="I913" s="175"/>
      <c r="J913" s="175"/>
      <c r="K913" s="175"/>
      <c r="L913" s="175"/>
      <c r="M913" s="176"/>
      <c r="N913" s="176"/>
      <c r="O913" s="176"/>
      <c r="P913" s="176"/>
      <c r="Q913" s="176"/>
      <c r="R913" s="176"/>
      <c r="S913" s="177"/>
      <c r="T913" s="177"/>
      <c r="U913" s="177"/>
      <c r="V913" s="177"/>
      <c r="W913" s="177"/>
      <c r="X913" s="177"/>
      <c r="Y913" s="178"/>
      <c r="Z913" s="178"/>
      <c r="AA913" s="178"/>
      <c r="AB913" s="178"/>
      <c r="AC913" s="178"/>
      <c r="AD913" s="178"/>
      <c r="AE913" s="179"/>
      <c r="AF913" s="179"/>
      <c r="AG913" s="179"/>
      <c r="AH913" s="179"/>
      <c r="AI913" s="179"/>
      <c r="AJ913" s="179"/>
    </row>
    <row r="914">
      <c r="A914" s="174"/>
      <c r="B914" s="174"/>
      <c r="C914" s="174"/>
      <c r="D914" s="174"/>
      <c r="E914" s="174"/>
      <c r="F914" s="174"/>
      <c r="G914" s="175"/>
      <c r="H914" s="175"/>
      <c r="I914" s="175"/>
      <c r="J914" s="175"/>
      <c r="K914" s="175"/>
      <c r="L914" s="175"/>
      <c r="M914" s="176"/>
      <c r="N914" s="176"/>
      <c r="O914" s="176"/>
      <c r="P914" s="176"/>
      <c r="Q914" s="176"/>
      <c r="R914" s="176"/>
      <c r="S914" s="177"/>
      <c r="T914" s="177"/>
      <c r="U914" s="177"/>
      <c r="V914" s="177"/>
      <c r="W914" s="177"/>
      <c r="X914" s="177"/>
      <c r="Y914" s="178"/>
      <c r="Z914" s="178"/>
      <c r="AA914" s="178"/>
      <c r="AB914" s="178"/>
      <c r="AC914" s="178"/>
      <c r="AD914" s="178"/>
      <c r="AE914" s="179"/>
      <c r="AF914" s="179"/>
      <c r="AG914" s="179"/>
      <c r="AH914" s="179"/>
      <c r="AI914" s="179"/>
      <c r="AJ914" s="179"/>
    </row>
    <row r="915">
      <c r="A915" s="174"/>
      <c r="B915" s="174"/>
      <c r="C915" s="174"/>
      <c r="D915" s="174"/>
      <c r="E915" s="174"/>
      <c r="F915" s="174"/>
      <c r="G915" s="175"/>
      <c r="H915" s="175"/>
      <c r="I915" s="175"/>
      <c r="J915" s="175"/>
      <c r="K915" s="175"/>
      <c r="L915" s="175"/>
      <c r="M915" s="176"/>
      <c r="N915" s="176"/>
      <c r="O915" s="176"/>
      <c r="P915" s="176"/>
      <c r="Q915" s="176"/>
      <c r="R915" s="176"/>
      <c r="S915" s="177"/>
      <c r="T915" s="177"/>
      <c r="U915" s="177"/>
      <c r="V915" s="177"/>
      <c r="W915" s="177"/>
      <c r="X915" s="177"/>
      <c r="Y915" s="178"/>
      <c r="Z915" s="178"/>
      <c r="AA915" s="178"/>
      <c r="AB915" s="178"/>
      <c r="AC915" s="178"/>
      <c r="AD915" s="178"/>
      <c r="AE915" s="179"/>
      <c r="AF915" s="179"/>
      <c r="AG915" s="179"/>
      <c r="AH915" s="179"/>
      <c r="AI915" s="179"/>
      <c r="AJ915" s="179"/>
    </row>
    <row r="916">
      <c r="A916" s="174"/>
      <c r="B916" s="174"/>
      <c r="C916" s="174"/>
      <c r="D916" s="174"/>
      <c r="E916" s="174"/>
      <c r="F916" s="174"/>
      <c r="G916" s="175"/>
      <c r="H916" s="175"/>
      <c r="I916" s="175"/>
      <c r="J916" s="175"/>
      <c r="K916" s="175"/>
      <c r="L916" s="175"/>
      <c r="M916" s="176"/>
      <c r="N916" s="176"/>
      <c r="O916" s="176"/>
      <c r="P916" s="176"/>
      <c r="Q916" s="176"/>
      <c r="R916" s="176"/>
      <c r="S916" s="177"/>
      <c r="T916" s="177"/>
      <c r="U916" s="177"/>
      <c r="V916" s="177"/>
      <c r="W916" s="177"/>
      <c r="X916" s="177"/>
      <c r="Y916" s="178"/>
      <c r="Z916" s="178"/>
      <c r="AA916" s="178"/>
      <c r="AB916" s="178"/>
      <c r="AC916" s="178"/>
      <c r="AD916" s="178"/>
      <c r="AE916" s="179"/>
      <c r="AF916" s="179"/>
      <c r="AG916" s="179"/>
      <c r="AH916" s="179"/>
      <c r="AI916" s="179"/>
      <c r="AJ916" s="179"/>
    </row>
    <row r="917">
      <c r="A917" s="174"/>
      <c r="B917" s="174"/>
      <c r="C917" s="174"/>
      <c r="D917" s="174"/>
      <c r="E917" s="174"/>
      <c r="F917" s="174"/>
      <c r="G917" s="175"/>
      <c r="H917" s="175"/>
      <c r="I917" s="175"/>
      <c r="J917" s="175"/>
      <c r="K917" s="175"/>
      <c r="L917" s="175"/>
      <c r="M917" s="176"/>
      <c r="N917" s="176"/>
      <c r="O917" s="176"/>
      <c r="P917" s="176"/>
      <c r="Q917" s="176"/>
      <c r="R917" s="176"/>
      <c r="S917" s="177"/>
      <c r="T917" s="177"/>
      <c r="U917" s="177"/>
      <c r="V917" s="177"/>
      <c r="W917" s="177"/>
      <c r="X917" s="177"/>
      <c r="Y917" s="178"/>
      <c r="Z917" s="178"/>
      <c r="AA917" s="178"/>
      <c r="AB917" s="178"/>
      <c r="AC917" s="178"/>
      <c r="AD917" s="178"/>
      <c r="AE917" s="179"/>
      <c r="AF917" s="179"/>
      <c r="AG917" s="179"/>
      <c r="AH917" s="179"/>
      <c r="AI917" s="179"/>
      <c r="AJ917" s="179"/>
    </row>
    <row r="918">
      <c r="A918" s="174"/>
      <c r="B918" s="174"/>
      <c r="C918" s="174"/>
      <c r="D918" s="174"/>
      <c r="E918" s="174"/>
      <c r="F918" s="174"/>
      <c r="G918" s="175"/>
      <c r="H918" s="175"/>
      <c r="I918" s="175"/>
      <c r="J918" s="175"/>
      <c r="K918" s="175"/>
      <c r="L918" s="175"/>
      <c r="M918" s="176"/>
      <c r="N918" s="176"/>
      <c r="O918" s="176"/>
      <c r="P918" s="176"/>
      <c r="Q918" s="176"/>
      <c r="R918" s="176"/>
      <c r="S918" s="177"/>
      <c r="T918" s="177"/>
      <c r="U918" s="177"/>
      <c r="V918" s="177"/>
      <c r="W918" s="177"/>
      <c r="X918" s="177"/>
      <c r="Y918" s="178"/>
      <c r="Z918" s="178"/>
      <c r="AA918" s="178"/>
      <c r="AB918" s="178"/>
      <c r="AC918" s="178"/>
      <c r="AD918" s="178"/>
      <c r="AE918" s="179"/>
      <c r="AF918" s="179"/>
      <c r="AG918" s="179"/>
      <c r="AH918" s="179"/>
      <c r="AI918" s="179"/>
      <c r="AJ918" s="179"/>
    </row>
    <row r="919">
      <c r="A919" s="174"/>
      <c r="B919" s="174"/>
      <c r="C919" s="174"/>
      <c r="D919" s="174"/>
      <c r="E919" s="174"/>
      <c r="F919" s="174"/>
      <c r="G919" s="175"/>
      <c r="H919" s="175"/>
      <c r="I919" s="175"/>
      <c r="J919" s="175"/>
      <c r="K919" s="175"/>
      <c r="L919" s="175"/>
      <c r="M919" s="176"/>
      <c r="N919" s="176"/>
      <c r="O919" s="176"/>
      <c r="P919" s="176"/>
      <c r="Q919" s="176"/>
      <c r="R919" s="176"/>
      <c r="S919" s="177"/>
      <c r="T919" s="177"/>
      <c r="U919" s="177"/>
      <c r="V919" s="177"/>
      <c r="W919" s="177"/>
      <c r="X919" s="177"/>
      <c r="Y919" s="178"/>
      <c r="Z919" s="178"/>
      <c r="AA919" s="178"/>
      <c r="AB919" s="178"/>
      <c r="AC919" s="178"/>
      <c r="AD919" s="178"/>
      <c r="AE919" s="179"/>
      <c r="AF919" s="179"/>
      <c r="AG919" s="179"/>
      <c r="AH919" s="179"/>
      <c r="AI919" s="179"/>
      <c r="AJ919" s="179"/>
    </row>
    <row r="920">
      <c r="A920" s="174"/>
      <c r="B920" s="174"/>
      <c r="C920" s="174"/>
      <c r="D920" s="174"/>
      <c r="E920" s="174"/>
      <c r="F920" s="174"/>
      <c r="G920" s="175"/>
      <c r="H920" s="175"/>
      <c r="I920" s="175"/>
      <c r="J920" s="175"/>
      <c r="K920" s="175"/>
      <c r="L920" s="175"/>
      <c r="M920" s="176"/>
      <c r="N920" s="176"/>
      <c r="O920" s="176"/>
      <c r="P920" s="176"/>
      <c r="Q920" s="176"/>
      <c r="R920" s="176"/>
      <c r="S920" s="177"/>
      <c r="T920" s="177"/>
      <c r="U920" s="177"/>
      <c r="V920" s="177"/>
      <c r="W920" s="177"/>
      <c r="X920" s="177"/>
      <c r="Y920" s="178"/>
      <c r="Z920" s="178"/>
      <c r="AA920" s="178"/>
      <c r="AB920" s="178"/>
      <c r="AC920" s="178"/>
      <c r="AD920" s="178"/>
      <c r="AE920" s="179"/>
      <c r="AF920" s="179"/>
      <c r="AG920" s="179"/>
      <c r="AH920" s="179"/>
      <c r="AI920" s="179"/>
      <c r="AJ920" s="179"/>
    </row>
    <row r="921">
      <c r="A921" s="174"/>
      <c r="B921" s="174"/>
      <c r="C921" s="174"/>
      <c r="D921" s="174"/>
      <c r="E921" s="174"/>
      <c r="F921" s="174"/>
      <c r="G921" s="175"/>
      <c r="H921" s="175"/>
      <c r="I921" s="175"/>
      <c r="J921" s="175"/>
      <c r="K921" s="175"/>
      <c r="L921" s="175"/>
      <c r="M921" s="176"/>
      <c r="N921" s="176"/>
      <c r="O921" s="176"/>
      <c r="P921" s="176"/>
      <c r="Q921" s="176"/>
      <c r="R921" s="176"/>
      <c r="S921" s="177"/>
      <c r="T921" s="177"/>
      <c r="U921" s="177"/>
      <c r="V921" s="177"/>
      <c r="W921" s="177"/>
      <c r="X921" s="177"/>
      <c r="Y921" s="178"/>
      <c r="Z921" s="178"/>
      <c r="AA921" s="178"/>
      <c r="AB921" s="178"/>
      <c r="AC921" s="178"/>
      <c r="AD921" s="178"/>
      <c r="AE921" s="179"/>
      <c r="AF921" s="179"/>
      <c r="AG921" s="179"/>
      <c r="AH921" s="179"/>
      <c r="AI921" s="179"/>
      <c r="AJ921" s="179"/>
    </row>
    <row r="922">
      <c r="A922" s="174"/>
      <c r="B922" s="174"/>
      <c r="C922" s="174"/>
      <c r="D922" s="174"/>
      <c r="E922" s="174"/>
      <c r="F922" s="174"/>
      <c r="G922" s="175"/>
      <c r="H922" s="175"/>
      <c r="I922" s="175"/>
      <c r="J922" s="175"/>
      <c r="K922" s="175"/>
      <c r="L922" s="175"/>
      <c r="M922" s="176"/>
      <c r="N922" s="176"/>
      <c r="O922" s="176"/>
      <c r="P922" s="176"/>
      <c r="Q922" s="176"/>
      <c r="R922" s="176"/>
      <c r="S922" s="177"/>
      <c r="T922" s="177"/>
      <c r="U922" s="177"/>
      <c r="V922" s="177"/>
      <c r="W922" s="177"/>
      <c r="X922" s="177"/>
      <c r="Y922" s="178"/>
      <c r="Z922" s="178"/>
      <c r="AA922" s="178"/>
      <c r="AB922" s="178"/>
      <c r="AC922" s="178"/>
      <c r="AD922" s="178"/>
      <c r="AE922" s="179"/>
      <c r="AF922" s="179"/>
      <c r="AG922" s="179"/>
      <c r="AH922" s="179"/>
      <c r="AI922" s="179"/>
      <c r="AJ922" s="179"/>
    </row>
    <row r="923">
      <c r="A923" s="174"/>
      <c r="B923" s="174"/>
      <c r="C923" s="174"/>
      <c r="D923" s="174"/>
      <c r="E923" s="174"/>
      <c r="F923" s="174"/>
      <c r="G923" s="175"/>
      <c r="H923" s="175"/>
      <c r="I923" s="175"/>
      <c r="J923" s="175"/>
      <c r="K923" s="175"/>
      <c r="L923" s="175"/>
      <c r="M923" s="176"/>
      <c r="N923" s="176"/>
      <c r="O923" s="176"/>
      <c r="P923" s="176"/>
      <c r="Q923" s="176"/>
      <c r="R923" s="176"/>
      <c r="S923" s="177"/>
      <c r="T923" s="177"/>
      <c r="U923" s="177"/>
      <c r="V923" s="177"/>
      <c r="W923" s="177"/>
      <c r="X923" s="177"/>
      <c r="Y923" s="178"/>
      <c r="Z923" s="178"/>
      <c r="AA923" s="178"/>
      <c r="AB923" s="178"/>
      <c r="AC923" s="178"/>
      <c r="AD923" s="178"/>
      <c r="AE923" s="179"/>
      <c r="AF923" s="179"/>
      <c r="AG923" s="179"/>
      <c r="AH923" s="179"/>
      <c r="AI923" s="179"/>
      <c r="AJ923" s="179"/>
    </row>
    <row r="924">
      <c r="A924" s="174"/>
      <c r="B924" s="174"/>
      <c r="C924" s="174"/>
      <c r="D924" s="174"/>
      <c r="E924" s="174"/>
      <c r="F924" s="174"/>
      <c r="G924" s="175"/>
      <c r="H924" s="175"/>
      <c r="I924" s="175"/>
      <c r="J924" s="175"/>
      <c r="K924" s="175"/>
      <c r="L924" s="175"/>
      <c r="M924" s="176"/>
      <c r="N924" s="176"/>
      <c r="O924" s="176"/>
      <c r="P924" s="176"/>
      <c r="Q924" s="176"/>
      <c r="R924" s="176"/>
      <c r="S924" s="177"/>
      <c r="T924" s="177"/>
      <c r="U924" s="177"/>
      <c r="V924" s="177"/>
      <c r="W924" s="177"/>
      <c r="X924" s="177"/>
      <c r="Y924" s="178"/>
      <c r="Z924" s="178"/>
      <c r="AA924" s="178"/>
      <c r="AB924" s="178"/>
      <c r="AC924" s="178"/>
      <c r="AD924" s="178"/>
      <c r="AE924" s="179"/>
      <c r="AF924" s="179"/>
      <c r="AG924" s="179"/>
      <c r="AH924" s="179"/>
      <c r="AI924" s="179"/>
      <c r="AJ924" s="179"/>
    </row>
    <row r="925">
      <c r="A925" s="174"/>
      <c r="B925" s="174"/>
      <c r="C925" s="174"/>
      <c r="D925" s="174"/>
      <c r="E925" s="174"/>
      <c r="F925" s="174"/>
      <c r="G925" s="175"/>
      <c r="H925" s="175"/>
      <c r="I925" s="175"/>
      <c r="J925" s="175"/>
      <c r="K925" s="175"/>
      <c r="L925" s="175"/>
      <c r="M925" s="176"/>
      <c r="N925" s="176"/>
      <c r="O925" s="176"/>
      <c r="P925" s="176"/>
      <c r="Q925" s="176"/>
      <c r="R925" s="176"/>
      <c r="S925" s="177"/>
      <c r="T925" s="177"/>
      <c r="U925" s="177"/>
      <c r="V925" s="177"/>
      <c r="W925" s="177"/>
      <c r="X925" s="177"/>
      <c r="Y925" s="178"/>
      <c r="Z925" s="178"/>
      <c r="AA925" s="178"/>
      <c r="AB925" s="178"/>
      <c r="AC925" s="178"/>
      <c r="AD925" s="178"/>
      <c r="AE925" s="179"/>
      <c r="AF925" s="179"/>
      <c r="AG925" s="179"/>
      <c r="AH925" s="179"/>
      <c r="AI925" s="179"/>
      <c r="AJ925" s="179"/>
    </row>
    <row r="926">
      <c r="A926" s="174"/>
      <c r="B926" s="174"/>
      <c r="C926" s="174"/>
      <c r="D926" s="174"/>
      <c r="E926" s="174"/>
      <c r="F926" s="174"/>
      <c r="G926" s="175"/>
      <c r="H926" s="175"/>
      <c r="I926" s="175"/>
      <c r="J926" s="175"/>
      <c r="K926" s="175"/>
      <c r="L926" s="175"/>
      <c r="M926" s="176"/>
      <c r="N926" s="176"/>
      <c r="O926" s="176"/>
      <c r="P926" s="176"/>
      <c r="Q926" s="176"/>
      <c r="R926" s="176"/>
      <c r="S926" s="177"/>
      <c r="T926" s="177"/>
      <c r="U926" s="177"/>
      <c r="V926" s="177"/>
      <c r="W926" s="177"/>
      <c r="X926" s="177"/>
      <c r="Y926" s="178"/>
      <c r="Z926" s="178"/>
      <c r="AA926" s="178"/>
      <c r="AB926" s="178"/>
      <c r="AC926" s="178"/>
      <c r="AD926" s="178"/>
      <c r="AE926" s="179"/>
      <c r="AF926" s="179"/>
      <c r="AG926" s="179"/>
      <c r="AH926" s="179"/>
      <c r="AI926" s="179"/>
      <c r="AJ926" s="179"/>
    </row>
    <row r="927">
      <c r="A927" s="174"/>
      <c r="B927" s="174"/>
      <c r="C927" s="174"/>
      <c r="D927" s="174"/>
      <c r="E927" s="174"/>
      <c r="F927" s="174"/>
      <c r="G927" s="175"/>
      <c r="H927" s="175"/>
      <c r="I927" s="175"/>
      <c r="J927" s="175"/>
      <c r="K927" s="175"/>
      <c r="L927" s="175"/>
      <c r="M927" s="176"/>
      <c r="N927" s="176"/>
      <c r="O927" s="176"/>
      <c r="P927" s="176"/>
      <c r="Q927" s="176"/>
      <c r="R927" s="176"/>
      <c r="S927" s="177"/>
      <c r="T927" s="177"/>
      <c r="U927" s="177"/>
      <c r="V927" s="177"/>
      <c r="W927" s="177"/>
      <c r="X927" s="177"/>
      <c r="Y927" s="178"/>
      <c r="Z927" s="178"/>
      <c r="AA927" s="178"/>
      <c r="AB927" s="178"/>
      <c r="AC927" s="178"/>
      <c r="AD927" s="178"/>
      <c r="AE927" s="179"/>
      <c r="AF927" s="179"/>
      <c r="AG927" s="179"/>
      <c r="AH927" s="179"/>
      <c r="AI927" s="179"/>
      <c r="AJ927" s="179"/>
    </row>
    <row r="928">
      <c r="A928" s="174"/>
      <c r="B928" s="174"/>
      <c r="C928" s="174"/>
      <c r="D928" s="174"/>
      <c r="E928" s="174"/>
      <c r="F928" s="174"/>
      <c r="G928" s="175"/>
      <c r="H928" s="175"/>
      <c r="I928" s="175"/>
      <c r="J928" s="175"/>
      <c r="K928" s="175"/>
      <c r="L928" s="175"/>
      <c r="M928" s="176"/>
      <c r="N928" s="176"/>
      <c r="O928" s="176"/>
      <c r="P928" s="176"/>
      <c r="Q928" s="176"/>
      <c r="R928" s="176"/>
      <c r="S928" s="177"/>
      <c r="T928" s="177"/>
      <c r="U928" s="177"/>
      <c r="V928" s="177"/>
      <c r="W928" s="177"/>
      <c r="X928" s="177"/>
      <c r="Y928" s="178"/>
      <c r="Z928" s="178"/>
      <c r="AA928" s="178"/>
      <c r="AB928" s="178"/>
      <c r="AC928" s="178"/>
      <c r="AD928" s="178"/>
      <c r="AE928" s="179"/>
      <c r="AF928" s="179"/>
      <c r="AG928" s="179"/>
      <c r="AH928" s="179"/>
      <c r="AI928" s="179"/>
      <c r="AJ928" s="179"/>
    </row>
    <row r="929">
      <c r="A929" s="174"/>
      <c r="B929" s="174"/>
      <c r="C929" s="174"/>
      <c r="D929" s="174"/>
      <c r="E929" s="174"/>
      <c r="F929" s="174"/>
      <c r="G929" s="175"/>
      <c r="H929" s="175"/>
      <c r="I929" s="175"/>
      <c r="J929" s="175"/>
      <c r="K929" s="175"/>
      <c r="L929" s="175"/>
      <c r="M929" s="176"/>
      <c r="N929" s="176"/>
      <c r="O929" s="176"/>
      <c r="P929" s="176"/>
      <c r="Q929" s="176"/>
      <c r="R929" s="176"/>
      <c r="S929" s="177"/>
      <c r="T929" s="177"/>
      <c r="U929" s="177"/>
      <c r="V929" s="177"/>
      <c r="W929" s="177"/>
      <c r="X929" s="177"/>
      <c r="Y929" s="178"/>
      <c r="Z929" s="178"/>
      <c r="AA929" s="178"/>
      <c r="AB929" s="178"/>
      <c r="AC929" s="178"/>
      <c r="AD929" s="178"/>
      <c r="AE929" s="179"/>
      <c r="AF929" s="179"/>
      <c r="AG929" s="179"/>
      <c r="AH929" s="179"/>
      <c r="AI929" s="179"/>
      <c r="AJ929" s="179"/>
    </row>
    <row r="930">
      <c r="A930" s="174"/>
      <c r="B930" s="174"/>
      <c r="C930" s="174"/>
      <c r="D930" s="174"/>
      <c r="E930" s="174"/>
      <c r="F930" s="174"/>
      <c r="G930" s="175"/>
      <c r="H930" s="175"/>
      <c r="I930" s="175"/>
      <c r="J930" s="175"/>
      <c r="K930" s="175"/>
      <c r="L930" s="175"/>
      <c r="M930" s="176"/>
      <c r="N930" s="176"/>
      <c r="O930" s="176"/>
      <c r="P930" s="176"/>
      <c r="Q930" s="176"/>
      <c r="R930" s="176"/>
      <c r="S930" s="177"/>
      <c r="T930" s="177"/>
      <c r="U930" s="177"/>
      <c r="V930" s="177"/>
      <c r="W930" s="177"/>
      <c r="X930" s="177"/>
      <c r="Y930" s="178"/>
      <c r="Z930" s="178"/>
      <c r="AA930" s="178"/>
      <c r="AB930" s="178"/>
      <c r="AC930" s="178"/>
      <c r="AD930" s="178"/>
      <c r="AE930" s="179"/>
      <c r="AF930" s="179"/>
      <c r="AG930" s="179"/>
      <c r="AH930" s="179"/>
      <c r="AI930" s="179"/>
      <c r="AJ930" s="179"/>
    </row>
    <row r="931">
      <c r="A931" s="174"/>
      <c r="B931" s="174"/>
      <c r="C931" s="174"/>
      <c r="D931" s="174"/>
      <c r="E931" s="174"/>
      <c r="F931" s="174"/>
      <c r="G931" s="175"/>
      <c r="H931" s="175"/>
      <c r="I931" s="175"/>
      <c r="J931" s="175"/>
      <c r="K931" s="175"/>
      <c r="L931" s="175"/>
      <c r="M931" s="176"/>
      <c r="N931" s="176"/>
      <c r="O931" s="176"/>
      <c r="P931" s="176"/>
      <c r="Q931" s="176"/>
      <c r="R931" s="176"/>
      <c r="S931" s="177"/>
      <c r="T931" s="177"/>
      <c r="U931" s="177"/>
      <c r="V931" s="177"/>
      <c r="W931" s="177"/>
      <c r="X931" s="177"/>
      <c r="Y931" s="178"/>
      <c r="Z931" s="178"/>
      <c r="AA931" s="178"/>
      <c r="AB931" s="178"/>
      <c r="AC931" s="178"/>
      <c r="AD931" s="178"/>
      <c r="AE931" s="179"/>
      <c r="AF931" s="179"/>
      <c r="AG931" s="179"/>
      <c r="AH931" s="179"/>
      <c r="AI931" s="179"/>
      <c r="AJ931" s="179"/>
    </row>
    <row r="932">
      <c r="A932" s="174"/>
      <c r="B932" s="174"/>
      <c r="C932" s="174"/>
      <c r="D932" s="174"/>
      <c r="E932" s="174"/>
      <c r="F932" s="174"/>
      <c r="G932" s="175"/>
      <c r="H932" s="175"/>
      <c r="I932" s="175"/>
      <c r="J932" s="175"/>
      <c r="K932" s="175"/>
      <c r="L932" s="175"/>
      <c r="M932" s="176"/>
      <c r="N932" s="176"/>
      <c r="O932" s="176"/>
      <c r="P932" s="176"/>
      <c r="Q932" s="176"/>
      <c r="R932" s="176"/>
      <c r="S932" s="177"/>
      <c r="T932" s="177"/>
      <c r="U932" s="177"/>
      <c r="V932" s="177"/>
      <c r="W932" s="177"/>
      <c r="X932" s="177"/>
      <c r="Y932" s="178"/>
      <c r="Z932" s="178"/>
      <c r="AA932" s="178"/>
      <c r="AB932" s="178"/>
      <c r="AC932" s="178"/>
      <c r="AD932" s="178"/>
      <c r="AE932" s="179"/>
      <c r="AF932" s="179"/>
      <c r="AG932" s="179"/>
      <c r="AH932" s="179"/>
      <c r="AI932" s="179"/>
      <c r="AJ932" s="179"/>
    </row>
    <row r="933">
      <c r="A933" s="174"/>
      <c r="B933" s="174"/>
      <c r="C933" s="174"/>
      <c r="D933" s="174"/>
      <c r="E933" s="174"/>
      <c r="F933" s="174"/>
      <c r="G933" s="175"/>
      <c r="H933" s="175"/>
      <c r="I933" s="175"/>
      <c r="J933" s="175"/>
      <c r="K933" s="175"/>
      <c r="L933" s="175"/>
      <c r="M933" s="176"/>
      <c r="N933" s="176"/>
      <c r="O933" s="176"/>
      <c r="P933" s="176"/>
      <c r="Q933" s="176"/>
      <c r="R933" s="176"/>
      <c r="S933" s="177"/>
      <c r="T933" s="177"/>
      <c r="U933" s="177"/>
      <c r="V933" s="177"/>
      <c r="W933" s="177"/>
      <c r="X933" s="177"/>
      <c r="Y933" s="178"/>
      <c r="Z933" s="178"/>
      <c r="AA933" s="178"/>
      <c r="AB933" s="178"/>
      <c r="AC933" s="178"/>
      <c r="AD933" s="178"/>
      <c r="AE933" s="179"/>
      <c r="AF933" s="179"/>
      <c r="AG933" s="179"/>
      <c r="AH933" s="179"/>
      <c r="AI933" s="179"/>
      <c r="AJ933" s="179"/>
    </row>
    <row r="934">
      <c r="A934" s="174"/>
      <c r="B934" s="174"/>
      <c r="C934" s="174"/>
      <c r="D934" s="174"/>
      <c r="E934" s="174"/>
      <c r="F934" s="174"/>
      <c r="G934" s="175"/>
      <c r="H934" s="175"/>
      <c r="I934" s="175"/>
      <c r="J934" s="175"/>
      <c r="K934" s="175"/>
      <c r="L934" s="175"/>
      <c r="M934" s="176"/>
      <c r="N934" s="176"/>
      <c r="O934" s="176"/>
      <c r="P934" s="176"/>
      <c r="Q934" s="176"/>
      <c r="R934" s="176"/>
      <c r="S934" s="177"/>
      <c r="T934" s="177"/>
      <c r="U934" s="177"/>
      <c r="V934" s="177"/>
      <c r="W934" s="177"/>
      <c r="X934" s="177"/>
      <c r="Y934" s="178"/>
      <c r="Z934" s="178"/>
      <c r="AA934" s="178"/>
      <c r="AB934" s="178"/>
      <c r="AC934" s="178"/>
      <c r="AD934" s="178"/>
      <c r="AE934" s="179"/>
      <c r="AF934" s="179"/>
      <c r="AG934" s="179"/>
      <c r="AH934" s="179"/>
      <c r="AI934" s="179"/>
      <c r="AJ934" s="179"/>
    </row>
    <row r="935">
      <c r="A935" s="174"/>
      <c r="B935" s="174"/>
      <c r="C935" s="174"/>
      <c r="D935" s="174"/>
      <c r="E935" s="174"/>
      <c r="F935" s="174"/>
      <c r="G935" s="175"/>
      <c r="H935" s="175"/>
      <c r="I935" s="175"/>
      <c r="J935" s="175"/>
      <c r="K935" s="175"/>
      <c r="L935" s="175"/>
      <c r="M935" s="176"/>
      <c r="N935" s="176"/>
      <c r="O935" s="176"/>
      <c r="P935" s="176"/>
      <c r="Q935" s="176"/>
      <c r="R935" s="176"/>
      <c r="S935" s="177"/>
      <c r="T935" s="177"/>
      <c r="U935" s="177"/>
      <c r="V935" s="177"/>
      <c r="W935" s="177"/>
      <c r="X935" s="177"/>
      <c r="Y935" s="178"/>
      <c r="Z935" s="178"/>
      <c r="AA935" s="178"/>
      <c r="AB935" s="178"/>
      <c r="AC935" s="178"/>
      <c r="AD935" s="178"/>
      <c r="AE935" s="179"/>
      <c r="AF935" s="179"/>
      <c r="AG935" s="179"/>
      <c r="AH935" s="179"/>
      <c r="AI935" s="179"/>
      <c r="AJ935" s="179"/>
    </row>
    <row r="936">
      <c r="A936" s="174"/>
      <c r="B936" s="174"/>
      <c r="C936" s="174"/>
      <c r="D936" s="174"/>
      <c r="E936" s="174"/>
      <c r="F936" s="174"/>
      <c r="G936" s="175"/>
      <c r="H936" s="175"/>
      <c r="I936" s="175"/>
      <c r="J936" s="175"/>
      <c r="K936" s="175"/>
      <c r="L936" s="175"/>
      <c r="M936" s="176"/>
      <c r="N936" s="176"/>
      <c r="O936" s="176"/>
      <c r="P936" s="176"/>
      <c r="Q936" s="176"/>
      <c r="R936" s="176"/>
      <c r="S936" s="177"/>
      <c r="T936" s="177"/>
      <c r="U936" s="177"/>
      <c r="V936" s="177"/>
      <c r="W936" s="177"/>
      <c r="X936" s="177"/>
      <c r="Y936" s="178"/>
      <c r="Z936" s="178"/>
      <c r="AA936" s="178"/>
      <c r="AB936" s="178"/>
      <c r="AC936" s="178"/>
      <c r="AD936" s="178"/>
      <c r="AE936" s="179"/>
      <c r="AF936" s="179"/>
      <c r="AG936" s="179"/>
      <c r="AH936" s="179"/>
      <c r="AI936" s="179"/>
      <c r="AJ936" s="179"/>
    </row>
    <row r="937">
      <c r="A937" s="174"/>
      <c r="B937" s="174"/>
      <c r="C937" s="174"/>
      <c r="D937" s="174"/>
      <c r="E937" s="174"/>
      <c r="F937" s="174"/>
      <c r="G937" s="175"/>
      <c r="H937" s="175"/>
      <c r="I937" s="175"/>
      <c r="J937" s="175"/>
      <c r="K937" s="175"/>
      <c r="L937" s="175"/>
      <c r="M937" s="176"/>
      <c r="N937" s="176"/>
      <c r="O937" s="176"/>
      <c r="P937" s="176"/>
      <c r="Q937" s="176"/>
      <c r="R937" s="176"/>
      <c r="S937" s="177"/>
      <c r="T937" s="177"/>
      <c r="U937" s="177"/>
      <c r="V937" s="177"/>
      <c r="W937" s="177"/>
      <c r="X937" s="177"/>
      <c r="Y937" s="178"/>
      <c r="Z937" s="178"/>
      <c r="AA937" s="178"/>
      <c r="AB937" s="178"/>
      <c r="AC937" s="178"/>
      <c r="AD937" s="178"/>
      <c r="AE937" s="179"/>
      <c r="AF937" s="179"/>
      <c r="AG937" s="179"/>
      <c r="AH937" s="179"/>
      <c r="AI937" s="179"/>
      <c r="AJ937" s="179"/>
    </row>
    <row r="938">
      <c r="A938" s="174"/>
      <c r="B938" s="174"/>
      <c r="C938" s="174"/>
      <c r="D938" s="174"/>
      <c r="E938" s="174"/>
      <c r="F938" s="174"/>
      <c r="G938" s="175"/>
      <c r="H938" s="175"/>
      <c r="I938" s="175"/>
      <c r="J938" s="175"/>
      <c r="K938" s="175"/>
      <c r="L938" s="175"/>
      <c r="M938" s="176"/>
      <c r="N938" s="176"/>
      <c r="O938" s="176"/>
      <c r="P938" s="176"/>
      <c r="Q938" s="176"/>
      <c r="R938" s="176"/>
      <c r="S938" s="177"/>
      <c r="T938" s="177"/>
      <c r="U938" s="177"/>
      <c r="V938" s="177"/>
      <c r="W938" s="177"/>
      <c r="X938" s="177"/>
      <c r="Y938" s="178"/>
      <c r="Z938" s="178"/>
      <c r="AA938" s="178"/>
      <c r="AB938" s="178"/>
      <c r="AC938" s="178"/>
      <c r="AD938" s="178"/>
      <c r="AE938" s="179"/>
      <c r="AF938" s="179"/>
      <c r="AG938" s="179"/>
      <c r="AH938" s="179"/>
      <c r="AI938" s="179"/>
      <c r="AJ938" s="179"/>
    </row>
    <row r="939">
      <c r="A939" s="174"/>
      <c r="B939" s="174"/>
      <c r="C939" s="174"/>
      <c r="D939" s="174"/>
      <c r="E939" s="174"/>
      <c r="F939" s="174"/>
      <c r="G939" s="175"/>
      <c r="H939" s="175"/>
      <c r="I939" s="175"/>
      <c r="J939" s="175"/>
      <c r="K939" s="175"/>
      <c r="L939" s="175"/>
      <c r="M939" s="176"/>
      <c r="N939" s="176"/>
      <c r="O939" s="176"/>
      <c r="P939" s="176"/>
      <c r="Q939" s="176"/>
      <c r="R939" s="176"/>
      <c r="S939" s="177"/>
      <c r="T939" s="177"/>
      <c r="U939" s="177"/>
      <c r="V939" s="177"/>
      <c r="W939" s="177"/>
      <c r="X939" s="177"/>
      <c r="Y939" s="178"/>
      <c r="Z939" s="178"/>
      <c r="AA939" s="178"/>
      <c r="AB939" s="178"/>
      <c r="AC939" s="178"/>
      <c r="AD939" s="178"/>
      <c r="AE939" s="179"/>
      <c r="AF939" s="179"/>
      <c r="AG939" s="179"/>
      <c r="AH939" s="179"/>
      <c r="AI939" s="179"/>
      <c r="AJ939" s="179"/>
    </row>
    <row r="940">
      <c r="A940" s="174"/>
      <c r="B940" s="174"/>
      <c r="C940" s="174"/>
      <c r="D940" s="174"/>
      <c r="E940" s="174"/>
      <c r="F940" s="174"/>
      <c r="G940" s="175"/>
      <c r="H940" s="175"/>
      <c r="I940" s="175"/>
      <c r="J940" s="175"/>
      <c r="K940" s="175"/>
      <c r="L940" s="175"/>
      <c r="M940" s="176"/>
      <c r="N940" s="176"/>
      <c r="O940" s="176"/>
      <c r="P940" s="176"/>
      <c r="Q940" s="176"/>
      <c r="R940" s="176"/>
      <c r="S940" s="177"/>
      <c r="T940" s="177"/>
      <c r="U940" s="177"/>
      <c r="V940" s="177"/>
      <c r="W940" s="177"/>
      <c r="X940" s="177"/>
      <c r="Y940" s="178"/>
      <c r="Z940" s="178"/>
      <c r="AA940" s="178"/>
      <c r="AB940" s="178"/>
      <c r="AC940" s="178"/>
      <c r="AD940" s="178"/>
      <c r="AE940" s="179"/>
      <c r="AF940" s="179"/>
      <c r="AG940" s="179"/>
      <c r="AH940" s="179"/>
      <c r="AI940" s="179"/>
      <c r="AJ940" s="179"/>
    </row>
    <row r="941">
      <c r="A941" s="174"/>
      <c r="B941" s="174"/>
      <c r="C941" s="174"/>
      <c r="D941" s="174"/>
      <c r="E941" s="174"/>
      <c r="F941" s="174"/>
      <c r="G941" s="175"/>
      <c r="H941" s="175"/>
      <c r="I941" s="175"/>
      <c r="J941" s="175"/>
      <c r="K941" s="175"/>
      <c r="L941" s="175"/>
      <c r="M941" s="176"/>
      <c r="N941" s="176"/>
      <c r="O941" s="176"/>
      <c r="P941" s="176"/>
      <c r="Q941" s="176"/>
      <c r="R941" s="176"/>
      <c r="S941" s="177"/>
      <c r="T941" s="177"/>
      <c r="U941" s="177"/>
      <c r="V941" s="177"/>
      <c r="W941" s="177"/>
      <c r="X941" s="177"/>
      <c r="Y941" s="178"/>
      <c r="Z941" s="178"/>
      <c r="AA941" s="178"/>
      <c r="AB941" s="178"/>
      <c r="AC941" s="178"/>
      <c r="AD941" s="178"/>
      <c r="AE941" s="179"/>
      <c r="AF941" s="179"/>
      <c r="AG941" s="179"/>
      <c r="AH941" s="179"/>
      <c r="AI941" s="179"/>
      <c r="AJ941" s="179"/>
    </row>
    <row r="942">
      <c r="A942" s="174"/>
      <c r="B942" s="174"/>
      <c r="C942" s="174"/>
      <c r="D942" s="174"/>
      <c r="E942" s="174"/>
      <c r="F942" s="174"/>
      <c r="G942" s="175"/>
      <c r="H942" s="175"/>
      <c r="I942" s="175"/>
      <c r="J942" s="175"/>
      <c r="K942" s="175"/>
      <c r="L942" s="175"/>
      <c r="M942" s="176"/>
      <c r="N942" s="176"/>
      <c r="O942" s="176"/>
      <c r="P942" s="176"/>
      <c r="Q942" s="176"/>
      <c r="R942" s="176"/>
      <c r="S942" s="177"/>
      <c r="T942" s="177"/>
      <c r="U942" s="177"/>
      <c r="V942" s="177"/>
      <c r="W942" s="177"/>
      <c r="X942" s="177"/>
      <c r="Y942" s="178"/>
      <c r="Z942" s="178"/>
      <c r="AA942" s="178"/>
      <c r="AB942" s="178"/>
      <c r="AC942" s="178"/>
      <c r="AD942" s="178"/>
      <c r="AE942" s="179"/>
      <c r="AF942" s="179"/>
      <c r="AG942" s="179"/>
      <c r="AH942" s="179"/>
      <c r="AI942" s="179"/>
      <c r="AJ942" s="179"/>
    </row>
    <row r="943">
      <c r="A943" s="174"/>
      <c r="B943" s="174"/>
      <c r="C943" s="174"/>
      <c r="D943" s="174"/>
      <c r="E943" s="174"/>
      <c r="F943" s="174"/>
      <c r="G943" s="175"/>
      <c r="H943" s="175"/>
      <c r="I943" s="175"/>
      <c r="J943" s="175"/>
      <c r="K943" s="175"/>
      <c r="L943" s="175"/>
      <c r="M943" s="176"/>
      <c r="N943" s="176"/>
      <c r="O943" s="176"/>
      <c r="P943" s="176"/>
      <c r="Q943" s="176"/>
      <c r="R943" s="176"/>
      <c r="S943" s="177"/>
      <c r="T943" s="177"/>
      <c r="U943" s="177"/>
      <c r="V943" s="177"/>
      <c r="W943" s="177"/>
      <c r="X943" s="177"/>
      <c r="Y943" s="178"/>
      <c r="Z943" s="178"/>
      <c r="AA943" s="178"/>
      <c r="AB943" s="178"/>
      <c r="AC943" s="178"/>
      <c r="AD943" s="178"/>
      <c r="AE943" s="179"/>
      <c r="AF943" s="179"/>
      <c r="AG943" s="179"/>
      <c r="AH943" s="179"/>
      <c r="AI943" s="179"/>
      <c r="AJ943" s="179"/>
    </row>
    <row r="944">
      <c r="A944" s="174"/>
      <c r="B944" s="174"/>
      <c r="C944" s="174"/>
      <c r="D944" s="174"/>
      <c r="E944" s="174"/>
      <c r="F944" s="174"/>
      <c r="G944" s="175"/>
      <c r="H944" s="175"/>
      <c r="I944" s="175"/>
      <c r="J944" s="175"/>
      <c r="K944" s="175"/>
      <c r="L944" s="175"/>
      <c r="M944" s="176"/>
      <c r="N944" s="176"/>
      <c r="O944" s="176"/>
      <c r="P944" s="176"/>
      <c r="Q944" s="176"/>
      <c r="R944" s="176"/>
      <c r="S944" s="177"/>
      <c r="T944" s="177"/>
      <c r="U944" s="177"/>
      <c r="V944" s="177"/>
      <c r="W944" s="177"/>
      <c r="X944" s="177"/>
      <c r="Y944" s="178"/>
      <c r="Z944" s="178"/>
      <c r="AA944" s="178"/>
      <c r="AB944" s="178"/>
      <c r="AC944" s="178"/>
      <c r="AD944" s="178"/>
      <c r="AE944" s="179"/>
      <c r="AF944" s="179"/>
      <c r="AG944" s="179"/>
      <c r="AH944" s="179"/>
      <c r="AI944" s="179"/>
      <c r="AJ944" s="179"/>
    </row>
    <row r="945">
      <c r="A945" s="174"/>
      <c r="B945" s="174"/>
      <c r="C945" s="174"/>
      <c r="D945" s="174"/>
      <c r="E945" s="174"/>
      <c r="F945" s="174"/>
      <c r="G945" s="175"/>
      <c r="H945" s="175"/>
      <c r="I945" s="175"/>
      <c r="J945" s="175"/>
      <c r="K945" s="175"/>
      <c r="L945" s="175"/>
      <c r="M945" s="176"/>
      <c r="N945" s="176"/>
      <c r="O945" s="176"/>
      <c r="P945" s="176"/>
      <c r="Q945" s="176"/>
      <c r="R945" s="176"/>
      <c r="S945" s="177"/>
      <c r="T945" s="177"/>
      <c r="U945" s="177"/>
      <c r="V945" s="177"/>
      <c r="W945" s="177"/>
      <c r="X945" s="177"/>
      <c r="Y945" s="178"/>
      <c r="Z945" s="178"/>
      <c r="AA945" s="178"/>
      <c r="AB945" s="178"/>
      <c r="AC945" s="178"/>
      <c r="AD945" s="178"/>
      <c r="AE945" s="179"/>
      <c r="AF945" s="179"/>
      <c r="AG945" s="179"/>
      <c r="AH945" s="179"/>
      <c r="AI945" s="179"/>
      <c r="AJ945" s="179"/>
    </row>
    <row r="946">
      <c r="A946" s="174"/>
      <c r="B946" s="174"/>
      <c r="C946" s="174"/>
      <c r="D946" s="174"/>
      <c r="E946" s="174"/>
      <c r="F946" s="174"/>
      <c r="G946" s="175"/>
      <c r="H946" s="175"/>
      <c r="I946" s="175"/>
      <c r="J946" s="175"/>
      <c r="K946" s="175"/>
      <c r="L946" s="175"/>
      <c r="M946" s="176"/>
      <c r="N946" s="176"/>
      <c r="O946" s="176"/>
      <c r="P946" s="176"/>
      <c r="Q946" s="176"/>
      <c r="R946" s="176"/>
      <c r="S946" s="177"/>
      <c r="T946" s="177"/>
      <c r="U946" s="177"/>
      <c r="V946" s="177"/>
      <c r="W946" s="177"/>
      <c r="X946" s="177"/>
      <c r="Y946" s="178"/>
      <c r="Z946" s="178"/>
      <c r="AA946" s="178"/>
      <c r="AB946" s="178"/>
      <c r="AC946" s="178"/>
      <c r="AD946" s="178"/>
      <c r="AE946" s="179"/>
      <c r="AF946" s="179"/>
      <c r="AG946" s="179"/>
      <c r="AH946" s="179"/>
      <c r="AI946" s="179"/>
      <c r="AJ946" s="179"/>
    </row>
    <row r="947">
      <c r="A947" s="174"/>
      <c r="B947" s="174"/>
      <c r="C947" s="174"/>
      <c r="D947" s="174"/>
      <c r="E947" s="174"/>
      <c r="F947" s="174"/>
      <c r="G947" s="175"/>
      <c r="H947" s="175"/>
      <c r="I947" s="175"/>
      <c r="J947" s="175"/>
      <c r="K947" s="175"/>
      <c r="L947" s="175"/>
      <c r="M947" s="176"/>
      <c r="N947" s="176"/>
      <c r="O947" s="176"/>
      <c r="P947" s="176"/>
      <c r="Q947" s="176"/>
      <c r="R947" s="176"/>
      <c r="S947" s="177"/>
      <c r="T947" s="177"/>
      <c r="U947" s="177"/>
      <c r="V947" s="177"/>
      <c r="W947" s="177"/>
      <c r="X947" s="177"/>
      <c r="Y947" s="178"/>
      <c r="Z947" s="178"/>
      <c r="AA947" s="178"/>
      <c r="AB947" s="178"/>
      <c r="AC947" s="178"/>
      <c r="AD947" s="178"/>
      <c r="AE947" s="179"/>
      <c r="AF947" s="179"/>
      <c r="AG947" s="179"/>
      <c r="AH947" s="179"/>
      <c r="AI947" s="179"/>
      <c r="AJ947" s="179"/>
    </row>
    <row r="948">
      <c r="A948" s="174"/>
      <c r="B948" s="174"/>
      <c r="C948" s="174"/>
      <c r="D948" s="174"/>
      <c r="E948" s="174"/>
      <c r="F948" s="174"/>
      <c r="G948" s="175"/>
      <c r="H948" s="175"/>
      <c r="I948" s="175"/>
      <c r="J948" s="175"/>
      <c r="K948" s="175"/>
      <c r="L948" s="175"/>
      <c r="M948" s="176"/>
      <c r="N948" s="176"/>
      <c r="O948" s="176"/>
      <c r="P948" s="176"/>
      <c r="Q948" s="176"/>
      <c r="R948" s="176"/>
      <c r="S948" s="177"/>
      <c r="T948" s="177"/>
      <c r="U948" s="177"/>
      <c r="V948" s="177"/>
      <c r="W948" s="177"/>
      <c r="X948" s="177"/>
      <c r="Y948" s="178"/>
      <c r="Z948" s="178"/>
      <c r="AA948" s="178"/>
      <c r="AB948" s="178"/>
      <c r="AC948" s="178"/>
      <c r="AD948" s="178"/>
      <c r="AE948" s="179"/>
      <c r="AF948" s="179"/>
      <c r="AG948" s="179"/>
      <c r="AH948" s="179"/>
      <c r="AI948" s="179"/>
      <c r="AJ948" s="179"/>
    </row>
    <row r="949">
      <c r="A949" s="174"/>
      <c r="B949" s="174"/>
      <c r="C949" s="174"/>
      <c r="D949" s="174"/>
      <c r="E949" s="174"/>
      <c r="F949" s="174"/>
      <c r="G949" s="175"/>
      <c r="H949" s="175"/>
      <c r="I949" s="175"/>
      <c r="J949" s="175"/>
      <c r="K949" s="175"/>
      <c r="L949" s="175"/>
      <c r="M949" s="176"/>
      <c r="N949" s="176"/>
      <c r="O949" s="176"/>
      <c r="P949" s="176"/>
      <c r="Q949" s="176"/>
      <c r="R949" s="176"/>
      <c r="S949" s="177"/>
      <c r="T949" s="177"/>
      <c r="U949" s="177"/>
      <c r="V949" s="177"/>
      <c r="W949" s="177"/>
      <c r="X949" s="177"/>
      <c r="Y949" s="178"/>
      <c r="Z949" s="178"/>
      <c r="AA949" s="178"/>
      <c r="AB949" s="178"/>
      <c r="AC949" s="178"/>
      <c r="AD949" s="178"/>
      <c r="AE949" s="179"/>
      <c r="AF949" s="179"/>
      <c r="AG949" s="179"/>
      <c r="AH949" s="179"/>
      <c r="AI949" s="179"/>
      <c r="AJ949" s="179"/>
    </row>
    <row r="950">
      <c r="A950" s="174"/>
      <c r="B950" s="174"/>
      <c r="C950" s="174"/>
      <c r="D950" s="174"/>
      <c r="E950" s="174"/>
      <c r="F950" s="174"/>
      <c r="G950" s="175"/>
      <c r="H950" s="175"/>
      <c r="I950" s="175"/>
      <c r="J950" s="175"/>
      <c r="K950" s="175"/>
      <c r="L950" s="175"/>
      <c r="M950" s="176"/>
      <c r="N950" s="176"/>
      <c r="O950" s="176"/>
      <c r="P950" s="176"/>
      <c r="Q950" s="176"/>
      <c r="R950" s="176"/>
      <c r="S950" s="177"/>
      <c r="T950" s="177"/>
      <c r="U950" s="177"/>
      <c r="V950" s="177"/>
      <c r="W950" s="177"/>
      <c r="X950" s="177"/>
      <c r="Y950" s="178"/>
      <c r="Z950" s="178"/>
      <c r="AA950" s="178"/>
      <c r="AB950" s="178"/>
      <c r="AC950" s="178"/>
      <c r="AD950" s="178"/>
      <c r="AE950" s="179"/>
      <c r="AF950" s="179"/>
      <c r="AG950" s="179"/>
      <c r="AH950" s="179"/>
      <c r="AI950" s="179"/>
      <c r="AJ950" s="179"/>
    </row>
    <row r="951">
      <c r="A951" s="174"/>
      <c r="B951" s="174"/>
      <c r="C951" s="174"/>
      <c r="D951" s="174"/>
      <c r="E951" s="174"/>
      <c r="F951" s="174"/>
      <c r="G951" s="175"/>
      <c r="H951" s="175"/>
      <c r="I951" s="175"/>
      <c r="J951" s="175"/>
      <c r="K951" s="175"/>
      <c r="L951" s="175"/>
      <c r="M951" s="176"/>
      <c r="N951" s="176"/>
      <c r="O951" s="176"/>
      <c r="P951" s="176"/>
      <c r="Q951" s="176"/>
      <c r="R951" s="176"/>
      <c r="S951" s="177"/>
      <c r="T951" s="177"/>
      <c r="U951" s="177"/>
      <c r="V951" s="177"/>
      <c r="W951" s="177"/>
      <c r="X951" s="177"/>
      <c r="Y951" s="178"/>
      <c r="Z951" s="178"/>
      <c r="AA951" s="178"/>
      <c r="AB951" s="178"/>
      <c r="AC951" s="178"/>
      <c r="AD951" s="178"/>
      <c r="AE951" s="179"/>
      <c r="AF951" s="179"/>
      <c r="AG951" s="179"/>
      <c r="AH951" s="179"/>
      <c r="AI951" s="179"/>
      <c r="AJ951" s="179"/>
    </row>
    <row r="952">
      <c r="A952" s="174"/>
      <c r="B952" s="174"/>
      <c r="C952" s="174"/>
      <c r="D952" s="174"/>
      <c r="E952" s="174"/>
      <c r="F952" s="174"/>
      <c r="G952" s="175"/>
      <c r="H952" s="175"/>
      <c r="I952" s="175"/>
      <c r="J952" s="175"/>
      <c r="K952" s="175"/>
      <c r="L952" s="175"/>
      <c r="M952" s="176"/>
      <c r="N952" s="176"/>
      <c r="O952" s="176"/>
      <c r="P952" s="176"/>
      <c r="Q952" s="176"/>
      <c r="R952" s="176"/>
      <c r="S952" s="177"/>
      <c r="T952" s="177"/>
      <c r="U952" s="177"/>
      <c r="V952" s="177"/>
      <c r="W952" s="177"/>
      <c r="X952" s="177"/>
      <c r="Y952" s="178"/>
      <c r="Z952" s="178"/>
      <c r="AA952" s="178"/>
      <c r="AB952" s="178"/>
      <c r="AC952" s="178"/>
      <c r="AD952" s="178"/>
      <c r="AE952" s="179"/>
      <c r="AF952" s="179"/>
      <c r="AG952" s="179"/>
      <c r="AH952" s="179"/>
      <c r="AI952" s="179"/>
      <c r="AJ952" s="179"/>
    </row>
    <row r="953">
      <c r="A953" s="174"/>
      <c r="B953" s="174"/>
      <c r="C953" s="174"/>
      <c r="D953" s="174"/>
      <c r="E953" s="174"/>
      <c r="F953" s="174"/>
      <c r="G953" s="175"/>
      <c r="H953" s="175"/>
      <c r="I953" s="175"/>
      <c r="J953" s="175"/>
      <c r="K953" s="175"/>
      <c r="L953" s="175"/>
      <c r="M953" s="176"/>
      <c r="N953" s="176"/>
      <c r="O953" s="176"/>
      <c r="P953" s="176"/>
      <c r="Q953" s="176"/>
      <c r="R953" s="176"/>
      <c r="S953" s="177"/>
      <c r="T953" s="177"/>
      <c r="U953" s="177"/>
      <c r="V953" s="177"/>
      <c r="W953" s="177"/>
      <c r="X953" s="177"/>
      <c r="Y953" s="178"/>
      <c r="Z953" s="178"/>
      <c r="AA953" s="178"/>
      <c r="AB953" s="178"/>
      <c r="AC953" s="178"/>
      <c r="AD953" s="178"/>
      <c r="AE953" s="179"/>
      <c r="AF953" s="179"/>
      <c r="AG953" s="179"/>
      <c r="AH953" s="179"/>
      <c r="AI953" s="179"/>
      <c r="AJ953" s="179"/>
    </row>
    <row r="954">
      <c r="A954" s="174"/>
      <c r="B954" s="174"/>
      <c r="C954" s="174"/>
      <c r="D954" s="174"/>
      <c r="E954" s="174"/>
      <c r="F954" s="174"/>
      <c r="G954" s="175"/>
      <c r="H954" s="175"/>
      <c r="I954" s="175"/>
      <c r="J954" s="175"/>
      <c r="K954" s="175"/>
      <c r="L954" s="175"/>
      <c r="M954" s="176"/>
      <c r="N954" s="176"/>
      <c r="O954" s="176"/>
      <c r="P954" s="176"/>
      <c r="Q954" s="176"/>
      <c r="R954" s="176"/>
      <c r="S954" s="177"/>
      <c r="T954" s="177"/>
      <c r="U954" s="177"/>
      <c r="V954" s="177"/>
      <c r="W954" s="177"/>
      <c r="X954" s="177"/>
      <c r="Y954" s="178"/>
      <c r="Z954" s="178"/>
      <c r="AA954" s="178"/>
      <c r="AB954" s="178"/>
      <c r="AC954" s="178"/>
      <c r="AD954" s="178"/>
      <c r="AE954" s="179"/>
      <c r="AF954" s="179"/>
      <c r="AG954" s="179"/>
      <c r="AH954" s="179"/>
      <c r="AI954" s="179"/>
      <c r="AJ954" s="179"/>
    </row>
    <row r="955">
      <c r="A955" s="174"/>
      <c r="B955" s="174"/>
      <c r="C955" s="174"/>
      <c r="D955" s="174"/>
      <c r="E955" s="174"/>
      <c r="F955" s="174"/>
      <c r="G955" s="175"/>
      <c r="H955" s="175"/>
      <c r="I955" s="175"/>
      <c r="J955" s="175"/>
      <c r="K955" s="175"/>
      <c r="L955" s="175"/>
      <c r="M955" s="176"/>
      <c r="N955" s="176"/>
      <c r="O955" s="176"/>
      <c r="P955" s="176"/>
      <c r="Q955" s="176"/>
      <c r="R955" s="176"/>
      <c r="S955" s="177"/>
      <c r="T955" s="177"/>
      <c r="U955" s="177"/>
      <c r="V955" s="177"/>
      <c r="W955" s="177"/>
      <c r="X955" s="177"/>
      <c r="Y955" s="178"/>
      <c r="Z955" s="178"/>
      <c r="AA955" s="178"/>
      <c r="AB955" s="178"/>
      <c r="AC955" s="178"/>
      <c r="AD955" s="178"/>
      <c r="AE955" s="179"/>
      <c r="AF955" s="179"/>
      <c r="AG955" s="179"/>
      <c r="AH955" s="179"/>
      <c r="AI955" s="179"/>
      <c r="AJ955" s="179"/>
    </row>
    <row r="956">
      <c r="A956" s="174"/>
      <c r="B956" s="174"/>
      <c r="C956" s="174"/>
      <c r="D956" s="174"/>
      <c r="E956" s="174"/>
      <c r="F956" s="174"/>
      <c r="G956" s="175"/>
      <c r="H956" s="175"/>
      <c r="I956" s="175"/>
      <c r="J956" s="175"/>
      <c r="K956" s="175"/>
      <c r="L956" s="175"/>
      <c r="M956" s="176"/>
      <c r="N956" s="176"/>
      <c r="O956" s="176"/>
      <c r="P956" s="176"/>
      <c r="Q956" s="176"/>
      <c r="R956" s="176"/>
      <c r="S956" s="177"/>
      <c r="T956" s="177"/>
      <c r="U956" s="177"/>
      <c r="V956" s="177"/>
      <c r="W956" s="177"/>
      <c r="X956" s="177"/>
      <c r="Y956" s="178"/>
      <c r="Z956" s="178"/>
      <c r="AA956" s="178"/>
      <c r="AB956" s="178"/>
      <c r="AC956" s="178"/>
      <c r="AD956" s="178"/>
      <c r="AE956" s="179"/>
      <c r="AF956" s="179"/>
      <c r="AG956" s="179"/>
      <c r="AH956" s="179"/>
      <c r="AI956" s="179"/>
      <c r="AJ956" s="179"/>
    </row>
    <row r="957">
      <c r="A957" s="174"/>
      <c r="B957" s="174"/>
      <c r="C957" s="174"/>
      <c r="D957" s="174"/>
      <c r="E957" s="174"/>
      <c r="F957" s="174"/>
      <c r="G957" s="175"/>
      <c r="H957" s="175"/>
      <c r="I957" s="175"/>
      <c r="J957" s="175"/>
      <c r="K957" s="175"/>
      <c r="L957" s="175"/>
      <c r="M957" s="176"/>
      <c r="N957" s="176"/>
      <c r="O957" s="176"/>
      <c r="P957" s="176"/>
      <c r="Q957" s="176"/>
      <c r="R957" s="176"/>
      <c r="S957" s="177"/>
      <c r="T957" s="177"/>
      <c r="U957" s="177"/>
      <c r="V957" s="177"/>
      <c r="W957" s="177"/>
      <c r="X957" s="177"/>
      <c r="Y957" s="178"/>
      <c r="Z957" s="178"/>
      <c r="AA957" s="178"/>
      <c r="AB957" s="178"/>
      <c r="AC957" s="178"/>
      <c r="AD957" s="178"/>
      <c r="AE957" s="179"/>
      <c r="AF957" s="179"/>
      <c r="AG957" s="179"/>
      <c r="AH957" s="179"/>
      <c r="AI957" s="179"/>
      <c r="AJ957" s="179"/>
    </row>
    <row r="958">
      <c r="A958" s="174"/>
      <c r="B958" s="174"/>
      <c r="C958" s="174"/>
      <c r="D958" s="174"/>
      <c r="E958" s="174"/>
      <c r="F958" s="174"/>
      <c r="G958" s="175"/>
      <c r="H958" s="175"/>
      <c r="I958" s="175"/>
      <c r="J958" s="175"/>
      <c r="K958" s="175"/>
      <c r="L958" s="175"/>
      <c r="M958" s="176"/>
      <c r="N958" s="176"/>
      <c r="O958" s="176"/>
      <c r="P958" s="176"/>
      <c r="Q958" s="176"/>
      <c r="R958" s="176"/>
      <c r="S958" s="177"/>
      <c r="T958" s="177"/>
      <c r="U958" s="177"/>
      <c r="V958" s="177"/>
      <c r="W958" s="177"/>
      <c r="X958" s="177"/>
      <c r="Y958" s="178"/>
      <c r="Z958" s="178"/>
      <c r="AA958" s="178"/>
      <c r="AB958" s="178"/>
      <c r="AC958" s="178"/>
      <c r="AD958" s="178"/>
      <c r="AE958" s="179"/>
      <c r="AF958" s="179"/>
      <c r="AG958" s="179"/>
      <c r="AH958" s="179"/>
      <c r="AI958" s="179"/>
      <c r="AJ958" s="179"/>
    </row>
    <row r="959">
      <c r="A959" s="174"/>
      <c r="B959" s="174"/>
      <c r="C959" s="174"/>
      <c r="D959" s="174"/>
      <c r="E959" s="174"/>
      <c r="F959" s="174"/>
      <c r="G959" s="175"/>
      <c r="H959" s="175"/>
      <c r="I959" s="175"/>
      <c r="J959" s="175"/>
      <c r="K959" s="175"/>
      <c r="L959" s="175"/>
      <c r="M959" s="176"/>
      <c r="N959" s="176"/>
      <c r="O959" s="176"/>
      <c r="P959" s="176"/>
      <c r="Q959" s="176"/>
      <c r="R959" s="176"/>
      <c r="S959" s="177"/>
      <c r="T959" s="177"/>
      <c r="U959" s="177"/>
      <c r="V959" s="177"/>
      <c r="W959" s="177"/>
      <c r="X959" s="177"/>
      <c r="Y959" s="178"/>
      <c r="Z959" s="178"/>
      <c r="AA959" s="178"/>
      <c r="AB959" s="178"/>
      <c r="AC959" s="178"/>
      <c r="AD959" s="178"/>
      <c r="AE959" s="179"/>
      <c r="AF959" s="179"/>
      <c r="AG959" s="179"/>
      <c r="AH959" s="179"/>
      <c r="AI959" s="179"/>
      <c r="AJ959" s="179"/>
    </row>
    <row r="960">
      <c r="A960" s="174"/>
      <c r="B960" s="174"/>
      <c r="C960" s="174"/>
      <c r="D960" s="174"/>
      <c r="E960" s="174"/>
      <c r="F960" s="174"/>
      <c r="G960" s="175"/>
      <c r="H960" s="175"/>
      <c r="I960" s="175"/>
      <c r="J960" s="175"/>
      <c r="K960" s="175"/>
      <c r="L960" s="175"/>
      <c r="M960" s="176"/>
      <c r="N960" s="176"/>
      <c r="O960" s="176"/>
      <c r="P960" s="176"/>
      <c r="Q960" s="176"/>
      <c r="R960" s="176"/>
      <c r="S960" s="177"/>
      <c r="T960" s="177"/>
      <c r="U960" s="177"/>
      <c r="V960" s="177"/>
      <c r="W960" s="177"/>
      <c r="X960" s="177"/>
      <c r="Y960" s="178"/>
      <c r="Z960" s="178"/>
      <c r="AA960" s="178"/>
      <c r="AB960" s="178"/>
      <c r="AC960" s="178"/>
      <c r="AD960" s="178"/>
      <c r="AE960" s="179"/>
      <c r="AF960" s="179"/>
      <c r="AG960" s="179"/>
      <c r="AH960" s="179"/>
      <c r="AI960" s="179"/>
      <c r="AJ960" s="179"/>
    </row>
    <row r="961">
      <c r="A961" s="174"/>
      <c r="B961" s="174"/>
      <c r="C961" s="174"/>
      <c r="D961" s="174"/>
      <c r="E961" s="174"/>
      <c r="F961" s="174"/>
      <c r="G961" s="175"/>
      <c r="H961" s="175"/>
      <c r="I961" s="175"/>
      <c r="J961" s="175"/>
      <c r="K961" s="175"/>
      <c r="L961" s="175"/>
      <c r="M961" s="176"/>
      <c r="N961" s="176"/>
      <c r="O961" s="176"/>
      <c r="P961" s="176"/>
      <c r="Q961" s="176"/>
      <c r="R961" s="176"/>
      <c r="S961" s="177"/>
      <c r="T961" s="177"/>
      <c r="U961" s="177"/>
      <c r="V961" s="177"/>
      <c r="W961" s="177"/>
      <c r="X961" s="177"/>
      <c r="Y961" s="178"/>
      <c r="Z961" s="178"/>
      <c r="AA961" s="178"/>
      <c r="AB961" s="178"/>
      <c r="AC961" s="178"/>
      <c r="AD961" s="178"/>
      <c r="AE961" s="179"/>
      <c r="AF961" s="179"/>
      <c r="AG961" s="179"/>
      <c r="AH961" s="179"/>
      <c r="AI961" s="179"/>
      <c r="AJ961" s="179"/>
    </row>
    <row r="962">
      <c r="A962" s="174"/>
      <c r="B962" s="174"/>
      <c r="C962" s="174"/>
      <c r="D962" s="174"/>
      <c r="E962" s="174"/>
      <c r="F962" s="174"/>
      <c r="G962" s="175"/>
      <c r="H962" s="175"/>
      <c r="I962" s="175"/>
      <c r="J962" s="175"/>
      <c r="K962" s="175"/>
      <c r="L962" s="175"/>
      <c r="M962" s="176"/>
      <c r="N962" s="176"/>
      <c r="O962" s="176"/>
      <c r="P962" s="176"/>
      <c r="Q962" s="176"/>
      <c r="R962" s="176"/>
      <c r="S962" s="177"/>
      <c r="T962" s="177"/>
      <c r="U962" s="177"/>
      <c r="V962" s="177"/>
      <c r="W962" s="177"/>
      <c r="X962" s="177"/>
      <c r="Y962" s="178"/>
      <c r="Z962" s="178"/>
      <c r="AA962" s="178"/>
      <c r="AB962" s="178"/>
      <c r="AC962" s="178"/>
      <c r="AD962" s="178"/>
      <c r="AE962" s="179"/>
      <c r="AF962" s="179"/>
      <c r="AG962" s="179"/>
      <c r="AH962" s="179"/>
      <c r="AI962" s="179"/>
      <c r="AJ962" s="179"/>
    </row>
    <row r="963">
      <c r="A963" s="174"/>
      <c r="B963" s="174"/>
      <c r="C963" s="174"/>
      <c r="D963" s="174"/>
      <c r="E963" s="174"/>
      <c r="F963" s="174"/>
      <c r="G963" s="175"/>
      <c r="H963" s="175"/>
      <c r="I963" s="175"/>
      <c r="J963" s="175"/>
      <c r="K963" s="175"/>
      <c r="L963" s="175"/>
      <c r="M963" s="176"/>
      <c r="N963" s="176"/>
      <c r="O963" s="176"/>
      <c r="P963" s="176"/>
      <c r="Q963" s="176"/>
      <c r="R963" s="176"/>
      <c r="S963" s="177"/>
      <c r="T963" s="177"/>
      <c r="U963" s="177"/>
      <c r="V963" s="177"/>
      <c r="W963" s="177"/>
      <c r="X963" s="177"/>
      <c r="Y963" s="178"/>
      <c r="Z963" s="178"/>
      <c r="AA963" s="178"/>
      <c r="AB963" s="178"/>
      <c r="AC963" s="178"/>
      <c r="AD963" s="178"/>
      <c r="AE963" s="179"/>
      <c r="AF963" s="179"/>
      <c r="AG963" s="179"/>
      <c r="AH963" s="179"/>
      <c r="AI963" s="179"/>
      <c r="AJ963" s="179"/>
    </row>
    <row r="964">
      <c r="A964" s="174"/>
      <c r="B964" s="174"/>
      <c r="C964" s="174"/>
      <c r="D964" s="174"/>
      <c r="E964" s="174"/>
      <c r="F964" s="174"/>
      <c r="G964" s="175"/>
      <c r="H964" s="175"/>
      <c r="I964" s="175"/>
      <c r="J964" s="175"/>
      <c r="K964" s="175"/>
      <c r="L964" s="175"/>
      <c r="M964" s="176"/>
      <c r="N964" s="176"/>
      <c r="O964" s="176"/>
      <c r="P964" s="176"/>
      <c r="Q964" s="176"/>
      <c r="R964" s="176"/>
      <c r="S964" s="177"/>
      <c r="T964" s="177"/>
      <c r="U964" s="177"/>
      <c r="V964" s="177"/>
      <c r="W964" s="177"/>
      <c r="X964" s="177"/>
      <c r="Y964" s="178"/>
      <c r="Z964" s="178"/>
      <c r="AA964" s="178"/>
      <c r="AB964" s="178"/>
      <c r="AC964" s="178"/>
      <c r="AD964" s="178"/>
      <c r="AE964" s="179"/>
      <c r="AF964" s="179"/>
      <c r="AG964" s="179"/>
      <c r="AH964" s="179"/>
      <c r="AI964" s="179"/>
      <c r="AJ964" s="179"/>
    </row>
    <row r="965">
      <c r="A965" s="174"/>
      <c r="B965" s="174"/>
      <c r="C965" s="174"/>
      <c r="D965" s="174"/>
      <c r="E965" s="174"/>
      <c r="F965" s="174"/>
      <c r="G965" s="175"/>
      <c r="H965" s="175"/>
      <c r="I965" s="175"/>
      <c r="J965" s="175"/>
      <c r="K965" s="175"/>
      <c r="L965" s="175"/>
      <c r="M965" s="176"/>
      <c r="N965" s="176"/>
      <c r="O965" s="176"/>
      <c r="P965" s="176"/>
      <c r="Q965" s="176"/>
      <c r="R965" s="176"/>
      <c r="S965" s="177"/>
      <c r="T965" s="177"/>
      <c r="U965" s="177"/>
      <c r="V965" s="177"/>
      <c r="W965" s="177"/>
      <c r="X965" s="177"/>
      <c r="Y965" s="178"/>
      <c r="Z965" s="178"/>
      <c r="AA965" s="178"/>
      <c r="AB965" s="178"/>
      <c r="AC965" s="178"/>
      <c r="AD965" s="178"/>
      <c r="AE965" s="179"/>
      <c r="AF965" s="179"/>
      <c r="AG965" s="179"/>
      <c r="AH965" s="179"/>
      <c r="AI965" s="179"/>
      <c r="AJ965" s="179"/>
    </row>
    <row r="966">
      <c r="A966" s="174"/>
      <c r="B966" s="174"/>
      <c r="C966" s="174"/>
      <c r="D966" s="174"/>
      <c r="E966" s="174"/>
      <c r="F966" s="174"/>
      <c r="G966" s="175"/>
      <c r="H966" s="175"/>
      <c r="I966" s="175"/>
      <c r="J966" s="175"/>
      <c r="K966" s="175"/>
      <c r="L966" s="175"/>
      <c r="M966" s="176"/>
      <c r="N966" s="176"/>
      <c r="O966" s="176"/>
      <c r="P966" s="176"/>
      <c r="Q966" s="176"/>
      <c r="R966" s="176"/>
      <c r="S966" s="177"/>
      <c r="T966" s="177"/>
      <c r="U966" s="177"/>
      <c r="V966" s="177"/>
      <c r="W966" s="177"/>
      <c r="X966" s="177"/>
      <c r="Y966" s="178"/>
      <c r="Z966" s="178"/>
      <c r="AA966" s="178"/>
      <c r="AB966" s="178"/>
      <c r="AC966" s="178"/>
      <c r="AD966" s="178"/>
      <c r="AE966" s="179"/>
      <c r="AF966" s="179"/>
      <c r="AG966" s="179"/>
      <c r="AH966" s="179"/>
      <c r="AI966" s="179"/>
      <c r="AJ966" s="179"/>
    </row>
    <row r="967">
      <c r="A967" s="174"/>
      <c r="B967" s="174"/>
      <c r="C967" s="174"/>
      <c r="D967" s="174"/>
      <c r="E967" s="174"/>
      <c r="F967" s="174"/>
      <c r="G967" s="175"/>
      <c r="H967" s="175"/>
      <c r="I967" s="175"/>
      <c r="J967" s="175"/>
      <c r="K967" s="175"/>
      <c r="L967" s="175"/>
      <c r="M967" s="176"/>
      <c r="N967" s="176"/>
      <c r="O967" s="176"/>
      <c r="P967" s="176"/>
      <c r="Q967" s="176"/>
      <c r="R967" s="176"/>
      <c r="S967" s="177"/>
      <c r="T967" s="177"/>
      <c r="U967" s="177"/>
      <c r="V967" s="177"/>
      <c r="W967" s="177"/>
      <c r="X967" s="177"/>
      <c r="Y967" s="178"/>
      <c r="Z967" s="178"/>
      <c r="AA967" s="178"/>
      <c r="AB967" s="178"/>
      <c r="AC967" s="178"/>
      <c r="AD967" s="178"/>
      <c r="AE967" s="179"/>
      <c r="AF967" s="179"/>
      <c r="AG967" s="179"/>
      <c r="AH967" s="179"/>
      <c r="AI967" s="179"/>
      <c r="AJ967" s="179"/>
    </row>
    <row r="968">
      <c r="A968" s="174"/>
      <c r="B968" s="174"/>
      <c r="C968" s="174"/>
      <c r="D968" s="174"/>
      <c r="E968" s="174"/>
      <c r="F968" s="174"/>
      <c r="G968" s="175"/>
      <c r="H968" s="175"/>
      <c r="I968" s="175"/>
      <c r="J968" s="175"/>
      <c r="K968" s="175"/>
      <c r="L968" s="175"/>
      <c r="M968" s="176"/>
      <c r="N968" s="176"/>
      <c r="O968" s="176"/>
      <c r="P968" s="176"/>
      <c r="Q968" s="176"/>
      <c r="R968" s="176"/>
      <c r="S968" s="177"/>
      <c r="T968" s="177"/>
      <c r="U968" s="177"/>
      <c r="V968" s="177"/>
      <c r="W968" s="177"/>
      <c r="X968" s="177"/>
      <c r="Y968" s="178"/>
      <c r="Z968" s="178"/>
      <c r="AA968" s="178"/>
      <c r="AB968" s="178"/>
      <c r="AC968" s="178"/>
      <c r="AD968" s="178"/>
      <c r="AE968" s="179"/>
      <c r="AF968" s="179"/>
      <c r="AG968" s="179"/>
      <c r="AH968" s="179"/>
      <c r="AI968" s="179"/>
      <c r="AJ968" s="179"/>
    </row>
    <row r="969">
      <c r="A969" s="174"/>
      <c r="B969" s="174"/>
      <c r="C969" s="174"/>
      <c r="D969" s="174"/>
      <c r="E969" s="174"/>
      <c r="F969" s="174"/>
      <c r="G969" s="175"/>
      <c r="H969" s="175"/>
      <c r="I969" s="175"/>
      <c r="J969" s="175"/>
      <c r="K969" s="175"/>
      <c r="L969" s="175"/>
      <c r="M969" s="176"/>
      <c r="N969" s="176"/>
      <c r="O969" s="176"/>
      <c r="P969" s="176"/>
      <c r="Q969" s="176"/>
      <c r="R969" s="176"/>
      <c r="S969" s="177"/>
      <c r="T969" s="177"/>
      <c r="U969" s="177"/>
      <c r="V969" s="177"/>
      <c r="W969" s="177"/>
      <c r="X969" s="177"/>
      <c r="Y969" s="178"/>
      <c r="Z969" s="178"/>
      <c r="AA969" s="178"/>
      <c r="AB969" s="178"/>
      <c r="AC969" s="178"/>
      <c r="AD969" s="178"/>
      <c r="AE969" s="179"/>
      <c r="AF969" s="179"/>
      <c r="AG969" s="179"/>
      <c r="AH969" s="179"/>
      <c r="AI969" s="179"/>
      <c r="AJ969" s="179"/>
    </row>
    <row r="970">
      <c r="A970" s="174"/>
      <c r="B970" s="174"/>
      <c r="C970" s="174"/>
      <c r="D970" s="174"/>
      <c r="E970" s="174"/>
      <c r="F970" s="174"/>
      <c r="G970" s="175"/>
      <c r="H970" s="175"/>
      <c r="I970" s="175"/>
      <c r="J970" s="175"/>
      <c r="K970" s="175"/>
      <c r="L970" s="175"/>
      <c r="M970" s="176"/>
      <c r="N970" s="176"/>
      <c r="O970" s="176"/>
      <c r="P970" s="176"/>
      <c r="Q970" s="176"/>
      <c r="R970" s="176"/>
      <c r="S970" s="177"/>
      <c r="T970" s="177"/>
      <c r="U970" s="177"/>
      <c r="V970" s="177"/>
      <c r="W970" s="177"/>
      <c r="X970" s="177"/>
      <c r="Y970" s="178"/>
      <c r="Z970" s="178"/>
      <c r="AA970" s="178"/>
      <c r="AB970" s="178"/>
      <c r="AC970" s="178"/>
      <c r="AD970" s="178"/>
      <c r="AE970" s="179"/>
      <c r="AF970" s="179"/>
      <c r="AG970" s="179"/>
      <c r="AH970" s="179"/>
      <c r="AI970" s="179"/>
      <c r="AJ970" s="179"/>
    </row>
    <row r="971">
      <c r="A971" s="174"/>
      <c r="B971" s="174"/>
      <c r="C971" s="174"/>
      <c r="D971" s="174"/>
      <c r="E971" s="174"/>
      <c r="F971" s="174"/>
      <c r="G971" s="175"/>
      <c r="H971" s="175"/>
      <c r="I971" s="175"/>
      <c r="J971" s="175"/>
      <c r="K971" s="175"/>
      <c r="L971" s="175"/>
      <c r="M971" s="176"/>
      <c r="N971" s="176"/>
      <c r="O971" s="176"/>
      <c r="P971" s="176"/>
      <c r="Q971" s="176"/>
      <c r="R971" s="176"/>
      <c r="S971" s="177"/>
      <c r="T971" s="177"/>
      <c r="U971" s="177"/>
      <c r="V971" s="177"/>
      <c r="W971" s="177"/>
      <c r="X971" s="177"/>
      <c r="Y971" s="178"/>
      <c r="Z971" s="178"/>
      <c r="AA971" s="178"/>
      <c r="AB971" s="178"/>
      <c r="AC971" s="178"/>
      <c r="AD971" s="178"/>
      <c r="AE971" s="179"/>
      <c r="AF971" s="179"/>
      <c r="AG971" s="179"/>
      <c r="AH971" s="179"/>
      <c r="AI971" s="179"/>
      <c r="AJ971" s="179"/>
    </row>
    <row r="972">
      <c r="A972" s="174"/>
      <c r="B972" s="174"/>
      <c r="C972" s="174"/>
      <c r="D972" s="174"/>
      <c r="E972" s="174"/>
      <c r="F972" s="174"/>
      <c r="G972" s="175"/>
      <c r="H972" s="175"/>
      <c r="I972" s="175"/>
      <c r="J972" s="175"/>
      <c r="K972" s="175"/>
      <c r="L972" s="175"/>
      <c r="M972" s="176"/>
      <c r="N972" s="176"/>
      <c r="O972" s="176"/>
      <c r="P972" s="176"/>
      <c r="Q972" s="176"/>
      <c r="R972" s="176"/>
      <c r="S972" s="177"/>
      <c r="T972" s="177"/>
      <c r="U972" s="177"/>
      <c r="V972" s="177"/>
      <c r="W972" s="177"/>
      <c r="X972" s="177"/>
      <c r="Y972" s="178"/>
      <c r="Z972" s="178"/>
      <c r="AA972" s="178"/>
      <c r="AB972" s="178"/>
      <c r="AC972" s="178"/>
      <c r="AD972" s="178"/>
      <c r="AE972" s="179"/>
      <c r="AF972" s="179"/>
      <c r="AG972" s="179"/>
      <c r="AH972" s="179"/>
      <c r="AI972" s="179"/>
      <c r="AJ972" s="179"/>
    </row>
    <row r="973">
      <c r="A973" s="174"/>
      <c r="B973" s="174"/>
      <c r="C973" s="174"/>
      <c r="D973" s="174"/>
      <c r="E973" s="174"/>
      <c r="F973" s="174"/>
      <c r="G973" s="175"/>
      <c r="H973" s="175"/>
      <c r="I973" s="175"/>
      <c r="J973" s="175"/>
      <c r="K973" s="175"/>
      <c r="L973" s="175"/>
      <c r="M973" s="176"/>
      <c r="N973" s="176"/>
      <c r="O973" s="176"/>
      <c r="P973" s="176"/>
      <c r="Q973" s="176"/>
      <c r="R973" s="176"/>
      <c r="S973" s="177"/>
      <c r="T973" s="177"/>
      <c r="U973" s="177"/>
      <c r="V973" s="177"/>
      <c r="W973" s="177"/>
      <c r="X973" s="177"/>
      <c r="Y973" s="178"/>
      <c r="Z973" s="178"/>
      <c r="AA973" s="178"/>
      <c r="AB973" s="178"/>
      <c r="AC973" s="178"/>
      <c r="AD973" s="178"/>
      <c r="AE973" s="179"/>
      <c r="AF973" s="179"/>
      <c r="AG973" s="179"/>
      <c r="AH973" s="179"/>
      <c r="AI973" s="179"/>
      <c r="AJ973" s="179"/>
    </row>
    <row r="974">
      <c r="A974" s="174"/>
      <c r="B974" s="174"/>
      <c r="C974" s="174"/>
      <c r="D974" s="174"/>
      <c r="E974" s="174"/>
      <c r="F974" s="174"/>
      <c r="G974" s="175"/>
      <c r="H974" s="175"/>
      <c r="I974" s="175"/>
      <c r="J974" s="175"/>
      <c r="K974" s="175"/>
      <c r="L974" s="175"/>
      <c r="M974" s="176"/>
      <c r="N974" s="176"/>
      <c r="O974" s="176"/>
      <c r="P974" s="176"/>
      <c r="Q974" s="176"/>
      <c r="R974" s="176"/>
      <c r="S974" s="177"/>
      <c r="T974" s="177"/>
      <c r="U974" s="177"/>
      <c r="V974" s="177"/>
      <c r="W974" s="177"/>
      <c r="X974" s="177"/>
      <c r="Y974" s="178"/>
      <c r="Z974" s="178"/>
      <c r="AA974" s="178"/>
      <c r="AB974" s="178"/>
      <c r="AC974" s="178"/>
      <c r="AD974" s="178"/>
      <c r="AE974" s="179"/>
      <c r="AF974" s="179"/>
      <c r="AG974" s="179"/>
      <c r="AH974" s="179"/>
      <c r="AI974" s="179"/>
      <c r="AJ974" s="179"/>
    </row>
    <row r="975">
      <c r="A975" s="174"/>
      <c r="B975" s="174"/>
      <c r="C975" s="174"/>
      <c r="D975" s="174"/>
      <c r="E975" s="174"/>
      <c r="F975" s="174"/>
      <c r="G975" s="175"/>
      <c r="H975" s="175"/>
      <c r="I975" s="175"/>
      <c r="J975" s="175"/>
      <c r="K975" s="175"/>
      <c r="L975" s="175"/>
      <c r="M975" s="176"/>
      <c r="N975" s="176"/>
      <c r="O975" s="176"/>
      <c r="P975" s="176"/>
      <c r="Q975" s="176"/>
      <c r="R975" s="176"/>
      <c r="S975" s="177"/>
      <c r="T975" s="177"/>
      <c r="U975" s="177"/>
      <c r="V975" s="177"/>
      <c r="W975" s="177"/>
      <c r="X975" s="177"/>
      <c r="Y975" s="178"/>
      <c r="Z975" s="178"/>
      <c r="AA975" s="178"/>
      <c r="AB975" s="178"/>
      <c r="AC975" s="178"/>
      <c r="AD975" s="178"/>
      <c r="AE975" s="179"/>
      <c r="AF975" s="179"/>
      <c r="AG975" s="179"/>
      <c r="AH975" s="179"/>
      <c r="AI975" s="179"/>
      <c r="AJ975" s="179"/>
    </row>
    <row r="976">
      <c r="A976" s="174"/>
      <c r="B976" s="174"/>
      <c r="C976" s="174"/>
      <c r="D976" s="174"/>
      <c r="E976" s="174"/>
      <c r="F976" s="174"/>
      <c r="G976" s="175"/>
      <c r="H976" s="175"/>
      <c r="I976" s="175"/>
      <c r="J976" s="175"/>
      <c r="K976" s="175"/>
      <c r="L976" s="175"/>
      <c r="M976" s="176"/>
      <c r="N976" s="176"/>
      <c r="O976" s="176"/>
      <c r="P976" s="176"/>
      <c r="Q976" s="176"/>
      <c r="R976" s="176"/>
      <c r="S976" s="177"/>
      <c r="T976" s="177"/>
      <c r="U976" s="177"/>
      <c r="V976" s="177"/>
      <c r="W976" s="177"/>
      <c r="X976" s="177"/>
      <c r="Y976" s="178"/>
      <c r="Z976" s="178"/>
      <c r="AA976" s="178"/>
      <c r="AB976" s="178"/>
      <c r="AC976" s="178"/>
      <c r="AD976" s="178"/>
      <c r="AE976" s="179"/>
      <c r="AF976" s="179"/>
      <c r="AG976" s="179"/>
      <c r="AH976" s="179"/>
      <c r="AI976" s="179"/>
      <c r="AJ976" s="179"/>
    </row>
    <row r="977">
      <c r="A977" s="174"/>
      <c r="B977" s="174"/>
      <c r="C977" s="174"/>
      <c r="D977" s="174"/>
      <c r="E977" s="174"/>
      <c r="F977" s="174"/>
      <c r="G977" s="175"/>
      <c r="H977" s="175"/>
      <c r="I977" s="175"/>
      <c r="J977" s="175"/>
      <c r="K977" s="175"/>
      <c r="L977" s="175"/>
      <c r="M977" s="176"/>
      <c r="N977" s="176"/>
      <c r="O977" s="176"/>
      <c r="P977" s="176"/>
      <c r="Q977" s="176"/>
      <c r="R977" s="176"/>
      <c r="S977" s="177"/>
      <c r="T977" s="177"/>
      <c r="U977" s="177"/>
      <c r="V977" s="177"/>
      <c r="W977" s="177"/>
      <c r="X977" s="177"/>
      <c r="Y977" s="178"/>
      <c r="Z977" s="178"/>
      <c r="AA977" s="178"/>
      <c r="AB977" s="178"/>
      <c r="AC977" s="178"/>
      <c r="AD977" s="178"/>
      <c r="AE977" s="179"/>
      <c r="AF977" s="179"/>
      <c r="AG977" s="179"/>
      <c r="AH977" s="179"/>
      <c r="AI977" s="179"/>
      <c r="AJ977" s="179"/>
    </row>
    <row r="978">
      <c r="A978" s="174"/>
      <c r="B978" s="174"/>
      <c r="C978" s="174"/>
      <c r="D978" s="174"/>
      <c r="E978" s="174"/>
      <c r="F978" s="174"/>
      <c r="G978" s="175"/>
      <c r="H978" s="175"/>
      <c r="I978" s="175"/>
      <c r="J978" s="175"/>
      <c r="K978" s="175"/>
      <c r="L978" s="175"/>
      <c r="M978" s="176"/>
      <c r="N978" s="176"/>
      <c r="O978" s="176"/>
      <c r="P978" s="176"/>
      <c r="Q978" s="176"/>
      <c r="R978" s="176"/>
      <c r="S978" s="177"/>
      <c r="T978" s="177"/>
      <c r="U978" s="177"/>
      <c r="V978" s="177"/>
      <c r="W978" s="177"/>
      <c r="X978" s="177"/>
      <c r="Y978" s="178"/>
      <c r="Z978" s="178"/>
      <c r="AA978" s="178"/>
      <c r="AB978" s="178"/>
      <c r="AC978" s="178"/>
      <c r="AD978" s="178"/>
      <c r="AE978" s="179"/>
      <c r="AF978" s="179"/>
      <c r="AG978" s="179"/>
      <c r="AH978" s="179"/>
      <c r="AI978" s="179"/>
      <c r="AJ978" s="179"/>
    </row>
    <row r="979">
      <c r="A979" s="174"/>
      <c r="B979" s="174"/>
      <c r="C979" s="174"/>
      <c r="D979" s="174"/>
      <c r="E979" s="174"/>
      <c r="F979" s="174"/>
      <c r="G979" s="175"/>
      <c r="H979" s="175"/>
      <c r="I979" s="175"/>
      <c r="J979" s="175"/>
      <c r="K979" s="175"/>
      <c r="L979" s="175"/>
      <c r="M979" s="176"/>
      <c r="N979" s="176"/>
      <c r="O979" s="176"/>
      <c r="P979" s="176"/>
      <c r="Q979" s="176"/>
      <c r="R979" s="176"/>
      <c r="S979" s="177"/>
      <c r="T979" s="177"/>
      <c r="U979" s="177"/>
      <c r="V979" s="177"/>
      <c r="W979" s="177"/>
      <c r="X979" s="177"/>
      <c r="Y979" s="178"/>
      <c r="Z979" s="178"/>
      <c r="AA979" s="178"/>
      <c r="AB979" s="178"/>
      <c r="AC979" s="178"/>
      <c r="AD979" s="178"/>
      <c r="AE979" s="179"/>
      <c r="AF979" s="179"/>
      <c r="AG979" s="179"/>
      <c r="AH979" s="179"/>
      <c r="AI979" s="179"/>
      <c r="AJ979" s="179"/>
    </row>
    <row r="980">
      <c r="A980" s="174"/>
      <c r="B980" s="174"/>
      <c r="C980" s="174"/>
      <c r="D980" s="174"/>
      <c r="E980" s="174"/>
      <c r="F980" s="174"/>
      <c r="G980" s="175"/>
      <c r="H980" s="175"/>
      <c r="I980" s="175"/>
      <c r="J980" s="175"/>
      <c r="K980" s="175"/>
      <c r="L980" s="175"/>
      <c r="M980" s="176"/>
      <c r="N980" s="176"/>
      <c r="O980" s="176"/>
      <c r="P980" s="176"/>
      <c r="Q980" s="176"/>
      <c r="R980" s="176"/>
      <c r="S980" s="177"/>
      <c r="T980" s="177"/>
      <c r="U980" s="177"/>
      <c r="V980" s="177"/>
      <c r="W980" s="177"/>
      <c r="X980" s="177"/>
      <c r="Y980" s="178"/>
      <c r="Z980" s="178"/>
      <c r="AA980" s="178"/>
      <c r="AB980" s="178"/>
      <c r="AC980" s="178"/>
      <c r="AD980" s="178"/>
      <c r="AE980" s="179"/>
      <c r="AF980" s="179"/>
      <c r="AG980" s="179"/>
      <c r="AH980" s="179"/>
      <c r="AI980" s="179"/>
      <c r="AJ980" s="179"/>
    </row>
    <row r="981">
      <c r="A981" s="174"/>
      <c r="B981" s="174"/>
      <c r="C981" s="174"/>
      <c r="D981" s="174"/>
      <c r="E981" s="174"/>
      <c r="F981" s="174"/>
      <c r="G981" s="175"/>
      <c r="H981" s="175"/>
      <c r="I981" s="175"/>
      <c r="J981" s="175"/>
      <c r="K981" s="175"/>
      <c r="L981" s="175"/>
      <c r="M981" s="176"/>
      <c r="N981" s="176"/>
      <c r="O981" s="176"/>
      <c r="P981" s="176"/>
      <c r="Q981" s="176"/>
      <c r="R981" s="176"/>
      <c r="S981" s="177"/>
      <c r="T981" s="177"/>
      <c r="U981" s="177"/>
      <c r="V981" s="177"/>
      <c r="W981" s="177"/>
      <c r="X981" s="177"/>
      <c r="Y981" s="178"/>
      <c r="Z981" s="178"/>
      <c r="AA981" s="178"/>
      <c r="AB981" s="178"/>
      <c r="AC981" s="178"/>
      <c r="AD981" s="178"/>
      <c r="AE981" s="179"/>
      <c r="AF981" s="179"/>
      <c r="AG981" s="179"/>
      <c r="AH981" s="179"/>
      <c r="AI981" s="179"/>
      <c r="AJ981" s="179"/>
    </row>
    <row r="982">
      <c r="A982" s="174"/>
      <c r="B982" s="174"/>
      <c r="C982" s="174"/>
      <c r="D982" s="174"/>
      <c r="E982" s="174"/>
      <c r="F982" s="174"/>
      <c r="G982" s="175"/>
      <c r="H982" s="175"/>
      <c r="I982" s="175"/>
      <c r="J982" s="175"/>
      <c r="K982" s="175"/>
      <c r="L982" s="175"/>
      <c r="M982" s="176"/>
      <c r="N982" s="176"/>
      <c r="O982" s="176"/>
      <c r="P982" s="176"/>
      <c r="Q982" s="176"/>
      <c r="R982" s="176"/>
      <c r="S982" s="177"/>
      <c r="T982" s="177"/>
      <c r="U982" s="177"/>
      <c r="V982" s="177"/>
      <c r="W982" s="177"/>
      <c r="X982" s="177"/>
      <c r="Y982" s="178"/>
      <c r="Z982" s="178"/>
      <c r="AA982" s="178"/>
      <c r="AB982" s="178"/>
      <c r="AC982" s="178"/>
      <c r="AD982" s="178"/>
      <c r="AE982" s="179"/>
      <c r="AF982" s="179"/>
      <c r="AG982" s="179"/>
      <c r="AH982" s="179"/>
      <c r="AI982" s="179"/>
      <c r="AJ982" s="179"/>
    </row>
    <row r="983">
      <c r="A983" s="174"/>
      <c r="B983" s="174"/>
      <c r="C983" s="174"/>
      <c r="D983" s="174"/>
      <c r="E983" s="174"/>
      <c r="F983" s="174"/>
      <c r="G983" s="175"/>
      <c r="H983" s="175"/>
      <c r="I983" s="175"/>
      <c r="J983" s="175"/>
      <c r="K983" s="175"/>
      <c r="L983" s="175"/>
      <c r="M983" s="176"/>
      <c r="N983" s="176"/>
      <c r="O983" s="176"/>
      <c r="P983" s="176"/>
      <c r="Q983" s="176"/>
      <c r="R983" s="176"/>
      <c r="S983" s="177"/>
      <c r="T983" s="177"/>
      <c r="U983" s="177"/>
      <c r="V983" s="177"/>
      <c r="W983" s="177"/>
      <c r="X983" s="177"/>
      <c r="Y983" s="178"/>
      <c r="Z983" s="178"/>
      <c r="AA983" s="178"/>
      <c r="AB983" s="178"/>
      <c r="AC983" s="178"/>
      <c r="AD983" s="178"/>
      <c r="AE983" s="179"/>
      <c r="AF983" s="179"/>
      <c r="AG983" s="179"/>
      <c r="AH983" s="179"/>
      <c r="AI983" s="179"/>
      <c r="AJ983" s="179"/>
    </row>
    <row r="984">
      <c r="A984" s="174"/>
      <c r="B984" s="174"/>
      <c r="C984" s="174"/>
      <c r="D984" s="174"/>
      <c r="E984" s="174"/>
      <c r="F984" s="174"/>
      <c r="G984" s="175"/>
      <c r="H984" s="175"/>
      <c r="I984" s="175"/>
      <c r="J984" s="175"/>
      <c r="K984" s="175"/>
      <c r="L984" s="175"/>
      <c r="M984" s="176"/>
      <c r="N984" s="176"/>
      <c r="O984" s="176"/>
      <c r="P984" s="176"/>
      <c r="Q984" s="176"/>
      <c r="R984" s="176"/>
      <c r="S984" s="177"/>
      <c r="T984" s="177"/>
      <c r="U984" s="177"/>
      <c r="V984" s="177"/>
      <c r="W984" s="177"/>
      <c r="X984" s="177"/>
      <c r="Y984" s="178"/>
      <c r="Z984" s="178"/>
      <c r="AA984" s="178"/>
      <c r="AB984" s="178"/>
      <c r="AC984" s="178"/>
      <c r="AD984" s="178"/>
      <c r="AE984" s="179"/>
      <c r="AF984" s="179"/>
      <c r="AG984" s="179"/>
      <c r="AH984" s="179"/>
      <c r="AI984" s="179"/>
      <c r="AJ984" s="179"/>
    </row>
    <row r="985">
      <c r="A985" s="174"/>
      <c r="B985" s="174"/>
      <c r="C985" s="174"/>
      <c r="D985" s="174"/>
      <c r="E985" s="174"/>
      <c r="F985" s="174"/>
      <c r="G985" s="175"/>
      <c r="H985" s="175"/>
      <c r="I985" s="175"/>
      <c r="J985" s="175"/>
      <c r="K985" s="175"/>
      <c r="L985" s="175"/>
      <c r="M985" s="176"/>
      <c r="N985" s="176"/>
      <c r="O985" s="176"/>
      <c r="P985" s="176"/>
      <c r="Q985" s="176"/>
      <c r="R985" s="176"/>
      <c r="S985" s="177"/>
      <c r="T985" s="177"/>
      <c r="U985" s="177"/>
      <c r="V985" s="177"/>
      <c r="W985" s="177"/>
      <c r="X985" s="177"/>
      <c r="Y985" s="178"/>
      <c r="Z985" s="178"/>
      <c r="AA985" s="178"/>
      <c r="AB985" s="178"/>
      <c r="AC985" s="178"/>
      <c r="AD985" s="178"/>
      <c r="AE985" s="179"/>
      <c r="AF985" s="179"/>
      <c r="AG985" s="179"/>
      <c r="AH985" s="179"/>
      <c r="AI985" s="179"/>
      <c r="AJ985" s="179"/>
    </row>
    <row r="986">
      <c r="A986" s="174"/>
      <c r="B986" s="174"/>
      <c r="C986" s="174"/>
      <c r="D986" s="174"/>
      <c r="E986" s="174"/>
      <c r="F986" s="174"/>
      <c r="G986" s="175"/>
      <c r="H986" s="175"/>
      <c r="I986" s="175"/>
      <c r="J986" s="175"/>
      <c r="K986" s="175"/>
      <c r="L986" s="175"/>
      <c r="M986" s="176"/>
      <c r="N986" s="176"/>
      <c r="O986" s="176"/>
      <c r="P986" s="176"/>
      <c r="Q986" s="176"/>
      <c r="R986" s="176"/>
      <c r="S986" s="177"/>
      <c r="T986" s="177"/>
      <c r="U986" s="177"/>
      <c r="V986" s="177"/>
      <c r="W986" s="177"/>
      <c r="X986" s="177"/>
      <c r="Y986" s="178"/>
      <c r="Z986" s="178"/>
      <c r="AA986" s="178"/>
      <c r="AB986" s="178"/>
      <c r="AC986" s="178"/>
      <c r="AD986" s="178"/>
      <c r="AE986" s="179"/>
      <c r="AF986" s="179"/>
      <c r="AG986" s="179"/>
      <c r="AH986" s="179"/>
      <c r="AI986" s="179"/>
      <c r="AJ986" s="179"/>
    </row>
    <row r="987">
      <c r="A987" s="174"/>
      <c r="B987" s="174"/>
      <c r="C987" s="174"/>
      <c r="D987" s="174"/>
      <c r="E987" s="174"/>
      <c r="F987" s="174"/>
      <c r="G987" s="175"/>
      <c r="H987" s="175"/>
      <c r="I987" s="175"/>
      <c r="J987" s="175"/>
      <c r="K987" s="175"/>
      <c r="L987" s="175"/>
      <c r="M987" s="176"/>
      <c r="N987" s="176"/>
      <c r="O987" s="176"/>
      <c r="P987" s="176"/>
      <c r="Q987" s="176"/>
      <c r="R987" s="176"/>
      <c r="S987" s="177"/>
      <c r="T987" s="177"/>
      <c r="U987" s="177"/>
      <c r="V987" s="177"/>
      <c r="W987" s="177"/>
      <c r="X987" s="177"/>
      <c r="Y987" s="178"/>
      <c r="Z987" s="178"/>
      <c r="AA987" s="178"/>
      <c r="AB987" s="178"/>
      <c r="AC987" s="178"/>
      <c r="AD987" s="178"/>
      <c r="AE987" s="179"/>
      <c r="AF987" s="179"/>
      <c r="AG987" s="179"/>
      <c r="AH987" s="179"/>
      <c r="AI987" s="179"/>
      <c r="AJ987" s="179"/>
    </row>
    <row r="988">
      <c r="A988" s="174"/>
      <c r="B988" s="174"/>
      <c r="C988" s="174"/>
      <c r="D988" s="174"/>
      <c r="E988" s="174"/>
      <c r="F988" s="174"/>
      <c r="G988" s="175"/>
      <c r="H988" s="175"/>
      <c r="I988" s="175"/>
      <c r="J988" s="175"/>
      <c r="K988" s="175"/>
      <c r="L988" s="175"/>
      <c r="M988" s="176"/>
      <c r="N988" s="176"/>
      <c r="O988" s="176"/>
      <c r="P988" s="176"/>
      <c r="Q988" s="176"/>
      <c r="R988" s="176"/>
      <c r="S988" s="177"/>
      <c r="T988" s="177"/>
      <c r="U988" s="177"/>
      <c r="V988" s="177"/>
      <c r="W988" s="177"/>
      <c r="X988" s="177"/>
      <c r="Y988" s="178"/>
      <c r="Z988" s="178"/>
      <c r="AA988" s="178"/>
      <c r="AB988" s="178"/>
      <c r="AC988" s="178"/>
      <c r="AD988" s="178"/>
      <c r="AE988" s="179"/>
      <c r="AF988" s="179"/>
      <c r="AG988" s="179"/>
      <c r="AH988" s="179"/>
      <c r="AI988" s="179"/>
      <c r="AJ988" s="179"/>
    </row>
    <row r="989">
      <c r="A989" s="174"/>
      <c r="B989" s="174"/>
      <c r="C989" s="174"/>
      <c r="D989" s="174"/>
      <c r="E989" s="174"/>
      <c r="F989" s="174"/>
      <c r="G989" s="175"/>
      <c r="H989" s="175"/>
      <c r="I989" s="175"/>
      <c r="J989" s="175"/>
      <c r="K989" s="175"/>
      <c r="L989" s="175"/>
      <c r="M989" s="176"/>
      <c r="N989" s="176"/>
      <c r="O989" s="176"/>
      <c r="P989" s="176"/>
      <c r="Q989" s="176"/>
      <c r="R989" s="176"/>
      <c r="S989" s="177"/>
      <c r="T989" s="177"/>
      <c r="U989" s="177"/>
      <c r="V989" s="177"/>
      <c r="W989" s="177"/>
      <c r="X989" s="177"/>
      <c r="Y989" s="178"/>
      <c r="Z989" s="178"/>
      <c r="AA989" s="178"/>
      <c r="AB989" s="178"/>
      <c r="AC989" s="178"/>
      <c r="AD989" s="178"/>
      <c r="AE989" s="179"/>
      <c r="AF989" s="179"/>
      <c r="AG989" s="179"/>
      <c r="AH989" s="179"/>
      <c r="AI989" s="179"/>
      <c r="AJ989" s="179"/>
    </row>
    <row r="990">
      <c r="A990" s="174"/>
      <c r="B990" s="174"/>
      <c r="C990" s="174"/>
      <c r="D990" s="174"/>
      <c r="E990" s="174"/>
      <c r="F990" s="174"/>
      <c r="G990" s="175"/>
      <c r="H990" s="175"/>
      <c r="I990" s="175"/>
      <c r="J990" s="175"/>
      <c r="K990" s="175"/>
      <c r="L990" s="175"/>
      <c r="M990" s="176"/>
      <c r="N990" s="176"/>
      <c r="O990" s="176"/>
      <c r="P990" s="176"/>
      <c r="Q990" s="176"/>
      <c r="R990" s="176"/>
      <c r="S990" s="177"/>
      <c r="T990" s="177"/>
      <c r="U990" s="177"/>
      <c r="V990" s="177"/>
      <c r="W990" s="177"/>
      <c r="X990" s="177"/>
      <c r="Y990" s="178"/>
      <c r="Z990" s="178"/>
      <c r="AA990" s="178"/>
      <c r="AB990" s="178"/>
      <c r="AC990" s="178"/>
      <c r="AD990" s="178"/>
      <c r="AE990" s="179"/>
      <c r="AF990" s="179"/>
      <c r="AG990" s="179"/>
      <c r="AH990" s="179"/>
      <c r="AI990" s="179"/>
      <c r="AJ990" s="179"/>
    </row>
    <row r="991">
      <c r="A991" s="174"/>
      <c r="B991" s="174"/>
      <c r="C991" s="174"/>
      <c r="D991" s="174"/>
      <c r="E991" s="174"/>
      <c r="F991" s="174"/>
      <c r="G991" s="175"/>
      <c r="H991" s="175"/>
      <c r="I991" s="175"/>
      <c r="J991" s="175"/>
      <c r="K991" s="175"/>
      <c r="L991" s="175"/>
      <c r="M991" s="176"/>
      <c r="N991" s="176"/>
      <c r="O991" s="176"/>
      <c r="P991" s="176"/>
      <c r="Q991" s="176"/>
      <c r="R991" s="176"/>
      <c r="S991" s="177"/>
      <c r="T991" s="177"/>
      <c r="U991" s="177"/>
      <c r="V991" s="177"/>
      <c r="W991" s="177"/>
      <c r="X991" s="177"/>
      <c r="Y991" s="178"/>
      <c r="Z991" s="178"/>
      <c r="AA991" s="178"/>
      <c r="AB991" s="178"/>
      <c r="AC991" s="178"/>
      <c r="AD991" s="178"/>
      <c r="AE991" s="179"/>
      <c r="AF991" s="179"/>
      <c r="AG991" s="179"/>
      <c r="AH991" s="179"/>
      <c r="AI991" s="179"/>
      <c r="AJ991" s="179"/>
    </row>
    <row r="992">
      <c r="A992" s="174"/>
      <c r="B992" s="174"/>
      <c r="C992" s="174"/>
      <c r="D992" s="174"/>
      <c r="E992" s="174"/>
      <c r="F992" s="174"/>
      <c r="G992" s="175"/>
      <c r="H992" s="175"/>
      <c r="I992" s="175"/>
      <c r="J992" s="175"/>
      <c r="K992" s="175"/>
      <c r="L992" s="175"/>
      <c r="M992" s="176"/>
      <c r="N992" s="176"/>
      <c r="O992" s="176"/>
      <c r="P992" s="176"/>
      <c r="Q992" s="176"/>
      <c r="R992" s="176"/>
      <c r="S992" s="177"/>
      <c r="T992" s="177"/>
      <c r="U992" s="177"/>
      <c r="V992" s="177"/>
      <c r="W992" s="177"/>
      <c r="X992" s="177"/>
      <c r="Y992" s="178"/>
      <c r="Z992" s="178"/>
      <c r="AA992" s="178"/>
      <c r="AB992" s="178"/>
      <c r="AC992" s="178"/>
      <c r="AD992" s="178"/>
      <c r="AE992" s="179"/>
      <c r="AF992" s="179"/>
      <c r="AG992" s="179"/>
      <c r="AH992" s="179"/>
      <c r="AI992" s="179"/>
      <c r="AJ992" s="179"/>
    </row>
    <row r="993">
      <c r="A993" s="174"/>
      <c r="B993" s="174"/>
      <c r="C993" s="174"/>
      <c r="D993" s="174"/>
      <c r="E993" s="174"/>
      <c r="F993" s="174"/>
      <c r="G993" s="175"/>
      <c r="H993" s="175"/>
      <c r="I993" s="175"/>
      <c r="J993" s="175"/>
      <c r="K993" s="175"/>
      <c r="L993" s="175"/>
      <c r="M993" s="176"/>
      <c r="N993" s="176"/>
      <c r="O993" s="176"/>
      <c r="P993" s="176"/>
      <c r="Q993" s="176"/>
      <c r="R993" s="176"/>
      <c r="S993" s="177"/>
      <c r="T993" s="177"/>
      <c r="U993" s="177"/>
      <c r="V993" s="177"/>
      <c r="W993" s="177"/>
      <c r="X993" s="177"/>
      <c r="Y993" s="178"/>
      <c r="Z993" s="178"/>
      <c r="AA993" s="178"/>
      <c r="AB993" s="178"/>
      <c r="AC993" s="178"/>
      <c r="AD993" s="178"/>
      <c r="AE993" s="179"/>
      <c r="AF993" s="179"/>
      <c r="AG993" s="179"/>
      <c r="AH993" s="179"/>
      <c r="AI993" s="179"/>
      <c r="AJ993" s="179"/>
    </row>
    <row r="994">
      <c r="A994" s="174"/>
      <c r="B994" s="174"/>
      <c r="C994" s="174"/>
      <c r="D994" s="174"/>
      <c r="E994" s="174"/>
      <c r="F994" s="174"/>
      <c r="G994" s="175"/>
      <c r="H994" s="175"/>
      <c r="I994" s="175"/>
      <c r="J994" s="175"/>
      <c r="K994" s="175"/>
      <c r="L994" s="175"/>
      <c r="M994" s="176"/>
      <c r="N994" s="176"/>
      <c r="O994" s="176"/>
      <c r="P994" s="176"/>
      <c r="Q994" s="176"/>
      <c r="R994" s="176"/>
      <c r="S994" s="177"/>
      <c r="T994" s="177"/>
      <c r="U994" s="177"/>
      <c r="V994" s="177"/>
      <c r="W994" s="177"/>
      <c r="X994" s="177"/>
      <c r="Y994" s="178"/>
      <c r="Z994" s="178"/>
      <c r="AA994" s="178"/>
      <c r="AB994" s="178"/>
      <c r="AC994" s="178"/>
      <c r="AD994" s="178"/>
      <c r="AE994" s="179"/>
      <c r="AF994" s="179"/>
      <c r="AG994" s="179"/>
      <c r="AH994" s="179"/>
      <c r="AI994" s="179"/>
      <c r="AJ994" s="179"/>
    </row>
    <row r="995">
      <c r="A995" s="174"/>
      <c r="B995" s="174"/>
      <c r="C995" s="174"/>
      <c r="D995" s="174"/>
      <c r="E995" s="174"/>
      <c r="F995" s="174"/>
      <c r="G995" s="175"/>
      <c r="H995" s="175"/>
      <c r="I995" s="175"/>
      <c r="J995" s="175"/>
      <c r="K995" s="175"/>
      <c r="L995" s="175"/>
      <c r="M995" s="176"/>
      <c r="N995" s="176"/>
      <c r="O995" s="176"/>
      <c r="P995" s="176"/>
      <c r="Q995" s="176"/>
      <c r="R995" s="176"/>
      <c r="S995" s="177"/>
      <c r="T995" s="177"/>
      <c r="U995" s="177"/>
      <c r="V995" s="177"/>
      <c r="W995" s="177"/>
      <c r="X995" s="177"/>
      <c r="Y995" s="178"/>
      <c r="Z995" s="178"/>
      <c r="AA995" s="178"/>
      <c r="AB995" s="178"/>
      <c r="AC995" s="178"/>
      <c r="AD995" s="178"/>
      <c r="AE995" s="179"/>
      <c r="AF995" s="179"/>
      <c r="AG995" s="179"/>
      <c r="AH995" s="179"/>
      <c r="AI995" s="179"/>
      <c r="AJ995" s="179"/>
    </row>
    <row r="996">
      <c r="A996" s="174"/>
      <c r="B996" s="174"/>
      <c r="C996" s="174"/>
      <c r="D996" s="174"/>
      <c r="E996" s="174"/>
      <c r="F996" s="174"/>
      <c r="G996" s="175"/>
      <c r="H996" s="175"/>
      <c r="I996" s="175"/>
      <c r="J996" s="175"/>
      <c r="K996" s="175"/>
      <c r="L996" s="175"/>
      <c r="M996" s="176"/>
      <c r="N996" s="176"/>
      <c r="O996" s="176"/>
      <c r="P996" s="176"/>
      <c r="Q996" s="176"/>
      <c r="R996" s="176"/>
      <c r="S996" s="177"/>
      <c r="T996" s="177"/>
      <c r="U996" s="177"/>
      <c r="V996" s="177"/>
      <c r="W996" s="177"/>
      <c r="X996" s="177"/>
      <c r="Y996" s="178"/>
      <c r="Z996" s="178"/>
      <c r="AA996" s="178"/>
      <c r="AB996" s="178"/>
      <c r="AC996" s="178"/>
      <c r="AD996" s="178"/>
      <c r="AE996" s="179"/>
      <c r="AF996" s="179"/>
      <c r="AG996" s="179"/>
      <c r="AH996" s="179"/>
      <c r="AI996" s="179"/>
      <c r="AJ996" s="179"/>
    </row>
    <row r="997">
      <c r="A997" s="174"/>
      <c r="B997" s="174"/>
      <c r="C997" s="174"/>
      <c r="D997" s="174"/>
      <c r="E997" s="174"/>
      <c r="F997" s="174"/>
      <c r="G997" s="175"/>
      <c r="H997" s="175"/>
      <c r="I997" s="175"/>
      <c r="J997" s="175"/>
      <c r="K997" s="175"/>
      <c r="L997" s="175"/>
      <c r="M997" s="176"/>
      <c r="N997" s="176"/>
      <c r="O997" s="176"/>
      <c r="P997" s="176"/>
      <c r="Q997" s="176"/>
      <c r="R997" s="176"/>
      <c r="S997" s="177"/>
      <c r="T997" s="177"/>
      <c r="U997" s="177"/>
      <c r="V997" s="177"/>
      <c r="W997" s="177"/>
      <c r="X997" s="177"/>
      <c r="Y997" s="178"/>
      <c r="Z997" s="178"/>
      <c r="AA997" s="178"/>
      <c r="AB997" s="178"/>
      <c r="AC997" s="178"/>
      <c r="AD997" s="178"/>
      <c r="AE997" s="179"/>
      <c r="AF997" s="179"/>
      <c r="AG997" s="179"/>
      <c r="AH997" s="179"/>
      <c r="AI997" s="179"/>
      <c r="AJ997" s="179"/>
    </row>
    <row r="998">
      <c r="A998" s="174"/>
      <c r="B998" s="174"/>
      <c r="C998" s="174"/>
      <c r="D998" s="174"/>
      <c r="E998" s="174"/>
      <c r="F998" s="174"/>
      <c r="G998" s="175"/>
      <c r="H998" s="175"/>
      <c r="I998" s="175"/>
      <c r="J998" s="175"/>
      <c r="K998" s="175"/>
      <c r="L998" s="175"/>
      <c r="M998" s="176"/>
      <c r="N998" s="176"/>
      <c r="O998" s="176"/>
      <c r="P998" s="176"/>
      <c r="Q998" s="176"/>
      <c r="R998" s="176"/>
      <c r="S998" s="177"/>
      <c r="T998" s="177"/>
      <c r="U998" s="177"/>
      <c r="V998" s="177"/>
      <c r="W998" s="177"/>
      <c r="X998" s="177"/>
      <c r="Y998" s="178"/>
      <c r="Z998" s="178"/>
      <c r="AA998" s="178"/>
      <c r="AB998" s="178"/>
      <c r="AC998" s="178"/>
      <c r="AD998" s="178"/>
      <c r="AE998" s="179"/>
      <c r="AF998" s="179"/>
      <c r="AG998" s="179"/>
      <c r="AH998" s="179"/>
      <c r="AI998" s="179"/>
      <c r="AJ998" s="179"/>
    </row>
    <row r="999">
      <c r="A999" s="174"/>
      <c r="B999" s="174"/>
      <c r="C999" s="174"/>
      <c r="D999" s="174"/>
      <c r="E999" s="174"/>
      <c r="F999" s="174"/>
      <c r="G999" s="175"/>
      <c r="H999" s="175"/>
      <c r="I999" s="175"/>
      <c r="J999" s="175"/>
      <c r="K999" s="175"/>
      <c r="L999" s="175"/>
      <c r="M999" s="176"/>
      <c r="N999" s="176"/>
      <c r="O999" s="176"/>
      <c r="P999" s="176"/>
      <c r="Q999" s="176"/>
      <c r="R999" s="176"/>
      <c r="S999" s="177"/>
      <c r="T999" s="177"/>
      <c r="U999" s="177"/>
      <c r="V999" s="177"/>
      <c r="W999" s="177"/>
      <c r="X999" s="177"/>
      <c r="Y999" s="178"/>
      <c r="Z999" s="178"/>
      <c r="AA999" s="178"/>
      <c r="AB999" s="178"/>
      <c r="AC999" s="178"/>
      <c r="AD999" s="178"/>
      <c r="AE999" s="179"/>
      <c r="AF999" s="179"/>
      <c r="AG999" s="179"/>
      <c r="AH999" s="179"/>
      <c r="AI999" s="179"/>
      <c r="AJ999" s="179"/>
    </row>
    <row r="1000">
      <c r="A1000" s="174"/>
      <c r="B1000" s="174"/>
      <c r="C1000" s="174"/>
      <c r="D1000" s="174"/>
      <c r="E1000" s="174"/>
      <c r="F1000" s="174"/>
      <c r="G1000" s="175"/>
      <c r="H1000" s="175"/>
      <c r="I1000" s="175"/>
      <c r="J1000" s="175"/>
      <c r="K1000" s="175"/>
      <c r="L1000" s="175"/>
      <c r="M1000" s="176"/>
      <c r="N1000" s="176"/>
      <c r="O1000" s="176"/>
      <c r="P1000" s="176"/>
      <c r="Q1000" s="176"/>
      <c r="R1000" s="176"/>
      <c r="S1000" s="177"/>
      <c r="T1000" s="177"/>
      <c r="U1000" s="177"/>
      <c r="V1000" s="177"/>
      <c r="W1000" s="177"/>
      <c r="X1000" s="177"/>
      <c r="Y1000" s="178"/>
      <c r="Z1000" s="178"/>
      <c r="AA1000" s="178"/>
      <c r="AB1000" s="178"/>
      <c r="AC1000" s="178"/>
      <c r="AD1000" s="178"/>
      <c r="AE1000" s="179"/>
      <c r="AF1000" s="179"/>
      <c r="AG1000" s="179"/>
      <c r="AH1000" s="179"/>
      <c r="AI1000" s="179"/>
      <c r="AJ1000" s="179"/>
    </row>
    <row r="1001">
      <c r="A1001" s="174"/>
      <c r="B1001" s="174"/>
      <c r="C1001" s="174"/>
      <c r="D1001" s="174"/>
      <c r="E1001" s="174"/>
      <c r="F1001" s="174"/>
      <c r="G1001" s="175"/>
      <c r="H1001" s="175"/>
      <c r="I1001" s="175"/>
      <c r="J1001" s="175"/>
      <c r="K1001" s="175"/>
      <c r="L1001" s="175"/>
      <c r="M1001" s="176"/>
      <c r="N1001" s="176"/>
      <c r="O1001" s="176"/>
      <c r="P1001" s="176"/>
      <c r="Q1001" s="176"/>
      <c r="R1001" s="176"/>
      <c r="S1001" s="177"/>
      <c r="T1001" s="177"/>
      <c r="U1001" s="177"/>
      <c r="V1001" s="177"/>
      <c r="W1001" s="177"/>
      <c r="X1001" s="177"/>
      <c r="Y1001" s="178"/>
      <c r="Z1001" s="178"/>
      <c r="AA1001" s="178"/>
      <c r="AB1001" s="178"/>
      <c r="AC1001" s="178"/>
      <c r="AD1001" s="178"/>
      <c r="AE1001" s="179"/>
      <c r="AF1001" s="179"/>
      <c r="AG1001" s="179"/>
      <c r="AH1001" s="179"/>
      <c r="AI1001" s="179"/>
      <c r="AJ1001" s="179"/>
    </row>
    <row r="1002">
      <c r="A1002" s="174"/>
      <c r="B1002" s="174"/>
      <c r="C1002" s="174"/>
      <c r="D1002" s="174"/>
      <c r="E1002" s="174"/>
      <c r="F1002" s="174"/>
      <c r="G1002" s="175"/>
      <c r="H1002" s="175"/>
      <c r="I1002" s="175"/>
      <c r="J1002" s="175"/>
      <c r="K1002" s="175"/>
      <c r="L1002" s="175"/>
      <c r="M1002" s="176"/>
      <c r="N1002" s="176"/>
      <c r="O1002" s="176"/>
      <c r="P1002" s="176"/>
      <c r="Q1002" s="176"/>
      <c r="R1002" s="176"/>
      <c r="S1002" s="177"/>
      <c r="T1002" s="177"/>
      <c r="U1002" s="177"/>
      <c r="V1002" s="177"/>
      <c r="W1002" s="177"/>
      <c r="X1002" s="177"/>
      <c r="Y1002" s="178"/>
      <c r="Z1002" s="178"/>
      <c r="AA1002" s="178"/>
      <c r="AB1002" s="178"/>
      <c r="AC1002" s="178"/>
      <c r="AD1002" s="178"/>
      <c r="AE1002" s="179"/>
      <c r="AF1002" s="179"/>
      <c r="AG1002" s="179"/>
      <c r="AH1002" s="179"/>
      <c r="AI1002" s="179"/>
      <c r="AJ1002" s="179"/>
    </row>
  </sheetData>
  <mergeCells count="6">
    <mergeCell ref="A2:F2"/>
    <mergeCell ref="G2:L2"/>
    <mergeCell ref="M2:R2"/>
    <mergeCell ref="S2:X2"/>
    <mergeCell ref="Y2:AD2"/>
    <mergeCell ref="AE2:AJ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36.75"/>
    <col customWidth="1" min="3" max="3" width="15.0"/>
    <col customWidth="1" min="4" max="4" width="25.0"/>
    <col customWidth="1" min="5" max="5" width="26.75"/>
    <col customWidth="1" min="6" max="6" width="34.25"/>
  </cols>
  <sheetData>
    <row r="1">
      <c r="A1" s="132" t="s">
        <v>10520</v>
      </c>
      <c r="B1" s="180"/>
      <c r="C1" s="180"/>
      <c r="D1" s="180"/>
      <c r="E1" s="180"/>
      <c r="F1" s="181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>
      <c r="A2" s="182" t="s">
        <v>10521</v>
      </c>
      <c r="B2" s="183" t="s">
        <v>10522</v>
      </c>
      <c r="C2" s="183" t="s">
        <v>10523</v>
      </c>
      <c r="D2" s="183" t="s">
        <v>10524</v>
      </c>
      <c r="E2" s="183" t="s">
        <v>10525</v>
      </c>
      <c r="F2" s="182" t="s">
        <v>10526</v>
      </c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</row>
    <row r="3">
      <c r="A3" s="112" t="s">
        <v>10527</v>
      </c>
      <c r="B3" s="185" t="s">
        <v>10528</v>
      </c>
      <c r="C3" s="185" t="s">
        <v>10529</v>
      </c>
      <c r="D3" s="185" t="s">
        <v>10530</v>
      </c>
      <c r="E3" s="185" t="s">
        <v>10531</v>
      </c>
      <c r="F3" s="112" t="s">
        <v>10532</v>
      </c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>
      <c r="A4" s="112" t="s">
        <v>10533</v>
      </c>
      <c r="B4" s="185" t="s">
        <v>10534</v>
      </c>
      <c r="C4" s="185" t="s">
        <v>10535</v>
      </c>
      <c r="D4" s="185" t="s">
        <v>10536</v>
      </c>
      <c r="E4" s="185" t="s">
        <v>10537</v>
      </c>
      <c r="F4" s="112" t="s">
        <v>10538</v>
      </c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>
      <c r="A5" s="112" t="s">
        <v>10539</v>
      </c>
      <c r="B5" s="185" t="s">
        <v>10540</v>
      </c>
      <c r="C5" s="185" t="s">
        <v>10541</v>
      </c>
      <c r="D5" s="185" t="s">
        <v>10542</v>
      </c>
      <c r="E5" s="185" t="s">
        <v>10543</v>
      </c>
      <c r="F5" s="112" t="s">
        <v>6731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>
      <c r="A6" s="112" t="s">
        <v>10544</v>
      </c>
      <c r="B6" s="185" t="s">
        <v>10545</v>
      </c>
      <c r="C6" s="185" t="s">
        <v>10546</v>
      </c>
      <c r="D6" s="185" t="s">
        <v>10547</v>
      </c>
      <c r="E6" s="185" t="s">
        <v>10548</v>
      </c>
      <c r="F6" s="112" t="s">
        <v>10549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>
      <c r="A7" s="112" t="s">
        <v>10550</v>
      </c>
      <c r="B7" s="185" t="s">
        <v>10551</v>
      </c>
      <c r="C7" s="185" t="s">
        <v>10552</v>
      </c>
      <c r="D7" s="187"/>
      <c r="E7" s="185" t="s">
        <v>10553</v>
      </c>
      <c r="F7" s="112" t="s">
        <v>10554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</row>
    <row r="8">
      <c r="A8" s="112" t="s">
        <v>10555</v>
      </c>
      <c r="B8" s="185" t="s">
        <v>10556</v>
      </c>
      <c r="C8" s="187"/>
      <c r="D8" s="187"/>
      <c r="E8" s="185" t="s">
        <v>10557</v>
      </c>
      <c r="F8" s="112" t="s">
        <v>6758</v>
      </c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</row>
    <row r="9">
      <c r="A9" s="112" t="s">
        <v>10558</v>
      </c>
      <c r="B9" s="185" t="s">
        <v>10559</v>
      </c>
      <c r="C9" s="187"/>
      <c r="D9" s="187"/>
      <c r="E9" s="185" t="s">
        <v>10560</v>
      </c>
      <c r="F9" s="112" t="s">
        <v>10561</v>
      </c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>
      <c r="A10" s="112" t="s">
        <v>10562</v>
      </c>
      <c r="B10" s="185" t="s">
        <v>10563</v>
      </c>
      <c r="C10" s="187"/>
      <c r="D10" s="187"/>
      <c r="E10" s="185" t="s">
        <v>10564</v>
      </c>
      <c r="F10" s="115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</row>
    <row r="11">
      <c r="A11" s="112" t="s">
        <v>10565</v>
      </c>
      <c r="B11" s="187"/>
      <c r="C11" s="187"/>
      <c r="D11" s="187"/>
      <c r="E11" s="185" t="s">
        <v>10566</v>
      </c>
      <c r="F11" s="115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</row>
    <row r="12">
      <c r="A12" s="112" t="s">
        <v>10567</v>
      </c>
      <c r="B12" s="187"/>
      <c r="C12" s="187"/>
      <c r="D12" s="187"/>
      <c r="E12" s="187"/>
      <c r="F12" s="112" t="s">
        <v>10568</v>
      </c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</row>
    <row r="13">
      <c r="A13" s="112" t="s">
        <v>10569</v>
      </c>
      <c r="B13" s="187"/>
      <c r="C13" s="187"/>
      <c r="D13" s="187"/>
      <c r="E13" s="187"/>
      <c r="F13" s="11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</row>
    <row r="14">
      <c r="A14" s="138"/>
      <c r="B14" s="188"/>
      <c r="C14" s="188"/>
      <c r="D14" s="188"/>
      <c r="E14" s="188"/>
      <c r="F14" s="138"/>
    </row>
    <row r="15">
      <c r="A15" s="138"/>
      <c r="B15" s="188"/>
      <c r="C15" s="188"/>
      <c r="D15" s="188"/>
      <c r="E15" s="188"/>
      <c r="F15" s="138"/>
    </row>
    <row r="16">
      <c r="B16" s="189"/>
      <c r="C16" s="189"/>
      <c r="D16" s="189"/>
      <c r="E16" s="189"/>
    </row>
    <row r="17">
      <c r="B17" s="189"/>
      <c r="C17" s="189"/>
      <c r="D17" s="189"/>
      <c r="E17" s="189"/>
    </row>
    <row r="18">
      <c r="B18" s="189"/>
      <c r="C18" s="189"/>
      <c r="D18" s="189"/>
      <c r="E18" s="189"/>
    </row>
    <row r="19">
      <c r="B19" s="189"/>
      <c r="C19" s="189"/>
      <c r="D19" s="189"/>
      <c r="E19" s="189"/>
    </row>
    <row r="20">
      <c r="B20" s="189"/>
      <c r="C20" s="189"/>
      <c r="D20" s="189"/>
      <c r="E20" s="189"/>
    </row>
    <row r="21">
      <c r="B21" s="189"/>
      <c r="C21" s="189"/>
      <c r="D21" s="189"/>
      <c r="E21" s="189"/>
    </row>
    <row r="22">
      <c r="B22" s="189"/>
      <c r="C22" s="189"/>
      <c r="D22" s="189"/>
      <c r="E22" s="189"/>
    </row>
    <row r="23">
      <c r="B23" s="189"/>
      <c r="C23" s="189"/>
      <c r="D23" s="189"/>
      <c r="E23" s="189"/>
    </row>
    <row r="24">
      <c r="B24" s="189"/>
      <c r="C24" s="189"/>
      <c r="D24" s="189"/>
      <c r="E24" s="189"/>
    </row>
    <row r="25">
      <c r="B25" s="189"/>
      <c r="C25" s="189"/>
      <c r="D25" s="189"/>
      <c r="E25" s="189"/>
    </row>
    <row r="26">
      <c r="B26" s="189"/>
      <c r="C26" s="189"/>
      <c r="D26" s="189"/>
      <c r="E26" s="189"/>
    </row>
    <row r="27">
      <c r="B27" s="189"/>
      <c r="C27" s="189"/>
      <c r="D27" s="189"/>
      <c r="E27" s="189"/>
    </row>
    <row r="28">
      <c r="B28" s="189"/>
      <c r="C28" s="189"/>
      <c r="D28" s="189"/>
      <c r="E28" s="189"/>
    </row>
    <row r="29">
      <c r="B29" s="189"/>
      <c r="C29" s="189"/>
      <c r="D29" s="189"/>
      <c r="E29" s="189"/>
    </row>
    <row r="30">
      <c r="B30" s="189"/>
      <c r="C30" s="189"/>
      <c r="D30" s="189"/>
      <c r="E30" s="189"/>
    </row>
    <row r="31">
      <c r="B31" s="189"/>
      <c r="C31" s="189"/>
      <c r="D31" s="189"/>
      <c r="E31" s="189"/>
    </row>
    <row r="32">
      <c r="B32" s="189"/>
      <c r="C32" s="189"/>
      <c r="D32" s="189"/>
      <c r="E32" s="189"/>
    </row>
    <row r="33">
      <c r="B33" s="189"/>
      <c r="C33" s="189"/>
      <c r="D33" s="189"/>
      <c r="E33" s="189"/>
    </row>
    <row r="34">
      <c r="B34" s="189"/>
      <c r="C34" s="189"/>
      <c r="D34" s="189"/>
      <c r="E34" s="189"/>
    </row>
    <row r="35">
      <c r="B35" s="189"/>
      <c r="C35" s="189"/>
      <c r="D35" s="189"/>
      <c r="E35" s="189"/>
    </row>
    <row r="36">
      <c r="B36" s="189"/>
      <c r="C36" s="189"/>
      <c r="D36" s="189"/>
      <c r="E36" s="189"/>
    </row>
    <row r="37">
      <c r="B37" s="189"/>
      <c r="C37" s="189"/>
      <c r="D37" s="189"/>
      <c r="E37" s="189"/>
    </row>
    <row r="38">
      <c r="B38" s="189"/>
      <c r="C38" s="189"/>
      <c r="D38" s="189"/>
      <c r="E38" s="189"/>
    </row>
    <row r="39">
      <c r="B39" s="189"/>
      <c r="C39" s="189"/>
      <c r="D39" s="189"/>
      <c r="E39" s="189"/>
    </row>
    <row r="40">
      <c r="B40" s="189"/>
      <c r="C40" s="189"/>
      <c r="D40" s="189"/>
      <c r="E40" s="189"/>
    </row>
    <row r="41">
      <c r="B41" s="189"/>
      <c r="C41" s="189"/>
      <c r="D41" s="189"/>
      <c r="E41" s="189"/>
    </row>
    <row r="42">
      <c r="B42" s="189"/>
      <c r="C42" s="189"/>
      <c r="D42" s="189"/>
      <c r="E42" s="189"/>
    </row>
    <row r="43">
      <c r="B43" s="189"/>
      <c r="C43" s="189"/>
      <c r="D43" s="189"/>
      <c r="E43" s="189"/>
    </row>
    <row r="44">
      <c r="B44" s="189"/>
      <c r="C44" s="189"/>
      <c r="D44" s="189"/>
      <c r="E44" s="189"/>
    </row>
    <row r="45">
      <c r="B45" s="189"/>
      <c r="C45" s="189"/>
      <c r="D45" s="189"/>
      <c r="E45" s="189"/>
    </row>
    <row r="46">
      <c r="B46" s="189"/>
      <c r="C46" s="189"/>
      <c r="D46" s="189"/>
      <c r="E46" s="189"/>
    </row>
    <row r="47">
      <c r="B47" s="189"/>
      <c r="C47" s="189"/>
      <c r="D47" s="189"/>
      <c r="E47" s="189"/>
    </row>
    <row r="48">
      <c r="B48" s="189"/>
      <c r="C48" s="189"/>
      <c r="D48" s="189"/>
      <c r="E48" s="189"/>
    </row>
    <row r="49">
      <c r="B49" s="189"/>
      <c r="C49" s="189"/>
      <c r="D49" s="189"/>
      <c r="E49" s="189"/>
    </row>
    <row r="50">
      <c r="B50" s="189"/>
      <c r="C50" s="189"/>
      <c r="D50" s="189"/>
      <c r="E50" s="189"/>
    </row>
    <row r="51">
      <c r="B51" s="189"/>
      <c r="C51" s="189"/>
      <c r="D51" s="189"/>
      <c r="E51" s="189"/>
    </row>
    <row r="52">
      <c r="B52" s="189"/>
      <c r="C52" s="189"/>
      <c r="D52" s="189"/>
      <c r="E52" s="189"/>
    </row>
    <row r="53">
      <c r="B53" s="189"/>
      <c r="C53" s="189"/>
      <c r="D53" s="189"/>
      <c r="E53" s="189"/>
    </row>
    <row r="54">
      <c r="B54" s="189"/>
      <c r="C54" s="189"/>
      <c r="D54" s="189"/>
      <c r="E54" s="189"/>
    </row>
    <row r="55">
      <c r="B55" s="189"/>
      <c r="C55" s="189"/>
      <c r="D55" s="189"/>
      <c r="E55" s="189"/>
    </row>
    <row r="56">
      <c r="B56" s="189"/>
      <c r="C56" s="189"/>
      <c r="D56" s="189"/>
      <c r="E56" s="189"/>
    </row>
    <row r="57">
      <c r="B57" s="189"/>
      <c r="C57" s="189"/>
      <c r="D57" s="189"/>
      <c r="E57" s="189"/>
    </row>
    <row r="58">
      <c r="B58" s="189"/>
      <c r="C58" s="189"/>
      <c r="D58" s="189"/>
      <c r="E58" s="189"/>
    </row>
    <row r="59">
      <c r="B59" s="189"/>
      <c r="C59" s="189"/>
      <c r="D59" s="189"/>
      <c r="E59" s="189"/>
    </row>
    <row r="60">
      <c r="B60" s="189"/>
      <c r="C60" s="189"/>
      <c r="D60" s="189"/>
      <c r="E60" s="189"/>
    </row>
    <row r="61">
      <c r="B61" s="189"/>
      <c r="C61" s="189"/>
      <c r="D61" s="189"/>
      <c r="E61" s="189"/>
    </row>
    <row r="62">
      <c r="B62" s="189"/>
      <c r="C62" s="189"/>
      <c r="D62" s="189"/>
      <c r="E62" s="189"/>
    </row>
    <row r="63">
      <c r="B63" s="189"/>
      <c r="C63" s="189"/>
      <c r="D63" s="189"/>
      <c r="E63" s="189"/>
    </row>
    <row r="64">
      <c r="B64" s="189"/>
      <c r="C64" s="189"/>
      <c r="D64" s="189"/>
      <c r="E64" s="189"/>
    </row>
    <row r="65">
      <c r="B65" s="189"/>
      <c r="C65" s="189"/>
      <c r="D65" s="189"/>
      <c r="E65" s="189"/>
    </row>
    <row r="66">
      <c r="B66" s="189"/>
      <c r="C66" s="189"/>
      <c r="D66" s="189"/>
      <c r="E66" s="189"/>
    </row>
    <row r="67">
      <c r="B67" s="189"/>
      <c r="C67" s="189"/>
      <c r="D67" s="189"/>
      <c r="E67" s="189"/>
    </row>
    <row r="68">
      <c r="B68" s="189"/>
      <c r="C68" s="189"/>
      <c r="D68" s="189"/>
      <c r="E68" s="189"/>
    </row>
    <row r="69">
      <c r="B69" s="189"/>
      <c r="C69" s="189"/>
      <c r="D69" s="189"/>
      <c r="E69" s="189"/>
    </row>
    <row r="70">
      <c r="B70" s="189"/>
      <c r="C70" s="189"/>
      <c r="D70" s="189"/>
      <c r="E70" s="189"/>
    </row>
    <row r="71">
      <c r="B71" s="189"/>
      <c r="C71" s="189"/>
      <c r="D71" s="189"/>
      <c r="E71" s="189"/>
    </row>
    <row r="72">
      <c r="B72" s="189"/>
      <c r="C72" s="189"/>
      <c r="D72" s="189"/>
      <c r="E72" s="189"/>
    </row>
    <row r="73">
      <c r="B73" s="189"/>
      <c r="C73" s="189"/>
      <c r="D73" s="189"/>
      <c r="E73" s="189"/>
    </row>
    <row r="74">
      <c r="B74" s="189"/>
      <c r="C74" s="189"/>
      <c r="D74" s="189"/>
      <c r="E74" s="189"/>
    </row>
    <row r="75">
      <c r="B75" s="189"/>
      <c r="C75" s="189"/>
      <c r="D75" s="189"/>
      <c r="E75" s="189"/>
    </row>
    <row r="76">
      <c r="B76" s="189"/>
      <c r="C76" s="189"/>
      <c r="D76" s="189"/>
      <c r="E76" s="189"/>
    </row>
    <row r="77">
      <c r="B77" s="189"/>
      <c r="C77" s="189"/>
      <c r="D77" s="189"/>
      <c r="E77" s="189"/>
    </row>
    <row r="78">
      <c r="B78" s="189"/>
      <c r="C78" s="189"/>
      <c r="D78" s="189"/>
      <c r="E78" s="189"/>
    </row>
    <row r="79">
      <c r="B79" s="189"/>
      <c r="C79" s="189"/>
      <c r="D79" s="189"/>
      <c r="E79" s="189"/>
    </row>
    <row r="80">
      <c r="B80" s="189"/>
      <c r="C80" s="189"/>
      <c r="D80" s="189"/>
      <c r="E80" s="189"/>
    </row>
    <row r="81">
      <c r="B81" s="189"/>
      <c r="C81" s="189"/>
      <c r="D81" s="189"/>
      <c r="E81" s="189"/>
    </row>
    <row r="82">
      <c r="B82" s="189"/>
      <c r="C82" s="189"/>
      <c r="D82" s="189"/>
      <c r="E82" s="189"/>
    </row>
    <row r="83">
      <c r="B83" s="189"/>
      <c r="C83" s="189"/>
      <c r="D83" s="189"/>
      <c r="E83" s="189"/>
    </row>
    <row r="84">
      <c r="B84" s="189"/>
      <c r="C84" s="189"/>
      <c r="D84" s="189"/>
      <c r="E84" s="189"/>
    </row>
    <row r="85">
      <c r="B85" s="189"/>
      <c r="C85" s="189"/>
      <c r="D85" s="189"/>
      <c r="E85" s="189"/>
    </row>
    <row r="86">
      <c r="B86" s="189"/>
      <c r="C86" s="189"/>
      <c r="D86" s="189"/>
      <c r="E86" s="189"/>
    </row>
    <row r="87">
      <c r="B87" s="189"/>
      <c r="C87" s="189"/>
      <c r="D87" s="189"/>
      <c r="E87" s="189"/>
    </row>
    <row r="88">
      <c r="B88" s="189"/>
      <c r="C88" s="189"/>
      <c r="D88" s="189"/>
      <c r="E88" s="189"/>
    </row>
    <row r="89">
      <c r="B89" s="189"/>
      <c r="C89" s="189"/>
      <c r="D89" s="189"/>
      <c r="E89" s="189"/>
    </row>
    <row r="90">
      <c r="B90" s="189"/>
      <c r="C90" s="189"/>
      <c r="D90" s="189"/>
      <c r="E90" s="189"/>
    </row>
    <row r="91">
      <c r="B91" s="189"/>
      <c r="C91" s="189"/>
      <c r="D91" s="189"/>
      <c r="E91" s="189"/>
    </row>
    <row r="92">
      <c r="B92" s="189"/>
      <c r="C92" s="189"/>
      <c r="D92" s="189"/>
      <c r="E92" s="189"/>
    </row>
    <row r="93">
      <c r="B93" s="189"/>
      <c r="C93" s="189"/>
      <c r="D93" s="189"/>
      <c r="E93" s="189"/>
    </row>
    <row r="94">
      <c r="B94" s="189"/>
      <c r="C94" s="189"/>
      <c r="D94" s="189"/>
      <c r="E94" s="189"/>
    </row>
    <row r="95">
      <c r="B95" s="189"/>
      <c r="C95" s="189"/>
      <c r="D95" s="189"/>
      <c r="E95" s="189"/>
    </row>
    <row r="96">
      <c r="B96" s="189"/>
      <c r="C96" s="189"/>
      <c r="D96" s="189"/>
      <c r="E96" s="189"/>
    </row>
    <row r="97">
      <c r="B97" s="189"/>
      <c r="C97" s="189"/>
      <c r="D97" s="189"/>
      <c r="E97" s="189"/>
    </row>
    <row r="98">
      <c r="B98" s="189"/>
      <c r="C98" s="189"/>
      <c r="D98" s="189"/>
      <c r="E98" s="189"/>
    </row>
    <row r="99">
      <c r="B99" s="189"/>
      <c r="C99" s="189"/>
      <c r="D99" s="189"/>
      <c r="E99" s="189"/>
    </row>
    <row r="100">
      <c r="B100" s="189"/>
      <c r="C100" s="189"/>
      <c r="D100" s="189"/>
      <c r="E100" s="189"/>
    </row>
    <row r="101">
      <c r="B101" s="189"/>
      <c r="C101" s="189"/>
      <c r="D101" s="189"/>
      <c r="E101" s="189"/>
    </row>
    <row r="102">
      <c r="B102" s="189"/>
      <c r="C102" s="189"/>
      <c r="D102" s="189"/>
      <c r="E102" s="189"/>
    </row>
    <row r="103">
      <c r="B103" s="189"/>
      <c r="C103" s="189"/>
      <c r="D103" s="189"/>
      <c r="E103" s="189"/>
    </row>
    <row r="104">
      <c r="B104" s="189"/>
      <c r="C104" s="189"/>
      <c r="D104" s="189"/>
      <c r="E104" s="189"/>
    </row>
    <row r="105">
      <c r="B105" s="189"/>
      <c r="C105" s="189"/>
      <c r="D105" s="189"/>
      <c r="E105" s="189"/>
    </row>
    <row r="106">
      <c r="B106" s="189"/>
      <c r="C106" s="189"/>
      <c r="D106" s="189"/>
      <c r="E106" s="189"/>
    </row>
    <row r="107">
      <c r="B107" s="189"/>
      <c r="C107" s="189"/>
      <c r="D107" s="189"/>
      <c r="E107" s="189"/>
    </row>
    <row r="108">
      <c r="B108" s="189"/>
      <c r="C108" s="189"/>
      <c r="D108" s="189"/>
      <c r="E108" s="189"/>
    </row>
    <row r="109">
      <c r="B109" s="189"/>
      <c r="C109" s="189"/>
      <c r="D109" s="189"/>
      <c r="E109" s="189"/>
    </row>
    <row r="110">
      <c r="B110" s="189"/>
      <c r="C110" s="189"/>
      <c r="D110" s="189"/>
      <c r="E110" s="189"/>
    </row>
    <row r="111">
      <c r="B111" s="189"/>
      <c r="C111" s="189"/>
      <c r="D111" s="189"/>
      <c r="E111" s="189"/>
    </row>
    <row r="112">
      <c r="B112" s="189"/>
      <c r="C112" s="189"/>
      <c r="D112" s="189"/>
      <c r="E112" s="189"/>
    </row>
    <row r="113">
      <c r="B113" s="189"/>
      <c r="C113" s="189"/>
      <c r="D113" s="189"/>
      <c r="E113" s="189"/>
    </row>
    <row r="114">
      <c r="B114" s="189"/>
      <c r="C114" s="189"/>
      <c r="D114" s="189"/>
      <c r="E114" s="189"/>
    </row>
    <row r="115">
      <c r="B115" s="189"/>
      <c r="C115" s="189"/>
      <c r="D115" s="189"/>
      <c r="E115" s="189"/>
    </row>
    <row r="116">
      <c r="B116" s="189"/>
      <c r="C116" s="189"/>
      <c r="D116" s="189"/>
      <c r="E116" s="189"/>
    </row>
    <row r="117">
      <c r="B117" s="189"/>
      <c r="C117" s="189"/>
      <c r="D117" s="189"/>
      <c r="E117" s="189"/>
    </row>
    <row r="118">
      <c r="B118" s="189"/>
      <c r="C118" s="189"/>
      <c r="D118" s="189"/>
      <c r="E118" s="189"/>
    </row>
    <row r="119">
      <c r="B119" s="189"/>
      <c r="C119" s="189"/>
      <c r="D119" s="189"/>
      <c r="E119" s="189"/>
    </row>
    <row r="120">
      <c r="B120" s="189"/>
      <c r="C120" s="189"/>
      <c r="D120" s="189"/>
      <c r="E120" s="189"/>
    </row>
    <row r="121">
      <c r="B121" s="189"/>
      <c r="C121" s="189"/>
      <c r="D121" s="189"/>
      <c r="E121" s="189"/>
    </row>
    <row r="122">
      <c r="B122" s="189"/>
      <c r="C122" s="189"/>
      <c r="D122" s="189"/>
      <c r="E122" s="189"/>
    </row>
    <row r="123">
      <c r="B123" s="189"/>
      <c r="C123" s="189"/>
      <c r="D123" s="189"/>
      <c r="E123" s="189"/>
    </row>
    <row r="124">
      <c r="B124" s="189"/>
      <c r="C124" s="189"/>
      <c r="D124" s="189"/>
      <c r="E124" s="189"/>
    </row>
    <row r="125">
      <c r="B125" s="189"/>
      <c r="C125" s="189"/>
      <c r="D125" s="189"/>
      <c r="E125" s="189"/>
    </row>
    <row r="126">
      <c r="B126" s="189"/>
      <c r="C126" s="189"/>
      <c r="D126" s="189"/>
      <c r="E126" s="189"/>
    </row>
    <row r="127">
      <c r="B127" s="189"/>
      <c r="C127" s="189"/>
      <c r="D127" s="189"/>
      <c r="E127" s="189"/>
    </row>
    <row r="128">
      <c r="B128" s="189"/>
      <c r="C128" s="189"/>
      <c r="D128" s="189"/>
      <c r="E128" s="189"/>
    </row>
    <row r="129">
      <c r="B129" s="189"/>
      <c r="C129" s="189"/>
      <c r="D129" s="189"/>
      <c r="E129" s="189"/>
    </row>
    <row r="130">
      <c r="B130" s="189"/>
      <c r="C130" s="189"/>
      <c r="D130" s="189"/>
      <c r="E130" s="189"/>
    </row>
    <row r="131">
      <c r="B131" s="189"/>
      <c r="C131" s="189"/>
      <c r="D131" s="189"/>
      <c r="E131" s="189"/>
    </row>
    <row r="132">
      <c r="B132" s="189"/>
      <c r="C132" s="189"/>
      <c r="D132" s="189"/>
      <c r="E132" s="189"/>
    </row>
    <row r="133">
      <c r="B133" s="189"/>
      <c r="C133" s="189"/>
      <c r="D133" s="189"/>
      <c r="E133" s="189"/>
    </row>
    <row r="134">
      <c r="B134" s="189"/>
      <c r="C134" s="189"/>
      <c r="D134" s="189"/>
      <c r="E134" s="189"/>
    </row>
    <row r="135">
      <c r="B135" s="189"/>
      <c r="C135" s="189"/>
      <c r="D135" s="189"/>
      <c r="E135" s="189"/>
    </row>
    <row r="136">
      <c r="B136" s="189"/>
      <c r="C136" s="189"/>
      <c r="D136" s="189"/>
      <c r="E136" s="189"/>
    </row>
    <row r="137">
      <c r="B137" s="189"/>
      <c r="C137" s="189"/>
      <c r="D137" s="189"/>
      <c r="E137" s="189"/>
    </row>
    <row r="138">
      <c r="B138" s="189"/>
      <c r="C138" s="189"/>
      <c r="D138" s="189"/>
      <c r="E138" s="189"/>
    </row>
    <row r="139">
      <c r="B139" s="189"/>
      <c r="C139" s="189"/>
      <c r="D139" s="189"/>
      <c r="E139" s="189"/>
    </row>
    <row r="140">
      <c r="B140" s="189"/>
      <c r="C140" s="189"/>
      <c r="D140" s="189"/>
      <c r="E140" s="189"/>
    </row>
    <row r="141">
      <c r="B141" s="189"/>
      <c r="C141" s="189"/>
      <c r="D141" s="189"/>
      <c r="E141" s="189"/>
    </row>
    <row r="142">
      <c r="B142" s="189"/>
      <c r="C142" s="189"/>
      <c r="D142" s="189"/>
      <c r="E142" s="189"/>
    </row>
    <row r="143">
      <c r="B143" s="189"/>
      <c r="C143" s="189"/>
      <c r="D143" s="189"/>
      <c r="E143" s="189"/>
    </row>
    <row r="144">
      <c r="B144" s="189"/>
      <c r="C144" s="189"/>
      <c r="D144" s="189"/>
      <c r="E144" s="189"/>
    </row>
    <row r="145">
      <c r="B145" s="189"/>
      <c r="C145" s="189"/>
      <c r="D145" s="189"/>
      <c r="E145" s="189"/>
    </row>
    <row r="146">
      <c r="B146" s="189"/>
      <c r="C146" s="189"/>
      <c r="D146" s="189"/>
      <c r="E146" s="189"/>
    </row>
    <row r="147">
      <c r="B147" s="189"/>
      <c r="C147" s="189"/>
      <c r="D147" s="189"/>
      <c r="E147" s="189"/>
    </row>
    <row r="148">
      <c r="B148" s="189"/>
      <c r="C148" s="189"/>
      <c r="D148" s="189"/>
      <c r="E148" s="189"/>
    </row>
    <row r="149">
      <c r="B149" s="189"/>
      <c r="C149" s="189"/>
      <c r="D149" s="189"/>
      <c r="E149" s="189"/>
    </row>
    <row r="150">
      <c r="B150" s="189"/>
      <c r="C150" s="189"/>
      <c r="D150" s="189"/>
      <c r="E150" s="189"/>
    </row>
    <row r="151">
      <c r="B151" s="189"/>
      <c r="C151" s="189"/>
      <c r="D151" s="189"/>
      <c r="E151" s="189"/>
    </row>
    <row r="152">
      <c r="B152" s="189"/>
      <c r="C152" s="189"/>
      <c r="D152" s="189"/>
      <c r="E152" s="189"/>
    </row>
    <row r="153">
      <c r="B153" s="189"/>
      <c r="C153" s="189"/>
      <c r="D153" s="189"/>
      <c r="E153" s="189"/>
    </row>
    <row r="154">
      <c r="B154" s="189"/>
      <c r="C154" s="189"/>
      <c r="D154" s="189"/>
      <c r="E154" s="189"/>
    </row>
    <row r="155">
      <c r="B155" s="189"/>
      <c r="C155" s="189"/>
      <c r="D155" s="189"/>
      <c r="E155" s="189"/>
    </row>
    <row r="156">
      <c r="B156" s="189"/>
      <c r="C156" s="189"/>
      <c r="D156" s="189"/>
      <c r="E156" s="189"/>
    </row>
    <row r="157">
      <c r="B157" s="189"/>
      <c r="C157" s="189"/>
      <c r="D157" s="189"/>
      <c r="E157" s="189"/>
    </row>
    <row r="158">
      <c r="B158" s="189"/>
      <c r="C158" s="189"/>
      <c r="D158" s="189"/>
      <c r="E158" s="189"/>
    </row>
    <row r="159">
      <c r="B159" s="189"/>
      <c r="C159" s="189"/>
      <c r="D159" s="189"/>
      <c r="E159" s="189"/>
    </row>
    <row r="160">
      <c r="B160" s="189"/>
      <c r="C160" s="189"/>
      <c r="D160" s="189"/>
      <c r="E160" s="189"/>
    </row>
    <row r="161">
      <c r="B161" s="189"/>
      <c r="C161" s="189"/>
      <c r="D161" s="189"/>
      <c r="E161" s="189"/>
    </row>
    <row r="162">
      <c r="B162" s="189"/>
      <c r="C162" s="189"/>
      <c r="D162" s="189"/>
      <c r="E162" s="189"/>
    </row>
    <row r="163">
      <c r="B163" s="189"/>
      <c r="C163" s="189"/>
      <c r="D163" s="189"/>
      <c r="E163" s="189"/>
    </row>
    <row r="164">
      <c r="B164" s="189"/>
      <c r="C164" s="189"/>
      <c r="D164" s="189"/>
      <c r="E164" s="189"/>
    </row>
    <row r="165">
      <c r="B165" s="189"/>
      <c r="C165" s="189"/>
      <c r="D165" s="189"/>
      <c r="E165" s="189"/>
    </row>
    <row r="166">
      <c r="B166" s="189"/>
      <c r="C166" s="189"/>
      <c r="D166" s="189"/>
      <c r="E166" s="189"/>
    </row>
    <row r="167">
      <c r="B167" s="189"/>
      <c r="C167" s="189"/>
      <c r="D167" s="189"/>
      <c r="E167" s="189"/>
    </row>
    <row r="168">
      <c r="B168" s="189"/>
      <c r="C168" s="189"/>
      <c r="D168" s="189"/>
      <c r="E168" s="189"/>
    </row>
    <row r="169">
      <c r="B169" s="189"/>
      <c r="C169" s="189"/>
      <c r="D169" s="189"/>
      <c r="E169" s="189"/>
    </row>
    <row r="170">
      <c r="B170" s="189"/>
      <c r="C170" s="189"/>
      <c r="D170" s="189"/>
      <c r="E170" s="189"/>
    </row>
    <row r="171">
      <c r="B171" s="189"/>
      <c r="C171" s="189"/>
      <c r="D171" s="189"/>
      <c r="E171" s="189"/>
    </row>
    <row r="172">
      <c r="B172" s="189"/>
      <c r="C172" s="189"/>
      <c r="D172" s="189"/>
      <c r="E172" s="189"/>
    </row>
    <row r="173">
      <c r="B173" s="189"/>
      <c r="C173" s="189"/>
      <c r="D173" s="189"/>
      <c r="E173" s="189"/>
    </row>
    <row r="174">
      <c r="B174" s="189"/>
      <c r="C174" s="189"/>
      <c r="D174" s="189"/>
      <c r="E174" s="189"/>
    </row>
    <row r="175">
      <c r="B175" s="189"/>
      <c r="C175" s="189"/>
      <c r="D175" s="189"/>
      <c r="E175" s="189"/>
    </row>
    <row r="176">
      <c r="B176" s="189"/>
      <c r="C176" s="189"/>
      <c r="D176" s="189"/>
      <c r="E176" s="189"/>
    </row>
    <row r="177">
      <c r="B177" s="189"/>
      <c r="C177" s="189"/>
      <c r="D177" s="189"/>
      <c r="E177" s="189"/>
    </row>
    <row r="178">
      <c r="B178" s="189"/>
      <c r="C178" s="189"/>
      <c r="D178" s="189"/>
      <c r="E178" s="189"/>
    </row>
    <row r="179">
      <c r="B179" s="189"/>
      <c r="C179" s="189"/>
      <c r="D179" s="189"/>
      <c r="E179" s="189"/>
    </row>
    <row r="180">
      <c r="B180" s="189"/>
      <c r="C180" s="189"/>
      <c r="D180" s="189"/>
      <c r="E180" s="189"/>
    </row>
    <row r="181">
      <c r="B181" s="189"/>
      <c r="C181" s="189"/>
      <c r="D181" s="189"/>
      <c r="E181" s="189"/>
    </row>
    <row r="182">
      <c r="B182" s="189"/>
      <c r="C182" s="189"/>
      <c r="D182" s="189"/>
      <c r="E182" s="189"/>
    </row>
    <row r="183">
      <c r="B183" s="189"/>
      <c r="C183" s="189"/>
      <c r="D183" s="189"/>
      <c r="E183" s="189"/>
    </row>
    <row r="184">
      <c r="B184" s="189"/>
      <c r="C184" s="189"/>
      <c r="D184" s="189"/>
      <c r="E184" s="189"/>
    </row>
    <row r="185">
      <c r="B185" s="189"/>
      <c r="C185" s="189"/>
      <c r="D185" s="189"/>
      <c r="E185" s="189"/>
    </row>
    <row r="186">
      <c r="B186" s="189"/>
      <c r="C186" s="189"/>
      <c r="D186" s="189"/>
      <c r="E186" s="189"/>
    </row>
    <row r="187">
      <c r="B187" s="189"/>
      <c r="C187" s="189"/>
      <c r="D187" s="189"/>
      <c r="E187" s="189"/>
    </row>
    <row r="188">
      <c r="B188" s="189"/>
      <c r="C188" s="189"/>
      <c r="D188" s="189"/>
      <c r="E188" s="189"/>
    </row>
    <row r="189">
      <c r="B189" s="189"/>
      <c r="C189" s="189"/>
      <c r="D189" s="189"/>
      <c r="E189" s="189"/>
    </row>
    <row r="190">
      <c r="B190" s="189"/>
      <c r="C190" s="189"/>
      <c r="D190" s="189"/>
      <c r="E190" s="189"/>
    </row>
    <row r="191">
      <c r="B191" s="189"/>
      <c r="C191" s="189"/>
      <c r="D191" s="189"/>
      <c r="E191" s="189"/>
    </row>
    <row r="192">
      <c r="B192" s="189"/>
      <c r="C192" s="189"/>
      <c r="D192" s="189"/>
      <c r="E192" s="189"/>
    </row>
    <row r="193">
      <c r="B193" s="189"/>
      <c r="C193" s="189"/>
      <c r="D193" s="189"/>
      <c r="E193" s="189"/>
    </row>
    <row r="194">
      <c r="B194" s="189"/>
      <c r="C194" s="189"/>
      <c r="D194" s="189"/>
      <c r="E194" s="189"/>
    </row>
    <row r="195">
      <c r="B195" s="189"/>
      <c r="C195" s="189"/>
      <c r="D195" s="189"/>
      <c r="E195" s="189"/>
    </row>
    <row r="196">
      <c r="B196" s="189"/>
      <c r="C196" s="189"/>
      <c r="D196" s="189"/>
      <c r="E196" s="189"/>
    </row>
    <row r="197">
      <c r="B197" s="189"/>
      <c r="C197" s="189"/>
      <c r="D197" s="189"/>
      <c r="E197" s="189"/>
    </row>
    <row r="198">
      <c r="B198" s="189"/>
      <c r="C198" s="189"/>
      <c r="D198" s="189"/>
      <c r="E198" s="189"/>
    </row>
    <row r="199">
      <c r="B199" s="189"/>
      <c r="C199" s="189"/>
      <c r="D199" s="189"/>
      <c r="E199" s="189"/>
    </row>
    <row r="200">
      <c r="B200" s="189"/>
      <c r="C200" s="189"/>
      <c r="D200" s="189"/>
      <c r="E200" s="189"/>
    </row>
    <row r="201">
      <c r="B201" s="189"/>
      <c r="C201" s="189"/>
      <c r="D201" s="189"/>
      <c r="E201" s="189"/>
    </row>
    <row r="202">
      <c r="B202" s="189"/>
      <c r="C202" s="189"/>
      <c r="D202" s="189"/>
      <c r="E202" s="189"/>
    </row>
    <row r="203">
      <c r="B203" s="189"/>
      <c r="C203" s="189"/>
      <c r="D203" s="189"/>
      <c r="E203" s="189"/>
    </row>
    <row r="204">
      <c r="B204" s="189"/>
      <c r="C204" s="189"/>
      <c r="D204" s="189"/>
      <c r="E204" s="189"/>
    </row>
    <row r="205">
      <c r="B205" s="189"/>
      <c r="C205" s="189"/>
      <c r="D205" s="189"/>
      <c r="E205" s="189"/>
    </row>
    <row r="206">
      <c r="B206" s="189"/>
      <c r="C206" s="189"/>
      <c r="D206" s="189"/>
      <c r="E206" s="189"/>
    </row>
    <row r="207">
      <c r="B207" s="189"/>
      <c r="C207" s="189"/>
      <c r="D207" s="189"/>
      <c r="E207" s="189"/>
    </row>
    <row r="208">
      <c r="B208" s="189"/>
      <c r="C208" s="189"/>
      <c r="D208" s="189"/>
      <c r="E208" s="189"/>
    </row>
    <row r="209">
      <c r="B209" s="189"/>
      <c r="C209" s="189"/>
      <c r="D209" s="189"/>
      <c r="E209" s="189"/>
    </row>
    <row r="210">
      <c r="B210" s="189"/>
      <c r="C210" s="189"/>
      <c r="D210" s="189"/>
      <c r="E210" s="189"/>
    </row>
    <row r="211">
      <c r="B211" s="189"/>
      <c r="C211" s="189"/>
      <c r="D211" s="189"/>
      <c r="E211" s="189"/>
    </row>
    <row r="212">
      <c r="B212" s="189"/>
      <c r="C212" s="189"/>
      <c r="D212" s="189"/>
      <c r="E212" s="189"/>
    </row>
    <row r="213">
      <c r="B213" s="189"/>
      <c r="C213" s="189"/>
      <c r="D213" s="189"/>
      <c r="E213" s="189"/>
    </row>
    <row r="214">
      <c r="B214" s="189"/>
      <c r="C214" s="189"/>
      <c r="D214" s="189"/>
      <c r="E214" s="189"/>
    </row>
    <row r="215">
      <c r="B215" s="189"/>
      <c r="C215" s="189"/>
      <c r="D215" s="189"/>
      <c r="E215" s="189"/>
    </row>
    <row r="216">
      <c r="B216" s="189"/>
      <c r="C216" s="189"/>
      <c r="D216" s="189"/>
      <c r="E216" s="189"/>
    </row>
    <row r="217">
      <c r="B217" s="189"/>
      <c r="C217" s="189"/>
      <c r="D217" s="189"/>
      <c r="E217" s="189"/>
    </row>
    <row r="218">
      <c r="B218" s="189"/>
      <c r="C218" s="189"/>
      <c r="D218" s="189"/>
      <c r="E218" s="189"/>
    </row>
    <row r="219">
      <c r="B219" s="189"/>
      <c r="C219" s="189"/>
      <c r="D219" s="189"/>
      <c r="E219" s="189"/>
    </row>
    <row r="220">
      <c r="B220" s="189"/>
      <c r="C220" s="189"/>
      <c r="D220" s="189"/>
      <c r="E220" s="189"/>
    </row>
    <row r="221">
      <c r="B221" s="189"/>
      <c r="C221" s="189"/>
      <c r="D221" s="189"/>
      <c r="E221" s="189"/>
    </row>
    <row r="222">
      <c r="B222" s="189"/>
      <c r="C222" s="189"/>
      <c r="D222" s="189"/>
      <c r="E222" s="189"/>
    </row>
    <row r="223">
      <c r="B223" s="189"/>
      <c r="C223" s="189"/>
      <c r="D223" s="189"/>
      <c r="E223" s="189"/>
    </row>
    <row r="224">
      <c r="B224" s="189"/>
      <c r="C224" s="189"/>
      <c r="D224" s="189"/>
      <c r="E224" s="189"/>
    </row>
    <row r="225">
      <c r="B225" s="189"/>
      <c r="C225" s="189"/>
      <c r="D225" s="189"/>
      <c r="E225" s="189"/>
    </row>
    <row r="226">
      <c r="B226" s="189"/>
      <c r="C226" s="189"/>
      <c r="D226" s="189"/>
      <c r="E226" s="189"/>
    </row>
    <row r="227">
      <c r="B227" s="189"/>
      <c r="C227" s="189"/>
      <c r="D227" s="189"/>
      <c r="E227" s="189"/>
    </row>
    <row r="228">
      <c r="B228" s="189"/>
      <c r="C228" s="189"/>
      <c r="D228" s="189"/>
      <c r="E228" s="189"/>
    </row>
    <row r="229">
      <c r="B229" s="189"/>
      <c r="C229" s="189"/>
      <c r="D229" s="189"/>
      <c r="E229" s="189"/>
    </row>
    <row r="230">
      <c r="B230" s="189"/>
      <c r="C230" s="189"/>
      <c r="D230" s="189"/>
      <c r="E230" s="189"/>
    </row>
    <row r="231">
      <c r="B231" s="189"/>
      <c r="C231" s="189"/>
      <c r="D231" s="189"/>
      <c r="E231" s="189"/>
    </row>
    <row r="232">
      <c r="B232" s="189"/>
      <c r="C232" s="189"/>
      <c r="D232" s="189"/>
      <c r="E232" s="189"/>
    </row>
    <row r="233">
      <c r="B233" s="189"/>
      <c r="C233" s="189"/>
      <c r="D233" s="189"/>
      <c r="E233" s="189"/>
    </row>
    <row r="234">
      <c r="B234" s="189"/>
      <c r="C234" s="189"/>
      <c r="D234" s="189"/>
      <c r="E234" s="189"/>
    </row>
    <row r="235">
      <c r="B235" s="189"/>
      <c r="C235" s="189"/>
      <c r="D235" s="189"/>
      <c r="E235" s="189"/>
    </row>
    <row r="236">
      <c r="B236" s="189"/>
      <c r="C236" s="189"/>
      <c r="D236" s="189"/>
      <c r="E236" s="189"/>
    </row>
    <row r="237">
      <c r="B237" s="189"/>
      <c r="C237" s="189"/>
      <c r="D237" s="189"/>
      <c r="E237" s="189"/>
    </row>
    <row r="238">
      <c r="B238" s="189"/>
      <c r="C238" s="189"/>
      <c r="D238" s="189"/>
      <c r="E238" s="189"/>
    </row>
    <row r="239">
      <c r="B239" s="189"/>
      <c r="C239" s="189"/>
      <c r="D239" s="189"/>
      <c r="E239" s="189"/>
    </row>
    <row r="240">
      <c r="B240" s="189"/>
      <c r="C240" s="189"/>
      <c r="D240" s="189"/>
      <c r="E240" s="189"/>
    </row>
    <row r="241">
      <c r="B241" s="189"/>
      <c r="C241" s="189"/>
      <c r="D241" s="189"/>
      <c r="E241" s="189"/>
    </row>
    <row r="242">
      <c r="B242" s="189"/>
      <c r="C242" s="189"/>
      <c r="D242" s="189"/>
      <c r="E242" s="189"/>
    </row>
    <row r="243">
      <c r="B243" s="189"/>
      <c r="C243" s="189"/>
      <c r="D243" s="189"/>
      <c r="E243" s="189"/>
    </row>
    <row r="244">
      <c r="B244" s="189"/>
      <c r="C244" s="189"/>
      <c r="D244" s="189"/>
      <c r="E244" s="189"/>
    </row>
    <row r="245">
      <c r="B245" s="189"/>
      <c r="C245" s="189"/>
      <c r="D245" s="189"/>
      <c r="E245" s="189"/>
    </row>
    <row r="246">
      <c r="B246" s="189"/>
      <c r="C246" s="189"/>
      <c r="D246" s="189"/>
      <c r="E246" s="189"/>
    </row>
    <row r="247">
      <c r="B247" s="189"/>
      <c r="C247" s="189"/>
      <c r="D247" s="189"/>
      <c r="E247" s="189"/>
    </row>
    <row r="248">
      <c r="B248" s="189"/>
      <c r="C248" s="189"/>
      <c r="D248" s="189"/>
      <c r="E248" s="189"/>
    </row>
    <row r="249">
      <c r="B249" s="189"/>
      <c r="C249" s="189"/>
      <c r="D249" s="189"/>
      <c r="E249" s="189"/>
    </row>
    <row r="250">
      <c r="B250" s="189"/>
      <c r="C250" s="189"/>
      <c r="D250" s="189"/>
      <c r="E250" s="189"/>
    </row>
    <row r="251">
      <c r="B251" s="189"/>
      <c r="C251" s="189"/>
      <c r="D251" s="189"/>
      <c r="E251" s="189"/>
    </row>
    <row r="252">
      <c r="B252" s="189"/>
      <c r="C252" s="189"/>
      <c r="D252" s="189"/>
      <c r="E252" s="189"/>
    </row>
    <row r="253">
      <c r="B253" s="189"/>
      <c r="C253" s="189"/>
      <c r="D253" s="189"/>
      <c r="E253" s="189"/>
    </row>
    <row r="254">
      <c r="B254" s="189"/>
      <c r="C254" s="189"/>
      <c r="D254" s="189"/>
      <c r="E254" s="189"/>
    </row>
    <row r="255">
      <c r="B255" s="189"/>
      <c r="C255" s="189"/>
      <c r="D255" s="189"/>
      <c r="E255" s="189"/>
    </row>
    <row r="256">
      <c r="B256" s="189"/>
      <c r="C256" s="189"/>
      <c r="D256" s="189"/>
      <c r="E256" s="189"/>
    </row>
    <row r="257">
      <c r="B257" s="189"/>
      <c r="C257" s="189"/>
      <c r="D257" s="189"/>
      <c r="E257" s="189"/>
    </row>
    <row r="258">
      <c r="B258" s="189"/>
      <c r="C258" s="189"/>
      <c r="D258" s="189"/>
      <c r="E258" s="189"/>
    </row>
    <row r="259">
      <c r="B259" s="189"/>
      <c r="C259" s="189"/>
      <c r="D259" s="189"/>
      <c r="E259" s="189"/>
    </row>
    <row r="260">
      <c r="B260" s="189"/>
      <c r="C260" s="189"/>
      <c r="D260" s="189"/>
      <c r="E260" s="189"/>
    </row>
    <row r="261">
      <c r="B261" s="189"/>
      <c r="C261" s="189"/>
      <c r="D261" s="189"/>
      <c r="E261" s="189"/>
    </row>
    <row r="262">
      <c r="B262" s="189"/>
      <c r="C262" s="189"/>
      <c r="D262" s="189"/>
      <c r="E262" s="189"/>
    </row>
    <row r="263">
      <c r="B263" s="189"/>
      <c r="C263" s="189"/>
      <c r="D263" s="189"/>
      <c r="E263" s="189"/>
    </row>
    <row r="264">
      <c r="B264" s="189"/>
      <c r="C264" s="189"/>
      <c r="D264" s="189"/>
      <c r="E264" s="189"/>
    </row>
    <row r="265">
      <c r="B265" s="189"/>
      <c r="C265" s="189"/>
      <c r="D265" s="189"/>
      <c r="E265" s="189"/>
    </row>
    <row r="266">
      <c r="B266" s="189"/>
      <c r="C266" s="189"/>
      <c r="D266" s="189"/>
      <c r="E266" s="189"/>
    </row>
    <row r="267">
      <c r="B267" s="189"/>
      <c r="C267" s="189"/>
      <c r="D267" s="189"/>
      <c r="E267" s="189"/>
    </row>
    <row r="268">
      <c r="B268" s="189"/>
      <c r="C268" s="189"/>
      <c r="D268" s="189"/>
      <c r="E268" s="189"/>
    </row>
    <row r="269">
      <c r="B269" s="189"/>
      <c r="C269" s="189"/>
      <c r="D269" s="189"/>
      <c r="E269" s="189"/>
    </row>
    <row r="270">
      <c r="B270" s="189"/>
      <c r="C270" s="189"/>
      <c r="D270" s="189"/>
      <c r="E270" s="189"/>
    </row>
    <row r="271">
      <c r="B271" s="189"/>
      <c r="C271" s="189"/>
      <c r="D271" s="189"/>
      <c r="E271" s="189"/>
    </row>
    <row r="272">
      <c r="B272" s="189"/>
      <c r="C272" s="189"/>
      <c r="D272" s="189"/>
      <c r="E272" s="189"/>
    </row>
    <row r="273">
      <c r="B273" s="189"/>
      <c r="C273" s="189"/>
      <c r="D273" s="189"/>
      <c r="E273" s="189"/>
    </row>
    <row r="274">
      <c r="B274" s="189"/>
      <c r="C274" s="189"/>
      <c r="D274" s="189"/>
      <c r="E274" s="189"/>
    </row>
    <row r="275">
      <c r="B275" s="189"/>
      <c r="C275" s="189"/>
      <c r="D275" s="189"/>
      <c r="E275" s="189"/>
    </row>
    <row r="276">
      <c r="B276" s="189"/>
      <c r="C276" s="189"/>
      <c r="D276" s="189"/>
      <c r="E276" s="189"/>
    </row>
    <row r="277">
      <c r="B277" s="189"/>
      <c r="C277" s="189"/>
      <c r="D277" s="189"/>
      <c r="E277" s="189"/>
    </row>
    <row r="278">
      <c r="B278" s="189"/>
      <c r="C278" s="189"/>
      <c r="D278" s="189"/>
      <c r="E278" s="189"/>
    </row>
    <row r="279">
      <c r="B279" s="189"/>
      <c r="C279" s="189"/>
      <c r="D279" s="189"/>
      <c r="E279" s="189"/>
    </row>
    <row r="280">
      <c r="B280" s="189"/>
      <c r="C280" s="189"/>
      <c r="D280" s="189"/>
      <c r="E280" s="189"/>
    </row>
    <row r="281">
      <c r="B281" s="189"/>
      <c r="C281" s="189"/>
      <c r="D281" s="189"/>
      <c r="E281" s="189"/>
    </row>
    <row r="282">
      <c r="B282" s="189"/>
      <c r="C282" s="189"/>
      <c r="D282" s="189"/>
      <c r="E282" s="189"/>
    </row>
    <row r="283">
      <c r="B283" s="189"/>
      <c r="C283" s="189"/>
      <c r="D283" s="189"/>
      <c r="E283" s="189"/>
    </row>
    <row r="284">
      <c r="B284" s="189"/>
      <c r="C284" s="189"/>
      <c r="D284" s="189"/>
      <c r="E284" s="189"/>
    </row>
    <row r="285">
      <c r="B285" s="189"/>
      <c r="C285" s="189"/>
      <c r="D285" s="189"/>
      <c r="E285" s="189"/>
    </row>
    <row r="286">
      <c r="B286" s="189"/>
      <c r="C286" s="189"/>
      <c r="D286" s="189"/>
      <c r="E286" s="189"/>
    </row>
    <row r="287">
      <c r="B287" s="189"/>
      <c r="C287" s="189"/>
      <c r="D287" s="189"/>
      <c r="E287" s="189"/>
    </row>
    <row r="288">
      <c r="B288" s="189"/>
      <c r="C288" s="189"/>
      <c r="D288" s="189"/>
      <c r="E288" s="189"/>
    </row>
    <row r="289">
      <c r="B289" s="189"/>
      <c r="C289" s="189"/>
      <c r="D289" s="189"/>
      <c r="E289" s="189"/>
    </row>
    <row r="290">
      <c r="B290" s="189"/>
      <c r="C290" s="189"/>
      <c r="D290" s="189"/>
      <c r="E290" s="189"/>
    </row>
    <row r="291">
      <c r="B291" s="189"/>
      <c r="C291" s="189"/>
      <c r="D291" s="189"/>
      <c r="E291" s="189"/>
    </row>
    <row r="292">
      <c r="B292" s="189"/>
      <c r="C292" s="189"/>
      <c r="D292" s="189"/>
      <c r="E292" s="189"/>
    </row>
    <row r="293">
      <c r="B293" s="189"/>
      <c r="C293" s="189"/>
      <c r="D293" s="189"/>
      <c r="E293" s="189"/>
    </row>
    <row r="294">
      <c r="B294" s="189"/>
      <c r="C294" s="189"/>
      <c r="D294" s="189"/>
      <c r="E294" s="189"/>
    </row>
    <row r="295">
      <c r="B295" s="189"/>
      <c r="C295" s="189"/>
      <c r="D295" s="189"/>
      <c r="E295" s="189"/>
    </row>
    <row r="296">
      <c r="B296" s="189"/>
      <c r="C296" s="189"/>
      <c r="D296" s="189"/>
      <c r="E296" s="189"/>
    </row>
    <row r="297">
      <c r="B297" s="189"/>
      <c r="C297" s="189"/>
      <c r="D297" s="189"/>
      <c r="E297" s="189"/>
    </row>
    <row r="298">
      <c r="B298" s="189"/>
      <c r="C298" s="189"/>
      <c r="D298" s="189"/>
      <c r="E298" s="189"/>
    </row>
    <row r="299">
      <c r="B299" s="189"/>
      <c r="C299" s="189"/>
      <c r="D299" s="189"/>
      <c r="E299" s="189"/>
    </row>
    <row r="300">
      <c r="B300" s="189"/>
      <c r="C300" s="189"/>
      <c r="D300" s="189"/>
      <c r="E300" s="189"/>
    </row>
    <row r="301">
      <c r="B301" s="189"/>
      <c r="C301" s="189"/>
      <c r="D301" s="189"/>
      <c r="E301" s="189"/>
    </row>
    <row r="302">
      <c r="B302" s="189"/>
      <c r="C302" s="189"/>
      <c r="D302" s="189"/>
      <c r="E302" s="189"/>
    </row>
    <row r="303">
      <c r="B303" s="189"/>
      <c r="C303" s="189"/>
      <c r="D303" s="189"/>
      <c r="E303" s="189"/>
    </row>
    <row r="304">
      <c r="B304" s="189"/>
      <c r="C304" s="189"/>
      <c r="D304" s="189"/>
      <c r="E304" s="189"/>
    </row>
    <row r="305">
      <c r="B305" s="189"/>
      <c r="C305" s="189"/>
      <c r="D305" s="189"/>
      <c r="E305" s="189"/>
    </row>
    <row r="306">
      <c r="B306" s="189"/>
      <c r="C306" s="189"/>
      <c r="D306" s="189"/>
      <c r="E306" s="189"/>
    </row>
    <row r="307">
      <c r="B307" s="189"/>
      <c r="C307" s="189"/>
      <c r="D307" s="189"/>
      <c r="E307" s="189"/>
    </row>
    <row r="308">
      <c r="B308" s="189"/>
      <c r="C308" s="189"/>
      <c r="D308" s="189"/>
      <c r="E308" s="189"/>
    </row>
    <row r="309">
      <c r="B309" s="189"/>
      <c r="C309" s="189"/>
      <c r="D309" s="189"/>
      <c r="E309" s="189"/>
    </row>
    <row r="310">
      <c r="B310" s="189"/>
      <c r="C310" s="189"/>
      <c r="D310" s="189"/>
      <c r="E310" s="189"/>
    </row>
    <row r="311">
      <c r="B311" s="189"/>
      <c r="C311" s="189"/>
      <c r="D311" s="189"/>
      <c r="E311" s="189"/>
    </row>
    <row r="312">
      <c r="B312" s="189"/>
      <c r="C312" s="189"/>
      <c r="D312" s="189"/>
      <c r="E312" s="189"/>
    </row>
    <row r="313">
      <c r="B313" s="189"/>
      <c r="C313" s="189"/>
      <c r="D313" s="189"/>
      <c r="E313" s="189"/>
    </row>
    <row r="314">
      <c r="B314" s="189"/>
      <c r="C314" s="189"/>
      <c r="D314" s="189"/>
      <c r="E314" s="189"/>
    </row>
    <row r="315">
      <c r="B315" s="189"/>
      <c r="C315" s="189"/>
      <c r="D315" s="189"/>
      <c r="E315" s="189"/>
    </row>
    <row r="316">
      <c r="B316" s="189"/>
      <c r="C316" s="189"/>
      <c r="D316" s="189"/>
      <c r="E316" s="189"/>
    </row>
    <row r="317">
      <c r="B317" s="189"/>
      <c r="C317" s="189"/>
      <c r="D317" s="189"/>
      <c r="E317" s="189"/>
    </row>
    <row r="318">
      <c r="B318" s="189"/>
      <c r="C318" s="189"/>
      <c r="D318" s="189"/>
      <c r="E318" s="189"/>
    </row>
    <row r="319">
      <c r="B319" s="189"/>
      <c r="C319" s="189"/>
      <c r="D319" s="189"/>
      <c r="E319" s="189"/>
    </row>
    <row r="320">
      <c r="B320" s="189"/>
      <c r="C320" s="189"/>
      <c r="D320" s="189"/>
      <c r="E320" s="189"/>
    </row>
    <row r="321">
      <c r="B321" s="189"/>
      <c r="C321" s="189"/>
      <c r="D321" s="189"/>
      <c r="E321" s="189"/>
    </row>
    <row r="322">
      <c r="B322" s="189"/>
      <c r="C322" s="189"/>
      <c r="D322" s="189"/>
      <c r="E322" s="189"/>
    </row>
    <row r="323">
      <c r="B323" s="189"/>
      <c r="C323" s="189"/>
      <c r="D323" s="189"/>
      <c r="E323" s="189"/>
    </row>
    <row r="324">
      <c r="B324" s="189"/>
      <c r="C324" s="189"/>
      <c r="D324" s="189"/>
      <c r="E324" s="189"/>
    </row>
    <row r="325">
      <c r="B325" s="189"/>
      <c r="C325" s="189"/>
      <c r="D325" s="189"/>
      <c r="E325" s="189"/>
    </row>
    <row r="326">
      <c r="B326" s="189"/>
      <c r="C326" s="189"/>
      <c r="D326" s="189"/>
      <c r="E326" s="189"/>
    </row>
    <row r="327">
      <c r="B327" s="189"/>
      <c r="C327" s="189"/>
      <c r="D327" s="189"/>
      <c r="E327" s="189"/>
    </row>
    <row r="328">
      <c r="B328" s="189"/>
      <c r="C328" s="189"/>
      <c r="D328" s="189"/>
      <c r="E328" s="189"/>
    </row>
    <row r="329">
      <c r="B329" s="189"/>
      <c r="C329" s="189"/>
      <c r="D329" s="189"/>
      <c r="E329" s="189"/>
    </row>
    <row r="330">
      <c r="B330" s="189"/>
      <c r="C330" s="189"/>
      <c r="D330" s="189"/>
      <c r="E330" s="189"/>
    </row>
    <row r="331">
      <c r="B331" s="189"/>
      <c r="C331" s="189"/>
      <c r="D331" s="189"/>
      <c r="E331" s="189"/>
    </row>
    <row r="332">
      <c r="B332" s="189"/>
      <c r="C332" s="189"/>
      <c r="D332" s="189"/>
      <c r="E332" s="189"/>
    </row>
    <row r="333">
      <c r="B333" s="189"/>
      <c r="C333" s="189"/>
      <c r="D333" s="189"/>
      <c r="E333" s="189"/>
    </row>
    <row r="334">
      <c r="B334" s="189"/>
      <c r="C334" s="189"/>
      <c r="D334" s="189"/>
      <c r="E334" s="189"/>
    </row>
    <row r="335">
      <c r="B335" s="189"/>
      <c r="C335" s="189"/>
      <c r="D335" s="189"/>
      <c r="E335" s="189"/>
    </row>
    <row r="336">
      <c r="B336" s="189"/>
      <c r="C336" s="189"/>
      <c r="D336" s="189"/>
      <c r="E336" s="189"/>
    </row>
    <row r="337">
      <c r="B337" s="189"/>
      <c r="C337" s="189"/>
      <c r="D337" s="189"/>
      <c r="E337" s="189"/>
    </row>
    <row r="338">
      <c r="B338" s="189"/>
      <c r="C338" s="189"/>
      <c r="D338" s="189"/>
      <c r="E338" s="189"/>
    </row>
    <row r="339">
      <c r="B339" s="189"/>
      <c r="C339" s="189"/>
      <c r="D339" s="189"/>
      <c r="E339" s="189"/>
    </row>
    <row r="340">
      <c r="B340" s="189"/>
      <c r="C340" s="189"/>
      <c r="D340" s="189"/>
      <c r="E340" s="189"/>
    </row>
    <row r="341">
      <c r="B341" s="189"/>
      <c r="C341" s="189"/>
      <c r="D341" s="189"/>
      <c r="E341" s="189"/>
    </row>
    <row r="342">
      <c r="B342" s="189"/>
      <c r="C342" s="189"/>
      <c r="D342" s="189"/>
      <c r="E342" s="189"/>
    </row>
    <row r="343">
      <c r="B343" s="189"/>
      <c r="C343" s="189"/>
      <c r="D343" s="189"/>
      <c r="E343" s="189"/>
    </row>
    <row r="344">
      <c r="B344" s="189"/>
      <c r="C344" s="189"/>
      <c r="D344" s="189"/>
      <c r="E344" s="189"/>
    </row>
    <row r="345">
      <c r="B345" s="189"/>
      <c r="C345" s="189"/>
      <c r="D345" s="189"/>
      <c r="E345" s="189"/>
    </row>
    <row r="346">
      <c r="B346" s="189"/>
      <c r="C346" s="189"/>
      <c r="D346" s="189"/>
      <c r="E346" s="189"/>
    </row>
    <row r="347">
      <c r="B347" s="189"/>
      <c r="C347" s="189"/>
      <c r="D347" s="189"/>
      <c r="E347" s="189"/>
    </row>
    <row r="348">
      <c r="B348" s="189"/>
      <c r="C348" s="189"/>
      <c r="D348" s="189"/>
      <c r="E348" s="189"/>
    </row>
    <row r="349">
      <c r="B349" s="189"/>
      <c r="C349" s="189"/>
      <c r="D349" s="189"/>
      <c r="E349" s="189"/>
    </row>
    <row r="350">
      <c r="B350" s="189"/>
      <c r="C350" s="189"/>
      <c r="D350" s="189"/>
      <c r="E350" s="189"/>
    </row>
    <row r="351">
      <c r="B351" s="189"/>
      <c r="C351" s="189"/>
      <c r="D351" s="189"/>
      <c r="E351" s="189"/>
    </row>
    <row r="352">
      <c r="B352" s="189"/>
      <c r="C352" s="189"/>
      <c r="D352" s="189"/>
      <c r="E352" s="189"/>
    </row>
    <row r="353">
      <c r="B353" s="189"/>
      <c r="C353" s="189"/>
      <c r="D353" s="189"/>
      <c r="E353" s="189"/>
    </row>
    <row r="354">
      <c r="B354" s="189"/>
      <c r="C354" s="189"/>
      <c r="D354" s="189"/>
      <c r="E354" s="189"/>
    </row>
    <row r="355">
      <c r="B355" s="189"/>
      <c r="C355" s="189"/>
      <c r="D355" s="189"/>
      <c r="E355" s="189"/>
    </row>
    <row r="356">
      <c r="B356" s="189"/>
      <c r="C356" s="189"/>
      <c r="D356" s="189"/>
      <c r="E356" s="189"/>
    </row>
    <row r="357">
      <c r="B357" s="189"/>
      <c r="C357" s="189"/>
      <c r="D357" s="189"/>
      <c r="E357" s="189"/>
    </row>
    <row r="358">
      <c r="B358" s="189"/>
      <c r="C358" s="189"/>
      <c r="D358" s="189"/>
      <c r="E358" s="189"/>
    </row>
    <row r="359">
      <c r="B359" s="189"/>
      <c r="C359" s="189"/>
      <c r="D359" s="189"/>
      <c r="E359" s="189"/>
    </row>
    <row r="360">
      <c r="B360" s="189"/>
      <c r="C360" s="189"/>
      <c r="D360" s="189"/>
      <c r="E360" s="189"/>
    </row>
    <row r="361">
      <c r="B361" s="189"/>
      <c r="C361" s="189"/>
      <c r="D361" s="189"/>
      <c r="E361" s="189"/>
    </row>
    <row r="362">
      <c r="B362" s="189"/>
      <c r="C362" s="189"/>
      <c r="D362" s="189"/>
      <c r="E362" s="189"/>
    </row>
    <row r="363">
      <c r="B363" s="189"/>
      <c r="C363" s="189"/>
      <c r="D363" s="189"/>
      <c r="E363" s="189"/>
    </row>
    <row r="364">
      <c r="B364" s="189"/>
      <c r="C364" s="189"/>
      <c r="D364" s="189"/>
      <c r="E364" s="189"/>
    </row>
    <row r="365">
      <c r="B365" s="189"/>
      <c r="C365" s="189"/>
      <c r="D365" s="189"/>
      <c r="E365" s="189"/>
    </row>
    <row r="366">
      <c r="B366" s="189"/>
      <c r="C366" s="189"/>
      <c r="D366" s="189"/>
      <c r="E366" s="189"/>
    </row>
    <row r="367">
      <c r="B367" s="189"/>
      <c r="C367" s="189"/>
      <c r="D367" s="189"/>
      <c r="E367" s="189"/>
    </row>
    <row r="368">
      <c r="B368" s="189"/>
      <c r="C368" s="189"/>
      <c r="D368" s="189"/>
      <c r="E368" s="189"/>
    </row>
    <row r="369">
      <c r="B369" s="189"/>
      <c r="C369" s="189"/>
      <c r="D369" s="189"/>
      <c r="E369" s="189"/>
    </row>
    <row r="370">
      <c r="B370" s="189"/>
      <c r="C370" s="189"/>
      <c r="D370" s="189"/>
      <c r="E370" s="189"/>
    </row>
    <row r="371">
      <c r="B371" s="189"/>
      <c r="C371" s="189"/>
      <c r="D371" s="189"/>
      <c r="E371" s="189"/>
    </row>
    <row r="372">
      <c r="B372" s="189"/>
      <c r="C372" s="189"/>
      <c r="D372" s="189"/>
      <c r="E372" s="189"/>
    </row>
    <row r="373">
      <c r="B373" s="189"/>
      <c r="C373" s="189"/>
      <c r="D373" s="189"/>
      <c r="E373" s="189"/>
    </row>
    <row r="374">
      <c r="B374" s="189"/>
      <c r="C374" s="189"/>
      <c r="D374" s="189"/>
      <c r="E374" s="189"/>
    </row>
    <row r="375">
      <c r="B375" s="189"/>
      <c r="C375" s="189"/>
      <c r="D375" s="189"/>
      <c r="E375" s="189"/>
    </row>
    <row r="376">
      <c r="B376" s="189"/>
      <c r="C376" s="189"/>
      <c r="D376" s="189"/>
      <c r="E376" s="189"/>
    </row>
    <row r="377">
      <c r="B377" s="189"/>
      <c r="C377" s="189"/>
      <c r="D377" s="189"/>
      <c r="E377" s="189"/>
    </row>
    <row r="378">
      <c r="B378" s="189"/>
      <c r="C378" s="189"/>
      <c r="D378" s="189"/>
      <c r="E378" s="189"/>
    </row>
    <row r="379">
      <c r="B379" s="189"/>
      <c r="C379" s="189"/>
      <c r="D379" s="189"/>
      <c r="E379" s="189"/>
    </row>
    <row r="380">
      <c r="B380" s="189"/>
      <c r="C380" s="189"/>
      <c r="D380" s="189"/>
      <c r="E380" s="189"/>
    </row>
    <row r="381">
      <c r="B381" s="189"/>
      <c r="C381" s="189"/>
      <c r="D381" s="189"/>
      <c r="E381" s="189"/>
    </row>
    <row r="382">
      <c r="B382" s="189"/>
      <c r="C382" s="189"/>
      <c r="D382" s="189"/>
      <c r="E382" s="189"/>
    </row>
    <row r="383">
      <c r="B383" s="189"/>
      <c r="C383" s="189"/>
      <c r="D383" s="189"/>
      <c r="E383" s="189"/>
    </row>
    <row r="384">
      <c r="B384" s="189"/>
      <c r="C384" s="189"/>
      <c r="D384" s="189"/>
      <c r="E384" s="189"/>
    </row>
    <row r="385">
      <c r="B385" s="189"/>
      <c r="C385" s="189"/>
      <c r="D385" s="189"/>
      <c r="E385" s="189"/>
    </row>
    <row r="386">
      <c r="B386" s="189"/>
      <c r="C386" s="189"/>
      <c r="D386" s="189"/>
      <c r="E386" s="189"/>
    </row>
    <row r="387">
      <c r="B387" s="189"/>
      <c r="C387" s="189"/>
      <c r="D387" s="189"/>
      <c r="E387" s="189"/>
    </row>
    <row r="388">
      <c r="B388" s="189"/>
      <c r="C388" s="189"/>
      <c r="D388" s="189"/>
      <c r="E388" s="189"/>
    </row>
    <row r="389">
      <c r="B389" s="189"/>
      <c r="C389" s="189"/>
      <c r="D389" s="189"/>
      <c r="E389" s="189"/>
    </row>
    <row r="390">
      <c r="B390" s="189"/>
      <c r="C390" s="189"/>
      <c r="D390" s="189"/>
      <c r="E390" s="189"/>
    </row>
    <row r="391">
      <c r="B391" s="189"/>
      <c r="C391" s="189"/>
      <c r="D391" s="189"/>
      <c r="E391" s="189"/>
    </row>
    <row r="392">
      <c r="B392" s="189"/>
      <c r="C392" s="189"/>
      <c r="D392" s="189"/>
      <c r="E392" s="189"/>
    </row>
    <row r="393">
      <c r="B393" s="189"/>
      <c r="C393" s="189"/>
      <c r="D393" s="189"/>
      <c r="E393" s="189"/>
    </row>
    <row r="394">
      <c r="B394" s="189"/>
      <c r="C394" s="189"/>
      <c r="D394" s="189"/>
      <c r="E394" s="189"/>
    </row>
    <row r="395">
      <c r="B395" s="189"/>
      <c r="C395" s="189"/>
      <c r="D395" s="189"/>
      <c r="E395" s="189"/>
    </row>
    <row r="396">
      <c r="B396" s="189"/>
      <c r="C396" s="189"/>
      <c r="D396" s="189"/>
      <c r="E396" s="189"/>
    </row>
    <row r="397">
      <c r="B397" s="189"/>
      <c r="C397" s="189"/>
      <c r="D397" s="189"/>
      <c r="E397" s="189"/>
    </row>
    <row r="398">
      <c r="B398" s="189"/>
      <c r="C398" s="189"/>
      <c r="D398" s="189"/>
      <c r="E398" s="189"/>
    </row>
    <row r="399">
      <c r="B399" s="189"/>
      <c r="C399" s="189"/>
      <c r="D399" s="189"/>
      <c r="E399" s="189"/>
    </row>
    <row r="400">
      <c r="B400" s="189"/>
      <c r="C400" s="189"/>
      <c r="D400" s="189"/>
      <c r="E400" s="189"/>
    </row>
    <row r="401">
      <c r="B401" s="189"/>
      <c r="C401" s="189"/>
      <c r="D401" s="189"/>
      <c r="E401" s="189"/>
    </row>
    <row r="402">
      <c r="B402" s="189"/>
      <c r="C402" s="189"/>
      <c r="D402" s="189"/>
      <c r="E402" s="189"/>
    </row>
    <row r="403">
      <c r="B403" s="189"/>
      <c r="C403" s="189"/>
      <c r="D403" s="189"/>
      <c r="E403" s="189"/>
    </row>
    <row r="404">
      <c r="B404" s="189"/>
      <c r="C404" s="189"/>
      <c r="D404" s="189"/>
      <c r="E404" s="189"/>
    </row>
    <row r="405">
      <c r="B405" s="189"/>
      <c r="C405" s="189"/>
      <c r="D405" s="189"/>
      <c r="E405" s="189"/>
    </row>
    <row r="406">
      <c r="B406" s="189"/>
      <c r="C406" s="189"/>
      <c r="D406" s="189"/>
      <c r="E406" s="189"/>
    </row>
    <row r="407">
      <c r="B407" s="189"/>
      <c r="C407" s="189"/>
      <c r="D407" s="189"/>
      <c r="E407" s="189"/>
    </row>
    <row r="408">
      <c r="B408" s="189"/>
      <c r="C408" s="189"/>
      <c r="D408" s="189"/>
      <c r="E408" s="189"/>
    </row>
    <row r="409">
      <c r="B409" s="189"/>
      <c r="C409" s="189"/>
      <c r="D409" s="189"/>
      <c r="E409" s="189"/>
    </row>
    <row r="410">
      <c r="B410" s="189"/>
      <c r="C410" s="189"/>
      <c r="D410" s="189"/>
      <c r="E410" s="189"/>
    </row>
    <row r="411">
      <c r="B411" s="189"/>
      <c r="C411" s="189"/>
      <c r="D411" s="189"/>
      <c r="E411" s="189"/>
    </row>
    <row r="412">
      <c r="B412" s="189"/>
      <c r="C412" s="189"/>
      <c r="D412" s="189"/>
      <c r="E412" s="189"/>
    </row>
    <row r="413">
      <c r="B413" s="189"/>
      <c r="C413" s="189"/>
      <c r="D413" s="189"/>
      <c r="E413" s="189"/>
    </row>
    <row r="414">
      <c r="B414" s="189"/>
      <c r="C414" s="189"/>
      <c r="D414" s="189"/>
      <c r="E414" s="189"/>
    </row>
    <row r="415">
      <c r="B415" s="189"/>
      <c r="C415" s="189"/>
      <c r="D415" s="189"/>
      <c r="E415" s="189"/>
    </row>
    <row r="416">
      <c r="B416" s="189"/>
      <c r="C416" s="189"/>
      <c r="D416" s="189"/>
      <c r="E416" s="189"/>
    </row>
    <row r="417">
      <c r="B417" s="189"/>
      <c r="C417" s="189"/>
      <c r="D417" s="189"/>
      <c r="E417" s="189"/>
    </row>
    <row r="418">
      <c r="B418" s="189"/>
      <c r="C418" s="189"/>
      <c r="D418" s="189"/>
      <c r="E418" s="189"/>
    </row>
    <row r="419">
      <c r="B419" s="189"/>
      <c r="C419" s="189"/>
      <c r="D419" s="189"/>
      <c r="E419" s="189"/>
    </row>
    <row r="420">
      <c r="B420" s="189"/>
      <c r="C420" s="189"/>
      <c r="D420" s="189"/>
      <c r="E420" s="189"/>
    </row>
    <row r="421">
      <c r="B421" s="189"/>
      <c r="C421" s="189"/>
      <c r="D421" s="189"/>
      <c r="E421" s="189"/>
    </row>
    <row r="422">
      <c r="B422" s="189"/>
      <c r="C422" s="189"/>
      <c r="D422" s="189"/>
      <c r="E422" s="189"/>
    </row>
    <row r="423">
      <c r="B423" s="189"/>
      <c r="C423" s="189"/>
      <c r="D423" s="189"/>
      <c r="E423" s="189"/>
    </row>
    <row r="424">
      <c r="B424" s="189"/>
      <c r="C424" s="189"/>
      <c r="D424" s="189"/>
      <c r="E424" s="189"/>
    </row>
    <row r="425">
      <c r="B425" s="189"/>
      <c r="C425" s="189"/>
      <c r="D425" s="189"/>
      <c r="E425" s="189"/>
    </row>
    <row r="426">
      <c r="B426" s="189"/>
      <c r="C426" s="189"/>
      <c r="D426" s="189"/>
      <c r="E426" s="189"/>
    </row>
    <row r="427">
      <c r="B427" s="189"/>
      <c r="C427" s="189"/>
      <c r="D427" s="189"/>
      <c r="E427" s="189"/>
    </row>
    <row r="428">
      <c r="B428" s="189"/>
      <c r="C428" s="189"/>
      <c r="D428" s="189"/>
      <c r="E428" s="189"/>
    </row>
    <row r="429">
      <c r="B429" s="189"/>
      <c r="C429" s="189"/>
      <c r="D429" s="189"/>
      <c r="E429" s="189"/>
    </row>
    <row r="430">
      <c r="B430" s="189"/>
      <c r="C430" s="189"/>
      <c r="D430" s="189"/>
      <c r="E430" s="189"/>
    </row>
    <row r="431">
      <c r="B431" s="189"/>
      <c r="C431" s="189"/>
      <c r="D431" s="189"/>
      <c r="E431" s="189"/>
    </row>
    <row r="432">
      <c r="B432" s="189"/>
      <c r="C432" s="189"/>
      <c r="D432" s="189"/>
      <c r="E432" s="189"/>
    </row>
    <row r="433">
      <c r="B433" s="189"/>
      <c r="C433" s="189"/>
      <c r="D433" s="189"/>
      <c r="E433" s="189"/>
    </row>
    <row r="434">
      <c r="B434" s="189"/>
      <c r="C434" s="189"/>
      <c r="D434" s="189"/>
      <c r="E434" s="189"/>
    </row>
    <row r="435">
      <c r="B435" s="189"/>
      <c r="C435" s="189"/>
      <c r="D435" s="189"/>
      <c r="E435" s="189"/>
    </row>
    <row r="436">
      <c r="B436" s="189"/>
      <c r="C436" s="189"/>
      <c r="D436" s="189"/>
      <c r="E436" s="189"/>
    </row>
    <row r="437">
      <c r="B437" s="189"/>
      <c r="C437" s="189"/>
      <c r="D437" s="189"/>
      <c r="E437" s="189"/>
    </row>
    <row r="438">
      <c r="B438" s="189"/>
      <c r="C438" s="189"/>
      <c r="D438" s="189"/>
      <c r="E438" s="189"/>
    </row>
    <row r="439">
      <c r="B439" s="189"/>
      <c r="C439" s="189"/>
      <c r="D439" s="189"/>
      <c r="E439" s="189"/>
    </row>
    <row r="440">
      <c r="B440" s="189"/>
      <c r="C440" s="189"/>
      <c r="D440" s="189"/>
      <c r="E440" s="189"/>
    </row>
    <row r="441">
      <c r="B441" s="189"/>
      <c r="C441" s="189"/>
      <c r="D441" s="189"/>
      <c r="E441" s="189"/>
    </row>
    <row r="442">
      <c r="B442" s="189"/>
      <c r="C442" s="189"/>
      <c r="D442" s="189"/>
      <c r="E442" s="189"/>
    </row>
    <row r="443">
      <c r="B443" s="189"/>
      <c r="C443" s="189"/>
      <c r="D443" s="189"/>
      <c r="E443" s="189"/>
    </row>
    <row r="444">
      <c r="B444" s="189"/>
      <c r="C444" s="189"/>
      <c r="D444" s="189"/>
      <c r="E444" s="189"/>
    </row>
    <row r="445">
      <c r="B445" s="189"/>
      <c r="C445" s="189"/>
      <c r="D445" s="189"/>
      <c r="E445" s="189"/>
    </row>
    <row r="446">
      <c r="B446" s="189"/>
      <c r="C446" s="189"/>
      <c r="D446" s="189"/>
      <c r="E446" s="189"/>
    </row>
    <row r="447">
      <c r="B447" s="189"/>
      <c r="C447" s="189"/>
      <c r="D447" s="189"/>
      <c r="E447" s="189"/>
    </row>
    <row r="448">
      <c r="B448" s="189"/>
      <c r="C448" s="189"/>
      <c r="D448" s="189"/>
      <c r="E448" s="189"/>
    </row>
    <row r="449">
      <c r="B449" s="189"/>
      <c r="C449" s="189"/>
      <c r="D449" s="189"/>
      <c r="E449" s="189"/>
    </row>
    <row r="450">
      <c r="B450" s="189"/>
      <c r="C450" s="189"/>
      <c r="D450" s="189"/>
      <c r="E450" s="189"/>
    </row>
    <row r="451">
      <c r="B451" s="189"/>
      <c r="C451" s="189"/>
      <c r="D451" s="189"/>
      <c r="E451" s="189"/>
    </row>
    <row r="452">
      <c r="B452" s="189"/>
      <c r="C452" s="189"/>
      <c r="D452" s="189"/>
      <c r="E452" s="189"/>
    </row>
    <row r="453">
      <c r="B453" s="189"/>
      <c r="C453" s="189"/>
      <c r="D453" s="189"/>
      <c r="E453" s="189"/>
    </row>
    <row r="454">
      <c r="B454" s="189"/>
      <c r="C454" s="189"/>
      <c r="D454" s="189"/>
      <c r="E454" s="189"/>
    </row>
    <row r="455">
      <c r="B455" s="189"/>
      <c r="C455" s="189"/>
      <c r="D455" s="189"/>
      <c r="E455" s="189"/>
    </row>
    <row r="456">
      <c r="B456" s="189"/>
      <c r="C456" s="189"/>
      <c r="D456" s="189"/>
      <c r="E456" s="189"/>
    </row>
    <row r="457">
      <c r="B457" s="189"/>
      <c r="C457" s="189"/>
      <c r="D457" s="189"/>
      <c r="E457" s="189"/>
    </row>
    <row r="458">
      <c r="B458" s="189"/>
      <c r="C458" s="189"/>
      <c r="D458" s="189"/>
      <c r="E458" s="189"/>
    </row>
    <row r="459">
      <c r="B459" s="189"/>
      <c r="C459" s="189"/>
      <c r="D459" s="189"/>
      <c r="E459" s="189"/>
    </row>
    <row r="460">
      <c r="B460" s="189"/>
      <c r="C460" s="189"/>
      <c r="D460" s="189"/>
      <c r="E460" s="189"/>
    </row>
    <row r="461">
      <c r="B461" s="189"/>
      <c r="C461" s="189"/>
      <c r="D461" s="189"/>
      <c r="E461" s="189"/>
    </row>
    <row r="462">
      <c r="B462" s="189"/>
      <c r="C462" s="189"/>
      <c r="D462" s="189"/>
      <c r="E462" s="189"/>
    </row>
    <row r="463">
      <c r="B463" s="189"/>
      <c r="C463" s="189"/>
      <c r="D463" s="189"/>
      <c r="E463" s="189"/>
    </row>
    <row r="464">
      <c r="B464" s="189"/>
      <c r="C464" s="189"/>
      <c r="D464" s="189"/>
      <c r="E464" s="189"/>
    </row>
    <row r="465">
      <c r="B465" s="189"/>
      <c r="C465" s="189"/>
      <c r="D465" s="189"/>
      <c r="E465" s="189"/>
    </row>
    <row r="466">
      <c r="B466" s="189"/>
      <c r="C466" s="189"/>
      <c r="D466" s="189"/>
      <c r="E466" s="189"/>
    </row>
    <row r="467">
      <c r="B467" s="189"/>
      <c r="C467" s="189"/>
      <c r="D467" s="189"/>
      <c r="E467" s="189"/>
    </row>
    <row r="468">
      <c r="B468" s="189"/>
      <c r="C468" s="189"/>
      <c r="D468" s="189"/>
      <c r="E468" s="189"/>
    </row>
    <row r="469">
      <c r="B469" s="189"/>
      <c r="C469" s="189"/>
      <c r="D469" s="189"/>
      <c r="E469" s="189"/>
    </row>
    <row r="470">
      <c r="B470" s="189"/>
      <c r="C470" s="189"/>
      <c r="D470" s="189"/>
      <c r="E470" s="189"/>
    </row>
    <row r="471">
      <c r="B471" s="189"/>
      <c r="C471" s="189"/>
      <c r="D471" s="189"/>
      <c r="E471" s="189"/>
    </row>
    <row r="472">
      <c r="B472" s="189"/>
      <c r="C472" s="189"/>
      <c r="D472" s="189"/>
      <c r="E472" s="189"/>
    </row>
    <row r="473">
      <c r="B473" s="189"/>
      <c r="C473" s="189"/>
      <c r="D473" s="189"/>
      <c r="E473" s="189"/>
    </row>
    <row r="474">
      <c r="B474" s="189"/>
      <c r="C474" s="189"/>
      <c r="D474" s="189"/>
      <c r="E474" s="189"/>
    </row>
    <row r="475">
      <c r="B475" s="189"/>
      <c r="C475" s="189"/>
      <c r="D475" s="189"/>
      <c r="E475" s="189"/>
    </row>
    <row r="476">
      <c r="B476" s="189"/>
      <c r="C476" s="189"/>
      <c r="D476" s="189"/>
      <c r="E476" s="189"/>
    </row>
    <row r="477">
      <c r="B477" s="189"/>
      <c r="C477" s="189"/>
      <c r="D477" s="189"/>
      <c r="E477" s="189"/>
    </row>
    <row r="478">
      <c r="B478" s="189"/>
      <c r="C478" s="189"/>
      <c r="D478" s="189"/>
      <c r="E478" s="189"/>
    </row>
    <row r="479">
      <c r="B479" s="189"/>
      <c r="C479" s="189"/>
      <c r="D479" s="189"/>
      <c r="E479" s="189"/>
    </row>
    <row r="480">
      <c r="B480" s="189"/>
      <c r="C480" s="189"/>
      <c r="D480" s="189"/>
      <c r="E480" s="189"/>
    </row>
    <row r="481">
      <c r="B481" s="189"/>
      <c r="C481" s="189"/>
      <c r="D481" s="189"/>
      <c r="E481" s="189"/>
    </row>
    <row r="482">
      <c r="B482" s="189"/>
      <c r="C482" s="189"/>
      <c r="D482" s="189"/>
      <c r="E482" s="189"/>
    </row>
    <row r="483">
      <c r="B483" s="189"/>
      <c r="C483" s="189"/>
      <c r="D483" s="189"/>
      <c r="E483" s="189"/>
    </row>
    <row r="484">
      <c r="B484" s="189"/>
      <c r="C484" s="189"/>
      <c r="D484" s="189"/>
      <c r="E484" s="189"/>
    </row>
    <row r="485">
      <c r="B485" s="189"/>
      <c r="C485" s="189"/>
      <c r="D485" s="189"/>
      <c r="E485" s="189"/>
    </row>
    <row r="486">
      <c r="B486" s="189"/>
      <c r="C486" s="189"/>
      <c r="D486" s="189"/>
      <c r="E486" s="189"/>
    </row>
    <row r="487">
      <c r="B487" s="189"/>
      <c r="C487" s="189"/>
      <c r="D487" s="189"/>
      <c r="E487" s="189"/>
    </row>
    <row r="488">
      <c r="B488" s="189"/>
      <c r="C488" s="189"/>
      <c r="D488" s="189"/>
      <c r="E488" s="189"/>
    </row>
    <row r="489">
      <c r="B489" s="189"/>
      <c r="C489" s="189"/>
      <c r="D489" s="189"/>
      <c r="E489" s="189"/>
    </row>
    <row r="490">
      <c r="B490" s="189"/>
      <c r="C490" s="189"/>
      <c r="D490" s="189"/>
      <c r="E490" s="189"/>
    </row>
    <row r="491">
      <c r="B491" s="189"/>
      <c r="C491" s="189"/>
      <c r="D491" s="189"/>
      <c r="E491" s="189"/>
    </row>
    <row r="492">
      <c r="B492" s="189"/>
      <c r="C492" s="189"/>
      <c r="D492" s="189"/>
      <c r="E492" s="189"/>
    </row>
    <row r="493">
      <c r="B493" s="189"/>
      <c r="C493" s="189"/>
      <c r="D493" s="189"/>
      <c r="E493" s="189"/>
    </row>
    <row r="494">
      <c r="B494" s="189"/>
      <c r="C494" s="189"/>
      <c r="D494" s="189"/>
      <c r="E494" s="189"/>
    </row>
    <row r="495">
      <c r="B495" s="189"/>
      <c r="C495" s="189"/>
      <c r="D495" s="189"/>
      <c r="E495" s="189"/>
    </row>
    <row r="496">
      <c r="B496" s="189"/>
      <c r="C496" s="189"/>
      <c r="D496" s="189"/>
      <c r="E496" s="189"/>
    </row>
    <row r="497">
      <c r="B497" s="189"/>
      <c r="C497" s="189"/>
      <c r="D497" s="189"/>
      <c r="E497" s="189"/>
    </row>
    <row r="498">
      <c r="B498" s="189"/>
      <c r="C498" s="189"/>
      <c r="D498" s="189"/>
      <c r="E498" s="189"/>
    </row>
    <row r="499">
      <c r="B499" s="189"/>
      <c r="C499" s="189"/>
      <c r="D499" s="189"/>
      <c r="E499" s="189"/>
    </row>
    <row r="500">
      <c r="B500" s="189"/>
      <c r="C500" s="189"/>
      <c r="D500" s="189"/>
      <c r="E500" s="189"/>
    </row>
    <row r="501">
      <c r="B501" s="189"/>
      <c r="C501" s="189"/>
      <c r="D501" s="189"/>
      <c r="E501" s="189"/>
    </row>
    <row r="502">
      <c r="B502" s="189"/>
      <c r="C502" s="189"/>
      <c r="D502" s="189"/>
      <c r="E502" s="189"/>
    </row>
    <row r="503">
      <c r="B503" s="189"/>
      <c r="C503" s="189"/>
      <c r="D503" s="189"/>
      <c r="E503" s="189"/>
    </row>
    <row r="504">
      <c r="B504" s="189"/>
      <c r="C504" s="189"/>
      <c r="D504" s="189"/>
      <c r="E504" s="189"/>
    </row>
    <row r="505">
      <c r="B505" s="189"/>
      <c r="C505" s="189"/>
      <c r="D505" s="189"/>
      <c r="E505" s="189"/>
    </row>
    <row r="506">
      <c r="B506" s="189"/>
      <c r="C506" s="189"/>
      <c r="D506" s="189"/>
      <c r="E506" s="189"/>
    </row>
    <row r="507">
      <c r="B507" s="189"/>
      <c r="C507" s="189"/>
      <c r="D507" s="189"/>
      <c r="E507" s="189"/>
    </row>
    <row r="508">
      <c r="B508" s="189"/>
      <c r="C508" s="189"/>
      <c r="D508" s="189"/>
      <c r="E508" s="189"/>
    </row>
    <row r="509">
      <c r="B509" s="189"/>
      <c r="C509" s="189"/>
      <c r="D509" s="189"/>
      <c r="E509" s="189"/>
    </row>
    <row r="510">
      <c r="B510" s="189"/>
      <c r="C510" s="189"/>
      <c r="D510" s="189"/>
      <c r="E510" s="189"/>
    </row>
    <row r="511">
      <c r="B511" s="189"/>
      <c r="C511" s="189"/>
      <c r="D511" s="189"/>
      <c r="E511" s="189"/>
    </row>
    <row r="512">
      <c r="B512" s="189"/>
      <c r="C512" s="189"/>
      <c r="D512" s="189"/>
      <c r="E512" s="189"/>
    </row>
    <row r="513">
      <c r="B513" s="189"/>
      <c r="C513" s="189"/>
      <c r="D513" s="189"/>
      <c r="E513" s="189"/>
    </row>
    <row r="514">
      <c r="B514" s="189"/>
      <c r="C514" s="189"/>
      <c r="D514" s="189"/>
      <c r="E514" s="189"/>
    </row>
    <row r="515">
      <c r="B515" s="189"/>
      <c r="C515" s="189"/>
      <c r="D515" s="189"/>
      <c r="E515" s="189"/>
    </row>
    <row r="516">
      <c r="B516" s="189"/>
      <c r="C516" s="189"/>
      <c r="D516" s="189"/>
      <c r="E516" s="189"/>
    </row>
    <row r="517">
      <c r="B517" s="189"/>
      <c r="C517" s="189"/>
      <c r="D517" s="189"/>
      <c r="E517" s="189"/>
    </row>
    <row r="518">
      <c r="B518" s="189"/>
      <c r="C518" s="189"/>
      <c r="D518" s="189"/>
      <c r="E518" s="189"/>
    </row>
    <row r="519">
      <c r="B519" s="189"/>
      <c r="C519" s="189"/>
      <c r="D519" s="189"/>
      <c r="E519" s="189"/>
    </row>
    <row r="520">
      <c r="B520" s="189"/>
      <c r="C520" s="189"/>
      <c r="D520" s="189"/>
      <c r="E520" s="189"/>
    </row>
    <row r="521">
      <c r="B521" s="189"/>
      <c r="C521" s="189"/>
      <c r="D521" s="189"/>
      <c r="E521" s="189"/>
    </row>
    <row r="522">
      <c r="B522" s="189"/>
      <c r="C522" s="189"/>
      <c r="D522" s="189"/>
      <c r="E522" s="189"/>
    </row>
    <row r="523">
      <c r="B523" s="189"/>
      <c r="C523" s="189"/>
      <c r="D523" s="189"/>
      <c r="E523" s="189"/>
    </row>
    <row r="524">
      <c r="B524" s="189"/>
      <c r="C524" s="189"/>
      <c r="D524" s="189"/>
      <c r="E524" s="189"/>
    </row>
    <row r="525">
      <c r="B525" s="189"/>
      <c r="C525" s="189"/>
      <c r="D525" s="189"/>
      <c r="E525" s="189"/>
    </row>
    <row r="526">
      <c r="B526" s="189"/>
      <c r="C526" s="189"/>
      <c r="D526" s="189"/>
      <c r="E526" s="189"/>
    </row>
    <row r="527">
      <c r="B527" s="189"/>
      <c r="C527" s="189"/>
      <c r="D527" s="189"/>
      <c r="E527" s="189"/>
    </row>
    <row r="528">
      <c r="B528" s="189"/>
      <c r="C528" s="189"/>
      <c r="D528" s="189"/>
      <c r="E528" s="189"/>
    </row>
    <row r="529">
      <c r="B529" s="189"/>
      <c r="C529" s="189"/>
      <c r="D529" s="189"/>
      <c r="E529" s="189"/>
    </row>
    <row r="530">
      <c r="B530" s="189"/>
      <c r="C530" s="189"/>
      <c r="D530" s="189"/>
      <c r="E530" s="189"/>
    </row>
    <row r="531">
      <c r="B531" s="189"/>
      <c r="C531" s="189"/>
      <c r="D531" s="189"/>
      <c r="E531" s="189"/>
    </row>
    <row r="532">
      <c r="B532" s="189"/>
      <c r="C532" s="189"/>
      <c r="D532" s="189"/>
      <c r="E532" s="189"/>
    </row>
    <row r="533">
      <c r="B533" s="189"/>
      <c r="C533" s="189"/>
      <c r="D533" s="189"/>
      <c r="E533" s="189"/>
    </row>
    <row r="534">
      <c r="B534" s="189"/>
      <c r="C534" s="189"/>
      <c r="D534" s="189"/>
      <c r="E534" s="189"/>
    </row>
    <row r="535">
      <c r="B535" s="189"/>
      <c r="C535" s="189"/>
      <c r="D535" s="189"/>
      <c r="E535" s="189"/>
    </row>
    <row r="536">
      <c r="B536" s="189"/>
      <c r="C536" s="189"/>
      <c r="D536" s="189"/>
      <c r="E536" s="189"/>
    </row>
    <row r="537">
      <c r="B537" s="189"/>
      <c r="C537" s="189"/>
      <c r="D537" s="189"/>
      <c r="E537" s="189"/>
    </row>
    <row r="538">
      <c r="B538" s="189"/>
      <c r="C538" s="189"/>
      <c r="D538" s="189"/>
      <c r="E538" s="189"/>
    </row>
    <row r="539">
      <c r="B539" s="189"/>
      <c r="C539" s="189"/>
      <c r="D539" s="189"/>
      <c r="E539" s="189"/>
    </row>
    <row r="540">
      <c r="B540" s="189"/>
      <c r="C540" s="189"/>
      <c r="D540" s="189"/>
      <c r="E540" s="189"/>
    </row>
    <row r="541">
      <c r="B541" s="189"/>
      <c r="C541" s="189"/>
      <c r="D541" s="189"/>
      <c r="E541" s="189"/>
    </row>
    <row r="542">
      <c r="B542" s="189"/>
      <c r="C542" s="189"/>
      <c r="D542" s="189"/>
      <c r="E542" s="189"/>
    </row>
    <row r="543">
      <c r="B543" s="189"/>
      <c r="C543" s="189"/>
      <c r="D543" s="189"/>
      <c r="E543" s="189"/>
    </row>
    <row r="544">
      <c r="B544" s="189"/>
      <c r="C544" s="189"/>
      <c r="D544" s="189"/>
      <c r="E544" s="189"/>
    </row>
    <row r="545">
      <c r="B545" s="189"/>
      <c r="C545" s="189"/>
      <c r="D545" s="189"/>
      <c r="E545" s="189"/>
    </row>
    <row r="546">
      <c r="B546" s="189"/>
      <c r="C546" s="189"/>
      <c r="D546" s="189"/>
      <c r="E546" s="189"/>
    </row>
    <row r="547">
      <c r="B547" s="189"/>
      <c r="C547" s="189"/>
      <c r="D547" s="189"/>
      <c r="E547" s="189"/>
    </row>
    <row r="548">
      <c r="B548" s="189"/>
      <c r="C548" s="189"/>
      <c r="D548" s="189"/>
      <c r="E548" s="189"/>
    </row>
    <row r="549">
      <c r="B549" s="189"/>
      <c r="C549" s="189"/>
      <c r="D549" s="189"/>
      <c r="E549" s="189"/>
    </row>
    <row r="550">
      <c r="B550" s="189"/>
      <c r="C550" s="189"/>
      <c r="D550" s="189"/>
      <c r="E550" s="189"/>
    </row>
    <row r="551">
      <c r="B551" s="189"/>
      <c r="C551" s="189"/>
      <c r="D551" s="189"/>
      <c r="E551" s="189"/>
    </row>
    <row r="552">
      <c r="B552" s="189"/>
      <c r="C552" s="189"/>
      <c r="D552" s="189"/>
      <c r="E552" s="189"/>
    </row>
    <row r="553">
      <c r="B553" s="189"/>
      <c r="C553" s="189"/>
      <c r="D553" s="189"/>
      <c r="E553" s="189"/>
    </row>
    <row r="554">
      <c r="B554" s="189"/>
      <c r="C554" s="189"/>
      <c r="D554" s="189"/>
      <c r="E554" s="189"/>
    </row>
    <row r="555">
      <c r="B555" s="189"/>
      <c r="C555" s="189"/>
      <c r="D555" s="189"/>
      <c r="E555" s="189"/>
    </row>
    <row r="556">
      <c r="B556" s="189"/>
      <c r="C556" s="189"/>
      <c r="D556" s="189"/>
      <c r="E556" s="189"/>
    </row>
    <row r="557">
      <c r="B557" s="189"/>
      <c r="C557" s="189"/>
      <c r="D557" s="189"/>
      <c r="E557" s="189"/>
    </row>
    <row r="558">
      <c r="B558" s="189"/>
      <c r="C558" s="189"/>
      <c r="D558" s="189"/>
      <c r="E558" s="189"/>
    </row>
    <row r="559">
      <c r="B559" s="189"/>
      <c r="C559" s="189"/>
      <c r="D559" s="189"/>
      <c r="E559" s="189"/>
    </row>
    <row r="560">
      <c r="B560" s="189"/>
      <c r="C560" s="189"/>
      <c r="D560" s="189"/>
      <c r="E560" s="189"/>
    </row>
    <row r="561">
      <c r="B561" s="189"/>
      <c r="C561" s="189"/>
      <c r="D561" s="189"/>
      <c r="E561" s="189"/>
    </row>
    <row r="562">
      <c r="B562" s="189"/>
      <c r="C562" s="189"/>
      <c r="D562" s="189"/>
      <c r="E562" s="189"/>
    </row>
    <row r="563">
      <c r="B563" s="189"/>
      <c r="C563" s="189"/>
      <c r="D563" s="189"/>
      <c r="E563" s="189"/>
    </row>
    <row r="564">
      <c r="B564" s="189"/>
      <c r="C564" s="189"/>
      <c r="D564" s="189"/>
      <c r="E564" s="189"/>
    </row>
    <row r="565">
      <c r="B565" s="189"/>
      <c r="C565" s="189"/>
      <c r="D565" s="189"/>
      <c r="E565" s="189"/>
    </row>
    <row r="566">
      <c r="B566" s="189"/>
      <c r="C566" s="189"/>
      <c r="D566" s="189"/>
      <c r="E566" s="189"/>
    </row>
    <row r="567">
      <c r="B567" s="189"/>
      <c r="C567" s="189"/>
      <c r="D567" s="189"/>
      <c r="E567" s="189"/>
    </row>
    <row r="568">
      <c r="B568" s="189"/>
      <c r="C568" s="189"/>
      <c r="D568" s="189"/>
      <c r="E568" s="189"/>
    </row>
    <row r="569">
      <c r="B569" s="189"/>
      <c r="C569" s="189"/>
      <c r="D569" s="189"/>
      <c r="E569" s="189"/>
    </row>
    <row r="570">
      <c r="B570" s="189"/>
      <c r="C570" s="189"/>
      <c r="D570" s="189"/>
      <c r="E570" s="189"/>
    </row>
    <row r="571">
      <c r="B571" s="189"/>
      <c r="C571" s="189"/>
      <c r="D571" s="189"/>
      <c r="E571" s="189"/>
    </row>
    <row r="572">
      <c r="B572" s="189"/>
      <c r="C572" s="189"/>
      <c r="D572" s="189"/>
      <c r="E572" s="189"/>
    </row>
    <row r="573">
      <c r="B573" s="189"/>
      <c r="C573" s="189"/>
      <c r="D573" s="189"/>
      <c r="E573" s="189"/>
    </row>
    <row r="574">
      <c r="B574" s="189"/>
      <c r="C574" s="189"/>
      <c r="D574" s="189"/>
      <c r="E574" s="189"/>
    </row>
    <row r="575">
      <c r="B575" s="189"/>
      <c r="C575" s="189"/>
      <c r="D575" s="189"/>
      <c r="E575" s="189"/>
    </row>
    <row r="576">
      <c r="B576" s="189"/>
      <c r="C576" s="189"/>
      <c r="D576" s="189"/>
      <c r="E576" s="189"/>
    </row>
    <row r="577">
      <c r="B577" s="189"/>
      <c r="C577" s="189"/>
      <c r="D577" s="189"/>
      <c r="E577" s="189"/>
    </row>
    <row r="578">
      <c r="B578" s="189"/>
      <c r="C578" s="189"/>
      <c r="D578" s="189"/>
      <c r="E578" s="189"/>
    </row>
    <row r="579">
      <c r="B579" s="189"/>
      <c r="C579" s="189"/>
      <c r="D579" s="189"/>
      <c r="E579" s="189"/>
    </row>
    <row r="580">
      <c r="B580" s="189"/>
      <c r="C580" s="189"/>
      <c r="D580" s="189"/>
      <c r="E580" s="189"/>
    </row>
    <row r="581">
      <c r="B581" s="189"/>
      <c r="C581" s="189"/>
      <c r="D581" s="189"/>
      <c r="E581" s="189"/>
    </row>
    <row r="582">
      <c r="B582" s="189"/>
      <c r="C582" s="189"/>
      <c r="D582" s="189"/>
      <c r="E582" s="189"/>
    </row>
    <row r="583">
      <c r="B583" s="189"/>
      <c r="C583" s="189"/>
      <c r="D583" s="189"/>
      <c r="E583" s="189"/>
    </row>
    <row r="584">
      <c r="B584" s="189"/>
      <c r="C584" s="189"/>
      <c r="D584" s="189"/>
      <c r="E584" s="189"/>
    </row>
    <row r="585">
      <c r="B585" s="189"/>
      <c r="C585" s="189"/>
      <c r="D585" s="189"/>
      <c r="E585" s="189"/>
    </row>
    <row r="586">
      <c r="B586" s="189"/>
      <c r="C586" s="189"/>
      <c r="D586" s="189"/>
      <c r="E586" s="189"/>
    </row>
    <row r="587">
      <c r="B587" s="189"/>
      <c r="C587" s="189"/>
      <c r="D587" s="189"/>
      <c r="E587" s="189"/>
    </row>
    <row r="588">
      <c r="B588" s="189"/>
      <c r="C588" s="189"/>
      <c r="D588" s="189"/>
      <c r="E588" s="189"/>
    </row>
    <row r="589">
      <c r="B589" s="189"/>
      <c r="C589" s="189"/>
      <c r="D589" s="189"/>
      <c r="E589" s="189"/>
    </row>
    <row r="590">
      <c r="B590" s="189"/>
      <c r="C590" s="189"/>
      <c r="D590" s="189"/>
      <c r="E590" s="189"/>
    </row>
    <row r="591">
      <c r="B591" s="189"/>
      <c r="C591" s="189"/>
      <c r="D591" s="189"/>
      <c r="E591" s="189"/>
    </row>
    <row r="592">
      <c r="B592" s="189"/>
      <c r="C592" s="189"/>
      <c r="D592" s="189"/>
      <c r="E592" s="189"/>
    </row>
    <row r="593">
      <c r="B593" s="189"/>
      <c r="C593" s="189"/>
      <c r="D593" s="189"/>
      <c r="E593" s="189"/>
    </row>
    <row r="594">
      <c r="B594" s="189"/>
      <c r="C594" s="189"/>
      <c r="D594" s="189"/>
      <c r="E594" s="189"/>
    </row>
    <row r="595">
      <c r="B595" s="189"/>
      <c r="C595" s="189"/>
      <c r="D595" s="189"/>
      <c r="E595" s="189"/>
    </row>
    <row r="596">
      <c r="B596" s="189"/>
      <c r="C596" s="189"/>
      <c r="D596" s="189"/>
      <c r="E596" s="189"/>
    </row>
    <row r="597">
      <c r="B597" s="189"/>
      <c r="C597" s="189"/>
      <c r="D597" s="189"/>
      <c r="E597" s="189"/>
    </row>
    <row r="598">
      <c r="B598" s="189"/>
      <c r="C598" s="189"/>
      <c r="D598" s="189"/>
      <c r="E598" s="189"/>
    </row>
    <row r="599">
      <c r="B599" s="189"/>
      <c r="C599" s="189"/>
      <c r="D599" s="189"/>
      <c r="E599" s="189"/>
    </row>
    <row r="600">
      <c r="B600" s="189"/>
      <c r="C600" s="189"/>
      <c r="D600" s="189"/>
      <c r="E600" s="189"/>
    </row>
    <row r="601">
      <c r="B601" s="189"/>
      <c r="C601" s="189"/>
      <c r="D601" s="189"/>
      <c r="E601" s="189"/>
    </row>
    <row r="602">
      <c r="B602" s="189"/>
      <c r="C602" s="189"/>
      <c r="D602" s="189"/>
      <c r="E602" s="189"/>
    </row>
    <row r="603">
      <c r="B603" s="189"/>
      <c r="C603" s="189"/>
      <c r="D603" s="189"/>
      <c r="E603" s="189"/>
    </row>
    <row r="604">
      <c r="B604" s="189"/>
      <c r="C604" s="189"/>
      <c r="D604" s="189"/>
      <c r="E604" s="189"/>
    </row>
    <row r="605">
      <c r="B605" s="189"/>
      <c r="C605" s="189"/>
      <c r="D605" s="189"/>
      <c r="E605" s="189"/>
    </row>
    <row r="606">
      <c r="B606" s="189"/>
      <c r="C606" s="189"/>
      <c r="D606" s="189"/>
      <c r="E606" s="189"/>
    </row>
    <row r="607">
      <c r="B607" s="189"/>
      <c r="C607" s="189"/>
      <c r="D607" s="189"/>
      <c r="E607" s="189"/>
    </row>
    <row r="608">
      <c r="B608" s="189"/>
      <c r="C608" s="189"/>
      <c r="D608" s="189"/>
      <c r="E608" s="189"/>
    </row>
    <row r="609">
      <c r="B609" s="189"/>
      <c r="C609" s="189"/>
      <c r="D609" s="189"/>
      <c r="E609" s="189"/>
    </row>
    <row r="610">
      <c r="B610" s="189"/>
      <c r="C610" s="189"/>
      <c r="D610" s="189"/>
      <c r="E610" s="189"/>
    </row>
    <row r="611">
      <c r="B611" s="189"/>
      <c r="C611" s="189"/>
      <c r="D611" s="189"/>
      <c r="E611" s="189"/>
    </row>
    <row r="612">
      <c r="B612" s="189"/>
      <c r="C612" s="189"/>
      <c r="D612" s="189"/>
      <c r="E612" s="189"/>
    </row>
    <row r="613">
      <c r="B613" s="189"/>
      <c r="C613" s="189"/>
      <c r="D613" s="189"/>
      <c r="E613" s="189"/>
    </row>
    <row r="614">
      <c r="B614" s="189"/>
      <c r="C614" s="189"/>
      <c r="D614" s="189"/>
      <c r="E614" s="189"/>
    </row>
    <row r="615">
      <c r="B615" s="189"/>
      <c r="C615" s="189"/>
      <c r="D615" s="189"/>
      <c r="E615" s="189"/>
    </row>
    <row r="616">
      <c r="B616" s="189"/>
      <c r="C616" s="189"/>
      <c r="D616" s="189"/>
      <c r="E616" s="189"/>
    </row>
    <row r="617">
      <c r="B617" s="189"/>
      <c r="C617" s="189"/>
      <c r="D617" s="189"/>
      <c r="E617" s="189"/>
    </row>
    <row r="618">
      <c r="B618" s="189"/>
      <c r="C618" s="189"/>
      <c r="D618" s="189"/>
      <c r="E618" s="189"/>
    </row>
    <row r="619">
      <c r="B619" s="189"/>
      <c r="C619" s="189"/>
      <c r="D619" s="189"/>
      <c r="E619" s="189"/>
    </row>
    <row r="620">
      <c r="B620" s="189"/>
      <c r="C620" s="189"/>
      <c r="D620" s="189"/>
      <c r="E620" s="189"/>
    </row>
    <row r="621">
      <c r="B621" s="189"/>
      <c r="C621" s="189"/>
      <c r="D621" s="189"/>
      <c r="E621" s="189"/>
    </row>
    <row r="622">
      <c r="B622" s="189"/>
      <c r="C622" s="189"/>
      <c r="D622" s="189"/>
      <c r="E622" s="189"/>
    </row>
    <row r="623">
      <c r="B623" s="189"/>
      <c r="C623" s="189"/>
      <c r="D623" s="189"/>
      <c r="E623" s="189"/>
    </row>
    <row r="624">
      <c r="B624" s="189"/>
      <c r="C624" s="189"/>
      <c r="D624" s="189"/>
      <c r="E624" s="189"/>
    </row>
    <row r="625">
      <c r="B625" s="189"/>
      <c r="C625" s="189"/>
      <c r="D625" s="189"/>
      <c r="E625" s="189"/>
    </row>
    <row r="626">
      <c r="B626" s="189"/>
      <c r="C626" s="189"/>
      <c r="D626" s="189"/>
      <c r="E626" s="189"/>
    </row>
    <row r="627">
      <c r="B627" s="189"/>
      <c r="C627" s="189"/>
      <c r="D627" s="189"/>
      <c r="E627" s="189"/>
    </row>
    <row r="628">
      <c r="B628" s="189"/>
      <c r="C628" s="189"/>
      <c r="D628" s="189"/>
      <c r="E628" s="189"/>
    </row>
    <row r="629">
      <c r="B629" s="189"/>
      <c r="C629" s="189"/>
      <c r="D629" s="189"/>
      <c r="E629" s="189"/>
    </row>
    <row r="630">
      <c r="B630" s="189"/>
      <c r="C630" s="189"/>
      <c r="D630" s="189"/>
      <c r="E630" s="189"/>
    </row>
    <row r="631">
      <c r="B631" s="189"/>
      <c r="C631" s="189"/>
      <c r="D631" s="189"/>
      <c r="E631" s="189"/>
    </row>
    <row r="632">
      <c r="B632" s="189"/>
      <c r="C632" s="189"/>
      <c r="D632" s="189"/>
      <c r="E632" s="189"/>
    </row>
    <row r="633">
      <c r="B633" s="189"/>
      <c r="C633" s="189"/>
      <c r="D633" s="189"/>
      <c r="E633" s="189"/>
    </row>
    <row r="634">
      <c r="B634" s="189"/>
      <c r="C634" s="189"/>
      <c r="D634" s="189"/>
      <c r="E634" s="189"/>
    </row>
    <row r="635">
      <c r="B635" s="189"/>
      <c r="C635" s="189"/>
      <c r="D635" s="189"/>
      <c r="E635" s="189"/>
    </row>
    <row r="636">
      <c r="B636" s="189"/>
      <c r="C636" s="189"/>
      <c r="D636" s="189"/>
      <c r="E636" s="189"/>
    </row>
    <row r="637">
      <c r="B637" s="189"/>
      <c r="C637" s="189"/>
      <c r="D637" s="189"/>
      <c r="E637" s="189"/>
    </row>
    <row r="638">
      <c r="B638" s="189"/>
      <c r="C638" s="189"/>
      <c r="D638" s="189"/>
      <c r="E638" s="189"/>
    </row>
    <row r="639">
      <c r="B639" s="189"/>
      <c r="C639" s="189"/>
      <c r="D639" s="189"/>
      <c r="E639" s="189"/>
    </row>
    <row r="640">
      <c r="B640" s="189"/>
      <c r="C640" s="189"/>
      <c r="D640" s="189"/>
      <c r="E640" s="189"/>
    </row>
    <row r="641">
      <c r="B641" s="189"/>
      <c r="C641" s="189"/>
      <c r="D641" s="189"/>
      <c r="E641" s="189"/>
    </row>
    <row r="642">
      <c r="B642" s="189"/>
      <c r="C642" s="189"/>
      <c r="D642" s="189"/>
      <c r="E642" s="189"/>
    </row>
    <row r="643">
      <c r="B643" s="189"/>
      <c r="C643" s="189"/>
      <c r="D643" s="189"/>
      <c r="E643" s="189"/>
    </row>
    <row r="644">
      <c r="B644" s="189"/>
      <c r="C644" s="189"/>
      <c r="D644" s="189"/>
      <c r="E644" s="189"/>
    </row>
    <row r="645">
      <c r="B645" s="189"/>
      <c r="C645" s="189"/>
      <c r="D645" s="189"/>
      <c r="E645" s="189"/>
    </row>
    <row r="646">
      <c r="B646" s="189"/>
      <c r="C646" s="189"/>
      <c r="D646" s="189"/>
      <c r="E646" s="189"/>
    </row>
    <row r="647">
      <c r="B647" s="189"/>
      <c r="C647" s="189"/>
      <c r="D647" s="189"/>
      <c r="E647" s="189"/>
    </row>
    <row r="648">
      <c r="B648" s="189"/>
      <c r="C648" s="189"/>
      <c r="D648" s="189"/>
      <c r="E648" s="189"/>
    </row>
    <row r="649">
      <c r="B649" s="189"/>
      <c r="C649" s="189"/>
      <c r="D649" s="189"/>
      <c r="E649" s="189"/>
    </row>
    <row r="650">
      <c r="B650" s="189"/>
      <c r="C650" s="189"/>
      <c r="D650" s="189"/>
      <c r="E650" s="189"/>
    </row>
    <row r="651">
      <c r="B651" s="189"/>
      <c r="C651" s="189"/>
      <c r="D651" s="189"/>
      <c r="E651" s="189"/>
    </row>
    <row r="652">
      <c r="B652" s="189"/>
      <c r="C652" s="189"/>
      <c r="D652" s="189"/>
      <c r="E652" s="189"/>
    </row>
    <row r="653">
      <c r="B653" s="189"/>
      <c r="C653" s="189"/>
      <c r="D653" s="189"/>
      <c r="E653" s="189"/>
    </row>
    <row r="654">
      <c r="B654" s="189"/>
      <c r="C654" s="189"/>
      <c r="D654" s="189"/>
      <c r="E654" s="189"/>
    </row>
    <row r="655">
      <c r="B655" s="189"/>
      <c r="C655" s="189"/>
      <c r="D655" s="189"/>
      <c r="E655" s="189"/>
    </row>
    <row r="656">
      <c r="B656" s="189"/>
      <c r="C656" s="189"/>
      <c r="D656" s="189"/>
      <c r="E656" s="189"/>
    </row>
    <row r="657">
      <c r="B657" s="189"/>
      <c r="C657" s="189"/>
      <c r="D657" s="189"/>
      <c r="E657" s="189"/>
    </row>
    <row r="658">
      <c r="B658" s="189"/>
      <c r="C658" s="189"/>
      <c r="D658" s="189"/>
      <c r="E658" s="189"/>
    </row>
    <row r="659">
      <c r="B659" s="189"/>
      <c r="C659" s="189"/>
      <c r="D659" s="189"/>
      <c r="E659" s="189"/>
    </row>
    <row r="660">
      <c r="B660" s="189"/>
      <c r="C660" s="189"/>
      <c r="D660" s="189"/>
      <c r="E660" s="189"/>
    </row>
    <row r="661">
      <c r="B661" s="189"/>
      <c r="C661" s="189"/>
      <c r="D661" s="189"/>
      <c r="E661" s="189"/>
    </row>
    <row r="662">
      <c r="B662" s="189"/>
      <c r="C662" s="189"/>
      <c r="D662" s="189"/>
      <c r="E662" s="189"/>
    </row>
    <row r="663">
      <c r="B663" s="189"/>
      <c r="C663" s="189"/>
      <c r="D663" s="189"/>
      <c r="E663" s="189"/>
    </row>
    <row r="664">
      <c r="B664" s="189"/>
      <c r="C664" s="189"/>
      <c r="D664" s="189"/>
      <c r="E664" s="189"/>
    </row>
    <row r="665">
      <c r="B665" s="189"/>
      <c r="C665" s="189"/>
      <c r="D665" s="189"/>
      <c r="E665" s="189"/>
    </row>
    <row r="666">
      <c r="B666" s="189"/>
      <c r="C666" s="189"/>
      <c r="D666" s="189"/>
      <c r="E666" s="189"/>
    </row>
    <row r="667">
      <c r="B667" s="189"/>
      <c r="C667" s="189"/>
      <c r="D667" s="189"/>
      <c r="E667" s="189"/>
    </row>
    <row r="668">
      <c r="B668" s="189"/>
      <c r="C668" s="189"/>
      <c r="D668" s="189"/>
      <c r="E668" s="189"/>
    </row>
    <row r="669">
      <c r="B669" s="189"/>
      <c r="C669" s="189"/>
      <c r="D669" s="189"/>
      <c r="E669" s="189"/>
    </row>
    <row r="670">
      <c r="B670" s="189"/>
      <c r="C670" s="189"/>
      <c r="D670" s="189"/>
      <c r="E670" s="189"/>
    </row>
    <row r="671">
      <c r="B671" s="189"/>
      <c r="C671" s="189"/>
      <c r="D671" s="189"/>
      <c r="E671" s="189"/>
    </row>
    <row r="672">
      <c r="B672" s="189"/>
      <c r="C672" s="189"/>
      <c r="D672" s="189"/>
      <c r="E672" s="189"/>
    </row>
    <row r="673">
      <c r="B673" s="189"/>
      <c r="C673" s="189"/>
      <c r="D673" s="189"/>
      <c r="E673" s="189"/>
    </row>
    <row r="674">
      <c r="B674" s="189"/>
      <c r="C674" s="189"/>
      <c r="D674" s="189"/>
      <c r="E674" s="189"/>
    </row>
    <row r="675">
      <c r="B675" s="189"/>
      <c r="C675" s="189"/>
      <c r="D675" s="189"/>
      <c r="E675" s="189"/>
    </row>
    <row r="676">
      <c r="B676" s="189"/>
      <c r="C676" s="189"/>
      <c r="D676" s="189"/>
      <c r="E676" s="189"/>
    </row>
    <row r="677">
      <c r="B677" s="189"/>
      <c r="C677" s="189"/>
      <c r="D677" s="189"/>
      <c r="E677" s="189"/>
    </row>
    <row r="678">
      <c r="B678" s="189"/>
      <c r="C678" s="189"/>
      <c r="D678" s="189"/>
      <c r="E678" s="189"/>
    </row>
    <row r="679">
      <c r="B679" s="189"/>
      <c r="C679" s="189"/>
      <c r="D679" s="189"/>
      <c r="E679" s="189"/>
    </row>
    <row r="680">
      <c r="B680" s="189"/>
      <c r="C680" s="189"/>
      <c r="D680" s="189"/>
      <c r="E680" s="189"/>
    </row>
    <row r="681">
      <c r="B681" s="189"/>
      <c r="C681" s="189"/>
      <c r="D681" s="189"/>
      <c r="E681" s="189"/>
    </row>
    <row r="682">
      <c r="B682" s="189"/>
      <c r="C682" s="189"/>
      <c r="D682" s="189"/>
      <c r="E682" s="189"/>
    </row>
    <row r="683">
      <c r="B683" s="189"/>
      <c r="C683" s="189"/>
      <c r="D683" s="189"/>
      <c r="E683" s="189"/>
    </row>
    <row r="684">
      <c r="B684" s="189"/>
      <c r="C684" s="189"/>
      <c r="D684" s="189"/>
      <c r="E684" s="189"/>
    </row>
    <row r="685">
      <c r="B685" s="189"/>
      <c r="C685" s="189"/>
      <c r="D685" s="189"/>
      <c r="E685" s="189"/>
    </row>
    <row r="686">
      <c r="B686" s="189"/>
      <c r="C686" s="189"/>
      <c r="D686" s="189"/>
      <c r="E686" s="189"/>
    </row>
    <row r="687">
      <c r="B687" s="189"/>
      <c r="C687" s="189"/>
      <c r="D687" s="189"/>
      <c r="E687" s="189"/>
    </row>
    <row r="688">
      <c r="B688" s="189"/>
      <c r="C688" s="189"/>
      <c r="D688" s="189"/>
      <c r="E688" s="189"/>
    </row>
    <row r="689">
      <c r="B689" s="189"/>
      <c r="C689" s="189"/>
      <c r="D689" s="189"/>
      <c r="E689" s="189"/>
    </row>
    <row r="690">
      <c r="B690" s="189"/>
      <c r="C690" s="189"/>
      <c r="D690" s="189"/>
      <c r="E690" s="189"/>
    </row>
    <row r="691">
      <c r="B691" s="189"/>
      <c r="C691" s="189"/>
      <c r="D691" s="189"/>
      <c r="E691" s="189"/>
    </row>
    <row r="692">
      <c r="B692" s="189"/>
      <c r="C692" s="189"/>
      <c r="D692" s="189"/>
      <c r="E692" s="189"/>
    </row>
    <row r="693">
      <c r="B693" s="189"/>
      <c r="C693" s="189"/>
      <c r="D693" s="189"/>
      <c r="E693" s="189"/>
    </row>
    <row r="694">
      <c r="B694" s="189"/>
      <c r="C694" s="189"/>
      <c r="D694" s="189"/>
      <c r="E694" s="189"/>
    </row>
    <row r="695">
      <c r="B695" s="189"/>
      <c r="C695" s="189"/>
      <c r="D695" s="189"/>
      <c r="E695" s="189"/>
    </row>
    <row r="696">
      <c r="B696" s="189"/>
      <c r="C696" s="189"/>
      <c r="D696" s="189"/>
      <c r="E696" s="189"/>
    </row>
    <row r="697">
      <c r="B697" s="189"/>
      <c r="C697" s="189"/>
      <c r="D697" s="189"/>
      <c r="E697" s="189"/>
    </row>
    <row r="698">
      <c r="B698" s="189"/>
      <c r="C698" s="189"/>
      <c r="D698" s="189"/>
      <c r="E698" s="189"/>
    </row>
    <row r="699">
      <c r="B699" s="189"/>
      <c r="C699" s="189"/>
      <c r="D699" s="189"/>
      <c r="E699" s="189"/>
    </row>
    <row r="700">
      <c r="B700" s="189"/>
      <c r="C700" s="189"/>
      <c r="D700" s="189"/>
      <c r="E700" s="189"/>
    </row>
    <row r="701">
      <c r="B701" s="189"/>
      <c r="C701" s="189"/>
      <c r="D701" s="189"/>
      <c r="E701" s="189"/>
    </row>
    <row r="702">
      <c r="B702" s="189"/>
      <c r="C702" s="189"/>
      <c r="D702" s="189"/>
      <c r="E702" s="189"/>
    </row>
    <row r="703">
      <c r="B703" s="189"/>
      <c r="C703" s="189"/>
      <c r="D703" s="189"/>
      <c r="E703" s="189"/>
    </row>
    <row r="704">
      <c r="B704" s="189"/>
      <c r="C704" s="189"/>
      <c r="D704" s="189"/>
      <c r="E704" s="189"/>
    </row>
    <row r="705">
      <c r="B705" s="189"/>
      <c r="C705" s="189"/>
      <c r="D705" s="189"/>
      <c r="E705" s="189"/>
    </row>
    <row r="706">
      <c r="B706" s="189"/>
      <c r="C706" s="189"/>
      <c r="D706" s="189"/>
      <c r="E706" s="189"/>
    </row>
    <row r="707">
      <c r="B707" s="189"/>
      <c r="C707" s="189"/>
      <c r="D707" s="189"/>
      <c r="E707" s="189"/>
    </row>
    <row r="708">
      <c r="B708" s="189"/>
      <c r="C708" s="189"/>
      <c r="D708" s="189"/>
      <c r="E708" s="189"/>
    </row>
    <row r="709">
      <c r="B709" s="189"/>
      <c r="C709" s="189"/>
      <c r="D709" s="189"/>
      <c r="E709" s="189"/>
    </row>
    <row r="710">
      <c r="B710" s="189"/>
      <c r="C710" s="189"/>
      <c r="D710" s="189"/>
      <c r="E710" s="189"/>
    </row>
    <row r="711">
      <c r="B711" s="189"/>
      <c r="C711" s="189"/>
      <c r="D711" s="189"/>
      <c r="E711" s="189"/>
    </row>
    <row r="712">
      <c r="B712" s="189"/>
      <c r="C712" s="189"/>
      <c r="D712" s="189"/>
      <c r="E712" s="189"/>
    </row>
    <row r="713">
      <c r="B713" s="189"/>
      <c r="C713" s="189"/>
      <c r="D713" s="189"/>
      <c r="E713" s="189"/>
    </row>
    <row r="714">
      <c r="B714" s="189"/>
      <c r="C714" s="189"/>
      <c r="D714" s="189"/>
      <c r="E714" s="189"/>
    </row>
    <row r="715">
      <c r="B715" s="189"/>
      <c r="C715" s="189"/>
      <c r="D715" s="189"/>
      <c r="E715" s="189"/>
    </row>
    <row r="716">
      <c r="B716" s="189"/>
      <c r="C716" s="189"/>
      <c r="D716" s="189"/>
      <c r="E716" s="189"/>
    </row>
    <row r="717">
      <c r="B717" s="189"/>
      <c r="C717" s="189"/>
      <c r="D717" s="189"/>
      <c r="E717" s="189"/>
    </row>
    <row r="718">
      <c r="B718" s="189"/>
      <c r="C718" s="189"/>
      <c r="D718" s="189"/>
      <c r="E718" s="189"/>
    </row>
    <row r="719">
      <c r="B719" s="189"/>
      <c r="C719" s="189"/>
      <c r="D719" s="189"/>
      <c r="E719" s="189"/>
    </row>
    <row r="720">
      <c r="B720" s="189"/>
      <c r="C720" s="189"/>
      <c r="D720" s="189"/>
      <c r="E720" s="189"/>
    </row>
    <row r="721">
      <c r="B721" s="189"/>
      <c r="C721" s="189"/>
      <c r="D721" s="189"/>
      <c r="E721" s="189"/>
    </row>
    <row r="722">
      <c r="B722" s="189"/>
      <c r="C722" s="189"/>
      <c r="D722" s="189"/>
      <c r="E722" s="189"/>
    </row>
    <row r="723">
      <c r="B723" s="189"/>
      <c r="C723" s="189"/>
      <c r="D723" s="189"/>
      <c r="E723" s="189"/>
    </row>
    <row r="724">
      <c r="B724" s="189"/>
      <c r="C724" s="189"/>
      <c r="D724" s="189"/>
      <c r="E724" s="189"/>
    </row>
    <row r="725">
      <c r="B725" s="189"/>
      <c r="C725" s="189"/>
      <c r="D725" s="189"/>
      <c r="E725" s="189"/>
    </row>
    <row r="726">
      <c r="B726" s="189"/>
      <c r="C726" s="189"/>
      <c r="D726" s="189"/>
      <c r="E726" s="189"/>
    </row>
    <row r="727">
      <c r="B727" s="189"/>
      <c r="C727" s="189"/>
      <c r="D727" s="189"/>
      <c r="E727" s="189"/>
    </row>
    <row r="728">
      <c r="B728" s="189"/>
      <c r="C728" s="189"/>
      <c r="D728" s="189"/>
      <c r="E728" s="189"/>
    </row>
    <row r="729">
      <c r="B729" s="189"/>
      <c r="C729" s="189"/>
      <c r="D729" s="189"/>
      <c r="E729" s="189"/>
    </row>
    <row r="730">
      <c r="B730" s="189"/>
      <c r="C730" s="189"/>
      <c r="D730" s="189"/>
      <c r="E730" s="189"/>
    </row>
    <row r="731">
      <c r="B731" s="189"/>
      <c r="C731" s="189"/>
      <c r="D731" s="189"/>
      <c r="E731" s="189"/>
    </row>
    <row r="732">
      <c r="B732" s="189"/>
      <c r="C732" s="189"/>
      <c r="D732" s="189"/>
      <c r="E732" s="189"/>
    </row>
    <row r="733">
      <c r="B733" s="189"/>
      <c r="C733" s="189"/>
      <c r="D733" s="189"/>
      <c r="E733" s="189"/>
    </row>
    <row r="734">
      <c r="B734" s="189"/>
      <c r="C734" s="189"/>
      <c r="D734" s="189"/>
      <c r="E734" s="189"/>
    </row>
    <row r="735">
      <c r="B735" s="189"/>
      <c r="C735" s="189"/>
      <c r="D735" s="189"/>
      <c r="E735" s="189"/>
    </row>
    <row r="736">
      <c r="B736" s="189"/>
      <c r="C736" s="189"/>
      <c r="D736" s="189"/>
      <c r="E736" s="189"/>
    </row>
    <row r="737">
      <c r="B737" s="189"/>
      <c r="C737" s="189"/>
      <c r="D737" s="189"/>
      <c r="E737" s="189"/>
    </row>
    <row r="738">
      <c r="B738" s="189"/>
      <c r="C738" s="189"/>
      <c r="D738" s="189"/>
      <c r="E738" s="189"/>
    </row>
    <row r="739">
      <c r="B739" s="189"/>
      <c r="C739" s="189"/>
      <c r="D739" s="189"/>
      <c r="E739" s="189"/>
    </row>
    <row r="740">
      <c r="B740" s="189"/>
      <c r="C740" s="189"/>
      <c r="D740" s="189"/>
      <c r="E740" s="189"/>
    </row>
    <row r="741">
      <c r="B741" s="189"/>
      <c r="C741" s="189"/>
      <c r="D741" s="189"/>
      <c r="E741" s="189"/>
    </row>
    <row r="742">
      <c r="B742" s="189"/>
      <c r="C742" s="189"/>
      <c r="D742" s="189"/>
      <c r="E742" s="189"/>
    </row>
    <row r="743">
      <c r="B743" s="189"/>
      <c r="C743" s="189"/>
      <c r="D743" s="189"/>
      <c r="E743" s="189"/>
    </row>
    <row r="744">
      <c r="B744" s="189"/>
      <c r="C744" s="189"/>
      <c r="D744" s="189"/>
      <c r="E744" s="189"/>
    </row>
    <row r="745">
      <c r="B745" s="189"/>
      <c r="C745" s="189"/>
      <c r="D745" s="189"/>
      <c r="E745" s="189"/>
    </row>
    <row r="746">
      <c r="B746" s="189"/>
      <c r="C746" s="189"/>
      <c r="D746" s="189"/>
      <c r="E746" s="189"/>
    </row>
    <row r="747">
      <c r="B747" s="189"/>
      <c r="C747" s="189"/>
      <c r="D747" s="189"/>
      <c r="E747" s="189"/>
    </row>
    <row r="748">
      <c r="B748" s="189"/>
      <c r="C748" s="189"/>
      <c r="D748" s="189"/>
      <c r="E748" s="189"/>
    </row>
    <row r="749">
      <c r="B749" s="189"/>
      <c r="C749" s="189"/>
      <c r="D749" s="189"/>
      <c r="E749" s="189"/>
    </row>
    <row r="750">
      <c r="B750" s="189"/>
      <c r="C750" s="189"/>
      <c r="D750" s="189"/>
      <c r="E750" s="189"/>
    </row>
    <row r="751">
      <c r="B751" s="189"/>
      <c r="C751" s="189"/>
      <c r="D751" s="189"/>
      <c r="E751" s="189"/>
    </row>
    <row r="752">
      <c r="B752" s="189"/>
      <c r="C752" s="189"/>
      <c r="D752" s="189"/>
      <c r="E752" s="189"/>
    </row>
    <row r="753">
      <c r="B753" s="189"/>
      <c r="C753" s="189"/>
      <c r="D753" s="189"/>
      <c r="E753" s="189"/>
    </row>
    <row r="754">
      <c r="B754" s="189"/>
      <c r="C754" s="189"/>
      <c r="D754" s="189"/>
      <c r="E754" s="189"/>
    </row>
    <row r="755">
      <c r="B755" s="189"/>
      <c r="C755" s="189"/>
      <c r="D755" s="189"/>
      <c r="E755" s="189"/>
    </row>
    <row r="756">
      <c r="B756" s="189"/>
      <c r="C756" s="189"/>
      <c r="D756" s="189"/>
      <c r="E756" s="189"/>
    </row>
    <row r="757">
      <c r="B757" s="189"/>
      <c r="C757" s="189"/>
      <c r="D757" s="189"/>
      <c r="E757" s="189"/>
    </row>
    <row r="758">
      <c r="B758" s="189"/>
      <c r="C758" s="189"/>
      <c r="D758" s="189"/>
      <c r="E758" s="189"/>
    </row>
    <row r="759">
      <c r="B759" s="189"/>
      <c r="C759" s="189"/>
      <c r="D759" s="189"/>
      <c r="E759" s="189"/>
    </row>
    <row r="760">
      <c r="B760" s="189"/>
      <c r="C760" s="189"/>
      <c r="D760" s="189"/>
      <c r="E760" s="189"/>
    </row>
    <row r="761">
      <c r="B761" s="189"/>
      <c r="C761" s="189"/>
      <c r="D761" s="189"/>
      <c r="E761" s="189"/>
    </row>
    <row r="762">
      <c r="B762" s="189"/>
      <c r="C762" s="189"/>
      <c r="D762" s="189"/>
      <c r="E762" s="189"/>
    </row>
    <row r="763">
      <c r="B763" s="189"/>
      <c r="C763" s="189"/>
      <c r="D763" s="189"/>
      <c r="E763" s="189"/>
    </row>
    <row r="764">
      <c r="B764" s="189"/>
      <c r="C764" s="189"/>
      <c r="D764" s="189"/>
      <c r="E764" s="189"/>
    </row>
    <row r="765">
      <c r="B765" s="189"/>
      <c r="C765" s="189"/>
      <c r="D765" s="189"/>
      <c r="E765" s="189"/>
    </row>
    <row r="766">
      <c r="B766" s="189"/>
      <c r="C766" s="189"/>
      <c r="D766" s="189"/>
      <c r="E766" s="189"/>
    </row>
    <row r="767">
      <c r="B767" s="189"/>
      <c r="C767" s="189"/>
      <c r="D767" s="189"/>
      <c r="E767" s="189"/>
    </row>
    <row r="768">
      <c r="B768" s="189"/>
      <c r="C768" s="189"/>
      <c r="D768" s="189"/>
      <c r="E768" s="189"/>
    </row>
    <row r="769">
      <c r="B769" s="189"/>
      <c r="C769" s="189"/>
      <c r="D769" s="189"/>
      <c r="E769" s="189"/>
    </row>
    <row r="770">
      <c r="B770" s="189"/>
      <c r="C770" s="189"/>
      <c r="D770" s="189"/>
      <c r="E770" s="189"/>
    </row>
    <row r="771">
      <c r="B771" s="189"/>
      <c r="C771" s="189"/>
      <c r="D771" s="189"/>
      <c r="E771" s="189"/>
    </row>
    <row r="772">
      <c r="B772" s="189"/>
      <c r="C772" s="189"/>
      <c r="D772" s="189"/>
      <c r="E772" s="189"/>
    </row>
    <row r="773">
      <c r="B773" s="189"/>
      <c r="C773" s="189"/>
      <c r="D773" s="189"/>
      <c r="E773" s="189"/>
    </row>
    <row r="774">
      <c r="B774" s="189"/>
      <c r="C774" s="189"/>
      <c r="D774" s="189"/>
      <c r="E774" s="189"/>
    </row>
    <row r="775">
      <c r="B775" s="189"/>
      <c r="C775" s="189"/>
      <c r="D775" s="189"/>
      <c r="E775" s="189"/>
    </row>
    <row r="776">
      <c r="B776" s="189"/>
      <c r="C776" s="189"/>
      <c r="D776" s="189"/>
      <c r="E776" s="189"/>
    </row>
    <row r="777">
      <c r="B777" s="189"/>
      <c r="C777" s="189"/>
      <c r="D777" s="189"/>
      <c r="E777" s="189"/>
    </row>
    <row r="778">
      <c r="B778" s="189"/>
      <c r="C778" s="189"/>
      <c r="D778" s="189"/>
      <c r="E778" s="189"/>
    </row>
    <row r="779">
      <c r="B779" s="189"/>
      <c r="C779" s="189"/>
      <c r="D779" s="189"/>
      <c r="E779" s="189"/>
    </row>
    <row r="780">
      <c r="B780" s="189"/>
      <c r="C780" s="189"/>
      <c r="D780" s="189"/>
      <c r="E780" s="189"/>
    </row>
    <row r="781">
      <c r="B781" s="189"/>
      <c r="C781" s="189"/>
      <c r="D781" s="189"/>
      <c r="E781" s="189"/>
    </row>
    <row r="782">
      <c r="B782" s="189"/>
      <c r="C782" s="189"/>
      <c r="D782" s="189"/>
      <c r="E782" s="189"/>
    </row>
    <row r="783">
      <c r="B783" s="189"/>
      <c r="C783" s="189"/>
      <c r="D783" s="189"/>
      <c r="E783" s="189"/>
    </row>
    <row r="784">
      <c r="B784" s="189"/>
      <c r="C784" s="189"/>
      <c r="D784" s="189"/>
      <c r="E784" s="189"/>
    </row>
    <row r="785">
      <c r="B785" s="189"/>
      <c r="C785" s="189"/>
      <c r="D785" s="189"/>
      <c r="E785" s="189"/>
    </row>
    <row r="786">
      <c r="B786" s="189"/>
      <c r="C786" s="189"/>
      <c r="D786" s="189"/>
      <c r="E786" s="189"/>
    </row>
    <row r="787">
      <c r="B787" s="189"/>
      <c r="C787" s="189"/>
      <c r="D787" s="189"/>
      <c r="E787" s="189"/>
    </row>
    <row r="788">
      <c r="B788" s="189"/>
      <c r="C788" s="189"/>
      <c r="D788" s="189"/>
      <c r="E788" s="189"/>
    </row>
    <row r="789">
      <c r="B789" s="189"/>
      <c r="C789" s="189"/>
      <c r="D789" s="189"/>
      <c r="E789" s="189"/>
    </row>
    <row r="790">
      <c r="B790" s="189"/>
      <c r="C790" s="189"/>
      <c r="D790" s="189"/>
      <c r="E790" s="189"/>
    </row>
    <row r="791">
      <c r="B791" s="189"/>
      <c r="C791" s="189"/>
      <c r="D791" s="189"/>
      <c r="E791" s="189"/>
    </row>
    <row r="792">
      <c r="B792" s="189"/>
      <c r="C792" s="189"/>
      <c r="D792" s="189"/>
      <c r="E792" s="189"/>
    </row>
    <row r="793">
      <c r="B793" s="189"/>
      <c r="C793" s="189"/>
      <c r="D793" s="189"/>
      <c r="E793" s="189"/>
    </row>
    <row r="794">
      <c r="B794" s="189"/>
      <c r="C794" s="189"/>
      <c r="D794" s="189"/>
      <c r="E794" s="189"/>
    </row>
    <row r="795">
      <c r="B795" s="189"/>
      <c r="C795" s="189"/>
      <c r="D795" s="189"/>
      <c r="E795" s="189"/>
    </row>
    <row r="796">
      <c r="B796" s="189"/>
      <c r="C796" s="189"/>
      <c r="D796" s="189"/>
      <c r="E796" s="189"/>
    </row>
    <row r="797">
      <c r="B797" s="189"/>
      <c r="C797" s="189"/>
      <c r="D797" s="189"/>
      <c r="E797" s="189"/>
    </row>
    <row r="798">
      <c r="B798" s="189"/>
      <c r="C798" s="189"/>
      <c r="D798" s="189"/>
      <c r="E798" s="189"/>
    </row>
    <row r="799">
      <c r="B799" s="189"/>
      <c r="C799" s="189"/>
      <c r="D799" s="189"/>
      <c r="E799" s="189"/>
    </row>
    <row r="800">
      <c r="B800" s="189"/>
      <c r="C800" s="189"/>
      <c r="D800" s="189"/>
      <c r="E800" s="189"/>
    </row>
    <row r="801">
      <c r="B801" s="189"/>
      <c r="C801" s="189"/>
      <c r="D801" s="189"/>
      <c r="E801" s="189"/>
    </row>
    <row r="802">
      <c r="B802" s="189"/>
      <c r="C802" s="189"/>
      <c r="D802" s="189"/>
      <c r="E802" s="189"/>
    </row>
    <row r="803">
      <c r="B803" s="189"/>
      <c r="C803" s="189"/>
      <c r="D803" s="189"/>
      <c r="E803" s="189"/>
    </row>
    <row r="804">
      <c r="B804" s="189"/>
      <c r="C804" s="189"/>
      <c r="D804" s="189"/>
      <c r="E804" s="189"/>
    </row>
    <row r="805">
      <c r="B805" s="189"/>
      <c r="C805" s="189"/>
      <c r="D805" s="189"/>
      <c r="E805" s="189"/>
    </row>
    <row r="806">
      <c r="B806" s="189"/>
      <c r="C806" s="189"/>
      <c r="D806" s="189"/>
      <c r="E806" s="189"/>
    </row>
    <row r="807">
      <c r="B807" s="189"/>
      <c r="C807" s="189"/>
      <c r="D807" s="189"/>
      <c r="E807" s="189"/>
    </row>
    <row r="808">
      <c r="B808" s="189"/>
      <c r="C808" s="189"/>
      <c r="D808" s="189"/>
      <c r="E808" s="189"/>
    </row>
    <row r="809">
      <c r="B809" s="189"/>
      <c r="C809" s="189"/>
      <c r="D809" s="189"/>
      <c r="E809" s="189"/>
    </row>
    <row r="810">
      <c r="B810" s="189"/>
      <c r="C810" s="189"/>
      <c r="D810" s="189"/>
      <c r="E810" s="189"/>
    </row>
    <row r="811">
      <c r="B811" s="189"/>
      <c r="C811" s="189"/>
      <c r="D811" s="189"/>
      <c r="E811" s="189"/>
    </row>
    <row r="812">
      <c r="B812" s="189"/>
      <c r="C812" s="189"/>
      <c r="D812" s="189"/>
      <c r="E812" s="189"/>
    </row>
    <row r="813">
      <c r="B813" s="189"/>
      <c r="C813" s="189"/>
      <c r="D813" s="189"/>
      <c r="E813" s="189"/>
    </row>
    <row r="814">
      <c r="B814" s="189"/>
      <c r="C814" s="189"/>
      <c r="D814" s="189"/>
      <c r="E814" s="189"/>
    </row>
    <row r="815">
      <c r="B815" s="189"/>
      <c r="C815" s="189"/>
      <c r="D815" s="189"/>
      <c r="E815" s="189"/>
    </row>
    <row r="816">
      <c r="B816" s="189"/>
      <c r="C816" s="189"/>
      <c r="D816" s="189"/>
      <c r="E816" s="189"/>
    </row>
    <row r="817">
      <c r="B817" s="189"/>
      <c r="C817" s="189"/>
      <c r="D817" s="189"/>
      <c r="E817" s="189"/>
    </row>
    <row r="818">
      <c r="B818" s="189"/>
      <c r="C818" s="189"/>
      <c r="D818" s="189"/>
      <c r="E818" s="189"/>
    </row>
    <row r="819">
      <c r="B819" s="189"/>
      <c r="C819" s="189"/>
      <c r="D819" s="189"/>
      <c r="E819" s="189"/>
    </row>
    <row r="820">
      <c r="B820" s="189"/>
      <c r="C820" s="189"/>
      <c r="D820" s="189"/>
      <c r="E820" s="189"/>
    </row>
    <row r="821">
      <c r="B821" s="189"/>
      <c r="C821" s="189"/>
      <c r="D821" s="189"/>
      <c r="E821" s="189"/>
    </row>
    <row r="822">
      <c r="B822" s="189"/>
      <c r="C822" s="189"/>
      <c r="D822" s="189"/>
      <c r="E822" s="189"/>
    </row>
    <row r="823">
      <c r="B823" s="189"/>
      <c r="C823" s="189"/>
      <c r="D823" s="189"/>
      <c r="E823" s="189"/>
    </row>
    <row r="824">
      <c r="B824" s="189"/>
      <c r="C824" s="189"/>
      <c r="D824" s="189"/>
      <c r="E824" s="189"/>
    </row>
    <row r="825">
      <c r="B825" s="189"/>
      <c r="C825" s="189"/>
      <c r="D825" s="189"/>
      <c r="E825" s="189"/>
    </row>
    <row r="826">
      <c r="B826" s="189"/>
      <c r="C826" s="189"/>
      <c r="D826" s="189"/>
      <c r="E826" s="189"/>
    </row>
    <row r="827">
      <c r="B827" s="189"/>
      <c r="C827" s="189"/>
      <c r="D827" s="189"/>
      <c r="E827" s="189"/>
    </row>
    <row r="828">
      <c r="B828" s="189"/>
      <c r="C828" s="189"/>
      <c r="D828" s="189"/>
      <c r="E828" s="189"/>
    </row>
    <row r="829">
      <c r="B829" s="189"/>
      <c r="C829" s="189"/>
      <c r="D829" s="189"/>
      <c r="E829" s="189"/>
    </row>
    <row r="830">
      <c r="B830" s="189"/>
      <c r="C830" s="189"/>
      <c r="D830" s="189"/>
      <c r="E830" s="189"/>
    </row>
    <row r="831">
      <c r="B831" s="189"/>
      <c r="C831" s="189"/>
      <c r="D831" s="189"/>
      <c r="E831" s="189"/>
    </row>
    <row r="832">
      <c r="B832" s="189"/>
      <c r="C832" s="189"/>
      <c r="D832" s="189"/>
      <c r="E832" s="189"/>
    </row>
    <row r="833">
      <c r="B833" s="189"/>
      <c r="C833" s="189"/>
      <c r="D833" s="189"/>
      <c r="E833" s="189"/>
    </row>
    <row r="834">
      <c r="B834" s="189"/>
      <c r="C834" s="189"/>
      <c r="D834" s="189"/>
      <c r="E834" s="189"/>
    </row>
    <row r="835">
      <c r="B835" s="189"/>
      <c r="C835" s="189"/>
      <c r="D835" s="189"/>
      <c r="E835" s="189"/>
    </row>
    <row r="836">
      <c r="B836" s="189"/>
      <c r="C836" s="189"/>
      <c r="D836" s="189"/>
      <c r="E836" s="189"/>
    </row>
    <row r="837">
      <c r="B837" s="189"/>
      <c r="C837" s="189"/>
      <c r="D837" s="189"/>
      <c r="E837" s="189"/>
    </row>
    <row r="838">
      <c r="B838" s="189"/>
      <c r="C838" s="189"/>
      <c r="D838" s="189"/>
      <c r="E838" s="189"/>
    </row>
    <row r="839">
      <c r="B839" s="189"/>
      <c r="C839" s="189"/>
      <c r="D839" s="189"/>
      <c r="E839" s="189"/>
    </row>
    <row r="840">
      <c r="B840" s="189"/>
      <c r="C840" s="189"/>
      <c r="D840" s="189"/>
      <c r="E840" s="189"/>
    </row>
    <row r="841">
      <c r="B841" s="189"/>
      <c r="C841" s="189"/>
      <c r="D841" s="189"/>
      <c r="E841" s="189"/>
    </row>
    <row r="842">
      <c r="B842" s="189"/>
      <c r="C842" s="189"/>
      <c r="D842" s="189"/>
      <c r="E842" s="189"/>
    </row>
    <row r="843">
      <c r="B843" s="189"/>
      <c r="C843" s="189"/>
      <c r="D843" s="189"/>
      <c r="E843" s="189"/>
    </row>
    <row r="844">
      <c r="B844" s="189"/>
      <c r="C844" s="189"/>
      <c r="D844" s="189"/>
      <c r="E844" s="189"/>
    </row>
    <row r="845">
      <c r="B845" s="189"/>
      <c r="C845" s="189"/>
      <c r="D845" s="189"/>
      <c r="E845" s="189"/>
    </row>
    <row r="846">
      <c r="B846" s="189"/>
      <c r="C846" s="189"/>
      <c r="D846" s="189"/>
      <c r="E846" s="189"/>
    </row>
    <row r="847">
      <c r="B847" s="189"/>
      <c r="C847" s="189"/>
      <c r="D847" s="189"/>
      <c r="E847" s="189"/>
    </row>
    <row r="848">
      <c r="B848" s="189"/>
      <c r="C848" s="189"/>
      <c r="D848" s="189"/>
      <c r="E848" s="189"/>
    </row>
    <row r="849">
      <c r="B849" s="189"/>
      <c r="C849" s="189"/>
      <c r="D849" s="189"/>
      <c r="E849" s="189"/>
    </row>
    <row r="850">
      <c r="B850" s="189"/>
      <c r="C850" s="189"/>
      <c r="D850" s="189"/>
      <c r="E850" s="189"/>
    </row>
    <row r="851">
      <c r="B851" s="189"/>
      <c r="C851" s="189"/>
      <c r="D851" s="189"/>
      <c r="E851" s="189"/>
    </row>
    <row r="852">
      <c r="B852" s="189"/>
      <c r="C852" s="189"/>
      <c r="D852" s="189"/>
      <c r="E852" s="189"/>
    </row>
    <row r="853">
      <c r="B853" s="189"/>
      <c r="C853" s="189"/>
      <c r="D853" s="189"/>
      <c r="E853" s="189"/>
    </row>
    <row r="854">
      <c r="B854" s="189"/>
      <c r="C854" s="189"/>
      <c r="D854" s="189"/>
      <c r="E854" s="189"/>
    </row>
    <row r="855">
      <c r="B855" s="189"/>
      <c r="C855" s="189"/>
      <c r="D855" s="189"/>
      <c r="E855" s="189"/>
    </row>
    <row r="856">
      <c r="B856" s="189"/>
      <c r="C856" s="189"/>
      <c r="D856" s="189"/>
      <c r="E856" s="189"/>
    </row>
    <row r="857">
      <c r="B857" s="189"/>
      <c r="C857" s="189"/>
      <c r="D857" s="189"/>
      <c r="E857" s="189"/>
    </row>
    <row r="858">
      <c r="B858" s="189"/>
      <c r="C858" s="189"/>
      <c r="D858" s="189"/>
      <c r="E858" s="189"/>
    </row>
    <row r="859">
      <c r="B859" s="189"/>
      <c r="C859" s="189"/>
      <c r="D859" s="189"/>
      <c r="E859" s="189"/>
    </row>
    <row r="860">
      <c r="B860" s="189"/>
      <c r="C860" s="189"/>
      <c r="D860" s="189"/>
      <c r="E860" s="189"/>
    </row>
    <row r="861">
      <c r="B861" s="189"/>
      <c r="C861" s="189"/>
      <c r="D861" s="189"/>
      <c r="E861" s="189"/>
    </row>
    <row r="862">
      <c r="B862" s="189"/>
      <c r="C862" s="189"/>
      <c r="D862" s="189"/>
      <c r="E862" s="189"/>
    </row>
    <row r="863">
      <c r="B863" s="189"/>
      <c r="C863" s="189"/>
      <c r="D863" s="189"/>
      <c r="E863" s="189"/>
    </row>
    <row r="864">
      <c r="B864" s="189"/>
      <c r="C864" s="189"/>
      <c r="D864" s="189"/>
      <c r="E864" s="189"/>
    </row>
    <row r="865">
      <c r="B865" s="189"/>
      <c r="C865" s="189"/>
      <c r="D865" s="189"/>
      <c r="E865" s="189"/>
    </row>
    <row r="866">
      <c r="B866" s="189"/>
      <c r="C866" s="189"/>
      <c r="D866" s="189"/>
      <c r="E866" s="189"/>
    </row>
    <row r="867">
      <c r="B867" s="189"/>
      <c r="C867" s="189"/>
      <c r="D867" s="189"/>
      <c r="E867" s="189"/>
    </row>
    <row r="868">
      <c r="B868" s="189"/>
      <c r="C868" s="189"/>
      <c r="D868" s="189"/>
      <c r="E868" s="189"/>
    </row>
    <row r="869">
      <c r="B869" s="189"/>
      <c r="C869" s="189"/>
      <c r="D869" s="189"/>
      <c r="E869" s="189"/>
    </row>
    <row r="870">
      <c r="B870" s="189"/>
      <c r="C870" s="189"/>
      <c r="D870" s="189"/>
      <c r="E870" s="189"/>
    </row>
    <row r="871">
      <c r="B871" s="189"/>
      <c r="C871" s="189"/>
      <c r="D871" s="189"/>
      <c r="E871" s="189"/>
    </row>
    <row r="872">
      <c r="B872" s="189"/>
      <c r="C872" s="189"/>
      <c r="D872" s="189"/>
      <c r="E872" s="189"/>
    </row>
    <row r="873">
      <c r="B873" s="189"/>
      <c r="C873" s="189"/>
      <c r="D873" s="189"/>
      <c r="E873" s="189"/>
    </row>
    <row r="874">
      <c r="B874" s="189"/>
      <c r="C874" s="189"/>
      <c r="D874" s="189"/>
      <c r="E874" s="189"/>
    </row>
    <row r="875">
      <c r="B875" s="189"/>
      <c r="C875" s="189"/>
      <c r="D875" s="189"/>
      <c r="E875" s="189"/>
    </row>
    <row r="876">
      <c r="B876" s="189"/>
      <c r="C876" s="189"/>
      <c r="D876" s="189"/>
      <c r="E876" s="189"/>
    </row>
    <row r="877">
      <c r="B877" s="189"/>
      <c r="C877" s="189"/>
      <c r="D877" s="189"/>
      <c r="E877" s="189"/>
    </row>
    <row r="878">
      <c r="B878" s="189"/>
      <c r="C878" s="189"/>
      <c r="D878" s="189"/>
      <c r="E878" s="189"/>
    </row>
    <row r="879">
      <c r="B879" s="189"/>
      <c r="C879" s="189"/>
      <c r="D879" s="189"/>
      <c r="E879" s="189"/>
    </row>
    <row r="880">
      <c r="B880" s="189"/>
      <c r="C880" s="189"/>
      <c r="D880" s="189"/>
      <c r="E880" s="189"/>
    </row>
    <row r="881">
      <c r="B881" s="189"/>
      <c r="C881" s="189"/>
      <c r="D881" s="189"/>
      <c r="E881" s="189"/>
    </row>
    <row r="882">
      <c r="B882" s="189"/>
      <c r="C882" s="189"/>
      <c r="D882" s="189"/>
      <c r="E882" s="189"/>
    </row>
    <row r="883">
      <c r="B883" s="189"/>
      <c r="C883" s="189"/>
      <c r="D883" s="189"/>
      <c r="E883" s="189"/>
    </row>
    <row r="884">
      <c r="B884" s="189"/>
      <c r="C884" s="189"/>
      <c r="D884" s="189"/>
      <c r="E884" s="189"/>
    </row>
    <row r="885">
      <c r="B885" s="189"/>
      <c r="C885" s="189"/>
      <c r="D885" s="189"/>
      <c r="E885" s="189"/>
    </row>
    <row r="886">
      <c r="B886" s="189"/>
      <c r="C886" s="189"/>
      <c r="D886" s="189"/>
      <c r="E886" s="189"/>
    </row>
    <row r="887">
      <c r="B887" s="189"/>
      <c r="C887" s="189"/>
      <c r="D887" s="189"/>
      <c r="E887" s="189"/>
    </row>
    <row r="888">
      <c r="B888" s="189"/>
      <c r="C888" s="189"/>
      <c r="D888" s="189"/>
      <c r="E888" s="189"/>
    </row>
    <row r="889">
      <c r="B889" s="189"/>
      <c r="C889" s="189"/>
      <c r="D889" s="189"/>
      <c r="E889" s="189"/>
    </row>
    <row r="890">
      <c r="B890" s="189"/>
      <c r="C890" s="189"/>
      <c r="D890" s="189"/>
      <c r="E890" s="189"/>
    </row>
    <row r="891">
      <c r="B891" s="189"/>
      <c r="C891" s="189"/>
      <c r="D891" s="189"/>
      <c r="E891" s="189"/>
    </row>
    <row r="892">
      <c r="B892" s="189"/>
      <c r="C892" s="189"/>
      <c r="D892" s="189"/>
      <c r="E892" s="189"/>
    </row>
    <row r="893">
      <c r="B893" s="189"/>
      <c r="C893" s="189"/>
      <c r="D893" s="189"/>
      <c r="E893" s="189"/>
    </row>
    <row r="894">
      <c r="B894" s="189"/>
      <c r="C894" s="189"/>
      <c r="D894" s="189"/>
      <c r="E894" s="189"/>
    </row>
    <row r="895">
      <c r="B895" s="189"/>
      <c r="C895" s="189"/>
      <c r="D895" s="189"/>
      <c r="E895" s="189"/>
    </row>
    <row r="896">
      <c r="B896" s="189"/>
      <c r="C896" s="189"/>
      <c r="D896" s="189"/>
      <c r="E896" s="189"/>
    </row>
    <row r="897">
      <c r="B897" s="189"/>
      <c r="C897" s="189"/>
      <c r="D897" s="189"/>
      <c r="E897" s="189"/>
    </row>
    <row r="898">
      <c r="B898" s="189"/>
      <c r="C898" s="189"/>
      <c r="D898" s="189"/>
      <c r="E898" s="189"/>
    </row>
    <row r="899">
      <c r="B899" s="189"/>
      <c r="C899" s="189"/>
      <c r="D899" s="189"/>
      <c r="E899" s="189"/>
    </row>
    <row r="900">
      <c r="B900" s="189"/>
      <c r="C900" s="189"/>
      <c r="D900" s="189"/>
      <c r="E900" s="189"/>
    </row>
    <row r="901">
      <c r="B901" s="189"/>
      <c r="C901" s="189"/>
      <c r="D901" s="189"/>
      <c r="E901" s="189"/>
    </row>
    <row r="902">
      <c r="B902" s="189"/>
      <c r="C902" s="189"/>
      <c r="D902" s="189"/>
      <c r="E902" s="189"/>
    </row>
    <row r="903">
      <c r="B903" s="189"/>
      <c r="C903" s="189"/>
      <c r="D903" s="189"/>
      <c r="E903" s="189"/>
    </row>
    <row r="904">
      <c r="B904" s="189"/>
      <c r="C904" s="189"/>
      <c r="D904" s="189"/>
      <c r="E904" s="189"/>
    </row>
    <row r="905">
      <c r="B905" s="189"/>
      <c r="C905" s="189"/>
      <c r="D905" s="189"/>
      <c r="E905" s="189"/>
    </row>
    <row r="906">
      <c r="B906" s="189"/>
      <c r="C906" s="189"/>
      <c r="D906" s="189"/>
      <c r="E906" s="189"/>
    </row>
    <row r="907">
      <c r="B907" s="189"/>
      <c r="C907" s="189"/>
      <c r="D907" s="189"/>
      <c r="E907" s="189"/>
    </row>
    <row r="908">
      <c r="B908" s="189"/>
      <c r="C908" s="189"/>
      <c r="D908" s="189"/>
      <c r="E908" s="189"/>
    </row>
    <row r="909">
      <c r="B909" s="189"/>
      <c r="C909" s="189"/>
      <c r="D909" s="189"/>
      <c r="E909" s="189"/>
    </row>
    <row r="910">
      <c r="B910" s="189"/>
      <c r="C910" s="189"/>
      <c r="D910" s="189"/>
      <c r="E910" s="189"/>
    </row>
    <row r="911">
      <c r="B911" s="189"/>
      <c r="C911" s="189"/>
      <c r="D911" s="189"/>
      <c r="E911" s="189"/>
    </row>
    <row r="912">
      <c r="B912" s="189"/>
      <c r="C912" s="189"/>
      <c r="D912" s="189"/>
      <c r="E912" s="189"/>
    </row>
    <row r="913">
      <c r="B913" s="189"/>
      <c r="C913" s="189"/>
      <c r="D913" s="189"/>
      <c r="E913" s="189"/>
    </row>
    <row r="914">
      <c r="B914" s="189"/>
      <c r="C914" s="189"/>
      <c r="D914" s="189"/>
      <c r="E914" s="189"/>
    </row>
    <row r="915">
      <c r="B915" s="189"/>
      <c r="C915" s="189"/>
      <c r="D915" s="189"/>
      <c r="E915" s="189"/>
    </row>
    <row r="916">
      <c r="B916" s="189"/>
      <c r="C916" s="189"/>
      <c r="D916" s="189"/>
      <c r="E916" s="189"/>
    </row>
    <row r="917">
      <c r="B917" s="189"/>
      <c r="C917" s="189"/>
      <c r="D917" s="189"/>
      <c r="E917" s="189"/>
    </row>
    <row r="918">
      <c r="B918" s="189"/>
      <c r="C918" s="189"/>
      <c r="D918" s="189"/>
      <c r="E918" s="189"/>
    </row>
    <row r="919">
      <c r="B919" s="189"/>
      <c r="C919" s="189"/>
      <c r="D919" s="189"/>
      <c r="E919" s="189"/>
    </row>
    <row r="920">
      <c r="B920" s="189"/>
      <c r="C920" s="189"/>
      <c r="D920" s="189"/>
      <c r="E920" s="189"/>
    </row>
    <row r="921">
      <c r="B921" s="189"/>
      <c r="C921" s="189"/>
      <c r="D921" s="189"/>
      <c r="E921" s="189"/>
    </row>
    <row r="922">
      <c r="B922" s="189"/>
      <c r="C922" s="189"/>
      <c r="D922" s="189"/>
      <c r="E922" s="189"/>
    </row>
    <row r="923">
      <c r="B923" s="189"/>
      <c r="C923" s="189"/>
      <c r="D923" s="189"/>
      <c r="E923" s="189"/>
    </row>
    <row r="924">
      <c r="B924" s="189"/>
      <c r="C924" s="189"/>
      <c r="D924" s="189"/>
      <c r="E924" s="189"/>
    </row>
    <row r="925">
      <c r="B925" s="189"/>
      <c r="C925" s="189"/>
      <c r="D925" s="189"/>
      <c r="E925" s="189"/>
    </row>
    <row r="926">
      <c r="B926" s="189"/>
      <c r="C926" s="189"/>
      <c r="D926" s="189"/>
      <c r="E926" s="189"/>
    </row>
    <row r="927">
      <c r="B927" s="189"/>
      <c r="C927" s="189"/>
      <c r="D927" s="189"/>
      <c r="E927" s="189"/>
    </row>
    <row r="928">
      <c r="B928" s="189"/>
      <c r="C928" s="189"/>
      <c r="D928" s="189"/>
      <c r="E928" s="189"/>
    </row>
    <row r="929">
      <c r="B929" s="189"/>
      <c r="C929" s="189"/>
      <c r="D929" s="189"/>
      <c r="E929" s="189"/>
    </row>
    <row r="930">
      <c r="B930" s="189"/>
      <c r="C930" s="189"/>
      <c r="D930" s="189"/>
      <c r="E930" s="189"/>
    </row>
    <row r="931">
      <c r="B931" s="189"/>
      <c r="C931" s="189"/>
      <c r="D931" s="189"/>
      <c r="E931" s="189"/>
    </row>
    <row r="932">
      <c r="B932" s="189"/>
      <c r="C932" s="189"/>
      <c r="D932" s="189"/>
      <c r="E932" s="189"/>
    </row>
    <row r="933">
      <c r="B933" s="189"/>
      <c r="C933" s="189"/>
      <c r="D933" s="189"/>
      <c r="E933" s="189"/>
    </row>
    <row r="934">
      <c r="B934" s="189"/>
      <c r="C934" s="189"/>
      <c r="D934" s="189"/>
      <c r="E934" s="189"/>
    </row>
    <row r="935">
      <c r="B935" s="189"/>
      <c r="C935" s="189"/>
      <c r="D935" s="189"/>
      <c r="E935" s="189"/>
    </row>
    <row r="936">
      <c r="B936" s="189"/>
      <c r="C936" s="189"/>
      <c r="D936" s="189"/>
      <c r="E936" s="189"/>
    </row>
    <row r="937">
      <c r="B937" s="189"/>
      <c r="C937" s="189"/>
      <c r="D937" s="189"/>
      <c r="E937" s="189"/>
    </row>
    <row r="938">
      <c r="B938" s="189"/>
      <c r="C938" s="189"/>
      <c r="D938" s="189"/>
      <c r="E938" s="189"/>
    </row>
    <row r="939">
      <c r="B939" s="189"/>
      <c r="C939" s="189"/>
      <c r="D939" s="189"/>
      <c r="E939" s="189"/>
    </row>
    <row r="940">
      <c r="B940" s="189"/>
      <c r="C940" s="189"/>
      <c r="D940" s="189"/>
      <c r="E940" s="189"/>
    </row>
    <row r="941">
      <c r="B941" s="189"/>
      <c r="C941" s="189"/>
      <c r="D941" s="189"/>
      <c r="E941" s="189"/>
    </row>
    <row r="942">
      <c r="B942" s="189"/>
      <c r="C942" s="189"/>
      <c r="D942" s="189"/>
      <c r="E942" s="189"/>
    </row>
    <row r="943">
      <c r="B943" s="189"/>
      <c r="C943" s="189"/>
      <c r="D943" s="189"/>
      <c r="E943" s="189"/>
    </row>
    <row r="944">
      <c r="B944" s="189"/>
      <c r="C944" s="189"/>
      <c r="D944" s="189"/>
      <c r="E944" s="189"/>
    </row>
    <row r="945">
      <c r="B945" s="189"/>
      <c r="C945" s="189"/>
      <c r="D945" s="189"/>
      <c r="E945" s="189"/>
    </row>
    <row r="946">
      <c r="B946" s="189"/>
      <c r="C946" s="189"/>
      <c r="D946" s="189"/>
      <c r="E946" s="189"/>
    </row>
    <row r="947">
      <c r="B947" s="189"/>
      <c r="C947" s="189"/>
      <c r="D947" s="189"/>
      <c r="E947" s="189"/>
    </row>
    <row r="948">
      <c r="B948" s="189"/>
      <c r="C948" s="189"/>
      <c r="D948" s="189"/>
      <c r="E948" s="189"/>
    </row>
    <row r="949">
      <c r="B949" s="189"/>
      <c r="C949" s="189"/>
      <c r="D949" s="189"/>
      <c r="E949" s="189"/>
    </row>
    <row r="950">
      <c r="B950" s="189"/>
      <c r="C950" s="189"/>
      <c r="D950" s="189"/>
      <c r="E950" s="189"/>
    </row>
    <row r="951">
      <c r="B951" s="189"/>
      <c r="C951" s="189"/>
      <c r="D951" s="189"/>
      <c r="E951" s="189"/>
    </row>
    <row r="952">
      <c r="B952" s="189"/>
      <c r="C952" s="189"/>
      <c r="D952" s="189"/>
      <c r="E952" s="189"/>
    </row>
    <row r="953">
      <c r="B953" s="189"/>
      <c r="C953" s="189"/>
      <c r="D953" s="189"/>
      <c r="E953" s="189"/>
    </row>
    <row r="954">
      <c r="B954" s="189"/>
      <c r="C954" s="189"/>
      <c r="D954" s="189"/>
      <c r="E954" s="189"/>
    </row>
    <row r="955">
      <c r="B955" s="189"/>
      <c r="C955" s="189"/>
      <c r="D955" s="189"/>
      <c r="E955" s="189"/>
    </row>
    <row r="956">
      <c r="B956" s="189"/>
      <c r="C956" s="189"/>
      <c r="D956" s="189"/>
      <c r="E956" s="189"/>
    </row>
    <row r="957">
      <c r="B957" s="189"/>
      <c r="C957" s="189"/>
      <c r="D957" s="189"/>
      <c r="E957" s="189"/>
    </row>
    <row r="958">
      <c r="B958" s="189"/>
      <c r="C958" s="189"/>
      <c r="D958" s="189"/>
      <c r="E958" s="189"/>
    </row>
    <row r="959">
      <c r="B959" s="189"/>
      <c r="C959" s="189"/>
      <c r="D959" s="189"/>
      <c r="E959" s="189"/>
    </row>
    <row r="960">
      <c r="B960" s="189"/>
      <c r="C960" s="189"/>
      <c r="D960" s="189"/>
      <c r="E960" s="189"/>
    </row>
    <row r="961">
      <c r="B961" s="189"/>
      <c r="C961" s="189"/>
      <c r="D961" s="189"/>
      <c r="E961" s="189"/>
    </row>
    <row r="962">
      <c r="B962" s="189"/>
      <c r="C962" s="189"/>
      <c r="D962" s="189"/>
      <c r="E962" s="189"/>
    </row>
    <row r="963">
      <c r="B963" s="189"/>
      <c r="C963" s="189"/>
      <c r="D963" s="189"/>
      <c r="E963" s="189"/>
    </row>
    <row r="964">
      <c r="B964" s="189"/>
      <c r="C964" s="189"/>
      <c r="D964" s="189"/>
      <c r="E964" s="189"/>
    </row>
    <row r="965">
      <c r="B965" s="189"/>
      <c r="C965" s="189"/>
      <c r="D965" s="189"/>
      <c r="E965" s="189"/>
    </row>
    <row r="966">
      <c r="B966" s="189"/>
      <c r="C966" s="189"/>
      <c r="D966" s="189"/>
      <c r="E966" s="189"/>
    </row>
    <row r="967">
      <c r="B967" s="189"/>
      <c r="C967" s="189"/>
      <c r="D967" s="189"/>
      <c r="E967" s="189"/>
    </row>
    <row r="968">
      <c r="B968" s="189"/>
      <c r="C968" s="189"/>
      <c r="D968" s="189"/>
      <c r="E968" s="189"/>
    </row>
    <row r="969">
      <c r="B969" s="189"/>
      <c r="C969" s="189"/>
      <c r="D969" s="189"/>
      <c r="E969" s="189"/>
    </row>
    <row r="970">
      <c r="B970" s="189"/>
      <c r="C970" s="189"/>
      <c r="D970" s="189"/>
      <c r="E970" s="189"/>
    </row>
    <row r="971">
      <c r="B971" s="189"/>
      <c r="C971" s="189"/>
      <c r="D971" s="189"/>
      <c r="E971" s="189"/>
    </row>
    <row r="972">
      <c r="B972" s="189"/>
      <c r="C972" s="189"/>
      <c r="D972" s="189"/>
      <c r="E972" s="189"/>
    </row>
    <row r="973">
      <c r="B973" s="189"/>
      <c r="C973" s="189"/>
      <c r="D973" s="189"/>
      <c r="E973" s="189"/>
    </row>
    <row r="974">
      <c r="B974" s="189"/>
      <c r="C974" s="189"/>
      <c r="D974" s="189"/>
      <c r="E974" s="189"/>
    </row>
    <row r="975">
      <c r="B975" s="189"/>
      <c r="C975" s="189"/>
      <c r="D975" s="189"/>
      <c r="E975" s="189"/>
    </row>
    <row r="976">
      <c r="B976" s="189"/>
      <c r="C976" s="189"/>
      <c r="D976" s="189"/>
      <c r="E976" s="189"/>
    </row>
    <row r="977">
      <c r="B977" s="189"/>
      <c r="C977" s="189"/>
      <c r="D977" s="189"/>
      <c r="E977" s="189"/>
    </row>
    <row r="978">
      <c r="B978" s="189"/>
      <c r="C978" s="189"/>
      <c r="D978" s="189"/>
      <c r="E978" s="189"/>
    </row>
    <row r="979">
      <c r="B979" s="189"/>
      <c r="C979" s="189"/>
      <c r="D979" s="189"/>
      <c r="E979" s="189"/>
    </row>
    <row r="980">
      <c r="B980" s="189"/>
      <c r="C980" s="189"/>
      <c r="D980" s="189"/>
      <c r="E980" s="189"/>
    </row>
    <row r="981">
      <c r="B981" s="189"/>
      <c r="C981" s="189"/>
      <c r="D981" s="189"/>
      <c r="E981" s="189"/>
    </row>
    <row r="982">
      <c r="B982" s="189"/>
      <c r="C982" s="189"/>
      <c r="D982" s="189"/>
      <c r="E982" s="189"/>
    </row>
    <row r="983">
      <c r="B983" s="189"/>
      <c r="C983" s="189"/>
      <c r="D983" s="189"/>
      <c r="E983" s="189"/>
    </row>
    <row r="984">
      <c r="B984" s="189"/>
      <c r="C984" s="189"/>
      <c r="D984" s="189"/>
      <c r="E984" s="189"/>
    </row>
    <row r="985">
      <c r="B985" s="189"/>
      <c r="C985" s="189"/>
      <c r="D985" s="189"/>
      <c r="E985" s="189"/>
    </row>
    <row r="986">
      <c r="B986" s="189"/>
      <c r="C986" s="189"/>
      <c r="D986" s="189"/>
      <c r="E986" s="189"/>
    </row>
    <row r="987">
      <c r="B987" s="189"/>
      <c r="C987" s="189"/>
      <c r="D987" s="189"/>
      <c r="E987" s="189"/>
    </row>
    <row r="988">
      <c r="B988" s="189"/>
      <c r="C988" s="189"/>
      <c r="D988" s="189"/>
      <c r="E988" s="189"/>
    </row>
    <row r="989">
      <c r="B989" s="189"/>
      <c r="C989" s="189"/>
      <c r="D989" s="189"/>
      <c r="E989" s="189"/>
    </row>
    <row r="990">
      <c r="B990" s="189"/>
      <c r="C990" s="189"/>
      <c r="D990" s="189"/>
      <c r="E990" s="189"/>
    </row>
    <row r="991">
      <c r="B991" s="189"/>
      <c r="C991" s="189"/>
      <c r="D991" s="189"/>
      <c r="E991" s="189"/>
    </row>
    <row r="992">
      <c r="B992" s="189"/>
      <c r="C992" s="189"/>
      <c r="D992" s="189"/>
      <c r="E992" s="189"/>
    </row>
    <row r="993">
      <c r="B993" s="189"/>
      <c r="C993" s="189"/>
      <c r="D993" s="189"/>
      <c r="E993" s="189"/>
    </row>
    <row r="994">
      <c r="B994" s="189"/>
      <c r="C994" s="189"/>
      <c r="D994" s="189"/>
      <c r="E994" s="189"/>
    </row>
    <row r="995">
      <c r="B995" s="189"/>
      <c r="C995" s="189"/>
      <c r="D995" s="189"/>
      <c r="E995" s="189"/>
    </row>
    <row r="996">
      <c r="B996" s="189"/>
      <c r="C996" s="189"/>
      <c r="D996" s="189"/>
      <c r="E996" s="189"/>
    </row>
    <row r="997">
      <c r="B997" s="189"/>
      <c r="C997" s="189"/>
      <c r="D997" s="189"/>
      <c r="E997" s="189"/>
    </row>
    <row r="998">
      <c r="B998" s="189"/>
      <c r="C998" s="189"/>
      <c r="D998" s="189"/>
      <c r="E998" s="189"/>
    </row>
    <row r="999">
      <c r="B999" s="189"/>
      <c r="C999" s="189"/>
      <c r="D999" s="189"/>
      <c r="E999" s="189"/>
    </row>
    <row r="1000">
      <c r="B1000" s="189"/>
      <c r="C1000" s="189"/>
      <c r="D1000" s="189"/>
      <c r="E1000" s="189"/>
    </row>
    <row r="1001">
      <c r="B1001" s="189"/>
      <c r="C1001" s="189"/>
      <c r="D1001" s="189"/>
      <c r="E1001" s="189"/>
    </row>
  </sheetData>
  <hyperlinks>
    <hyperlink r:id="rId1" ref="B2"/>
    <hyperlink r:id="rId2" ref="C2"/>
    <hyperlink r:id="rId3" ref="D2"/>
    <hyperlink r:id="rId4" ref="E2"/>
    <hyperlink r:id="rId5" ref="B3"/>
    <hyperlink r:id="rId6" ref="C3"/>
    <hyperlink r:id="rId7" ref="D3"/>
    <hyperlink r:id="rId8" ref="E3"/>
    <hyperlink r:id="rId9" ref="B4"/>
    <hyperlink r:id="rId10" ref="C4"/>
    <hyperlink r:id="rId11" ref="D4"/>
    <hyperlink r:id="rId12" ref="E4"/>
    <hyperlink r:id="rId13" ref="B5"/>
    <hyperlink r:id="rId14" ref="C5"/>
    <hyperlink r:id="rId15" ref="D5"/>
    <hyperlink r:id="rId16" ref="E5"/>
    <hyperlink r:id="rId17" ref="B6"/>
    <hyperlink r:id="rId18" ref="C6"/>
    <hyperlink r:id="rId19" ref="D6"/>
    <hyperlink r:id="rId20" ref="E6"/>
    <hyperlink r:id="rId21" ref="B7"/>
    <hyperlink r:id="rId22" ref="C7"/>
    <hyperlink r:id="rId23" ref="E7"/>
    <hyperlink r:id="rId24" ref="B8"/>
    <hyperlink r:id="rId25" ref="E8"/>
    <hyperlink r:id="rId26" ref="B9"/>
    <hyperlink r:id="rId27" ref="E9"/>
    <hyperlink r:id="rId28" ref="B10"/>
    <hyperlink r:id="rId29" ref="E10"/>
    <hyperlink r:id="rId30" ref="E11"/>
  </hyperlinks>
  <drawing r:id="rId3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13"/>
    <col customWidth="1" min="2" max="2" width="34.88"/>
    <col customWidth="1" min="3" max="3" width="9.0"/>
    <col customWidth="1" min="4" max="4" width="8.0"/>
    <col customWidth="1" min="5" max="5" width="8.5"/>
    <col customWidth="1" min="6" max="6" width="8.0"/>
    <col customWidth="1" min="7" max="7" width="6.63"/>
    <col customWidth="1" min="8" max="9" width="5.88"/>
    <col customWidth="1" min="10" max="10" width="7.5"/>
  </cols>
  <sheetData>
    <row r="1">
      <c r="A1" s="132" t="s">
        <v>10570</v>
      </c>
      <c r="B1" s="190"/>
      <c r="C1" s="191"/>
      <c r="D1" s="191"/>
      <c r="E1" s="191"/>
      <c r="F1" s="191"/>
      <c r="G1" s="191"/>
      <c r="H1" s="191"/>
      <c r="I1" s="191"/>
      <c r="J1" s="191"/>
    </row>
    <row r="2">
      <c r="A2" s="112" t="s">
        <v>10571</v>
      </c>
      <c r="B2" s="192"/>
      <c r="C2" s="35"/>
      <c r="D2" s="35"/>
      <c r="E2" s="35"/>
      <c r="F2" s="35"/>
      <c r="G2" s="35"/>
      <c r="H2" s="35"/>
      <c r="I2" s="35"/>
      <c r="J2" s="3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>
      <c r="A3" s="193"/>
      <c r="B3" s="193"/>
      <c r="C3" s="137"/>
      <c r="D3" s="137"/>
      <c r="E3" s="137"/>
      <c r="F3" s="137"/>
      <c r="G3" s="137"/>
      <c r="H3" s="137"/>
      <c r="I3" s="137"/>
      <c r="J3" s="137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193" t="s">
        <v>10572</v>
      </c>
      <c r="B4" s="193" t="s">
        <v>10573</v>
      </c>
      <c r="C4" s="137" t="s">
        <v>10574</v>
      </c>
      <c r="D4" s="137" t="s">
        <v>10575</v>
      </c>
      <c r="E4" s="137" t="s">
        <v>10576</v>
      </c>
      <c r="F4" s="137" t="s">
        <v>5627</v>
      </c>
      <c r="G4" s="137" t="s">
        <v>10577</v>
      </c>
      <c r="H4" s="137" t="s">
        <v>10578</v>
      </c>
      <c r="I4" s="137" t="s">
        <v>10579</v>
      </c>
      <c r="J4" s="137" t="s">
        <v>10580</v>
      </c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194" t="s">
        <v>10525</v>
      </c>
      <c r="B5" s="194" t="s">
        <v>10526</v>
      </c>
      <c r="C5" s="35" t="s">
        <v>6564</v>
      </c>
      <c r="D5" s="35" t="s">
        <v>10581</v>
      </c>
      <c r="E5" s="35" t="s">
        <v>10582</v>
      </c>
      <c r="F5" s="35" t="s">
        <v>7173</v>
      </c>
      <c r="G5" s="35" t="s">
        <v>10583</v>
      </c>
      <c r="H5" s="35">
        <v>42439.0</v>
      </c>
      <c r="I5" s="35">
        <v>42350.0</v>
      </c>
      <c r="J5" s="35">
        <v>780226.0</v>
      </c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194" t="s">
        <v>10523</v>
      </c>
      <c r="B6" s="194" t="s">
        <v>10524</v>
      </c>
      <c r="C6" s="35" t="s">
        <v>6564</v>
      </c>
      <c r="D6" s="35" t="s">
        <v>10581</v>
      </c>
      <c r="E6" s="35" t="s">
        <v>10584</v>
      </c>
      <c r="F6" s="35" t="s">
        <v>6302</v>
      </c>
      <c r="G6" s="35" t="s">
        <v>10585</v>
      </c>
      <c r="H6" s="35">
        <v>49716.0</v>
      </c>
      <c r="I6" s="35">
        <v>51745.0</v>
      </c>
      <c r="J6" s="35">
        <v>932323.0</v>
      </c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94" t="s">
        <v>10521</v>
      </c>
      <c r="B7" s="194" t="s">
        <v>10522</v>
      </c>
      <c r="C7" s="35" t="s">
        <v>6564</v>
      </c>
      <c r="D7" s="35" t="s">
        <v>10581</v>
      </c>
      <c r="E7" s="35" t="s">
        <v>10586</v>
      </c>
      <c r="F7" s="35" t="s">
        <v>5968</v>
      </c>
      <c r="G7" s="35" t="s">
        <v>7520</v>
      </c>
      <c r="H7" s="35">
        <v>51866.0</v>
      </c>
      <c r="I7" s="35">
        <v>53476.0</v>
      </c>
      <c r="J7" s="35">
        <v>964090.0</v>
      </c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94" t="s">
        <v>10525</v>
      </c>
      <c r="B8" s="194" t="s">
        <v>10526</v>
      </c>
      <c r="C8" s="35" t="s">
        <v>6576</v>
      </c>
      <c r="D8" s="35" t="s">
        <v>10581</v>
      </c>
      <c r="E8" s="35" t="s">
        <v>10587</v>
      </c>
      <c r="F8" s="35" t="s">
        <v>6136</v>
      </c>
      <c r="G8" s="35" t="s">
        <v>10588</v>
      </c>
      <c r="H8" s="35">
        <v>44121.0</v>
      </c>
      <c r="I8" s="35">
        <v>43680.0</v>
      </c>
      <c r="J8" s="35">
        <v>804431.0</v>
      </c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94" t="s">
        <v>10523</v>
      </c>
      <c r="B9" s="194" t="s">
        <v>10524</v>
      </c>
      <c r="C9" s="35" t="s">
        <v>6576</v>
      </c>
      <c r="D9" s="35" t="s">
        <v>10581</v>
      </c>
      <c r="E9" s="35" t="s">
        <v>10589</v>
      </c>
      <c r="F9" s="35" t="s">
        <v>6349</v>
      </c>
      <c r="G9" s="35" t="s">
        <v>10590</v>
      </c>
      <c r="H9" s="35">
        <v>51981.0</v>
      </c>
      <c r="I9" s="35">
        <v>53842.0</v>
      </c>
      <c r="J9" s="35">
        <v>965678.0</v>
      </c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94" t="s">
        <v>10521</v>
      </c>
      <c r="B10" s="194" t="s">
        <v>10522</v>
      </c>
      <c r="C10" s="35" t="s">
        <v>6576</v>
      </c>
      <c r="D10" s="35" t="s">
        <v>10581</v>
      </c>
      <c r="E10" s="35" t="s">
        <v>10591</v>
      </c>
      <c r="F10" s="35" t="s">
        <v>5719</v>
      </c>
      <c r="G10" s="35" t="s">
        <v>10592</v>
      </c>
      <c r="H10" s="35">
        <v>53346.0</v>
      </c>
      <c r="I10" s="35">
        <v>54929.0</v>
      </c>
      <c r="J10" s="35">
        <v>986565.0</v>
      </c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94" t="s">
        <v>10525</v>
      </c>
      <c r="B11" s="194" t="s">
        <v>10526</v>
      </c>
      <c r="C11" s="35" t="s">
        <v>6600</v>
      </c>
      <c r="D11" s="35" t="s">
        <v>10581</v>
      </c>
      <c r="E11" s="35" t="s">
        <v>9001</v>
      </c>
      <c r="F11" s="35" t="s">
        <v>6143</v>
      </c>
      <c r="G11" s="35" t="s">
        <v>10593</v>
      </c>
      <c r="H11" s="35">
        <v>43170.0</v>
      </c>
      <c r="I11" s="35">
        <v>43207.0</v>
      </c>
      <c r="J11" s="35">
        <v>791456.0</v>
      </c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94" t="s">
        <v>10523</v>
      </c>
      <c r="B12" s="194" t="s">
        <v>10524</v>
      </c>
      <c r="C12" s="35" t="s">
        <v>6600</v>
      </c>
      <c r="D12" s="35" t="s">
        <v>10581</v>
      </c>
      <c r="E12" s="35" t="s">
        <v>10594</v>
      </c>
      <c r="F12" s="35" t="s">
        <v>3879</v>
      </c>
      <c r="G12" s="35" t="s">
        <v>10595</v>
      </c>
      <c r="H12" s="35">
        <v>50668.0</v>
      </c>
      <c r="I12" s="35">
        <v>52944.0</v>
      </c>
      <c r="J12" s="35">
        <v>947647.0</v>
      </c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194" t="s">
        <v>10521</v>
      </c>
      <c r="B13" s="194" t="s">
        <v>10522</v>
      </c>
      <c r="C13" s="35" t="s">
        <v>6600</v>
      </c>
      <c r="D13" s="35" t="s">
        <v>10581</v>
      </c>
      <c r="E13" s="35" t="s">
        <v>10596</v>
      </c>
      <c r="F13" s="35" t="s">
        <v>5872</v>
      </c>
      <c r="G13" s="35" t="s">
        <v>10597</v>
      </c>
      <c r="H13" s="35">
        <v>52163.0</v>
      </c>
      <c r="I13" s="35">
        <v>54362.0</v>
      </c>
      <c r="J13" s="35">
        <v>972357.0</v>
      </c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194" t="s">
        <v>10525</v>
      </c>
      <c r="B14" s="194" t="s">
        <v>10526</v>
      </c>
      <c r="C14" s="35" t="s">
        <v>6610</v>
      </c>
      <c r="D14" s="35" t="s">
        <v>10581</v>
      </c>
      <c r="E14" s="35">
        <v>0.0</v>
      </c>
      <c r="F14" s="35" t="s">
        <v>5862</v>
      </c>
      <c r="G14" s="35" t="s">
        <v>10598</v>
      </c>
      <c r="H14" s="35">
        <v>43766.0</v>
      </c>
      <c r="I14" s="35">
        <v>43767.0</v>
      </c>
      <c r="J14" s="35">
        <v>805699.0</v>
      </c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>
      <c r="A15" s="194" t="s">
        <v>10523</v>
      </c>
      <c r="B15" s="194" t="s">
        <v>10524</v>
      </c>
      <c r="C15" s="35" t="s">
        <v>6610</v>
      </c>
      <c r="D15" s="35" t="s">
        <v>10581</v>
      </c>
      <c r="E15" s="35" t="s">
        <v>10599</v>
      </c>
      <c r="F15" s="35" t="s">
        <v>6055</v>
      </c>
      <c r="G15" s="35" t="s">
        <v>10600</v>
      </c>
      <c r="H15" s="35">
        <v>51907.0</v>
      </c>
      <c r="I15" s="35">
        <v>53534.0</v>
      </c>
      <c r="J15" s="35">
        <v>967468.0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>
      <c r="A16" s="194" t="s">
        <v>10521</v>
      </c>
      <c r="B16" s="194" t="s">
        <v>10522</v>
      </c>
      <c r="C16" s="35" t="s">
        <v>6610</v>
      </c>
      <c r="D16" s="35" t="s">
        <v>10581</v>
      </c>
      <c r="E16" s="35" t="s">
        <v>8823</v>
      </c>
      <c r="F16" s="35" t="s">
        <v>5651</v>
      </c>
      <c r="G16" s="35" t="s">
        <v>9736</v>
      </c>
      <c r="H16" s="35">
        <v>53630.0</v>
      </c>
      <c r="I16" s="35">
        <v>55087.0</v>
      </c>
      <c r="J16" s="35">
        <v>993660.0</v>
      </c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>
      <c r="A17" s="194" t="s">
        <v>10525</v>
      </c>
      <c r="B17" s="194" t="s">
        <v>10526</v>
      </c>
      <c r="C17" s="35" t="s">
        <v>6633</v>
      </c>
      <c r="D17" s="35" t="s">
        <v>10581</v>
      </c>
      <c r="E17" s="35" t="s">
        <v>5726</v>
      </c>
      <c r="F17" s="35" t="s">
        <v>6055</v>
      </c>
      <c r="G17" s="35" t="s">
        <v>10601</v>
      </c>
      <c r="H17" s="35">
        <v>43798.0</v>
      </c>
      <c r="I17" s="35">
        <v>43595.0</v>
      </c>
      <c r="J17" s="35">
        <v>802805.0</v>
      </c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>
      <c r="A18" s="194" t="s">
        <v>10523</v>
      </c>
      <c r="B18" s="194" t="s">
        <v>10524</v>
      </c>
      <c r="C18" s="35" t="s">
        <v>6633</v>
      </c>
      <c r="D18" s="35" t="s">
        <v>10581</v>
      </c>
      <c r="E18" s="35" t="s">
        <v>10602</v>
      </c>
      <c r="F18" s="35" t="s">
        <v>6349</v>
      </c>
      <c r="G18" s="35" t="s">
        <v>10603</v>
      </c>
      <c r="H18" s="35">
        <v>51848.0</v>
      </c>
      <c r="I18" s="35">
        <v>53508.0</v>
      </c>
      <c r="J18" s="35">
        <v>962948.0</v>
      </c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>
      <c r="A19" s="194" t="s">
        <v>10521</v>
      </c>
      <c r="B19" s="194" t="s">
        <v>10522</v>
      </c>
      <c r="C19" s="35" t="s">
        <v>6633</v>
      </c>
      <c r="D19" s="35" t="s">
        <v>10581</v>
      </c>
      <c r="E19" s="35" t="s">
        <v>10604</v>
      </c>
      <c r="F19" s="35" t="s">
        <v>5780</v>
      </c>
      <c r="G19" s="35" t="s">
        <v>10605</v>
      </c>
      <c r="H19" s="35">
        <v>53182.0</v>
      </c>
      <c r="I19" s="35">
        <v>55168.0</v>
      </c>
      <c r="J19" s="35">
        <v>988338.0</v>
      </c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>
      <c r="A20" s="194" t="s">
        <v>10525</v>
      </c>
      <c r="B20" s="194" t="s">
        <v>10526</v>
      </c>
      <c r="C20" s="35" t="s">
        <v>6658</v>
      </c>
      <c r="D20" s="35" t="s">
        <v>10581</v>
      </c>
      <c r="E20" s="35" t="s">
        <v>10606</v>
      </c>
      <c r="F20" s="35" t="s">
        <v>6421</v>
      </c>
      <c r="G20" s="35" t="s">
        <v>10607</v>
      </c>
      <c r="H20" s="35">
        <v>42518.0</v>
      </c>
      <c r="I20" s="35">
        <v>42118.0</v>
      </c>
      <c r="J20" s="35">
        <v>780279.0</v>
      </c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>
      <c r="A21" s="194" t="s">
        <v>10523</v>
      </c>
      <c r="B21" s="194" t="s">
        <v>10524</v>
      </c>
      <c r="C21" s="35" t="s">
        <v>6658</v>
      </c>
      <c r="D21" s="35" t="s">
        <v>10581</v>
      </c>
      <c r="E21" s="35" t="s">
        <v>10608</v>
      </c>
      <c r="F21" s="35" t="s">
        <v>6371</v>
      </c>
      <c r="G21" s="35" t="s">
        <v>10603</v>
      </c>
      <c r="H21" s="35">
        <v>51032.0</v>
      </c>
      <c r="I21" s="35">
        <v>52685.0</v>
      </c>
      <c r="J21" s="35">
        <v>950792.0</v>
      </c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>
      <c r="A22" s="194" t="s">
        <v>10521</v>
      </c>
      <c r="B22" s="194" t="s">
        <v>10522</v>
      </c>
      <c r="C22" s="35" t="s">
        <v>6658</v>
      </c>
      <c r="D22" s="35" t="s">
        <v>10581</v>
      </c>
      <c r="E22" s="35" t="s">
        <v>10609</v>
      </c>
      <c r="F22" s="35" t="s">
        <v>5747</v>
      </c>
      <c r="G22" s="35" t="s">
        <v>10610</v>
      </c>
      <c r="H22" s="35">
        <v>51905.0</v>
      </c>
      <c r="I22" s="35">
        <v>53677.0</v>
      </c>
      <c r="J22" s="35">
        <v>966428.0</v>
      </c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>
      <c r="A23" s="194" t="s">
        <v>10525</v>
      </c>
      <c r="B23" s="194" t="s">
        <v>10526</v>
      </c>
      <c r="C23" s="35" t="s">
        <v>6671</v>
      </c>
      <c r="D23" s="35" t="s">
        <v>10581</v>
      </c>
      <c r="E23" s="35" t="s">
        <v>6269</v>
      </c>
      <c r="F23" s="35" t="s">
        <v>8549</v>
      </c>
      <c r="G23" s="35" t="s">
        <v>10611</v>
      </c>
      <c r="H23" s="35">
        <v>27263.0</v>
      </c>
      <c r="I23" s="35">
        <v>27228.0</v>
      </c>
      <c r="J23" s="35">
        <v>504666.0</v>
      </c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>
      <c r="A24" s="194" t="s">
        <v>10523</v>
      </c>
      <c r="B24" s="194" t="s">
        <v>10524</v>
      </c>
      <c r="C24" s="35" t="s">
        <v>6671</v>
      </c>
      <c r="D24" s="35" t="s">
        <v>10581</v>
      </c>
      <c r="E24" s="35" t="s">
        <v>10612</v>
      </c>
      <c r="F24" s="35" t="s">
        <v>9098</v>
      </c>
      <c r="G24" s="35" t="s">
        <v>10613</v>
      </c>
      <c r="H24" s="35">
        <v>32236.0</v>
      </c>
      <c r="I24" s="35">
        <v>34089.0</v>
      </c>
      <c r="J24" s="35">
        <v>612610.0</v>
      </c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>
      <c r="A25" s="194" t="s">
        <v>10521</v>
      </c>
      <c r="B25" s="194" t="s">
        <v>10522</v>
      </c>
      <c r="C25" s="35" t="s">
        <v>6671</v>
      </c>
      <c r="D25" s="35" t="s">
        <v>10581</v>
      </c>
      <c r="E25" s="35" t="s">
        <v>8705</v>
      </c>
      <c r="F25" s="35" t="s">
        <v>5924</v>
      </c>
      <c r="G25" s="35" t="s">
        <v>10614</v>
      </c>
      <c r="H25" s="35">
        <v>33188.0</v>
      </c>
      <c r="I25" s="35">
        <v>34890.0</v>
      </c>
      <c r="J25" s="35">
        <v>626895.0</v>
      </c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>
      <c r="A26" s="194" t="s">
        <v>10525</v>
      </c>
      <c r="B26" s="194" t="s">
        <v>10526</v>
      </c>
      <c r="C26" s="35" t="s">
        <v>6685</v>
      </c>
      <c r="D26" s="35" t="s">
        <v>10581</v>
      </c>
      <c r="E26" s="35" t="s">
        <v>6444</v>
      </c>
      <c r="F26" s="35" t="s">
        <v>5655</v>
      </c>
      <c r="G26" s="35" t="s">
        <v>10615</v>
      </c>
      <c r="H26" s="35">
        <v>41837.0</v>
      </c>
      <c r="I26" s="35">
        <v>41405.0</v>
      </c>
      <c r="J26" s="35">
        <v>764041.0</v>
      </c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>
      <c r="A27" s="194" t="s">
        <v>10523</v>
      </c>
      <c r="B27" s="194" t="s">
        <v>10524</v>
      </c>
      <c r="C27" s="35" t="s">
        <v>6685</v>
      </c>
      <c r="D27" s="35" t="s">
        <v>10581</v>
      </c>
      <c r="E27" s="35" t="s">
        <v>10616</v>
      </c>
      <c r="F27" s="35" t="s">
        <v>8712</v>
      </c>
      <c r="G27" s="35" t="s">
        <v>10617</v>
      </c>
      <c r="H27" s="35">
        <v>50005.0</v>
      </c>
      <c r="I27" s="35">
        <v>51822.0</v>
      </c>
      <c r="J27" s="35">
        <v>931884.0</v>
      </c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>
      <c r="A28" s="194" t="s">
        <v>10521</v>
      </c>
      <c r="B28" s="194" t="s">
        <v>10522</v>
      </c>
      <c r="C28" s="35" t="s">
        <v>6685</v>
      </c>
      <c r="D28" s="35" t="s">
        <v>10581</v>
      </c>
      <c r="E28" s="35" t="s">
        <v>10596</v>
      </c>
      <c r="F28" s="35" t="s">
        <v>7076</v>
      </c>
      <c r="G28" s="35" t="s">
        <v>10618</v>
      </c>
      <c r="H28" s="35">
        <v>50633.0</v>
      </c>
      <c r="I28" s="35">
        <v>52771.0</v>
      </c>
      <c r="J28" s="35">
        <v>945440.0</v>
      </c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>
      <c r="A29" s="194" t="s">
        <v>10525</v>
      </c>
      <c r="B29" s="194" t="s">
        <v>10526</v>
      </c>
      <c r="C29" s="35" t="s">
        <v>5758</v>
      </c>
      <c r="D29" s="35" t="s">
        <v>10581</v>
      </c>
      <c r="E29" s="35" t="s">
        <v>10619</v>
      </c>
      <c r="F29" s="35" t="s">
        <v>6293</v>
      </c>
      <c r="G29" s="35" t="s">
        <v>10620</v>
      </c>
      <c r="H29" s="35">
        <v>45511.0</v>
      </c>
      <c r="I29" s="35">
        <v>45602.0</v>
      </c>
      <c r="J29" s="35">
        <v>841129.0</v>
      </c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>
      <c r="A30" s="194" t="s">
        <v>10523</v>
      </c>
      <c r="B30" s="194" t="s">
        <v>10524</v>
      </c>
      <c r="C30" s="35" t="s">
        <v>5758</v>
      </c>
      <c r="D30" s="35" t="s">
        <v>10581</v>
      </c>
      <c r="E30" s="35" t="s">
        <v>10621</v>
      </c>
      <c r="F30" s="35" t="s">
        <v>7908</v>
      </c>
      <c r="G30" s="35" t="s">
        <v>10622</v>
      </c>
      <c r="H30" s="35">
        <v>41717.0</v>
      </c>
      <c r="I30" s="35">
        <v>43483.0</v>
      </c>
      <c r="J30" s="35">
        <v>783865.0</v>
      </c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>
      <c r="A31" s="194" t="s">
        <v>10521</v>
      </c>
      <c r="B31" s="194" t="s">
        <v>10522</v>
      </c>
      <c r="C31" s="35" t="s">
        <v>5758</v>
      </c>
      <c r="D31" s="35" t="s">
        <v>10581</v>
      </c>
      <c r="E31" s="35" t="s">
        <v>10623</v>
      </c>
      <c r="F31" s="35" t="s">
        <v>5686</v>
      </c>
      <c r="G31" s="35" t="s">
        <v>10624</v>
      </c>
      <c r="H31" s="35">
        <v>41605.0</v>
      </c>
      <c r="I31" s="35">
        <v>43831.0</v>
      </c>
      <c r="J31" s="35">
        <v>786977.0</v>
      </c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>
      <c r="A32" s="194" t="s">
        <v>10525</v>
      </c>
      <c r="B32" s="194" t="s">
        <v>10526</v>
      </c>
      <c r="C32" s="35" t="s">
        <v>5788</v>
      </c>
      <c r="D32" s="35" t="s">
        <v>10581</v>
      </c>
      <c r="E32" s="35" t="s">
        <v>5920</v>
      </c>
      <c r="F32" s="35" t="s">
        <v>5658</v>
      </c>
      <c r="G32" s="35" t="s">
        <v>10625</v>
      </c>
      <c r="H32" s="35">
        <v>47970.0</v>
      </c>
      <c r="I32" s="35">
        <v>47554.0</v>
      </c>
      <c r="J32" s="35">
        <v>882164.0</v>
      </c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>
      <c r="A33" s="194" t="s">
        <v>10523</v>
      </c>
      <c r="B33" s="194" t="s">
        <v>10524</v>
      </c>
      <c r="C33" s="35" t="s">
        <v>5788</v>
      </c>
      <c r="D33" s="35" t="s">
        <v>10581</v>
      </c>
      <c r="E33" s="35" t="s">
        <v>10626</v>
      </c>
      <c r="F33" s="35" t="s">
        <v>6497</v>
      </c>
      <c r="G33" s="35" t="s">
        <v>10627</v>
      </c>
      <c r="H33" s="35">
        <v>43651.0</v>
      </c>
      <c r="I33" s="35">
        <v>45532.0</v>
      </c>
      <c r="J33" s="35">
        <v>821765.0</v>
      </c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>
      <c r="A34" s="194" t="s">
        <v>10521</v>
      </c>
      <c r="B34" s="194" t="s">
        <v>10522</v>
      </c>
      <c r="C34" s="35" t="s">
        <v>5788</v>
      </c>
      <c r="D34" s="35" t="s">
        <v>10581</v>
      </c>
      <c r="E34" s="35" t="s">
        <v>10628</v>
      </c>
      <c r="F34" s="35" t="s">
        <v>5747</v>
      </c>
      <c r="G34" s="35" t="s">
        <v>10629</v>
      </c>
      <c r="H34" s="35">
        <v>43711.0</v>
      </c>
      <c r="I34" s="35">
        <v>46150.0</v>
      </c>
      <c r="J34" s="35">
        <v>827426.0</v>
      </c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>
      <c r="A35" s="194" t="s">
        <v>10525</v>
      </c>
      <c r="B35" s="194" t="s">
        <v>10526</v>
      </c>
      <c r="C35" s="35" t="s">
        <v>5833</v>
      </c>
      <c r="D35" s="35" t="s">
        <v>10581</v>
      </c>
      <c r="E35" s="35" t="s">
        <v>6049</v>
      </c>
      <c r="F35" s="35" t="s">
        <v>5766</v>
      </c>
      <c r="G35" s="35" t="s">
        <v>6084</v>
      </c>
      <c r="H35" s="35">
        <v>42210.0</v>
      </c>
      <c r="I35" s="35">
        <v>42190.0</v>
      </c>
      <c r="J35" s="35">
        <v>784123.0</v>
      </c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>
      <c r="A36" s="194" t="s">
        <v>10523</v>
      </c>
      <c r="B36" s="194" t="s">
        <v>10524</v>
      </c>
      <c r="C36" s="35" t="s">
        <v>5833</v>
      </c>
      <c r="D36" s="35" t="s">
        <v>10581</v>
      </c>
      <c r="E36" s="35" t="s">
        <v>10630</v>
      </c>
      <c r="F36" s="35" t="s">
        <v>5982</v>
      </c>
      <c r="G36" s="35" t="s">
        <v>10631</v>
      </c>
      <c r="H36" s="35">
        <v>38333.0</v>
      </c>
      <c r="I36" s="35">
        <v>40594.0</v>
      </c>
      <c r="J36" s="35">
        <v>730456.0</v>
      </c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>
      <c r="A37" s="194" t="s">
        <v>10521</v>
      </c>
      <c r="B37" s="194" t="s">
        <v>10522</v>
      </c>
      <c r="C37" s="35" t="s">
        <v>5833</v>
      </c>
      <c r="D37" s="35" t="s">
        <v>10581</v>
      </c>
      <c r="E37" s="35" t="s">
        <v>10632</v>
      </c>
      <c r="F37" s="35" t="s">
        <v>5641</v>
      </c>
      <c r="G37" s="35" t="s">
        <v>10633</v>
      </c>
      <c r="H37" s="35">
        <v>38529.0</v>
      </c>
      <c r="I37" s="35">
        <v>40400.0</v>
      </c>
      <c r="J37" s="35">
        <v>732076.0</v>
      </c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>
      <c r="A38" s="194" t="s">
        <v>10525</v>
      </c>
      <c r="B38" s="194" t="s">
        <v>10526</v>
      </c>
      <c r="C38" s="35" t="s">
        <v>5846</v>
      </c>
      <c r="D38" s="35" t="s">
        <v>10581</v>
      </c>
      <c r="E38" s="35" t="s">
        <v>6261</v>
      </c>
      <c r="F38" s="35" t="s">
        <v>5854</v>
      </c>
      <c r="G38" s="35" t="s">
        <v>10634</v>
      </c>
      <c r="H38" s="35">
        <v>43370.0</v>
      </c>
      <c r="I38" s="35">
        <v>43091.0</v>
      </c>
      <c r="J38" s="35">
        <v>802696.0</v>
      </c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>
      <c r="A39" s="194" t="s">
        <v>10523</v>
      </c>
      <c r="B39" s="194" t="s">
        <v>10524</v>
      </c>
      <c r="C39" s="35" t="s">
        <v>5846</v>
      </c>
      <c r="D39" s="35" t="s">
        <v>10581</v>
      </c>
      <c r="E39" s="35" t="s">
        <v>10635</v>
      </c>
      <c r="F39" s="35" t="s">
        <v>5647</v>
      </c>
      <c r="G39" s="35" t="s">
        <v>10636</v>
      </c>
      <c r="H39" s="35">
        <v>39802.0</v>
      </c>
      <c r="I39" s="35">
        <v>41012.0</v>
      </c>
      <c r="J39" s="35">
        <v>747965.0</v>
      </c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>
      <c r="A40" s="194" t="s">
        <v>10521</v>
      </c>
      <c r="B40" s="194" t="s">
        <v>10522</v>
      </c>
      <c r="C40" s="35" t="s">
        <v>5846</v>
      </c>
      <c r="D40" s="35" t="s">
        <v>10581</v>
      </c>
      <c r="E40" s="35" t="s">
        <v>10637</v>
      </c>
      <c r="F40" s="35" t="s">
        <v>5637</v>
      </c>
      <c r="G40" s="35" t="s">
        <v>10638</v>
      </c>
      <c r="H40" s="35">
        <v>39899.0</v>
      </c>
      <c r="I40" s="35">
        <v>41561.0</v>
      </c>
      <c r="J40" s="35">
        <v>754204.0</v>
      </c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>
      <c r="A41" s="194" t="s">
        <v>10525</v>
      </c>
      <c r="B41" s="194" t="s">
        <v>10526</v>
      </c>
      <c r="C41" s="35" t="s">
        <v>5860</v>
      </c>
      <c r="D41" s="35" t="s">
        <v>10581</v>
      </c>
      <c r="E41" s="35" t="s">
        <v>10639</v>
      </c>
      <c r="F41" s="35" t="s">
        <v>6520</v>
      </c>
      <c r="G41" s="35" t="s">
        <v>10640</v>
      </c>
      <c r="H41" s="35">
        <v>41094.0</v>
      </c>
      <c r="I41" s="35">
        <v>40599.0</v>
      </c>
      <c r="J41" s="35">
        <v>754339.0</v>
      </c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>
      <c r="A42" s="194" t="s">
        <v>10523</v>
      </c>
      <c r="B42" s="194" t="s">
        <v>10524</v>
      </c>
      <c r="C42" s="35" t="s">
        <v>5860</v>
      </c>
      <c r="D42" s="35" t="s">
        <v>10581</v>
      </c>
      <c r="E42" s="35" t="s">
        <v>10628</v>
      </c>
      <c r="F42" s="35" t="s">
        <v>9918</v>
      </c>
      <c r="G42" s="35" t="s">
        <v>10641</v>
      </c>
      <c r="H42" s="35">
        <v>37178.0</v>
      </c>
      <c r="I42" s="35">
        <v>39249.0</v>
      </c>
      <c r="J42" s="35">
        <v>702550.0</v>
      </c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>
      <c r="A43" s="194" t="s">
        <v>10521</v>
      </c>
      <c r="B43" s="194" t="s">
        <v>10522</v>
      </c>
      <c r="C43" s="35" t="s">
        <v>5860</v>
      </c>
      <c r="D43" s="35" t="s">
        <v>10581</v>
      </c>
      <c r="E43" s="35" t="s">
        <v>10642</v>
      </c>
      <c r="F43" s="35" t="s">
        <v>5637</v>
      </c>
      <c r="G43" s="35" t="s">
        <v>10643</v>
      </c>
      <c r="H43" s="35">
        <v>37183.0</v>
      </c>
      <c r="I43" s="35">
        <v>39146.0</v>
      </c>
      <c r="J43" s="35">
        <v>702502.0</v>
      </c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>
      <c r="A44" s="194" t="s">
        <v>10525</v>
      </c>
      <c r="B44" s="194" t="s">
        <v>10526</v>
      </c>
      <c r="C44" s="35" t="s">
        <v>5876</v>
      </c>
      <c r="D44" s="35" t="s">
        <v>10581</v>
      </c>
      <c r="E44" s="35" t="s">
        <v>7068</v>
      </c>
      <c r="F44" s="35" t="s">
        <v>6305</v>
      </c>
      <c r="G44" s="35" t="s">
        <v>10644</v>
      </c>
      <c r="H44" s="35">
        <v>41842.0</v>
      </c>
      <c r="I44" s="35">
        <v>41900.0</v>
      </c>
      <c r="J44" s="35">
        <v>775444.0</v>
      </c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>
      <c r="A45" s="194" t="s">
        <v>10523</v>
      </c>
      <c r="B45" s="194" t="s">
        <v>10524</v>
      </c>
      <c r="C45" s="35" t="s">
        <v>5876</v>
      </c>
      <c r="D45" s="35" t="s">
        <v>10581</v>
      </c>
      <c r="E45" s="35" t="s">
        <v>10645</v>
      </c>
      <c r="F45" s="35" t="s">
        <v>9271</v>
      </c>
      <c r="G45" s="35" t="s">
        <v>10646</v>
      </c>
      <c r="H45" s="35">
        <v>38144.0</v>
      </c>
      <c r="I45" s="35">
        <v>40112.0</v>
      </c>
      <c r="J45" s="35">
        <v>722538.0</v>
      </c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>
      <c r="A46" s="194" t="s">
        <v>10521</v>
      </c>
      <c r="B46" s="194" t="s">
        <v>10522</v>
      </c>
      <c r="C46" s="35" t="s">
        <v>5876</v>
      </c>
      <c r="D46" s="35" t="s">
        <v>10581</v>
      </c>
      <c r="E46" s="35" t="s">
        <v>10647</v>
      </c>
      <c r="F46" s="35" t="s">
        <v>5692</v>
      </c>
      <c r="G46" s="35" t="s">
        <v>10648</v>
      </c>
      <c r="H46" s="35">
        <v>38162.0</v>
      </c>
      <c r="I46" s="35">
        <v>40057.0</v>
      </c>
      <c r="J46" s="35">
        <v>721925.0</v>
      </c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>
      <c r="A47" s="194" t="s">
        <v>10525</v>
      </c>
      <c r="B47" s="194" t="s">
        <v>10526</v>
      </c>
      <c r="C47" s="35" t="s">
        <v>5909</v>
      </c>
      <c r="D47" s="35" t="s">
        <v>10581</v>
      </c>
      <c r="E47" s="35" t="s">
        <v>10649</v>
      </c>
      <c r="F47" s="35" t="s">
        <v>5989</v>
      </c>
      <c r="G47" s="195">
        <v>45365.0</v>
      </c>
      <c r="H47" s="35">
        <v>37108.0</v>
      </c>
      <c r="I47" s="35">
        <v>36481.0</v>
      </c>
      <c r="J47" s="35">
        <v>680975.0</v>
      </c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>
      <c r="A48" s="194" t="s">
        <v>10523</v>
      </c>
      <c r="B48" s="194" t="s">
        <v>10524</v>
      </c>
      <c r="C48" s="35" t="s">
        <v>5909</v>
      </c>
      <c r="D48" s="35" t="s">
        <v>10581</v>
      </c>
      <c r="E48" s="35" t="s">
        <v>10650</v>
      </c>
      <c r="F48" s="35" t="s">
        <v>7110</v>
      </c>
      <c r="G48" s="35" t="s">
        <v>10651</v>
      </c>
      <c r="H48" s="35">
        <v>33759.0</v>
      </c>
      <c r="I48" s="35">
        <v>34902.0</v>
      </c>
      <c r="J48" s="35">
        <v>634728.0</v>
      </c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>
      <c r="A49" s="194" t="s">
        <v>10521</v>
      </c>
      <c r="B49" s="194" t="s">
        <v>10522</v>
      </c>
      <c r="C49" s="35" t="s">
        <v>5909</v>
      </c>
      <c r="D49" s="35" t="s">
        <v>10581</v>
      </c>
      <c r="E49" s="35" t="s">
        <v>10652</v>
      </c>
      <c r="F49" s="35" t="s">
        <v>5762</v>
      </c>
      <c r="G49" s="35" t="s">
        <v>10653</v>
      </c>
      <c r="H49" s="35">
        <v>33728.0</v>
      </c>
      <c r="I49" s="35">
        <v>35009.0</v>
      </c>
      <c r="J49" s="35">
        <v>634680.0</v>
      </c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>
      <c r="A50" s="194" t="s">
        <v>10525</v>
      </c>
      <c r="B50" s="194" t="s">
        <v>10526</v>
      </c>
      <c r="C50" s="35" t="s">
        <v>5926</v>
      </c>
      <c r="D50" s="35" t="s">
        <v>10581</v>
      </c>
      <c r="E50" s="35" t="s">
        <v>1003</v>
      </c>
      <c r="F50" s="35" t="s">
        <v>5658</v>
      </c>
      <c r="G50" s="35" t="s">
        <v>10654</v>
      </c>
      <c r="H50" s="35">
        <v>44619.0</v>
      </c>
      <c r="I50" s="35">
        <v>44459.0</v>
      </c>
      <c r="J50" s="35">
        <v>827985.0</v>
      </c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>
      <c r="A51" s="194" t="s">
        <v>10523</v>
      </c>
      <c r="B51" s="194" t="s">
        <v>10524</v>
      </c>
      <c r="C51" s="35" t="s">
        <v>5926</v>
      </c>
      <c r="D51" s="35" t="s">
        <v>10581</v>
      </c>
      <c r="E51" s="35" t="s">
        <v>10655</v>
      </c>
      <c r="F51" s="35" t="s">
        <v>10213</v>
      </c>
      <c r="G51" s="35" t="s">
        <v>10656</v>
      </c>
      <c r="H51" s="35">
        <v>40790.0</v>
      </c>
      <c r="I51" s="35">
        <v>42416.0</v>
      </c>
      <c r="J51" s="35">
        <v>772051.0</v>
      </c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>
      <c r="A52" s="194" t="s">
        <v>10521</v>
      </c>
      <c r="B52" s="194" t="s">
        <v>10522</v>
      </c>
      <c r="C52" s="35" t="s">
        <v>5926</v>
      </c>
      <c r="D52" s="35" t="s">
        <v>10581</v>
      </c>
      <c r="E52" s="35" t="s">
        <v>10657</v>
      </c>
      <c r="F52" s="35" t="s">
        <v>5747</v>
      </c>
      <c r="G52" s="35" t="s">
        <v>7492</v>
      </c>
      <c r="H52" s="35">
        <v>41414.0</v>
      </c>
      <c r="I52" s="35">
        <v>42926.0</v>
      </c>
      <c r="J52" s="35">
        <v>781086.0</v>
      </c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>
      <c r="A53" s="194" t="s">
        <v>10525</v>
      </c>
      <c r="B53" s="194" t="s">
        <v>10526</v>
      </c>
      <c r="C53" s="35" t="s">
        <v>5939</v>
      </c>
      <c r="D53" s="35" t="s">
        <v>10581</v>
      </c>
      <c r="E53" s="35" t="s">
        <v>10658</v>
      </c>
      <c r="F53" s="35" t="s">
        <v>6436</v>
      </c>
      <c r="G53" s="35" t="s">
        <v>8221</v>
      </c>
      <c r="H53" s="35">
        <v>41737.0</v>
      </c>
      <c r="I53" s="35">
        <v>41701.0</v>
      </c>
      <c r="J53" s="35">
        <v>771873.0</v>
      </c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>
      <c r="A54" s="194" t="s">
        <v>10523</v>
      </c>
      <c r="B54" s="194" t="s">
        <v>10524</v>
      </c>
      <c r="C54" s="35" t="s">
        <v>5939</v>
      </c>
      <c r="D54" s="35" t="s">
        <v>10581</v>
      </c>
      <c r="E54" s="35" t="s">
        <v>10659</v>
      </c>
      <c r="F54" s="35" t="s">
        <v>8808</v>
      </c>
      <c r="G54" s="35" t="s">
        <v>10660</v>
      </c>
      <c r="H54" s="35">
        <v>38071.0</v>
      </c>
      <c r="I54" s="35">
        <v>39918.0</v>
      </c>
      <c r="J54" s="35">
        <v>719642.0</v>
      </c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>
      <c r="A55" s="194" t="s">
        <v>10521</v>
      </c>
      <c r="B55" s="194" t="s">
        <v>10522</v>
      </c>
      <c r="C55" s="35" t="s">
        <v>5939</v>
      </c>
      <c r="D55" s="35" t="s">
        <v>10581</v>
      </c>
      <c r="E55" s="35" t="s">
        <v>10661</v>
      </c>
      <c r="F55" s="35" t="s">
        <v>5640</v>
      </c>
      <c r="G55" s="35" t="s">
        <v>7215</v>
      </c>
      <c r="H55" s="35">
        <v>38273.0</v>
      </c>
      <c r="I55" s="35">
        <v>40185.0</v>
      </c>
      <c r="J55" s="35">
        <v>724390.0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>
      <c r="A56" s="194" t="s">
        <v>10525</v>
      </c>
      <c r="B56" s="194" t="s">
        <v>10526</v>
      </c>
      <c r="C56" s="35" t="s">
        <v>5956</v>
      </c>
      <c r="D56" s="35" t="s">
        <v>10581</v>
      </c>
      <c r="E56" s="35" t="s">
        <v>10662</v>
      </c>
      <c r="F56" s="35" t="s">
        <v>5772</v>
      </c>
      <c r="G56" s="35" t="s">
        <v>10663</v>
      </c>
      <c r="H56" s="35">
        <v>46100.0</v>
      </c>
      <c r="I56" s="35">
        <v>45563.0</v>
      </c>
      <c r="J56" s="35">
        <v>852840.0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>
      <c r="A57" s="194" t="s">
        <v>10523</v>
      </c>
      <c r="B57" s="194" t="s">
        <v>10524</v>
      </c>
      <c r="C57" s="35" t="s">
        <v>5956</v>
      </c>
      <c r="D57" s="35" t="s">
        <v>10581</v>
      </c>
      <c r="E57" s="35" t="s">
        <v>10664</v>
      </c>
      <c r="F57" s="35" t="s">
        <v>6130</v>
      </c>
      <c r="G57" s="35" t="s">
        <v>10665</v>
      </c>
      <c r="H57" s="35">
        <v>42270.0</v>
      </c>
      <c r="I57" s="35">
        <v>43438.0</v>
      </c>
      <c r="J57" s="35">
        <v>795277.0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>
      <c r="A58" s="194" t="s">
        <v>10521</v>
      </c>
      <c r="B58" s="194" t="s">
        <v>10522</v>
      </c>
      <c r="C58" s="35" t="s">
        <v>5956</v>
      </c>
      <c r="D58" s="35" t="s">
        <v>10581</v>
      </c>
      <c r="E58" s="35" t="s">
        <v>10666</v>
      </c>
      <c r="F58" s="35" t="s">
        <v>5744</v>
      </c>
      <c r="G58" s="35" t="s">
        <v>10667</v>
      </c>
      <c r="H58" s="35">
        <v>42708.0</v>
      </c>
      <c r="I58" s="35">
        <v>44267.0</v>
      </c>
      <c r="J58" s="35">
        <v>805002.0</v>
      </c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>
      <c r="A59" s="194" t="s">
        <v>10525</v>
      </c>
      <c r="B59" s="194" t="s">
        <v>10526</v>
      </c>
      <c r="C59" s="35" t="s">
        <v>6002</v>
      </c>
      <c r="D59" s="35" t="s">
        <v>10581</v>
      </c>
      <c r="E59" s="35" t="s">
        <v>10668</v>
      </c>
      <c r="F59" s="35" t="s">
        <v>5911</v>
      </c>
      <c r="G59" s="35" t="s">
        <v>10669</v>
      </c>
      <c r="H59" s="35">
        <v>45394.0</v>
      </c>
      <c r="I59" s="35">
        <v>45314.0</v>
      </c>
      <c r="J59" s="35">
        <v>842238.0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>
      <c r="A60" s="194" t="s">
        <v>10523</v>
      </c>
      <c r="B60" s="194" t="s">
        <v>10524</v>
      </c>
      <c r="C60" s="35" t="s">
        <v>6002</v>
      </c>
      <c r="D60" s="35" t="s">
        <v>10581</v>
      </c>
      <c r="E60" s="35" t="s">
        <v>10670</v>
      </c>
      <c r="F60" s="35" t="s">
        <v>10213</v>
      </c>
      <c r="G60" s="35" t="s">
        <v>10671</v>
      </c>
      <c r="H60" s="35">
        <v>41697.0</v>
      </c>
      <c r="I60" s="35">
        <v>43090.0</v>
      </c>
      <c r="J60" s="35">
        <v>785534.0</v>
      </c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>
      <c r="A61" s="194" t="s">
        <v>10521</v>
      </c>
      <c r="B61" s="194" t="s">
        <v>10522</v>
      </c>
      <c r="C61" s="35" t="s">
        <v>6002</v>
      </c>
      <c r="D61" s="35" t="s">
        <v>10581</v>
      </c>
      <c r="E61" s="35" t="s">
        <v>10672</v>
      </c>
      <c r="F61" s="35" t="s">
        <v>5780</v>
      </c>
      <c r="G61" s="35" t="s">
        <v>10673</v>
      </c>
      <c r="H61" s="35">
        <v>42213.0</v>
      </c>
      <c r="I61" s="35">
        <v>43699.0</v>
      </c>
      <c r="J61" s="35">
        <v>794648.0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>
      <c r="A62" s="194" t="s">
        <v>10525</v>
      </c>
      <c r="B62" s="194" t="s">
        <v>10526</v>
      </c>
      <c r="C62" s="35" t="s">
        <v>6042</v>
      </c>
      <c r="D62" s="35" t="s">
        <v>10581</v>
      </c>
      <c r="E62" s="35" t="s">
        <v>9020</v>
      </c>
      <c r="F62" s="35" t="s">
        <v>5644</v>
      </c>
      <c r="G62" s="35" t="s">
        <v>10674</v>
      </c>
      <c r="H62" s="35">
        <v>34941.0</v>
      </c>
      <c r="I62" s="35">
        <v>34700.0</v>
      </c>
      <c r="J62" s="35">
        <v>641429.0</v>
      </c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>
      <c r="A63" s="194" t="s">
        <v>10523</v>
      </c>
      <c r="B63" s="194" t="s">
        <v>10524</v>
      </c>
      <c r="C63" s="35" t="s">
        <v>6042</v>
      </c>
      <c r="D63" s="35" t="s">
        <v>10581</v>
      </c>
      <c r="E63" s="35" t="s">
        <v>10675</v>
      </c>
      <c r="F63" s="35" t="s">
        <v>6003</v>
      </c>
      <c r="G63" s="35" t="s">
        <v>10676</v>
      </c>
      <c r="H63" s="35">
        <v>32071.0</v>
      </c>
      <c r="I63" s="35">
        <v>32955.0</v>
      </c>
      <c r="J63" s="35">
        <v>596641.0</v>
      </c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>
      <c r="A64" s="194" t="s">
        <v>10521</v>
      </c>
      <c r="B64" s="194" t="s">
        <v>10522</v>
      </c>
      <c r="C64" s="35" t="s">
        <v>6042</v>
      </c>
      <c r="D64" s="35" t="s">
        <v>10581</v>
      </c>
      <c r="E64" s="35" t="s">
        <v>10677</v>
      </c>
      <c r="F64" s="35" t="s">
        <v>5915</v>
      </c>
      <c r="G64" s="35" t="s">
        <v>10678</v>
      </c>
      <c r="H64" s="35">
        <v>31463.0</v>
      </c>
      <c r="I64" s="35">
        <v>32887.0</v>
      </c>
      <c r="J64" s="35">
        <v>591365.0</v>
      </c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>
      <c r="A65" s="194" t="s">
        <v>10525</v>
      </c>
      <c r="B65" s="194" t="s">
        <v>10526</v>
      </c>
      <c r="C65" s="35" t="s">
        <v>6057</v>
      </c>
      <c r="D65" s="35" t="s">
        <v>10581</v>
      </c>
      <c r="E65" s="35" t="s">
        <v>6208</v>
      </c>
      <c r="F65" s="35" t="s">
        <v>5644</v>
      </c>
      <c r="G65" s="35" t="s">
        <v>7951</v>
      </c>
      <c r="H65" s="35">
        <v>40005.0</v>
      </c>
      <c r="I65" s="35">
        <v>39927.0</v>
      </c>
      <c r="J65" s="35">
        <v>736510.0</v>
      </c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>
      <c r="A66" s="194" t="s">
        <v>10523</v>
      </c>
      <c r="B66" s="194" t="s">
        <v>10524</v>
      </c>
      <c r="C66" s="35" t="s">
        <v>6057</v>
      </c>
      <c r="D66" s="35" t="s">
        <v>10581</v>
      </c>
      <c r="E66" s="35" t="s">
        <v>10679</v>
      </c>
      <c r="F66" s="35" t="s">
        <v>9098</v>
      </c>
      <c r="G66" s="35" t="s">
        <v>8118</v>
      </c>
      <c r="H66" s="35">
        <v>36532.0</v>
      </c>
      <c r="I66" s="35">
        <v>38021.0</v>
      </c>
      <c r="J66" s="35">
        <v>684952.0</v>
      </c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>
      <c r="A67" s="194" t="s">
        <v>10521</v>
      </c>
      <c r="B67" s="194" t="s">
        <v>10522</v>
      </c>
      <c r="C67" s="35" t="s">
        <v>6057</v>
      </c>
      <c r="D67" s="35" t="s">
        <v>10581</v>
      </c>
      <c r="E67" s="35" t="s">
        <v>10680</v>
      </c>
      <c r="F67" s="35" t="s">
        <v>6175</v>
      </c>
      <c r="G67" s="35" t="s">
        <v>10681</v>
      </c>
      <c r="H67" s="35">
        <v>36605.0</v>
      </c>
      <c r="I67" s="35">
        <v>37999.0</v>
      </c>
      <c r="J67" s="35">
        <v>685049.0</v>
      </c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>
      <c r="A68" s="194" t="s">
        <v>10525</v>
      </c>
      <c r="B68" s="194" t="s">
        <v>10526</v>
      </c>
      <c r="C68" s="35" t="s">
        <v>6072</v>
      </c>
      <c r="D68" s="35" t="s">
        <v>10581</v>
      </c>
      <c r="E68" s="35" t="s">
        <v>6534</v>
      </c>
      <c r="F68" s="35" t="s">
        <v>5812</v>
      </c>
      <c r="G68" s="35" t="s">
        <v>10682</v>
      </c>
      <c r="H68" s="35">
        <v>42847.0</v>
      </c>
      <c r="I68" s="35">
        <v>42629.0</v>
      </c>
      <c r="J68" s="35">
        <v>786744.0</v>
      </c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>
      <c r="A69" s="194" t="s">
        <v>10523</v>
      </c>
      <c r="B69" s="194" t="s">
        <v>10524</v>
      </c>
      <c r="C69" s="35" t="s">
        <v>6072</v>
      </c>
      <c r="D69" s="35" t="s">
        <v>10581</v>
      </c>
      <c r="E69" s="35" t="s">
        <v>10683</v>
      </c>
      <c r="F69" s="35" t="s">
        <v>5982</v>
      </c>
      <c r="G69" s="35" t="s">
        <v>10684</v>
      </c>
      <c r="H69" s="35">
        <v>39194.0</v>
      </c>
      <c r="I69" s="35">
        <v>40491.0</v>
      </c>
      <c r="J69" s="35">
        <v>731878.0</v>
      </c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>
      <c r="A70" s="194" t="s">
        <v>10521</v>
      </c>
      <c r="B70" s="194" t="s">
        <v>10522</v>
      </c>
      <c r="C70" s="35" t="s">
        <v>6072</v>
      </c>
      <c r="D70" s="35" t="s">
        <v>10581</v>
      </c>
      <c r="E70" s="35" t="s">
        <v>10685</v>
      </c>
      <c r="F70" s="35" t="s">
        <v>5658</v>
      </c>
      <c r="G70" s="35" t="s">
        <v>10686</v>
      </c>
      <c r="H70" s="35">
        <v>39072.0</v>
      </c>
      <c r="I70" s="35">
        <v>40592.0</v>
      </c>
      <c r="J70" s="35">
        <v>732034.0</v>
      </c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>
      <c r="A71" s="194" t="s">
        <v>10525</v>
      </c>
      <c r="B71" s="194" t="s">
        <v>10526</v>
      </c>
      <c r="C71" s="35" t="s">
        <v>2424</v>
      </c>
      <c r="D71" s="35" t="s">
        <v>10581</v>
      </c>
      <c r="E71" s="35" t="s">
        <v>8446</v>
      </c>
      <c r="F71" s="35" t="s">
        <v>5707</v>
      </c>
      <c r="G71" s="35" t="s">
        <v>10687</v>
      </c>
      <c r="H71" s="35">
        <v>40417.0</v>
      </c>
      <c r="I71" s="35">
        <v>40040.0</v>
      </c>
      <c r="J71" s="35">
        <v>743721.0</v>
      </c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>
      <c r="A72" s="194" t="s">
        <v>10523</v>
      </c>
      <c r="B72" s="194" t="s">
        <v>10524</v>
      </c>
      <c r="C72" s="35" t="s">
        <v>2424</v>
      </c>
      <c r="D72" s="35" t="s">
        <v>10581</v>
      </c>
      <c r="E72" s="35" t="s">
        <v>9342</v>
      </c>
      <c r="F72" s="35" t="s">
        <v>5982</v>
      </c>
      <c r="G72" s="35" t="s">
        <v>10688</v>
      </c>
      <c r="H72" s="35">
        <v>36811.0</v>
      </c>
      <c r="I72" s="35">
        <v>38321.0</v>
      </c>
      <c r="J72" s="35">
        <v>692279.0</v>
      </c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>
      <c r="A73" s="194" t="s">
        <v>10521</v>
      </c>
      <c r="B73" s="194" t="s">
        <v>10522</v>
      </c>
      <c r="C73" s="35" t="s">
        <v>2424</v>
      </c>
      <c r="D73" s="35" t="s">
        <v>10581</v>
      </c>
      <c r="E73" s="35" t="s">
        <v>10689</v>
      </c>
      <c r="F73" s="35" t="s">
        <v>5669</v>
      </c>
      <c r="G73" s="35" t="s">
        <v>10690</v>
      </c>
      <c r="H73" s="35">
        <v>36803.0</v>
      </c>
      <c r="I73" s="35">
        <v>38674.0</v>
      </c>
      <c r="J73" s="35">
        <v>695802.0</v>
      </c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>
      <c r="A74" s="194" t="s">
        <v>10525</v>
      </c>
      <c r="B74" s="194" t="s">
        <v>10526</v>
      </c>
      <c r="C74" s="35" t="s">
        <v>2448</v>
      </c>
      <c r="D74" s="35" t="s">
        <v>10581</v>
      </c>
      <c r="E74" s="35" t="s">
        <v>8975</v>
      </c>
      <c r="F74" s="35" t="s">
        <v>6570</v>
      </c>
      <c r="G74" s="35" t="s">
        <v>5667</v>
      </c>
      <c r="H74" s="35">
        <v>26092.0</v>
      </c>
      <c r="I74" s="35">
        <v>25912.0</v>
      </c>
      <c r="J74" s="35">
        <v>484341.0</v>
      </c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>
      <c r="A75" s="194" t="s">
        <v>10523</v>
      </c>
      <c r="B75" s="194" t="s">
        <v>10524</v>
      </c>
      <c r="C75" s="35" t="s">
        <v>2448</v>
      </c>
      <c r="D75" s="35" t="s">
        <v>10581</v>
      </c>
      <c r="E75" s="35" t="s">
        <v>10691</v>
      </c>
      <c r="F75" s="35" t="s">
        <v>9118</v>
      </c>
      <c r="G75" s="35" t="s">
        <v>10692</v>
      </c>
      <c r="H75" s="35">
        <v>23747.0</v>
      </c>
      <c r="I75" s="35">
        <v>24659.0</v>
      </c>
      <c r="J75" s="35">
        <v>451508.0</v>
      </c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>
      <c r="A76" s="194" t="s">
        <v>10521</v>
      </c>
      <c r="B76" s="194" t="s">
        <v>10522</v>
      </c>
      <c r="C76" s="35" t="s">
        <v>2448</v>
      </c>
      <c r="D76" s="35" t="s">
        <v>10581</v>
      </c>
      <c r="E76" s="35" t="s">
        <v>10693</v>
      </c>
      <c r="F76" s="35" t="s">
        <v>5713</v>
      </c>
      <c r="G76" s="35" t="s">
        <v>10694</v>
      </c>
      <c r="H76" s="35">
        <v>23842.0</v>
      </c>
      <c r="I76" s="35">
        <v>24914.0</v>
      </c>
      <c r="J76" s="35">
        <v>453702.0</v>
      </c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>
      <c r="A77" s="194" t="s">
        <v>10525</v>
      </c>
      <c r="B77" s="194" t="s">
        <v>10526</v>
      </c>
      <c r="C77" s="35" t="s">
        <v>2606</v>
      </c>
      <c r="D77" s="35" t="s">
        <v>10581</v>
      </c>
      <c r="E77" s="35" t="s">
        <v>7098</v>
      </c>
      <c r="F77" s="35" t="s">
        <v>6772</v>
      </c>
      <c r="G77" s="35" t="s">
        <v>10695</v>
      </c>
      <c r="H77" s="35">
        <v>30635.0</v>
      </c>
      <c r="I77" s="35">
        <v>30507.0</v>
      </c>
      <c r="J77" s="35">
        <v>568856.0</v>
      </c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>
      <c r="A78" s="194" t="s">
        <v>10523</v>
      </c>
      <c r="B78" s="194" t="s">
        <v>10524</v>
      </c>
      <c r="C78" s="35" t="s">
        <v>2606</v>
      </c>
      <c r="D78" s="35" t="s">
        <v>10581</v>
      </c>
      <c r="E78" s="35" t="s">
        <v>10696</v>
      </c>
      <c r="F78" s="35" t="s">
        <v>9020</v>
      </c>
      <c r="G78" s="35" t="s">
        <v>6891</v>
      </c>
      <c r="H78" s="35">
        <v>28178.0</v>
      </c>
      <c r="I78" s="35">
        <v>29067.0</v>
      </c>
      <c r="J78" s="35">
        <v>529684.0</v>
      </c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>
      <c r="A79" s="194" t="s">
        <v>10521</v>
      </c>
      <c r="B79" s="194" t="s">
        <v>10522</v>
      </c>
      <c r="C79" s="35" t="s">
        <v>2606</v>
      </c>
      <c r="D79" s="35" t="s">
        <v>10581</v>
      </c>
      <c r="E79" s="35" t="s">
        <v>10697</v>
      </c>
      <c r="F79" s="35" t="s">
        <v>5664</v>
      </c>
      <c r="G79" s="35" t="s">
        <v>10698</v>
      </c>
      <c r="H79" s="35">
        <v>27913.0</v>
      </c>
      <c r="I79" s="35">
        <v>29324.0</v>
      </c>
      <c r="J79" s="35">
        <v>531147.0</v>
      </c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>
      <c r="A80" s="194" t="s">
        <v>10525</v>
      </c>
      <c r="B80" s="194" t="s">
        <v>10526</v>
      </c>
      <c r="C80" s="35" t="s">
        <v>2723</v>
      </c>
      <c r="D80" s="35" t="s">
        <v>10581</v>
      </c>
      <c r="E80" s="35" t="s">
        <v>10699</v>
      </c>
      <c r="F80" s="35" t="s">
        <v>6520</v>
      </c>
      <c r="G80" s="35" t="s">
        <v>10700</v>
      </c>
      <c r="H80" s="35">
        <v>38185.0</v>
      </c>
      <c r="I80" s="35">
        <v>37728.0</v>
      </c>
      <c r="J80" s="35">
        <v>707728.0</v>
      </c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>
      <c r="A81" s="194" t="s">
        <v>10523</v>
      </c>
      <c r="B81" s="194" t="s">
        <v>10524</v>
      </c>
      <c r="C81" s="35" t="s">
        <v>2723</v>
      </c>
      <c r="D81" s="35" t="s">
        <v>10581</v>
      </c>
      <c r="E81" s="35" t="s">
        <v>6596</v>
      </c>
      <c r="F81" s="35" t="s">
        <v>9204</v>
      </c>
      <c r="G81" s="35" t="s">
        <v>7953</v>
      </c>
      <c r="H81" s="35">
        <v>35041.0</v>
      </c>
      <c r="I81" s="35">
        <v>35862.0</v>
      </c>
      <c r="J81" s="35">
        <v>659567.0</v>
      </c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>
      <c r="A82" s="194" t="s">
        <v>10521</v>
      </c>
      <c r="B82" s="194" t="s">
        <v>10522</v>
      </c>
      <c r="C82" s="35" t="s">
        <v>2723</v>
      </c>
      <c r="D82" s="35" t="s">
        <v>10581</v>
      </c>
      <c r="E82" s="35" t="s">
        <v>10701</v>
      </c>
      <c r="F82" s="35" t="s">
        <v>5726</v>
      </c>
      <c r="G82" s="35" t="s">
        <v>10702</v>
      </c>
      <c r="H82" s="35">
        <v>35204.0</v>
      </c>
      <c r="I82" s="35">
        <v>36418.0</v>
      </c>
      <c r="J82" s="35">
        <v>665002.0</v>
      </c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>
      <c r="A83" s="194" t="s">
        <v>10525</v>
      </c>
      <c r="B83" s="194" t="s">
        <v>10526</v>
      </c>
      <c r="C83" s="35" t="s">
        <v>2874</v>
      </c>
      <c r="D83" s="35" t="s">
        <v>10581</v>
      </c>
      <c r="E83" s="35" t="s">
        <v>9448</v>
      </c>
      <c r="F83" s="35" t="s">
        <v>6421</v>
      </c>
      <c r="G83" s="35" t="s">
        <v>10703</v>
      </c>
      <c r="H83" s="35">
        <v>25351.0</v>
      </c>
      <c r="I83" s="35">
        <v>24863.0</v>
      </c>
      <c r="J83" s="35">
        <v>467612.0</v>
      </c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>
      <c r="A84" s="194" t="s">
        <v>10523</v>
      </c>
      <c r="B84" s="194" t="s">
        <v>10524</v>
      </c>
      <c r="C84" s="35" t="s">
        <v>2874</v>
      </c>
      <c r="D84" s="35" t="s">
        <v>10581</v>
      </c>
      <c r="E84" s="35" t="s">
        <v>10704</v>
      </c>
      <c r="F84" s="35" t="s">
        <v>9529</v>
      </c>
      <c r="G84" s="35" t="s">
        <v>10705</v>
      </c>
      <c r="H84" s="35">
        <v>23212.0</v>
      </c>
      <c r="I84" s="35">
        <v>23768.0</v>
      </c>
      <c r="J84" s="35">
        <v>435706.0</v>
      </c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>
      <c r="A85" s="194" t="s">
        <v>10521</v>
      </c>
      <c r="B85" s="194" t="s">
        <v>10522</v>
      </c>
      <c r="C85" s="35" t="s">
        <v>2874</v>
      </c>
      <c r="D85" s="35" t="s">
        <v>10581</v>
      </c>
      <c r="E85" s="35" t="s">
        <v>10706</v>
      </c>
      <c r="F85" s="35" t="s">
        <v>5980</v>
      </c>
      <c r="G85" s="35" t="s">
        <v>10707</v>
      </c>
      <c r="H85" s="35">
        <v>23198.0</v>
      </c>
      <c r="I85" s="35">
        <v>23916.0</v>
      </c>
      <c r="J85" s="35">
        <v>436723.0</v>
      </c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>
      <c r="A86" s="194" t="s">
        <v>10525</v>
      </c>
      <c r="B86" s="194" t="s">
        <v>10526</v>
      </c>
      <c r="C86" s="35" t="s">
        <v>2956</v>
      </c>
      <c r="D86" s="35" t="s">
        <v>10581</v>
      </c>
      <c r="E86" s="35" t="s">
        <v>5812</v>
      </c>
      <c r="F86" s="35" t="s">
        <v>10708</v>
      </c>
      <c r="G86" s="35" t="s">
        <v>9459</v>
      </c>
      <c r="H86" s="35">
        <v>14801.0</v>
      </c>
      <c r="I86" s="35">
        <v>14725.0</v>
      </c>
      <c r="J86" s="35">
        <v>274077.0</v>
      </c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>
      <c r="A87" s="194" t="s">
        <v>10523</v>
      </c>
      <c r="B87" s="194" t="s">
        <v>10524</v>
      </c>
      <c r="C87" s="35" t="s">
        <v>2956</v>
      </c>
      <c r="D87" s="35" t="s">
        <v>10581</v>
      </c>
      <c r="E87" s="35" t="s">
        <v>9148</v>
      </c>
      <c r="F87" s="35" t="s">
        <v>9845</v>
      </c>
      <c r="G87" s="35" t="s">
        <v>10709</v>
      </c>
      <c r="H87" s="35">
        <v>17513.0</v>
      </c>
      <c r="I87" s="35">
        <v>18092.0</v>
      </c>
      <c r="J87" s="35">
        <v>329422.0</v>
      </c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>
      <c r="A88" s="194" t="s">
        <v>10521</v>
      </c>
      <c r="B88" s="194" t="s">
        <v>10522</v>
      </c>
      <c r="C88" s="35" t="s">
        <v>2956</v>
      </c>
      <c r="D88" s="35" t="s">
        <v>10581</v>
      </c>
      <c r="E88" s="35" t="s">
        <v>10710</v>
      </c>
      <c r="F88" s="35" t="s">
        <v>6073</v>
      </c>
      <c r="G88" s="35" t="s">
        <v>10711</v>
      </c>
      <c r="H88" s="35">
        <v>17447.0</v>
      </c>
      <c r="I88" s="35">
        <v>18145.0</v>
      </c>
      <c r="J88" s="35">
        <v>329584.0</v>
      </c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>
      <c r="A89" s="194" t="s">
        <v>10525</v>
      </c>
      <c r="B89" s="194" t="s">
        <v>10526</v>
      </c>
      <c r="C89" s="35" t="s">
        <v>3029</v>
      </c>
      <c r="D89" s="35" t="s">
        <v>10581</v>
      </c>
      <c r="E89" s="35" t="s">
        <v>10102</v>
      </c>
      <c r="F89" s="35" t="s">
        <v>8055</v>
      </c>
      <c r="G89" s="35" t="s">
        <v>10712</v>
      </c>
      <c r="H89" s="35">
        <v>15194.0</v>
      </c>
      <c r="I89" s="35">
        <v>15063.0</v>
      </c>
      <c r="J89" s="35">
        <v>283481.0</v>
      </c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>
      <c r="A90" s="194" t="s">
        <v>10523</v>
      </c>
      <c r="B90" s="194" t="s">
        <v>10524</v>
      </c>
      <c r="C90" s="35" t="s">
        <v>3029</v>
      </c>
      <c r="D90" s="35" t="s">
        <v>10581</v>
      </c>
      <c r="E90" s="35" t="s">
        <v>10713</v>
      </c>
      <c r="F90" s="35" t="s">
        <v>9976</v>
      </c>
      <c r="G90" s="35" t="s">
        <v>5763</v>
      </c>
      <c r="H90" s="35">
        <v>17996.0</v>
      </c>
      <c r="I90" s="35">
        <v>18571.0</v>
      </c>
      <c r="J90" s="35">
        <v>342286.0</v>
      </c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>
      <c r="A91" s="194" t="s">
        <v>10521</v>
      </c>
      <c r="B91" s="194" t="s">
        <v>10522</v>
      </c>
      <c r="C91" s="35" t="s">
        <v>3029</v>
      </c>
      <c r="D91" s="35" t="s">
        <v>10581</v>
      </c>
      <c r="E91" s="35" t="s">
        <v>10714</v>
      </c>
      <c r="F91" s="35" t="s">
        <v>5790</v>
      </c>
      <c r="G91" s="35" t="s">
        <v>10715</v>
      </c>
      <c r="H91" s="35">
        <v>17776.0</v>
      </c>
      <c r="I91" s="35">
        <v>18680.0</v>
      </c>
      <c r="J91" s="35">
        <v>341708.0</v>
      </c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>
      <c r="A92" s="194" t="s">
        <v>10525</v>
      </c>
      <c r="B92" s="194" t="s">
        <v>10526</v>
      </c>
      <c r="C92" s="35" t="s">
        <v>3055</v>
      </c>
      <c r="D92" s="35" t="s">
        <v>10581</v>
      </c>
      <c r="E92" s="35" t="s">
        <v>10716</v>
      </c>
      <c r="F92" s="35" t="s">
        <v>5655</v>
      </c>
      <c r="G92" s="35" t="s">
        <v>10717</v>
      </c>
      <c r="H92" s="35">
        <v>21624.0</v>
      </c>
      <c r="I92" s="35">
        <v>21286.0</v>
      </c>
      <c r="J92" s="35">
        <v>403099.0</v>
      </c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>
      <c r="A93" s="194" t="s">
        <v>10523</v>
      </c>
      <c r="B93" s="194" t="s">
        <v>10524</v>
      </c>
      <c r="C93" s="35" t="s">
        <v>3055</v>
      </c>
      <c r="D93" s="35" t="s">
        <v>10581</v>
      </c>
      <c r="E93" s="35" t="s">
        <v>10718</v>
      </c>
      <c r="F93" s="35" t="s">
        <v>9976</v>
      </c>
      <c r="G93" s="35" t="s">
        <v>10719</v>
      </c>
      <c r="H93" s="35">
        <v>19811.0</v>
      </c>
      <c r="I93" s="35">
        <v>20478.0</v>
      </c>
      <c r="J93" s="35">
        <v>376016.0</v>
      </c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>
      <c r="A94" s="194" t="s">
        <v>10521</v>
      </c>
      <c r="B94" s="194" t="s">
        <v>10522</v>
      </c>
      <c r="C94" s="35" t="s">
        <v>3055</v>
      </c>
      <c r="D94" s="35" t="s">
        <v>10581</v>
      </c>
      <c r="E94" s="35" t="s">
        <v>10720</v>
      </c>
      <c r="F94" s="35" t="s">
        <v>6570</v>
      </c>
      <c r="G94" s="35" t="s">
        <v>10721</v>
      </c>
      <c r="H94" s="35">
        <v>19676.0</v>
      </c>
      <c r="I94" s="35">
        <v>20600.0</v>
      </c>
      <c r="J94" s="35">
        <v>377112.0</v>
      </c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>
      <c r="A95" s="194" t="s">
        <v>10525</v>
      </c>
      <c r="B95" s="194" t="s">
        <v>10526</v>
      </c>
      <c r="C95" s="35" t="s">
        <v>3089</v>
      </c>
      <c r="D95" s="35" t="s">
        <v>10581</v>
      </c>
      <c r="E95" s="35" t="s">
        <v>5725</v>
      </c>
      <c r="F95" s="35" t="s">
        <v>5862</v>
      </c>
      <c r="G95" s="35" t="s">
        <v>10722</v>
      </c>
      <c r="H95" s="35">
        <v>26137.0</v>
      </c>
      <c r="I95" s="35">
        <v>26108.0</v>
      </c>
      <c r="J95" s="35">
        <v>487226.0</v>
      </c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>
      <c r="A96" s="194" t="s">
        <v>10523</v>
      </c>
      <c r="B96" s="194" t="s">
        <v>10524</v>
      </c>
      <c r="C96" s="35" t="s">
        <v>3089</v>
      </c>
      <c r="D96" s="35" t="s">
        <v>10581</v>
      </c>
      <c r="E96" s="35" t="s">
        <v>8019</v>
      </c>
      <c r="F96" s="35" t="s">
        <v>10160</v>
      </c>
      <c r="G96" s="35" t="s">
        <v>10723</v>
      </c>
      <c r="H96" s="35">
        <v>23777.0</v>
      </c>
      <c r="I96" s="35">
        <v>25107.0</v>
      </c>
      <c r="J96" s="35">
        <v>453988.0</v>
      </c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>
      <c r="A97" s="194" t="s">
        <v>10521</v>
      </c>
      <c r="B97" s="194" t="s">
        <v>10522</v>
      </c>
      <c r="C97" s="35" t="s">
        <v>3089</v>
      </c>
      <c r="D97" s="35" t="s">
        <v>10581</v>
      </c>
      <c r="E97" s="35" t="s">
        <v>10724</v>
      </c>
      <c r="F97" s="35" t="s">
        <v>6242</v>
      </c>
      <c r="G97" s="35" t="s">
        <v>10725</v>
      </c>
      <c r="H97" s="35">
        <v>23707.0</v>
      </c>
      <c r="I97" s="35">
        <v>24946.0</v>
      </c>
      <c r="J97" s="35">
        <v>452862.0</v>
      </c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>
      <c r="A98" s="194" t="s">
        <v>10525</v>
      </c>
      <c r="B98" s="194" t="s">
        <v>10526</v>
      </c>
      <c r="C98" s="35" t="s">
        <v>3168</v>
      </c>
      <c r="D98" s="35" t="s">
        <v>10581</v>
      </c>
      <c r="E98" s="35" t="s">
        <v>8467</v>
      </c>
      <c r="F98" s="35" t="s">
        <v>6497</v>
      </c>
      <c r="G98" s="35" t="s">
        <v>6197</v>
      </c>
      <c r="H98" s="35">
        <v>16479.0</v>
      </c>
      <c r="I98" s="35">
        <v>16324.0</v>
      </c>
      <c r="J98" s="35">
        <v>308645.0</v>
      </c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>
      <c r="A99" s="194" t="s">
        <v>10523</v>
      </c>
      <c r="B99" s="194" t="s">
        <v>10524</v>
      </c>
      <c r="C99" s="35" t="s">
        <v>3168</v>
      </c>
      <c r="D99" s="35" t="s">
        <v>10581</v>
      </c>
      <c r="E99" s="35" t="s">
        <v>10726</v>
      </c>
      <c r="F99" s="35" t="s">
        <v>9845</v>
      </c>
      <c r="G99" s="35" t="s">
        <v>10727</v>
      </c>
      <c r="H99" s="35">
        <v>15048.0</v>
      </c>
      <c r="I99" s="35">
        <v>15743.0</v>
      </c>
      <c r="J99" s="35">
        <v>288057.0</v>
      </c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>
      <c r="A100" s="194" t="s">
        <v>10521</v>
      </c>
      <c r="B100" s="194" t="s">
        <v>10522</v>
      </c>
      <c r="C100" s="35" t="s">
        <v>3168</v>
      </c>
      <c r="D100" s="35" t="s">
        <v>10581</v>
      </c>
      <c r="E100" s="35" t="s">
        <v>10728</v>
      </c>
      <c r="F100" s="35" t="s">
        <v>5655</v>
      </c>
      <c r="G100" s="35" t="s">
        <v>10729</v>
      </c>
      <c r="H100" s="35">
        <v>15149.0</v>
      </c>
      <c r="I100" s="35">
        <v>15714.0</v>
      </c>
      <c r="J100" s="35">
        <v>290072.0</v>
      </c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>
      <c r="A101" s="194" t="s">
        <v>10525</v>
      </c>
      <c r="B101" s="194" t="s">
        <v>10526</v>
      </c>
      <c r="C101" s="35" t="s">
        <v>3191</v>
      </c>
      <c r="D101" s="35" t="s">
        <v>10581</v>
      </c>
      <c r="E101" s="35" t="s">
        <v>6128</v>
      </c>
      <c r="F101" s="35" t="s">
        <v>6220</v>
      </c>
      <c r="G101" s="35" t="s">
        <v>10730</v>
      </c>
      <c r="H101" s="35">
        <v>19805.0</v>
      </c>
      <c r="I101" s="35">
        <v>19606.0</v>
      </c>
      <c r="J101" s="35">
        <v>368184.0</v>
      </c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>
      <c r="A102" s="194" t="s">
        <v>10523</v>
      </c>
      <c r="B102" s="194" t="s">
        <v>10524</v>
      </c>
      <c r="C102" s="35" t="s">
        <v>3191</v>
      </c>
      <c r="D102" s="35" t="s">
        <v>10581</v>
      </c>
      <c r="E102" s="35" t="s">
        <v>8230</v>
      </c>
      <c r="F102" s="35" t="s">
        <v>10731</v>
      </c>
      <c r="G102" s="35" t="s">
        <v>6984</v>
      </c>
      <c r="H102" s="35">
        <v>18094.0</v>
      </c>
      <c r="I102" s="35">
        <v>18722.0</v>
      </c>
      <c r="J102" s="35">
        <v>343843.0</v>
      </c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>
      <c r="A103" s="194" t="s">
        <v>10521</v>
      </c>
      <c r="B103" s="194" t="s">
        <v>10522</v>
      </c>
      <c r="C103" s="35" t="s">
        <v>3191</v>
      </c>
      <c r="D103" s="35" t="s">
        <v>10581</v>
      </c>
      <c r="E103" s="35" t="s">
        <v>10732</v>
      </c>
      <c r="F103" s="35" t="s">
        <v>5655</v>
      </c>
      <c r="G103" s="35" t="s">
        <v>10733</v>
      </c>
      <c r="H103" s="35">
        <v>18133.0</v>
      </c>
      <c r="I103" s="35">
        <v>18868.0</v>
      </c>
      <c r="J103" s="35">
        <v>344911.0</v>
      </c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>
      <c r="A104" s="194" t="s">
        <v>10525</v>
      </c>
      <c r="B104" s="194" t="s">
        <v>10526</v>
      </c>
      <c r="C104" s="35" t="s">
        <v>3260</v>
      </c>
      <c r="D104" s="35" t="s">
        <v>10581</v>
      </c>
      <c r="E104" s="35" t="s">
        <v>5927</v>
      </c>
      <c r="F104" s="35" t="s">
        <v>6466</v>
      </c>
      <c r="G104" s="35" t="s">
        <v>10734</v>
      </c>
      <c r="H104" s="35">
        <v>20889.0</v>
      </c>
      <c r="I104" s="35">
        <v>20876.0</v>
      </c>
      <c r="J104" s="35">
        <v>386261.0</v>
      </c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>
      <c r="A105" s="194" t="s">
        <v>10523</v>
      </c>
      <c r="B105" s="194" t="s">
        <v>10524</v>
      </c>
      <c r="C105" s="35" t="s">
        <v>3260</v>
      </c>
      <c r="D105" s="35" t="s">
        <v>10581</v>
      </c>
      <c r="E105" s="35" t="s">
        <v>10735</v>
      </c>
      <c r="F105" s="35" t="s">
        <v>10736</v>
      </c>
      <c r="G105" s="35" t="s">
        <v>10737</v>
      </c>
      <c r="H105" s="35">
        <v>19139.0</v>
      </c>
      <c r="I105" s="35">
        <v>19855.0</v>
      </c>
      <c r="J105" s="35">
        <v>360366.0</v>
      </c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>
      <c r="A106" s="194" t="s">
        <v>10521</v>
      </c>
      <c r="B106" s="194" t="s">
        <v>10522</v>
      </c>
      <c r="C106" s="35" t="s">
        <v>3260</v>
      </c>
      <c r="D106" s="35" t="s">
        <v>10581</v>
      </c>
      <c r="E106" s="35" t="s">
        <v>10738</v>
      </c>
      <c r="F106" s="35" t="s">
        <v>6531</v>
      </c>
      <c r="G106" s="35" t="s">
        <v>10739</v>
      </c>
      <c r="H106" s="35">
        <v>19087.0</v>
      </c>
      <c r="I106" s="35">
        <v>19885.0</v>
      </c>
      <c r="J106" s="35">
        <v>359961.0</v>
      </c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>
      <c r="A107" s="194" t="s">
        <v>10525</v>
      </c>
      <c r="B107" s="194" t="s">
        <v>10526</v>
      </c>
      <c r="C107" s="35" t="s">
        <v>3316</v>
      </c>
      <c r="D107" s="35" t="s">
        <v>10581</v>
      </c>
      <c r="E107" s="35" t="s">
        <v>5766</v>
      </c>
      <c r="F107" s="35" t="s">
        <v>6570</v>
      </c>
      <c r="G107" s="35" t="s">
        <v>8395</v>
      </c>
      <c r="H107" s="35">
        <v>24181.0</v>
      </c>
      <c r="I107" s="35">
        <v>24054.0</v>
      </c>
      <c r="J107" s="35">
        <v>449292.0</v>
      </c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>
      <c r="A108" s="194" t="s">
        <v>10523</v>
      </c>
      <c r="B108" s="194" t="s">
        <v>10524</v>
      </c>
      <c r="C108" s="35" t="s">
        <v>3316</v>
      </c>
      <c r="D108" s="35" t="s">
        <v>10581</v>
      </c>
      <c r="E108" s="35" t="s">
        <v>10740</v>
      </c>
      <c r="F108" s="35">
        <v>4.0E-4</v>
      </c>
      <c r="G108" s="35" t="s">
        <v>10741</v>
      </c>
      <c r="H108" s="35">
        <v>22229.0</v>
      </c>
      <c r="I108" s="35">
        <v>23114.0</v>
      </c>
      <c r="J108" s="35">
        <v>418966.0</v>
      </c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>
      <c r="A109" s="194" t="s">
        <v>10521</v>
      </c>
      <c r="B109" s="194" t="s">
        <v>10522</v>
      </c>
      <c r="C109" s="35" t="s">
        <v>3316</v>
      </c>
      <c r="D109" s="35" t="s">
        <v>10581</v>
      </c>
      <c r="E109" s="35" t="s">
        <v>10742</v>
      </c>
      <c r="F109" s="35" t="s">
        <v>5790</v>
      </c>
      <c r="G109" s="35" t="s">
        <v>10743</v>
      </c>
      <c r="H109" s="35">
        <v>21919.0</v>
      </c>
      <c r="I109" s="35">
        <v>22868.0</v>
      </c>
      <c r="J109" s="35">
        <v>415804.0</v>
      </c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>
      <c r="A110" s="194" t="s">
        <v>10525</v>
      </c>
      <c r="B110" s="194" t="s">
        <v>10526</v>
      </c>
      <c r="C110" s="35" t="s">
        <v>3340</v>
      </c>
      <c r="D110" s="35" t="s">
        <v>10581</v>
      </c>
      <c r="E110" s="196">
        <v>-6.0E-6</v>
      </c>
      <c r="F110" s="35" t="s">
        <v>6322</v>
      </c>
      <c r="G110" s="35" t="s">
        <v>10744</v>
      </c>
      <c r="H110" s="35">
        <v>28320.0</v>
      </c>
      <c r="I110" s="35">
        <v>28323.0</v>
      </c>
      <c r="J110" s="35">
        <v>525663.0</v>
      </c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>
      <c r="A111" s="194" t="s">
        <v>10523</v>
      </c>
      <c r="B111" s="194" t="s">
        <v>10524</v>
      </c>
      <c r="C111" s="35" t="s">
        <v>3340</v>
      </c>
      <c r="D111" s="35" t="s">
        <v>10581</v>
      </c>
      <c r="E111" s="35" t="s">
        <v>10745</v>
      </c>
      <c r="F111" s="35" t="s">
        <v>9118</v>
      </c>
      <c r="G111" s="35" t="s">
        <v>10746</v>
      </c>
      <c r="H111" s="35">
        <v>25976.0</v>
      </c>
      <c r="I111" s="35">
        <v>26928.0</v>
      </c>
      <c r="J111" s="35">
        <v>489274.0</v>
      </c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>
      <c r="A112" s="194" t="s">
        <v>10521</v>
      </c>
      <c r="B112" s="194" t="s">
        <v>10522</v>
      </c>
      <c r="C112" s="35" t="s">
        <v>3340</v>
      </c>
      <c r="D112" s="35" t="s">
        <v>10581</v>
      </c>
      <c r="E112" s="35" t="s">
        <v>10710</v>
      </c>
      <c r="F112" s="35" t="s">
        <v>6436</v>
      </c>
      <c r="G112" s="35" t="s">
        <v>10610</v>
      </c>
      <c r="H112" s="35">
        <v>26032.0</v>
      </c>
      <c r="I112" s="35">
        <v>27071.0</v>
      </c>
      <c r="J112" s="35">
        <v>491019.0</v>
      </c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>
      <c r="A113" s="194" t="s">
        <v>10525</v>
      </c>
      <c r="B113" s="194" t="s">
        <v>10526</v>
      </c>
      <c r="C113" s="35" t="s">
        <v>3359</v>
      </c>
      <c r="D113" s="35" t="s">
        <v>10581</v>
      </c>
      <c r="E113" s="35" t="s">
        <v>10747</v>
      </c>
      <c r="F113" s="35" t="s">
        <v>5723</v>
      </c>
      <c r="G113" s="35" t="s">
        <v>10748</v>
      </c>
      <c r="H113" s="35">
        <v>24700.0</v>
      </c>
      <c r="I113" s="35">
        <v>24501.0</v>
      </c>
      <c r="J113" s="35">
        <v>457594.0</v>
      </c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>
      <c r="A114" s="194" t="s">
        <v>10523</v>
      </c>
      <c r="B114" s="194" t="s">
        <v>10524</v>
      </c>
      <c r="C114" s="35" t="s">
        <v>3359</v>
      </c>
      <c r="D114" s="35" t="s">
        <v>10581</v>
      </c>
      <c r="E114" s="35" t="s">
        <v>10749</v>
      </c>
      <c r="F114" s="35" t="s">
        <v>9529</v>
      </c>
      <c r="G114" s="35" t="s">
        <v>10750</v>
      </c>
      <c r="H114" s="35">
        <v>22721.0</v>
      </c>
      <c r="I114" s="35">
        <v>23223.0</v>
      </c>
      <c r="J114" s="35">
        <v>426044.0</v>
      </c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>
      <c r="A115" s="194" t="s">
        <v>10521</v>
      </c>
      <c r="B115" s="194" t="s">
        <v>10522</v>
      </c>
      <c r="C115" s="35" t="s">
        <v>3359</v>
      </c>
      <c r="D115" s="35" t="s">
        <v>10581</v>
      </c>
      <c r="E115" s="35" t="s">
        <v>10751</v>
      </c>
      <c r="F115" s="35" t="s">
        <v>6551</v>
      </c>
      <c r="G115" s="35" t="s">
        <v>10752</v>
      </c>
      <c r="H115" s="35">
        <v>22473.0</v>
      </c>
      <c r="I115" s="35">
        <v>23256.0</v>
      </c>
      <c r="J115" s="35">
        <v>425096.0</v>
      </c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>
      <c r="A116" s="194" t="s">
        <v>10525</v>
      </c>
      <c r="B116" s="194" t="s">
        <v>10526</v>
      </c>
      <c r="C116" s="35" t="s">
        <v>3454</v>
      </c>
      <c r="D116" s="35" t="s">
        <v>10581</v>
      </c>
      <c r="E116" s="35" t="s">
        <v>599</v>
      </c>
      <c r="F116" s="35" t="s">
        <v>6534</v>
      </c>
      <c r="G116" s="35" t="s">
        <v>10753</v>
      </c>
      <c r="H116" s="35">
        <v>34702.0</v>
      </c>
      <c r="I116" s="35">
        <v>34547.0</v>
      </c>
      <c r="J116" s="35">
        <v>641901.0</v>
      </c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>
      <c r="A117" s="194" t="s">
        <v>10523</v>
      </c>
      <c r="B117" s="194" t="s">
        <v>10524</v>
      </c>
      <c r="C117" s="35" t="s">
        <v>3454</v>
      </c>
      <c r="D117" s="35" t="s">
        <v>10581</v>
      </c>
      <c r="E117" s="35" t="s">
        <v>10754</v>
      </c>
      <c r="F117" s="35" t="s">
        <v>9529</v>
      </c>
      <c r="G117" s="35" t="s">
        <v>10755</v>
      </c>
      <c r="H117" s="35">
        <v>31646.0</v>
      </c>
      <c r="I117" s="35">
        <v>33193.0</v>
      </c>
      <c r="J117" s="35">
        <v>598242.0</v>
      </c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>
      <c r="A118" s="194" t="s">
        <v>10521</v>
      </c>
      <c r="B118" s="194" t="s">
        <v>10522</v>
      </c>
      <c r="C118" s="35" t="s">
        <v>3454</v>
      </c>
      <c r="D118" s="35" t="s">
        <v>10581</v>
      </c>
      <c r="E118" s="35" t="s">
        <v>10756</v>
      </c>
      <c r="F118" s="35" t="s">
        <v>5980</v>
      </c>
      <c r="G118" s="35" t="s">
        <v>10757</v>
      </c>
      <c r="H118" s="35">
        <v>31543.0</v>
      </c>
      <c r="I118" s="35">
        <v>33225.0</v>
      </c>
      <c r="J118" s="35">
        <v>598033.0</v>
      </c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>
      <c r="A119" s="194" t="s">
        <v>10525</v>
      </c>
      <c r="B119" s="194" t="s">
        <v>10526</v>
      </c>
      <c r="C119" s="35" t="s">
        <v>3547</v>
      </c>
      <c r="D119" s="35" t="s">
        <v>10581</v>
      </c>
      <c r="E119" s="35" t="s">
        <v>10518</v>
      </c>
      <c r="F119" s="35" t="s">
        <v>6109</v>
      </c>
      <c r="G119" s="35" t="s">
        <v>10758</v>
      </c>
      <c r="H119" s="35">
        <v>24837.0</v>
      </c>
      <c r="I119" s="35">
        <v>24501.0</v>
      </c>
      <c r="J119" s="35">
        <v>457260.0</v>
      </c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>
      <c r="A120" s="194" t="s">
        <v>10523</v>
      </c>
      <c r="B120" s="194" t="s">
        <v>10524</v>
      </c>
      <c r="C120" s="35" t="s">
        <v>3547</v>
      </c>
      <c r="D120" s="35" t="s">
        <v>10581</v>
      </c>
      <c r="E120" s="35" t="s">
        <v>10759</v>
      </c>
      <c r="F120" s="35" t="s">
        <v>9690</v>
      </c>
      <c r="G120" s="35" t="s">
        <v>10760</v>
      </c>
      <c r="H120" s="35">
        <v>22702.0</v>
      </c>
      <c r="I120" s="35">
        <v>23362.0</v>
      </c>
      <c r="J120" s="35">
        <v>426104.0</v>
      </c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>
      <c r="A121" s="194" t="s">
        <v>10521</v>
      </c>
      <c r="B121" s="194" t="s">
        <v>10522</v>
      </c>
      <c r="C121" s="35" t="s">
        <v>3547</v>
      </c>
      <c r="D121" s="35" t="s">
        <v>10581</v>
      </c>
      <c r="E121" s="35" t="s">
        <v>10761</v>
      </c>
      <c r="F121" s="35" t="s">
        <v>5713</v>
      </c>
      <c r="G121" s="35" t="s">
        <v>10762</v>
      </c>
      <c r="H121" s="35">
        <v>22518.0</v>
      </c>
      <c r="I121" s="35">
        <v>23154.0</v>
      </c>
      <c r="J121" s="35">
        <v>422305.0</v>
      </c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>
      <c r="A122" s="194" t="s">
        <v>10525</v>
      </c>
      <c r="B122" s="194" t="s">
        <v>10526</v>
      </c>
      <c r="C122" s="35" t="s">
        <v>3566</v>
      </c>
      <c r="D122" s="35" t="s">
        <v>10581</v>
      </c>
      <c r="E122" s="35" t="s">
        <v>10763</v>
      </c>
      <c r="F122" s="35" t="s">
        <v>6788</v>
      </c>
      <c r="G122" s="35" t="s">
        <v>10764</v>
      </c>
      <c r="H122" s="35">
        <v>12003.0</v>
      </c>
      <c r="I122" s="35">
        <v>11890.0</v>
      </c>
      <c r="J122" s="35">
        <v>222479.0</v>
      </c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>
      <c r="A123" s="194" t="s">
        <v>10523</v>
      </c>
      <c r="B123" s="194" t="s">
        <v>10524</v>
      </c>
      <c r="C123" s="35" t="s">
        <v>3566</v>
      </c>
      <c r="D123" s="35" t="s">
        <v>10581</v>
      </c>
      <c r="E123" s="35" t="s">
        <v>10765</v>
      </c>
      <c r="F123" s="35" t="s">
        <v>6588</v>
      </c>
      <c r="G123" s="35" t="s">
        <v>10766</v>
      </c>
      <c r="H123" s="35">
        <v>11050.0</v>
      </c>
      <c r="I123" s="35">
        <v>11496.0</v>
      </c>
      <c r="J123" s="35">
        <v>207712.0</v>
      </c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>
      <c r="A124" s="194" t="s">
        <v>10521</v>
      </c>
      <c r="B124" s="194" t="s">
        <v>10522</v>
      </c>
      <c r="C124" s="35" t="s">
        <v>3566</v>
      </c>
      <c r="D124" s="35" t="s">
        <v>10581</v>
      </c>
      <c r="E124" s="35" t="s">
        <v>10767</v>
      </c>
      <c r="F124" s="35" t="s">
        <v>6003</v>
      </c>
      <c r="G124" s="35" t="s">
        <v>8521</v>
      </c>
      <c r="H124" s="35">
        <v>10800.0</v>
      </c>
      <c r="I124" s="35">
        <v>11241.0</v>
      </c>
      <c r="J124" s="35">
        <v>204836.0</v>
      </c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>
      <c r="A125" s="194" t="s">
        <v>10525</v>
      </c>
      <c r="B125" s="194" t="s">
        <v>10526</v>
      </c>
      <c r="C125" s="35" t="s">
        <v>3586</v>
      </c>
      <c r="D125" s="35" t="s">
        <v>10581</v>
      </c>
      <c r="E125" s="35" t="s">
        <v>10768</v>
      </c>
      <c r="F125" s="35" t="s">
        <v>6136</v>
      </c>
      <c r="G125" s="35" t="s">
        <v>10769</v>
      </c>
      <c r="H125" s="35">
        <v>23820.0</v>
      </c>
      <c r="I125" s="35">
        <v>23754.0</v>
      </c>
      <c r="J125" s="35">
        <v>439834.0</v>
      </c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>
      <c r="A126" s="194" t="s">
        <v>10523</v>
      </c>
      <c r="B126" s="194" t="s">
        <v>10524</v>
      </c>
      <c r="C126" s="35" t="s">
        <v>3586</v>
      </c>
      <c r="D126" s="35" t="s">
        <v>10581</v>
      </c>
      <c r="E126" s="35" t="s">
        <v>10770</v>
      </c>
      <c r="F126" s="35" t="s">
        <v>1785</v>
      </c>
      <c r="G126" s="35" t="s">
        <v>10771</v>
      </c>
      <c r="H126" s="35">
        <v>21775.0</v>
      </c>
      <c r="I126" s="35">
        <v>22654.0</v>
      </c>
      <c r="J126" s="35">
        <v>409801.0</v>
      </c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>
      <c r="A127" s="194" t="s">
        <v>10521</v>
      </c>
      <c r="B127" s="194" t="s">
        <v>10522</v>
      </c>
      <c r="C127" s="35" t="s">
        <v>3586</v>
      </c>
      <c r="D127" s="35" t="s">
        <v>10581</v>
      </c>
      <c r="E127" s="35" t="s">
        <v>10772</v>
      </c>
      <c r="F127" s="35" t="s">
        <v>5832</v>
      </c>
      <c r="G127" s="35" t="s">
        <v>10773</v>
      </c>
      <c r="H127" s="35">
        <v>21460.0</v>
      </c>
      <c r="I127" s="35">
        <v>22358.0</v>
      </c>
      <c r="J127" s="35">
        <v>404516.0</v>
      </c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>
      <c r="A128" s="194" t="s">
        <v>10525</v>
      </c>
      <c r="B128" s="194" t="s">
        <v>10526</v>
      </c>
      <c r="C128" s="35" t="s">
        <v>3612</v>
      </c>
      <c r="D128" s="35" t="s">
        <v>10581</v>
      </c>
      <c r="E128" s="35" t="s">
        <v>7718</v>
      </c>
      <c r="F128" s="35" t="s">
        <v>6472</v>
      </c>
      <c r="G128" s="35" t="s">
        <v>10774</v>
      </c>
      <c r="H128" s="35">
        <v>20839.0</v>
      </c>
      <c r="I128" s="35">
        <v>20829.0</v>
      </c>
      <c r="J128" s="35">
        <v>387750.0</v>
      </c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>
      <c r="A129" s="194" t="s">
        <v>10523</v>
      </c>
      <c r="B129" s="194" t="s">
        <v>10524</v>
      </c>
      <c r="C129" s="35" t="s">
        <v>3612</v>
      </c>
      <c r="D129" s="35" t="s">
        <v>10581</v>
      </c>
      <c r="E129" s="35" t="s">
        <v>10775</v>
      </c>
      <c r="F129" s="35" t="s">
        <v>9976</v>
      </c>
      <c r="G129" s="35" t="s">
        <v>10776</v>
      </c>
      <c r="H129" s="35">
        <v>18999.0</v>
      </c>
      <c r="I129" s="35">
        <v>19963.0</v>
      </c>
      <c r="J129" s="35">
        <v>361238.0</v>
      </c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>
      <c r="A130" s="194" t="s">
        <v>10521</v>
      </c>
      <c r="B130" s="194" t="s">
        <v>10522</v>
      </c>
      <c r="C130" s="35" t="s">
        <v>3612</v>
      </c>
      <c r="D130" s="35" t="s">
        <v>10581</v>
      </c>
      <c r="E130" s="35" t="s">
        <v>10714</v>
      </c>
      <c r="F130" s="35" t="s">
        <v>6136</v>
      </c>
      <c r="G130" s="35" t="s">
        <v>10777</v>
      </c>
      <c r="H130" s="35">
        <v>18880.0</v>
      </c>
      <c r="I130" s="35">
        <v>19828.0</v>
      </c>
      <c r="J130" s="35">
        <v>358733.0</v>
      </c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>
      <c r="A131" s="194" t="s">
        <v>10525</v>
      </c>
      <c r="B131" s="194" t="s">
        <v>10526</v>
      </c>
      <c r="C131" s="35" t="s">
        <v>3676</v>
      </c>
      <c r="D131" s="35" t="s">
        <v>10581</v>
      </c>
      <c r="E131" s="35" t="s">
        <v>10778</v>
      </c>
      <c r="F131" s="35" t="s">
        <v>10779</v>
      </c>
      <c r="G131" s="35" t="s">
        <v>10780</v>
      </c>
      <c r="H131" s="35">
        <v>16030.0</v>
      </c>
      <c r="I131" s="35">
        <v>15804.0</v>
      </c>
      <c r="J131" s="35">
        <v>293650.0</v>
      </c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>
      <c r="A132" s="194" t="s">
        <v>10523</v>
      </c>
      <c r="B132" s="194" t="s">
        <v>10524</v>
      </c>
      <c r="C132" s="35" t="s">
        <v>3676</v>
      </c>
      <c r="D132" s="35" t="s">
        <v>10581</v>
      </c>
      <c r="E132" s="35" t="s">
        <v>10781</v>
      </c>
      <c r="F132" s="35" t="s">
        <v>6196</v>
      </c>
      <c r="G132" s="35" t="s">
        <v>10782</v>
      </c>
      <c r="H132" s="35">
        <v>18961.0</v>
      </c>
      <c r="I132" s="35">
        <v>19679.0</v>
      </c>
      <c r="J132" s="35">
        <v>354432.0</v>
      </c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>
      <c r="A133" s="194" t="s">
        <v>10521</v>
      </c>
      <c r="B133" s="194" t="s">
        <v>10522</v>
      </c>
      <c r="C133" s="35" t="s">
        <v>3676</v>
      </c>
      <c r="D133" s="35" t="s">
        <v>10581</v>
      </c>
      <c r="E133" s="35" t="s">
        <v>10783</v>
      </c>
      <c r="F133" s="35" t="s">
        <v>6302</v>
      </c>
      <c r="G133" s="35" t="s">
        <v>10784</v>
      </c>
      <c r="H133" s="35">
        <v>18681.0</v>
      </c>
      <c r="I133" s="35">
        <v>19448.0</v>
      </c>
      <c r="J133" s="35">
        <v>349587.0</v>
      </c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>
      <c r="A134" s="194" t="s">
        <v>10525</v>
      </c>
      <c r="B134" s="194" t="s">
        <v>10526</v>
      </c>
      <c r="C134" s="35" t="s">
        <v>3693</v>
      </c>
      <c r="D134" s="35" t="s">
        <v>10581</v>
      </c>
      <c r="E134" s="35" t="s">
        <v>7707</v>
      </c>
      <c r="F134" s="35" t="s">
        <v>8472</v>
      </c>
      <c r="G134" s="35" t="s">
        <v>10785</v>
      </c>
      <c r="H134" s="35">
        <v>21326.0</v>
      </c>
      <c r="I134" s="35">
        <v>21270.0</v>
      </c>
      <c r="J134" s="35">
        <v>393891.0</v>
      </c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>
      <c r="A135" s="194" t="s">
        <v>10523</v>
      </c>
      <c r="B135" s="194" t="s">
        <v>10524</v>
      </c>
      <c r="C135" s="35" t="s">
        <v>3693</v>
      </c>
      <c r="D135" s="35" t="s">
        <v>10581</v>
      </c>
      <c r="E135" s="35" t="s">
        <v>10786</v>
      </c>
      <c r="F135" s="35" t="s">
        <v>10787</v>
      </c>
      <c r="G135" s="35" t="s">
        <v>10788</v>
      </c>
      <c r="H135" s="35">
        <v>25267.0</v>
      </c>
      <c r="I135" s="35">
        <v>26342.0</v>
      </c>
      <c r="J135" s="35">
        <v>474719.0</v>
      </c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>
      <c r="A136" s="194" t="s">
        <v>10521</v>
      </c>
      <c r="B136" s="194" t="s">
        <v>10522</v>
      </c>
      <c r="C136" s="35" t="s">
        <v>3693</v>
      </c>
      <c r="D136" s="35" t="s">
        <v>10581</v>
      </c>
      <c r="E136" s="35" t="s">
        <v>10789</v>
      </c>
      <c r="F136" s="35" t="s">
        <v>5766</v>
      </c>
      <c r="G136" s="35" t="s">
        <v>10790</v>
      </c>
      <c r="H136" s="35">
        <v>24880.0</v>
      </c>
      <c r="I136" s="35">
        <v>25967.0</v>
      </c>
      <c r="J136" s="35">
        <v>468339.0</v>
      </c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>
      <c r="A137" s="194" t="s">
        <v>10525</v>
      </c>
      <c r="B137" s="194" t="s">
        <v>10526</v>
      </c>
      <c r="C137" s="35" t="s">
        <v>3822</v>
      </c>
      <c r="D137" s="35" t="s">
        <v>10581</v>
      </c>
      <c r="E137" s="35" t="s">
        <v>10791</v>
      </c>
      <c r="F137" s="35" t="s">
        <v>6180</v>
      </c>
      <c r="G137" s="35" t="s">
        <v>8505</v>
      </c>
      <c r="H137" s="35">
        <v>23773.0</v>
      </c>
      <c r="I137" s="35">
        <v>23530.0</v>
      </c>
      <c r="J137" s="35">
        <v>439401.0</v>
      </c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>
      <c r="A138" s="194" t="s">
        <v>10523</v>
      </c>
      <c r="B138" s="194" t="s">
        <v>10524</v>
      </c>
      <c r="C138" s="35" t="s">
        <v>3822</v>
      </c>
      <c r="D138" s="35" t="s">
        <v>10581</v>
      </c>
      <c r="E138" s="35" t="s">
        <v>10792</v>
      </c>
      <c r="F138" s="35" t="s">
        <v>1785</v>
      </c>
      <c r="G138" s="35" t="s">
        <v>10793</v>
      </c>
      <c r="H138" s="35">
        <v>21841.0</v>
      </c>
      <c r="I138" s="35">
        <v>22361.0</v>
      </c>
      <c r="J138" s="35">
        <v>409966.0</v>
      </c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>
      <c r="A139" s="194" t="s">
        <v>10521</v>
      </c>
      <c r="B139" s="194" t="s">
        <v>10522</v>
      </c>
      <c r="C139" s="35" t="s">
        <v>3822</v>
      </c>
      <c r="D139" s="35" t="s">
        <v>10581</v>
      </c>
      <c r="E139" s="35" t="s">
        <v>10794</v>
      </c>
      <c r="F139" s="35" t="s">
        <v>6436</v>
      </c>
      <c r="G139" s="35" t="s">
        <v>8630</v>
      </c>
      <c r="H139" s="35">
        <v>21779.0</v>
      </c>
      <c r="I139" s="35">
        <v>22463.0</v>
      </c>
      <c r="J139" s="35">
        <v>408958.0</v>
      </c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>
      <c r="A140" s="194" t="s">
        <v>10525</v>
      </c>
      <c r="B140" s="194" t="s">
        <v>10526</v>
      </c>
      <c r="C140" s="35" t="s">
        <v>3845</v>
      </c>
      <c r="D140" s="35" t="s">
        <v>10581</v>
      </c>
      <c r="E140" s="35" t="s">
        <v>10795</v>
      </c>
      <c r="F140" s="35" t="s">
        <v>10796</v>
      </c>
      <c r="G140" s="35" t="s">
        <v>10797</v>
      </c>
      <c r="H140" s="35">
        <v>14923.0</v>
      </c>
      <c r="I140" s="35">
        <v>14661.0</v>
      </c>
      <c r="J140" s="35">
        <v>275075.0</v>
      </c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>
      <c r="A141" s="194" t="s">
        <v>10523</v>
      </c>
      <c r="B141" s="194" t="s">
        <v>10524</v>
      </c>
      <c r="C141" s="35" t="s">
        <v>3845</v>
      </c>
      <c r="D141" s="35" t="s">
        <v>10581</v>
      </c>
      <c r="E141" s="35" t="s">
        <v>10798</v>
      </c>
      <c r="F141" s="35" t="s">
        <v>10113</v>
      </c>
      <c r="G141" s="35" t="s">
        <v>5730</v>
      </c>
      <c r="H141" s="35">
        <v>17614.0</v>
      </c>
      <c r="I141" s="35">
        <v>18195.0</v>
      </c>
      <c r="J141" s="35">
        <v>330492.0</v>
      </c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>
      <c r="A142" s="194" t="s">
        <v>10521</v>
      </c>
      <c r="B142" s="194" t="s">
        <v>10522</v>
      </c>
      <c r="C142" s="35" t="s">
        <v>3845</v>
      </c>
      <c r="D142" s="35" t="s">
        <v>10581</v>
      </c>
      <c r="E142" s="35" t="s">
        <v>7627</v>
      </c>
      <c r="F142" s="35" t="s">
        <v>6421</v>
      </c>
      <c r="G142" s="35" t="s">
        <v>10799</v>
      </c>
      <c r="H142" s="35">
        <v>17543.0</v>
      </c>
      <c r="I142" s="35">
        <v>18242.0</v>
      </c>
      <c r="J142" s="35">
        <v>329986.0</v>
      </c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>
      <c r="A143" s="194" t="s">
        <v>10525</v>
      </c>
      <c r="B143" s="194" t="s">
        <v>10526</v>
      </c>
      <c r="C143" s="35" t="s">
        <v>3868</v>
      </c>
      <c r="D143" s="35" t="s">
        <v>10581</v>
      </c>
      <c r="E143" s="35" t="s">
        <v>8775</v>
      </c>
      <c r="F143" s="35" t="s">
        <v>6070</v>
      </c>
      <c r="G143" s="35" t="s">
        <v>10800</v>
      </c>
      <c r="H143" s="35">
        <v>26486.0</v>
      </c>
      <c r="I143" s="35">
        <v>26305.0</v>
      </c>
      <c r="J143" s="35">
        <v>485299.0</v>
      </c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>
      <c r="A144" s="194" t="s">
        <v>10523</v>
      </c>
      <c r="B144" s="194" t="s">
        <v>10524</v>
      </c>
      <c r="C144" s="35" t="s">
        <v>3868</v>
      </c>
      <c r="D144" s="35" t="s">
        <v>10581</v>
      </c>
      <c r="E144" s="35" t="s">
        <v>10801</v>
      </c>
      <c r="F144" s="35" t="s">
        <v>9927</v>
      </c>
      <c r="G144" s="35" t="s">
        <v>6712</v>
      </c>
      <c r="H144" s="35">
        <v>24162.0</v>
      </c>
      <c r="I144" s="35">
        <v>25054.0</v>
      </c>
      <c r="J144" s="35">
        <v>451570.0</v>
      </c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>
      <c r="A145" s="194" t="s">
        <v>10521</v>
      </c>
      <c r="B145" s="194" t="s">
        <v>10522</v>
      </c>
      <c r="C145" s="35" t="s">
        <v>3868</v>
      </c>
      <c r="D145" s="35" t="s">
        <v>10581</v>
      </c>
      <c r="E145" s="35" t="s">
        <v>10802</v>
      </c>
      <c r="F145" s="35" t="s">
        <v>5766</v>
      </c>
      <c r="G145" s="35" t="s">
        <v>10803</v>
      </c>
      <c r="H145" s="35">
        <v>23996.0</v>
      </c>
      <c r="I145" s="35">
        <v>24855.0</v>
      </c>
      <c r="J145" s="35">
        <v>447450.0</v>
      </c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>
      <c r="A146" s="194" t="s">
        <v>10525</v>
      </c>
      <c r="B146" s="194" t="s">
        <v>10526</v>
      </c>
      <c r="C146" s="35" t="s">
        <v>3910</v>
      </c>
      <c r="D146" s="35" t="s">
        <v>10581</v>
      </c>
      <c r="E146" s="35" t="s">
        <v>8794</v>
      </c>
      <c r="F146" s="35" t="s">
        <v>8775</v>
      </c>
      <c r="G146" s="35" t="s">
        <v>10804</v>
      </c>
      <c r="H146" s="35">
        <v>22929.0</v>
      </c>
      <c r="I146" s="35">
        <v>22861.0</v>
      </c>
      <c r="J146" s="35">
        <v>423766.0</v>
      </c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>
      <c r="A147" s="194" t="s">
        <v>10523</v>
      </c>
      <c r="B147" s="194" t="s">
        <v>10524</v>
      </c>
      <c r="C147" s="35" t="s">
        <v>3910</v>
      </c>
      <c r="D147" s="35" t="s">
        <v>10581</v>
      </c>
      <c r="E147" s="35" t="s">
        <v>5946</v>
      </c>
      <c r="F147" s="35" t="s">
        <v>9610</v>
      </c>
      <c r="G147" s="35" t="s">
        <v>10805</v>
      </c>
      <c r="H147" s="35">
        <v>27332.0</v>
      </c>
      <c r="I147" s="35">
        <v>27843.0</v>
      </c>
      <c r="J147" s="35">
        <v>509384.0</v>
      </c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>
      <c r="A148" s="194" t="s">
        <v>10521</v>
      </c>
      <c r="B148" s="194" t="s">
        <v>10522</v>
      </c>
      <c r="C148" s="35" t="s">
        <v>3910</v>
      </c>
      <c r="D148" s="35" t="s">
        <v>10581</v>
      </c>
      <c r="E148" s="35" t="s">
        <v>10806</v>
      </c>
      <c r="F148" s="35" t="s">
        <v>5911</v>
      </c>
      <c r="G148" s="35" t="s">
        <v>10807</v>
      </c>
      <c r="H148" s="35">
        <v>27418.0</v>
      </c>
      <c r="I148" s="35">
        <v>27881.0</v>
      </c>
      <c r="J148" s="35">
        <v>510388.0</v>
      </c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>
      <c r="A149" s="194" t="s">
        <v>10525</v>
      </c>
      <c r="B149" s="194" t="s">
        <v>10526</v>
      </c>
      <c r="C149" s="35" t="s">
        <v>4110</v>
      </c>
      <c r="D149" s="35" t="s">
        <v>10581</v>
      </c>
      <c r="E149" s="35" t="s">
        <v>10808</v>
      </c>
      <c r="F149" s="35" t="s">
        <v>5832</v>
      </c>
      <c r="G149" s="35" t="s">
        <v>10809</v>
      </c>
      <c r="H149" s="35">
        <v>35133.0</v>
      </c>
      <c r="I149" s="35">
        <v>34765.0</v>
      </c>
      <c r="J149" s="35">
        <v>654039.0</v>
      </c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>
      <c r="A150" s="194" t="s">
        <v>10523</v>
      </c>
      <c r="B150" s="194" t="s">
        <v>10524</v>
      </c>
      <c r="C150" s="35" t="s">
        <v>4110</v>
      </c>
      <c r="D150" s="35" t="s">
        <v>10581</v>
      </c>
      <c r="E150" s="35" t="s">
        <v>5871</v>
      </c>
      <c r="F150" s="35" t="s">
        <v>9204</v>
      </c>
      <c r="G150" s="35" t="s">
        <v>10810</v>
      </c>
      <c r="H150" s="35">
        <v>32556.0</v>
      </c>
      <c r="I150" s="35">
        <v>32708.0</v>
      </c>
      <c r="J150" s="35">
        <v>609256.0</v>
      </c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>
      <c r="A151" s="194" t="s">
        <v>10521</v>
      </c>
      <c r="B151" s="194" t="s">
        <v>10522</v>
      </c>
      <c r="C151" s="35" t="s">
        <v>4110</v>
      </c>
      <c r="D151" s="35" t="s">
        <v>10581</v>
      </c>
      <c r="E151" s="35" t="s">
        <v>6344</v>
      </c>
      <c r="F151" s="35" t="s">
        <v>6175</v>
      </c>
      <c r="G151" s="35" t="s">
        <v>10811</v>
      </c>
      <c r="H151" s="35">
        <v>32927.0</v>
      </c>
      <c r="I151" s="35">
        <v>33146.0</v>
      </c>
      <c r="J151" s="35">
        <v>615156.0</v>
      </c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>
      <c r="A152" s="194" t="s">
        <v>10525</v>
      </c>
      <c r="B152" s="194" t="s">
        <v>10526</v>
      </c>
      <c r="C152" s="35" t="s">
        <v>6713</v>
      </c>
      <c r="D152" s="35" t="s">
        <v>10581</v>
      </c>
      <c r="E152" s="35" t="s">
        <v>5919</v>
      </c>
      <c r="F152" s="35" t="s">
        <v>6477</v>
      </c>
      <c r="G152" s="35" t="s">
        <v>10812</v>
      </c>
      <c r="H152" s="35">
        <v>44528.0</v>
      </c>
      <c r="I152" s="35">
        <v>44396.0</v>
      </c>
      <c r="J152" s="35">
        <v>817578.0</v>
      </c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>
      <c r="A153" s="194" t="s">
        <v>10523</v>
      </c>
      <c r="B153" s="194" t="s">
        <v>10524</v>
      </c>
      <c r="C153" s="35" t="s">
        <v>6713</v>
      </c>
      <c r="D153" s="35" t="s">
        <v>10581</v>
      </c>
      <c r="E153" s="35" t="s">
        <v>10781</v>
      </c>
      <c r="F153" s="35" t="s">
        <v>6497</v>
      </c>
      <c r="G153" s="35" t="s">
        <v>10813</v>
      </c>
      <c r="H153" s="35">
        <v>53375.0</v>
      </c>
      <c r="I153" s="35">
        <v>55395.0</v>
      </c>
      <c r="J153" s="35">
        <v>997037.0</v>
      </c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>
      <c r="A154" s="194" t="s">
        <v>10521</v>
      </c>
      <c r="B154" s="194" t="s">
        <v>10522</v>
      </c>
      <c r="C154" s="35" t="s">
        <v>6713</v>
      </c>
      <c r="D154" s="35" t="s">
        <v>10581</v>
      </c>
      <c r="E154" s="35" t="s">
        <v>8919</v>
      </c>
      <c r="F154" s="35" t="s">
        <v>5683</v>
      </c>
      <c r="G154" s="35" t="s">
        <v>10814</v>
      </c>
      <c r="H154" s="35">
        <v>54392.0</v>
      </c>
      <c r="I154" s="35">
        <v>56113.0</v>
      </c>
      <c r="J154" s="35">
        <v>1012104.0</v>
      </c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>
      <c r="A155" s="194" t="s">
        <v>10525</v>
      </c>
      <c r="B155" s="194" t="s">
        <v>10526</v>
      </c>
      <c r="C155" s="35" t="s">
        <v>6726</v>
      </c>
      <c r="D155" s="35" t="s">
        <v>10581</v>
      </c>
      <c r="E155" s="35" t="s">
        <v>10815</v>
      </c>
      <c r="F155" s="35" t="s">
        <v>8712</v>
      </c>
      <c r="G155" s="195">
        <v>45296.0</v>
      </c>
      <c r="H155" s="35">
        <v>35109.0</v>
      </c>
      <c r="I155" s="35">
        <v>34797.0</v>
      </c>
      <c r="J155" s="35">
        <v>645797.0</v>
      </c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>
      <c r="A156" s="194" t="s">
        <v>10523</v>
      </c>
      <c r="B156" s="194" t="s">
        <v>10524</v>
      </c>
      <c r="C156" s="35" t="s">
        <v>6726</v>
      </c>
      <c r="D156" s="35" t="s">
        <v>10581</v>
      </c>
      <c r="E156" s="35" t="s">
        <v>10816</v>
      </c>
      <c r="F156" s="35" t="s">
        <v>8078</v>
      </c>
      <c r="G156" s="35" t="s">
        <v>7776</v>
      </c>
      <c r="H156" s="35">
        <v>42152.0</v>
      </c>
      <c r="I156" s="35">
        <v>43007.0</v>
      </c>
      <c r="J156" s="35">
        <v>784156.0</v>
      </c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>
      <c r="A157" s="194" t="s">
        <v>10521</v>
      </c>
      <c r="B157" s="194" t="s">
        <v>10522</v>
      </c>
      <c r="C157" s="35" t="s">
        <v>6726</v>
      </c>
      <c r="D157" s="35" t="s">
        <v>10581</v>
      </c>
      <c r="E157" s="35" t="s">
        <v>7421</v>
      </c>
      <c r="F157" s="35" t="s">
        <v>439</v>
      </c>
      <c r="G157" s="35" t="s">
        <v>10817</v>
      </c>
      <c r="H157" s="35">
        <v>43169.0</v>
      </c>
      <c r="I157" s="35">
        <v>44085.0</v>
      </c>
      <c r="J157" s="35">
        <v>801455.0</v>
      </c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>
      <c r="A158" s="194" t="s">
        <v>10525</v>
      </c>
      <c r="B158" s="194" t="s">
        <v>10526</v>
      </c>
      <c r="C158" s="35" t="s">
        <v>6740</v>
      </c>
      <c r="D158" s="35" t="s">
        <v>10581</v>
      </c>
      <c r="E158" s="35" t="s">
        <v>10279</v>
      </c>
      <c r="F158" s="35" t="s">
        <v>9271</v>
      </c>
      <c r="G158" s="35" t="s">
        <v>10818</v>
      </c>
      <c r="H158" s="35">
        <v>29994.0</v>
      </c>
      <c r="I158" s="35">
        <v>29548.0</v>
      </c>
      <c r="J158" s="35">
        <v>549999.0</v>
      </c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>
      <c r="A159" s="194" t="s">
        <v>10523</v>
      </c>
      <c r="B159" s="194" t="s">
        <v>10524</v>
      </c>
      <c r="C159" s="35" t="s">
        <v>6740</v>
      </c>
      <c r="D159" s="35" t="s">
        <v>10581</v>
      </c>
      <c r="E159" s="35" t="s">
        <v>5931</v>
      </c>
      <c r="F159" s="35" t="s">
        <v>8832</v>
      </c>
      <c r="G159" s="35" t="s">
        <v>10819</v>
      </c>
      <c r="H159" s="35">
        <v>35755.0</v>
      </c>
      <c r="I159" s="35">
        <v>36608.0</v>
      </c>
      <c r="J159" s="35">
        <v>665462.0</v>
      </c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>
      <c r="A160" s="194" t="s">
        <v>10521</v>
      </c>
      <c r="B160" s="194" t="s">
        <v>10522</v>
      </c>
      <c r="C160" s="35" t="s">
        <v>6740</v>
      </c>
      <c r="D160" s="35" t="s">
        <v>10581</v>
      </c>
      <c r="E160" s="35" t="s">
        <v>7562</v>
      </c>
      <c r="F160" s="35" t="s">
        <v>5726</v>
      </c>
      <c r="G160" s="35" t="s">
        <v>10820</v>
      </c>
      <c r="H160" s="35">
        <v>36718.0</v>
      </c>
      <c r="I160" s="35">
        <v>37374.0</v>
      </c>
      <c r="J160" s="35">
        <v>680423.0</v>
      </c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>
      <c r="A161" s="194" t="s">
        <v>10525</v>
      </c>
      <c r="B161" s="194" t="s">
        <v>10526</v>
      </c>
      <c r="C161" s="35" t="s">
        <v>6766</v>
      </c>
      <c r="D161" s="35" t="s">
        <v>10581</v>
      </c>
      <c r="E161" s="35" t="s">
        <v>6170</v>
      </c>
      <c r="F161" s="35" t="s">
        <v>6055</v>
      </c>
      <c r="G161" s="35" t="s">
        <v>10821</v>
      </c>
      <c r="H161" s="35">
        <v>45610.0</v>
      </c>
      <c r="I161" s="35">
        <v>45121.0</v>
      </c>
      <c r="J161" s="35">
        <v>833745.0</v>
      </c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>
      <c r="A162" s="194" t="s">
        <v>10523</v>
      </c>
      <c r="B162" s="194" t="s">
        <v>10524</v>
      </c>
      <c r="C162" s="35" t="s">
        <v>6766</v>
      </c>
      <c r="D162" s="35" t="s">
        <v>10581</v>
      </c>
      <c r="E162" s="35" t="s">
        <v>10822</v>
      </c>
      <c r="F162" s="35" t="s">
        <v>6378</v>
      </c>
      <c r="G162" s="35" t="s">
        <v>10823</v>
      </c>
      <c r="H162" s="35">
        <v>54617.0</v>
      </c>
      <c r="I162" s="35">
        <v>56313.0</v>
      </c>
      <c r="J162" s="35">
        <v>1016020.0</v>
      </c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>
      <c r="A163" s="194" t="s">
        <v>10521</v>
      </c>
      <c r="B163" s="194" t="s">
        <v>10522</v>
      </c>
      <c r="C163" s="35" t="s">
        <v>6766</v>
      </c>
      <c r="D163" s="35" t="s">
        <v>10581</v>
      </c>
      <c r="E163" s="35" t="s">
        <v>10824</v>
      </c>
      <c r="F163" s="35" t="s">
        <v>5842</v>
      </c>
      <c r="G163" s="35" t="s">
        <v>10825</v>
      </c>
      <c r="H163" s="35">
        <v>55563.0</v>
      </c>
      <c r="I163" s="35">
        <v>57032.0</v>
      </c>
      <c r="J163" s="35">
        <v>1028827.0</v>
      </c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>
      <c r="A164" s="194" t="s">
        <v>10525</v>
      </c>
      <c r="B164" s="194" t="s">
        <v>10526</v>
      </c>
      <c r="C164" s="35" t="s">
        <v>6781</v>
      </c>
      <c r="D164" s="35" t="s">
        <v>10581</v>
      </c>
      <c r="E164" s="35" t="s">
        <v>10826</v>
      </c>
      <c r="F164" s="35" t="s">
        <v>7173</v>
      </c>
      <c r="G164" s="35" t="s">
        <v>10827</v>
      </c>
      <c r="H164" s="35">
        <v>38965.0</v>
      </c>
      <c r="I164" s="35">
        <v>38207.0</v>
      </c>
      <c r="J164" s="35">
        <v>713538.0</v>
      </c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>
      <c r="A165" s="194" t="s">
        <v>10523</v>
      </c>
      <c r="B165" s="194" t="s">
        <v>10524</v>
      </c>
      <c r="C165" s="35" t="s">
        <v>6781</v>
      </c>
      <c r="D165" s="35" t="s">
        <v>10581</v>
      </c>
      <c r="E165" s="35" t="s">
        <v>9115</v>
      </c>
      <c r="F165" s="35" t="s">
        <v>7088</v>
      </c>
      <c r="G165" s="35" t="s">
        <v>10828</v>
      </c>
      <c r="H165" s="35">
        <v>46252.0</v>
      </c>
      <c r="I165" s="35">
        <v>47875.0</v>
      </c>
      <c r="J165" s="35">
        <v>867281.0</v>
      </c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>
      <c r="A166" s="194" t="s">
        <v>10521</v>
      </c>
      <c r="B166" s="194" t="s">
        <v>10522</v>
      </c>
      <c r="C166" s="35" t="s">
        <v>6781</v>
      </c>
      <c r="D166" s="35" t="s">
        <v>10581</v>
      </c>
      <c r="E166" s="35" t="s">
        <v>6663</v>
      </c>
      <c r="F166" s="35" t="s">
        <v>5780</v>
      </c>
      <c r="G166" s="35" t="s">
        <v>10829</v>
      </c>
      <c r="H166" s="35">
        <v>47698.0</v>
      </c>
      <c r="I166" s="35">
        <v>48639.0</v>
      </c>
      <c r="J166" s="35">
        <v>885885.0</v>
      </c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>
      <c r="A167" s="194" t="s">
        <v>10525</v>
      </c>
      <c r="B167" s="194" t="s">
        <v>10526</v>
      </c>
      <c r="C167" s="35" t="s">
        <v>6792</v>
      </c>
      <c r="D167" s="35" t="s">
        <v>10581</v>
      </c>
      <c r="E167" s="35" t="s">
        <v>10509</v>
      </c>
      <c r="F167" s="35" t="s">
        <v>10213</v>
      </c>
      <c r="G167" s="35" t="s">
        <v>10830</v>
      </c>
      <c r="H167" s="35">
        <v>36136.0</v>
      </c>
      <c r="I167" s="35">
        <v>35784.0</v>
      </c>
      <c r="J167" s="35">
        <v>661090.0</v>
      </c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>
      <c r="A168" s="194" t="s">
        <v>10523</v>
      </c>
      <c r="B168" s="194" t="s">
        <v>10524</v>
      </c>
      <c r="C168" s="35" t="s">
        <v>6792</v>
      </c>
      <c r="D168" s="35" t="s">
        <v>10581</v>
      </c>
      <c r="E168" s="35" t="s">
        <v>10831</v>
      </c>
      <c r="F168" s="35" t="s">
        <v>8872</v>
      </c>
      <c r="G168" s="35" t="s">
        <v>10832</v>
      </c>
      <c r="H168" s="35">
        <v>42872.0</v>
      </c>
      <c r="I168" s="35">
        <v>45275.0</v>
      </c>
      <c r="J168" s="35">
        <v>807521.0</v>
      </c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>
      <c r="A169" s="194" t="s">
        <v>10521</v>
      </c>
      <c r="B169" s="194" t="s">
        <v>10522</v>
      </c>
      <c r="C169" s="35" t="s">
        <v>6792</v>
      </c>
      <c r="D169" s="35" t="s">
        <v>10581</v>
      </c>
      <c r="E169" s="35" t="s">
        <v>10833</v>
      </c>
      <c r="F169" s="35" t="s">
        <v>5668</v>
      </c>
      <c r="G169" s="35" t="s">
        <v>8141</v>
      </c>
      <c r="H169" s="35">
        <v>43529.0</v>
      </c>
      <c r="I169" s="35">
        <v>46678.0</v>
      </c>
      <c r="J169" s="35">
        <v>824188.0</v>
      </c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>
      <c r="A170" s="194" t="s">
        <v>10525</v>
      </c>
      <c r="B170" s="194" t="s">
        <v>10526</v>
      </c>
      <c r="C170" s="35" t="s">
        <v>6802</v>
      </c>
      <c r="D170" s="35" t="s">
        <v>10581</v>
      </c>
      <c r="E170" s="35" t="s">
        <v>10778</v>
      </c>
      <c r="F170" s="35" t="s">
        <v>8712</v>
      </c>
      <c r="G170" s="35" t="s">
        <v>10313</v>
      </c>
      <c r="H170" s="35">
        <v>41254.0</v>
      </c>
      <c r="I170" s="35">
        <v>40670.0</v>
      </c>
      <c r="J170" s="35">
        <v>759934.0</v>
      </c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>
      <c r="A171" s="194" t="s">
        <v>10523</v>
      </c>
      <c r="B171" s="194" t="s">
        <v>10524</v>
      </c>
      <c r="C171" s="35" t="s">
        <v>6802</v>
      </c>
      <c r="D171" s="35" t="s">
        <v>10581</v>
      </c>
      <c r="E171" s="35" t="s">
        <v>9418</v>
      </c>
      <c r="F171" s="35" t="s">
        <v>5777</v>
      </c>
      <c r="G171" s="35" t="s">
        <v>10834</v>
      </c>
      <c r="H171" s="35">
        <v>49190.0</v>
      </c>
      <c r="I171" s="35">
        <v>50417.0</v>
      </c>
      <c r="J171" s="35">
        <v>922115.0</v>
      </c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>
      <c r="A172" s="194" t="s">
        <v>10521</v>
      </c>
      <c r="B172" s="194" t="s">
        <v>10522</v>
      </c>
      <c r="C172" s="35" t="s">
        <v>6802</v>
      </c>
      <c r="D172" s="35" t="s">
        <v>10581</v>
      </c>
      <c r="E172" s="35" t="s">
        <v>6983</v>
      </c>
      <c r="F172" s="35" t="s">
        <v>5842</v>
      </c>
      <c r="G172" s="35" t="s">
        <v>10835</v>
      </c>
      <c r="H172" s="35">
        <v>51346.0</v>
      </c>
      <c r="I172" s="35">
        <v>52504.0</v>
      </c>
      <c r="J172" s="35">
        <v>957087.0</v>
      </c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>
      <c r="A173" s="194" t="s">
        <v>10525</v>
      </c>
      <c r="B173" s="194" t="s">
        <v>10526</v>
      </c>
      <c r="C173" s="35" t="s">
        <v>6813</v>
      </c>
      <c r="D173" s="35" t="s">
        <v>10581</v>
      </c>
      <c r="E173" s="35" t="s">
        <v>6333</v>
      </c>
      <c r="F173" s="35" t="s">
        <v>7088</v>
      </c>
      <c r="G173" s="35" t="s">
        <v>10836</v>
      </c>
      <c r="H173" s="35">
        <v>28611.0</v>
      </c>
      <c r="I173" s="35">
        <v>28941.0</v>
      </c>
      <c r="J173" s="35">
        <v>533587.0</v>
      </c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>
      <c r="A174" s="194" t="s">
        <v>10523</v>
      </c>
      <c r="B174" s="194" t="s">
        <v>10524</v>
      </c>
      <c r="C174" s="35" t="s">
        <v>6813</v>
      </c>
      <c r="D174" s="35" t="s">
        <v>10581</v>
      </c>
      <c r="E174" s="35" t="s">
        <v>10837</v>
      </c>
      <c r="F174" s="35" t="s">
        <v>6237</v>
      </c>
      <c r="G174" s="35" t="s">
        <v>10838</v>
      </c>
      <c r="H174" s="35">
        <v>33303.0</v>
      </c>
      <c r="I174" s="35">
        <v>35082.0</v>
      </c>
      <c r="J174" s="35">
        <v>632114.0</v>
      </c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>
      <c r="A175" s="194" t="s">
        <v>10521</v>
      </c>
      <c r="B175" s="194" t="s">
        <v>10522</v>
      </c>
      <c r="C175" s="35" t="s">
        <v>6813</v>
      </c>
      <c r="D175" s="35" t="s">
        <v>10581</v>
      </c>
      <c r="E175" s="35" t="s">
        <v>10839</v>
      </c>
      <c r="F175" s="35" t="s">
        <v>439</v>
      </c>
      <c r="G175" s="35" t="s">
        <v>10840</v>
      </c>
      <c r="H175" s="35">
        <v>35664.0</v>
      </c>
      <c r="I175" s="35">
        <v>37833.0</v>
      </c>
      <c r="J175" s="35">
        <v>674952.0</v>
      </c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>
      <c r="A176" s="194" t="s">
        <v>10525</v>
      </c>
      <c r="B176" s="194" t="s">
        <v>10526</v>
      </c>
      <c r="C176" s="35" t="s">
        <v>6824</v>
      </c>
      <c r="D176" s="35" t="s">
        <v>10581</v>
      </c>
      <c r="E176" s="35" t="s">
        <v>6928</v>
      </c>
      <c r="F176" s="35" t="s">
        <v>8078</v>
      </c>
      <c r="G176" s="35" t="s">
        <v>10841</v>
      </c>
      <c r="H176" s="35">
        <v>34284.0</v>
      </c>
      <c r="I176" s="35">
        <v>34301.0</v>
      </c>
      <c r="J176" s="35">
        <v>630633.0</v>
      </c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>
      <c r="A177" s="194" t="s">
        <v>10523</v>
      </c>
      <c r="B177" s="194" t="s">
        <v>10524</v>
      </c>
      <c r="C177" s="35" t="s">
        <v>6824</v>
      </c>
      <c r="D177" s="35" t="s">
        <v>10581</v>
      </c>
      <c r="E177" s="35" t="s">
        <v>10842</v>
      </c>
      <c r="F177" s="35" t="s">
        <v>9244</v>
      </c>
      <c r="G177" s="35" t="s">
        <v>10843</v>
      </c>
      <c r="H177" s="35">
        <v>40368.0</v>
      </c>
      <c r="I177" s="35">
        <v>43304.0</v>
      </c>
      <c r="J177" s="35">
        <v>765126.0</v>
      </c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>
      <c r="A178" s="194" t="s">
        <v>10521</v>
      </c>
      <c r="B178" s="194" t="s">
        <v>10522</v>
      </c>
      <c r="C178" s="35" t="s">
        <v>6824</v>
      </c>
      <c r="D178" s="35" t="s">
        <v>10581</v>
      </c>
      <c r="E178" s="35" t="s">
        <v>10844</v>
      </c>
      <c r="F178" s="35" t="s">
        <v>5744</v>
      </c>
      <c r="G178" s="35" t="s">
        <v>10845</v>
      </c>
      <c r="H178" s="35">
        <v>41468.0</v>
      </c>
      <c r="I178" s="35">
        <v>43969.0</v>
      </c>
      <c r="J178" s="35">
        <v>781289.0</v>
      </c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>
      <c r="A179" s="194" t="s">
        <v>10525</v>
      </c>
      <c r="B179" s="194" t="s">
        <v>10526</v>
      </c>
      <c r="C179" s="35" t="s">
        <v>6834</v>
      </c>
      <c r="D179" s="35" t="s">
        <v>10581</v>
      </c>
      <c r="E179" s="35" t="s">
        <v>5824</v>
      </c>
      <c r="F179" s="35" t="s">
        <v>10213</v>
      </c>
      <c r="G179" s="35" t="s">
        <v>10846</v>
      </c>
      <c r="H179" s="35">
        <v>41052.0</v>
      </c>
      <c r="I179" s="35">
        <v>40657.0</v>
      </c>
      <c r="J179" s="35">
        <v>753521.0</v>
      </c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>
      <c r="A180" s="194" t="s">
        <v>10523</v>
      </c>
      <c r="B180" s="194" t="s">
        <v>10524</v>
      </c>
      <c r="C180" s="35" t="s">
        <v>6834</v>
      </c>
      <c r="D180" s="35" t="s">
        <v>10581</v>
      </c>
      <c r="E180" s="35" t="s">
        <v>10847</v>
      </c>
      <c r="F180" s="35" t="s">
        <v>10213</v>
      </c>
      <c r="G180" s="35" t="s">
        <v>10848</v>
      </c>
      <c r="H180" s="35">
        <v>49139.0</v>
      </c>
      <c r="I180" s="35">
        <v>51015.0</v>
      </c>
      <c r="J180" s="35">
        <v>920918.0</v>
      </c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>
      <c r="A181" s="194" t="s">
        <v>10521</v>
      </c>
      <c r="B181" s="194" t="s">
        <v>10522</v>
      </c>
      <c r="C181" s="35" t="s">
        <v>6834</v>
      </c>
      <c r="D181" s="35" t="s">
        <v>10581</v>
      </c>
      <c r="E181" s="35" t="s">
        <v>10452</v>
      </c>
      <c r="F181" s="35" t="s">
        <v>5799</v>
      </c>
      <c r="G181" s="35" t="s">
        <v>10849</v>
      </c>
      <c r="H181" s="35">
        <v>50113.0</v>
      </c>
      <c r="I181" s="35">
        <v>52108.0</v>
      </c>
      <c r="J181" s="35">
        <v>938248.0</v>
      </c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>
      <c r="A182" s="194" t="s">
        <v>10525</v>
      </c>
      <c r="B182" s="194" t="s">
        <v>10526</v>
      </c>
      <c r="C182" s="35" t="s">
        <v>6859</v>
      </c>
      <c r="D182" s="35" t="s">
        <v>10581</v>
      </c>
      <c r="E182" s="35" t="s">
        <v>5648</v>
      </c>
      <c r="F182" s="35" t="s">
        <v>5958</v>
      </c>
      <c r="G182" s="35" t="s">
        <v>10850</v>
      </c>
      <c r="H182" s="35">
        <v>35754.0</v>
      </c>
      <c r="I182" s="35">
        <v>35602.0</v>
      </c>
      <c r="J182" s="35">
        <v>666486.0</v>
      </c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>
      <c r="A183" s="194" t="s">
        <v>10523</v>
      </c>
      <c r="B183" s="194" t="s">
        <v>10524</v>
      </c>
      <c r="C183" s="35" t="s">
        <v>6859</v>
      </c>
      <c r="D183" s="35" t="s">
        <v>10581</v>
      </c>
      <c r="E183" s="35" t="s">
        <v>8012</v>
      </c>
      <c r="F183" s="35" t="s">
        <v>5777</v>
      </c>
      <c r="G183" s="35" t="s">
        <v>10851</v>
      </c>
      <c r="H183" s="35">
        <v>42129.0</v>
      </c>
      <c r="I183" s="35">
        <v>42709.0</v>
      </c>
      <c r="J183" s="35">
        <v>789137.0</v>
      </c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>
      <c r="A184" s="194" t="s">
        <v>10521</v>
      </c>
      <c r="B184" s="194" t="s">
        <v>10522</v>
      </c>
      <c r="C184" s="35" t="s">
        <v>6859</v>
      </c>
      <c r="D184" s="35" t="s">
        <v>10581</v>
      </c>
      <c r="E184" s="35" t="s">
        <v>8435</v>
      </c>
      <c r="F184" s="35" t="s">
        <v>5661</v>
      </c>
      <c r="G184" s="35" t="s">
        <v>10852</v>
      </c>
      <c r="H184" s="35">
        <v>44919.0</v>
      </c>
      <c r="I184" s="35">
        <v>45435.0</v>
      </c>
      <c r="J184" s="35">
        <v>836739.0</v>
      </c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>
      <c r="A185" s="194" t="s">
        <v>10525</v>
      </c>
      <c r="B185" s="194" t="s">
        <v>10526</v>
      </c>
      <c r="C185" s="35" t="s">
        <v>6885</v>
      </c>
      <c r="D185" s="35" t="s">
        <v>10581</v>
      </c>
      <c r="E185" s="35" t="s">
        <v>10853</v>
      </c>
      <c r="F185" s="35" t="s">
        <v>6143</v>
      </c>
      <c r="G185" s="35" t="s">
        <v>9811</v>
      </c>
      <c r="H185" s="35">
        <v>34102.0</v>
      </c>
      <c r="I185" s="35">
        <v>34168.0</v>
      </c>
      <c r="J185" s="35">
        <v>628736.0</v>
      </c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>
      <c r="A186" s="194" t="s">
        <v>10523</v>
      </c>
      <c r="B186" s="194" t="s">
        <v>10524</v>
      </c>
      <c r="C186" s="35" t="s">
        <v>6885</v>
      </c>
      <c r="D186" s="35" t="s">
        <v>10581</v>
      </c>
      <c r="E186" s="35" t="s">
        <v>10854</v>
      </c>
      <c r="F186" s="35" t="s">
        <v>8808</v>
      </c>
      <c r="G186" s="35" t="s">
        <v>10855</v>
      </c>
      <c r="H186" s="35">
        <v>40250.0</v>
      </c>
      <c r="I186" s="35">
        <v>41600.0</v>
      </c>
      <c r="J186" s="35">
        <v>750118.0</v>
      </c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>
      <c r="A187" s="194" t="s">
        <v>10521</v>
      </c>
      <c r="B187" s="194" t="s">
        <v>10522</v>
      </c>
      <c r="C187" s="35" t="s">
        <v>6885</v>
      </c>
      <c r="D187" s="35" t="s">
        <v>10581</v>
      </c>
      <c r="E187" s="35" t="s">
        <v>10856</v>
      </c>
      <c r="F187" s="35" t="s">
        <v>5683</v>
      </c>
      <c r="G187" s="35" t="s">
        <v>10857</v>
      </c>
      <c r="H187" s="35">
        <v>42968.0</v>
      </c>
      <c r="I187" s="35">
        <v>44203.0</v>
      </c>
      <c r="J187" s="35">
        <v>795584.0</v>
      </c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>
      <c r="A188" s="194" t="s">
        <v>10525</v>
      </c>
      <c r="B188" s="194" t="s">
        <v>10526</v>
      </c>
      <c r="C188" s="35" t="s">
        <v>6912</v>
      </c>
      <c r="D188" s="35" t="s">
        <v>10581</v>
      </c>
      <c r="E188" s="35" t="s">
        <v>5736</v>
      </c>
      <c r="F188" s="35" t="s">
        <v>5705</v>
      </c>
      <c r="G188" s="35" t="s">
        <v>8068</v>
      </c>
      <c r="H188" s="35">
        <v>46435.0</v>
      </c>
      <c r="I188" s="35">
        <v>46237.0</v>
      </c>
      <c r="J188" s="35">
        <v>845468.0</v>
      </c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>
      <c r="A189" s="194" t="s">
        <v>10523</v>
      </c>
      <c r="B189" s="194" t="s">
        <v>10524</v>
      </c>
      <c r="C189" s="35" t="s">
        <v>6912</v>
      </c>
      <c r="D189" s="35" t="s">
        <v>10581</v>
      </c>
      <c r="E189" s="35" t="s">
        <v>10858</v>
      </c>
      <c r="F189" s="35" t="s">
        <v>7173</v>
      </c>
      <c r="G189" s="35" t="s">
        <v>10859</v>
      </c>
      <c r="H189" s="35">
        <v>55601.0</v>
      </c>
      <c r="I189" s="35">
        <v>57573.0</v>
      </c>
      <c r="J189" s="35">
        <v>1031637.0</v>
      </c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>
      <c r="A190" s="194" t="s">
        <v>10521</v>
      </c>
      <c r="B190" s="194" t="s">
        <v>10522</v>
      </c>
      <c r="C190" s="35" t="s">
        <v>6912</v>
      </c>
      <c r="D190" s="35" t="s">
        <v>10581</v>
      </c>
      <c r="E190" s="35" t="s">
        <v>6862</v>
      </c>
      <c r="F190" s="35" t="s">
        <v>5678</v>
      </c>
      <c r="G190" s="35" t="s">
        <v>10860</v>
      </c>
      <c r="H190" s="35">
        <v>56365.0</v>
      </c>
      <c r="I190" s="35">
        <v>59144.0</v>
      </c>
      <c r="J190" s="35">
        <v>1050240.0</v>
      </c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>
      <c r="A191" s="194" t="s">
        <v>10525</v>
      </c>
      <c r="B191" s="194" t="s">
        <v>10526</v>
      </c>
      <c r="C191" s="35" t="s">
        <v>6926</v>
      </c>
      <c r="D191" s="35" t="s">
        <v>10581</v>
      </c>
      <c r="E191" s="35" t="s">
        <v>5872</v>
      </c>
      <c r="F191" s="35" t="s">
        <v>7173</v>
      </c>
      <c r="G191" s="35" t="s">
        <v>10654</v>
      </c>
      <c r="H191" s="35">
        <v>46262.0</v>
      </c>
      <c r="I191" s="35">
        <v>46067.0</v>
      </c>
      <c r="J191" s="35">
        <v>844073.0</v>
      </c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>
      <c r="A192" s="194" t="s">
        <v>10523</v>
      </c>
      <c r="B192" s="194" t="s">
        <v>10524</v>
      </c>
      <c r="C192" s="35" t="s">
        <v>6926</v>
      </c>
      <c r="D192" s="35" t="s">
        <v>10581</v>
      </c>
      <c r="E192" s="35" t="s">
        <v>10861</v>
      </c>
      <c r="F192" s="35" t="s">
        <v>6302</v>
      </c>
      <c r="G192" s="35" t="s">
        <v>10862</v>
      </c>
      <c r="H192" s="35">
        <v>55301.0</v>
      </c>
      <c r="I192" s="35">
        <v>57767.0</v>
      </c>
      <c r="J192" s="35">
        <v>1030128.0</v>
      </c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>
      <c r="A193" s="194" t="s">
        <v>10521</v>
      </c>
      <c r="B193" s="194" t="s">
        <v>10522</v>
      </c>
      <c r="C193" s="35" t="s">
        <v>6926</v>
      </c>
      <c r="D193" s="35" t="s">
        <v>10581</v>
      </c>
      <c r="E193" s="35" t="s">
        <v>10863</v>
      </c>
      <c r="F193" s="35" t="s">
        <v>7098</v>
      </c>
      <c r="G193" s="35" t="s">
        <v>10864</v>
      </c>
      <c r="H193" s="35">
        <v>56121.0</v>
      </c>
      <c r="I193" s="35">
        <v>59250.0</v>
      </c>
      <c r="J193" s="35">
        <v>1048704.0</v>
      </c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>
      <c r="A194" s="194" t="s">
        <v>10525</v>
      </c>
      <c r="B194" s="194" t="s">
        <v>10526</v>
      </c>
      <c r="C194" s="35" t="s">
        <v>6938</v>
      </c>
      <c r="D194" s="35" t="s">
        <v>10581</v>
      </c>
      <c r="E194" s="35" t="s">
        <v>10865</v>
      </c>
      <c r="F194" s="35" t="s">
        <v>6302</v>
      </c>
      <c r="G194" s="35" t="s">
        <v>10866</v>
      </c>
      <c r="H194" s="35">
        <v>45548.0</v>
      </c>
      <c r="I194" s="35">
        <v>44757.0</v>
      </c>
      <c r="J194" s="35">
        <v>832536.0</v>
      </c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>
      <c r="A195" s="194" t="s">
        <v>10523</v>
      </c>
      <c r="B195" s="194" t="s">
        <v>10524</v>
      </c>
      <c r="C195" s="35" t="s">
        <v>6938</v>
      </c>
      <c r="D195" s="35" t="s">
        <v>10581</v>
      </c>
      <c r="E195" s="35" t="s">
        <v>10867</v>
      </c>
      <c r="F195" s="35" t="s">
        <v>6302</v>
      </c>
      <c r="G195" s="35" t="s">
        <v>10868</v>
      </c>
      <c r="H195" s="35">
        <v>55191.0</v>
      </c>
      <c r="I195" s="35">
        <v>55718.0</v>
      </c>
      <c r="J195" s="35">
        <v>1017067.0</v>
      </c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>
      <c r="A196" s="194" t="s">
        <v>10521</v>
      </c>
      <c r="B196" s="194" t="s">
        <v>10522</v>
      </c>
      <c r="C196" s="35" t="s">
        <v>6938</v>
      </c>
      <c r="D196" s="35" t="s">
        <v>10581</v>
      </c>
      <c r="E196" s="35" t="s">
        <v>9515</v>
      </c>
      <c r="F196" s="35" t="s">
        <v>5780</v>
      </c>
      <c r="G196" s="35" t="s">
        <v>10869</v>
      </c>
      <c r="H196" s="35">
        <v>56019.0</v>
      </c>
      <c r="I196" s="35">
        <v>57003.0</v>
      </c>
      <c r="J196" s="35">
        <v>1034191.0</v>
      </c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>
      <c r="A197" s="194" t="s">
        <v>10525</v>
      </c>
      <c r="B197" s="194" t="s">
        <v>10526</v>
      </c>
      <c r="C197" s="35" t="s">
        <v>6952</v>
      </c>
      <c r="D197" s="35" t="s">
        <v>10581</v>
      </c>
      <c r="E197" s="35" t="s">
        <v>6245</v>
      </c>
      <c r="F197" s="35" t="s">
        <v>6109</v>
      </c>
      <c r="G197" s="35" t="s">
        <v>10870</v>
      </c>
      <c r="H197" s="35">
        <v>46235.0</v>
      </c>
      <c r="I197" s="35">
        <v>46066.0</v>
      </c>
      <c r="J197" s="35">
        <v>844772.0</v>
      </c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>
      <c r="A198" s="194" t="s">
        <v>10523</v>
      </c>
      <c r="B198" s="194" t="s">
        <v>10524</v>
      </c>
      <c r="C198" s="35" t="s">
        <v>6952</v>
      </c>
      <c r="D198" s="35" t="s">
        <v>10581</v>
      </c>
      <c r="E198" s="35" t="s">
        <v>10871</v>
      </c>
      <c r="F198" s="35" t="s">
        <v>6055</v>
      </c>
      <c r="G198" s="35" t="s">
        <v>10872</v>
      </c>
      <c r="H198" s="35">
        <v>55342.0</v>
      </c>
      <c r="I198" s="35">
        <v>57738.0</v>
      </c>
      <c r="J198" s="35">
        <v>1031115.0</v>
      </c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>
      <c r="A199" s="194" t="s">
        <v>10521</v>
      </c>
      <c r="B199" s="194" t="s">
        <v>10522</v>
      </c>
      <c r="C199" s="35" t="s">
        <v>6952</v>
      </c>
      <c r="D199" s="35" t="s">
        <v>10581</v>
      </c>
      <c r="E199" s="35" t="s">
        <v>10873</v>
      </c>
      <c r="F199" s="35" t="s">
        <v>5762</v>
      </c>
      <c r="G199" s="35" t="s">
        <v>10874</v>
      </c>
      <c r="H199" s="35">
        <v>56095.0</v>
      </c>
      <c r="I199" s="35">
        <v>59103.0</v>
      </c>
      <c r="J199" s="35">
        <v>1049118.0</v>
      </c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>
      <c r="A200" s="194" t="s">
        <v>10525</v>
      </c>
      <c r="B200" s="194" t="s">
        <v>10526</v>
      </c>
      <c r="C200" s="35" t="s">
        <v>6990</v>
      </c>
      <c r="D200" s="35" t="s">
        <v>10581</v>
      </c>
      <c r="E200" s="35" t="s">
        <v>8160</v>
      </c>
      <c r="F200" s="35" t="s">
        <v>6055</v>
      </c>
      <c r="G200" s="35" t="s">
        <v>10875</v>
      </c>
      <c r="H200" s="35">
        <v>46552.0</v>
      </c>
      <c r="I200" s="35">
        <v>46207.0</v>
      </c>
      <c r="J200" s="35">
        <v>848802.0</v>
      </c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>
      <c r="A201" s="194" t="s">
        <v>10523</v>
      </c>
      <c r="B201" s="194" t="s">
        <v>10524</v>
      </c>
      <c r="C201" s="35" t="s">
        <v>6990</v>
      </c>
      <c r="D201" s="35" t="s">
        <v>10581</v>
      </c>
      <c r="E201" s="35" t="s">
        <v>10876</v>
      </c>
      <c r="F201" s="35" t="s">
        <v>6349</v>
      </c>
      <c r="G201" s="35" t="s">
        <v>10877</v>
      </c>
      <c r="H201" s="35">
        <v>55544.0</v>
      </c>
      <c r="I201" s="35">
        <v>58156.0</v>
      </c>
      <c r="J201" s="35">
        <v>1036341.0</v>
      </c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>
      <c r="A202" s="194" t="s">
        <v>10521</v>
      </c>
      <c r="B202" s="194" t="s">
        <v>10522</v>
      </c>
      <c r="C202" s="35" t="s">
        <v>6990</v>
      </c>
      <c r="D202" s="35" t="s">
        <v>10581</v>
      </c>
      <c r="E202" s="35" t="s">
        <v>10878</v>
      </c>
      <c r="F202" s="35" t="s">
        <v>5719</v>
      </c>
      <c r="G202" s="35" t="s">
        <v>10879</v>
      </c>
      <c r="H202" s="35">
        <v>56210.0</v>
      </c>
      <c r="I202" s="35">
        <v>59423.0</v>
      </c>
      <c r="J202" s="35">
        <v>1053084.0</v>
      </c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>
      <c r="A203" s="194" t="s">
        <v>10525</v>
      </c>
      <c r="B203" s="194" t="s">
        <v>10526</v>
      </c>
      <c r="C203" s="35" t="s">
        <v>7017</v>
      </c>
      <c r="D203" s="35" t="s">
        <v>10581</v>
      </c>
      <c r="E203" s="35" t="s">
        <v>10880</v>
      </c>
      <c r="F203" s="35" t="s">
        <v>6180</v>
      </c>
      <c r="G203" s="35" t="s">
        <v>10881</v>
      </c>
      <c r="H203" s="35">
        <v>41010.0</v>
      </c>
      <c r="I203" s="35">
        <v>40682.0</v>
      </c>
      <c r="J203" s="35">
        <v>752917.0</v>
      </c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>
      <c r="A204" s="194" t="s">
        <v>10523</v>
      </c>
      <c r="B204" s="194" t="s">
        <v>10524</v>
      </c>
      <c r="C204" s="35" t="s">
        <v>7017</v>
      </c>
      <c r="D204" s="35" t="s">
        <v>10581</v>
      </c>
      <c r="E204" s="35" t="s">
        <v>7591</v>
      </c>
      <c r="F204" s="35" t="s">
        <v>10109</v>
      </c>
      <c r="G204" s="35" t="s">
        <v>10882</v>
      </c>
      <c r="H204" s="35">
        <v>49556.0</v>
      </c>
      <c r="I204" s="35">
        <v>50293.0</v>
      </c>
      <c r="J204" s="35">
        <v>916964.0</v>
      </c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>
      <c r="A205" s="194" t="s">
        <v>10521</v>
      </c>
      <c r="B205" s="194" t="s">
        <v>10522</v>
      </c>
      <c r="C205" s="35" t="s">
        <v>7017</v>
      </c>
      <c r="D205" s="35" t="s">
        <v>10581</v>
      </c>
      <c r="E205" s="35" t="s">
        <v>10883</v>
      </c>
      <c r="F205" s="35" t="s">
        <v>5736</v>
      </c>
      <c r="G205" s="35" t="s">
        <v>10884</v>
      </c>
      <c r="H205" s="35">
        <v>50394.0</v>
      </c>
      <c r="I205" s="35">
        <v>51306.0</v>
      </c>
      <c r="J205" s="35">
        <v>930889.0</v>
      </c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>
      <c r="A206" s="194" t="s">
        <v>10525</v>
      </c>
      <c r="B206" s="194" t="s">
        <v>10526</v>
      </c>
      <c r="C206" s="35" t="s">
        <v>7037</v>
      </c>
      <c r="D206" s="35" t="s">
        <v>10581</v>
      </c>
      <c r="E206" s="35" t="s">
        <v>10885</v>
      </c>
      <c r="F206" s="35" t="s">
        <v>6220</v>
      </c>
      <c r="G206" s="35" t="s">
        <v>10886</v>
      </c>
      <c r="H206" s="35">
        <v>44714.0</v>
      </c>
      <c r="I206" s="35">
        <v>44344.0</v>
      </c>
      <c r="J206" s="35">
        <v>817322.0</v>
      </c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>
      <c r="A207" s="194" t="s">
        <v>10523</v>
      </c>
      <c r="B207" s="194" t="s">
        <v>10524</v>
      </c>
      <c r="C207" s="35" t="s">
        <v>7037</v>
      </c>
      <c r="D207" s="35" t="s">
        <v>10581</v>
      </c>
      <c r="E207" s="35" t="s">
        <v>10685</v>
      </c>
      <c r="F207" s="35" t="s">
        <v>6466</v>
      </c>
      <c r="G207" s="35" t="s">
        <v>7406</v>
      </c>
      <c r="H207" s="35">
        <v>53466.0</v>
      </c>
      <c r="I207" s="35">
        <v>55535.0</v>
      </c>
      <c r="J207" s="35">
        <v>996769.0</v>
      </c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>
      <c r="A208" s="194" t="s">
        <v>10521</v>
      </c>
      <c r="B208" s="194" t="s">
        <v>10522</v>
      </c>
      <c r="C208" s="35" t="s">
        <v>7037</v>
      </c>
      <c r="D208" s="35" t="s">
        <v>10581</v>
      </c>
      <c r="E208" s="35" t="s">
        <v>10887</v>
      </c>
      <c r="F208" s="35" t="s">
        <v>5780</v>
      </c>
      <c r="G208" s="35" t="s">
        <v>10888</v>
      </c>
      <c r="H208" s="35">
        <v>54686.0</v>
      </c>
      <c r="I208" s="35">
        <v>56377.0</v>
      </c>
      <c r="J208" s="35">
        <v>1014536.0</v>
      </c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>
      <c r="A209" s="194" t="s">
        <v>10525</v>
      </c>
      <c r="B209" s="194" t="s">
        <v>10526</v>
      </c>
      <c r="C209" s="35" t="s">
        <v>7047</v>
      </c>
      <c r="D209" s="35" t="s">
        <v>10581</v>
      </c>
      <c r="E209" s="35" t="s">
        <v>1173</v>
      </c>
      <c r="F209" s="35" t="s">
        <v>6199</v>
      </c>
      <c r="G209" s="35" t="s">
        <v>10889</v>
      </c>
      <c r="H209" s="35">
        <v>33894.0</v>
      </c>
      <c r="I209" s="35">
        <v>33506.0</v>
      </c>
      <c r="J209" s="35">
        <v>619001.0</v>
      </c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>
      <c r="A210" s="194" t="s">
        <v>10523</v>
      </c>
      <c r="B210" s="194" t="s">
        <v>10524</v>
      </c>
      <c r="C210" s="35" t="s">
        <v>7047</v>
      </c>
      <c r="D210" s="35" t="s">
        <v>10581</v>
      </c>
      <c r="E210" s="35" t="s">
        <v>10890</v>
      </c>
      <c r="F210" s="35" t="s">
        <v>6130</v>
      </c>
      <c r="G210" s="35" t="s">
        <v>10891</v>
      </c>
      <c r="H210" s="35">
        <v>40253.0</v>
      </c>
      <c r="I210" s="35">
        <v>41808.0</v>
      </c>
      <c r="J210" s="35">
        <v>751331.0</v>
      </c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>
      <c r="A211" s="194" t="s">
        <v>10521</v>
      </c>
      <c r="B211" s="194" t="s">
        <v>10522</v>
      </c>
      <c r="C211" s="35" t="s">
        <v>7047</v>
      </c>
      <c r="D211" s="35" t="s">
        <v>10581</v>
      </c>
      <c r="E211" s="35" t="s">
        <v>10892</v>
      </c>
      <c r="F211" s="35" t="s">
        <v>5762</v>
      </c>
      <c r="G211" s="35" t="s">
        <v>10893</v>
      </c>
      <c r="H211" s="35">
        <v>40933.0</v>
      </c>
      <c r="I211" s="35">
        <v>42552.0</v>
      </c>
      <c r="J211" s="35">
        <v>762311.0</v>
      </c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>
      <c r="A212" s="194" t="s">
        <v>10525</v>
      </c>
      <c r="B212" s="194" t="s">
        <v>10526</v>
      </c>
      <c r="C212" s="35" t="s">
        <v>7071</v>
      </c>
      <c r="D212" s="35" t="s">
        <v>10581</v>
      </c>
      <c r="E212" s="35" t="s">
        <v>8734</v>
      </c>
      <c r="F212" s="35" t="s">
        <v>6531</v>
      </c>
      <c r="G212" s="35" t="s">
        <v>10894</v>
      </c>
      <c r="H212" s="35">
        <v>39720.0</v>
      </c>
      <c r="I212" s="35">
        <v>39348.0</v>
      </c>
      <c r="J212" s="35">
        <v>729005.0</v>
      </c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>
      <c r="A213" s="194" t="s">
        <v>10523</v>
      </c>
      <c r="B213" s="194" t="s">
        <v>10524</v>
      </c>
      <c r="C213" s="35" t="s">
        <v>7071</v>
      </c>
      <c r="D213" s="35" t="s">
        <v>10581</v>
      </c>
      <c r="E213" s="35" t="s">
        <v>6553</v>
      </c>
      <c r="F213" s="35" t="s">
        <v>9271</v>
      </c>
      <c r="G213" s="35" t="s">
        <v>10895</v>
      </c>
      <c r="H213" s="35">
        <v>47725.0</v>
      </c>
      <c r="I213" s="35">
        <v>49243.0</v>
      </c>
      <c r="J213" s="35">
        <v>888687.0</v>
      </c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>
      <c r="A214" s="194" t="s">
        <v>10521</v>
      </c>
      <c r="B214" s="194" t="s">
        <v>10522</v>
      </c>
      <c r="C214" s="35" t="s">
        <v>7071</v>
      </c>
      <c r="D214" s="35" t="s">
        <v>10581</v>
      </c>
      <c r="E214" s="35" t="s">
        <v>10896</v>
      </c>
      <c r="F214" s="35" t="s">
        <v>5668</v>
      </c>
      <c r="G214" s="35" t="s">
        <v>10897</v>
      </c>
      <c r="H214" s="35">
        <v>48164.0</v>
      </c>
      <c r="I214" s="35">
        <v>49862.0</v>
      </c>
      <c r="J214" s="35">
        <v>898739.0</v>
      </c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>
      <c r="A215" s="194" t="s">
        <v>10525</v>
      </c>
      <c r="B215" s="194" t="s">
        <v>10526</v>
      </c>
      <c r="C215" s="35" t="s">
        <v>7082</v>
      </c>
      <c r="D215" s="35" t="s">
        <v>10581</v>
      </c>
      <c r="E215" s="35" t="s">
        <v>10668</v>
      </c>
      <c r="F215" s="35" t="s">
        <v>6514</v>
      </c>
      <c r="G215" s="35" t="s">
        <v>10898</v>
      </c>
      <c r="H215" s="35">
        <v>32619.0</v>
      </c>
      <c r="I215" s="35">
        <v>32561.0</v>
      </c>
      <c r="J215" s="35">
        <v>600874.0</v>
      </c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>
      <c r="A216" s="194" t="s">
        <v>10523</v>
      </c>
      <c r="B216" s="194" t="s">
        <v>10524</v>
      </c>
      <c r="C216" s="35" t="s">
        <v>7082</v>
      </c>
      <c r="D216" s="35" t="s">
        <v>10581</v>
      </c>
      <c r="E216" s="35" t="s">
        <v>10899</v>
      </c>
      <c r="F216" s="35" t="s">
        <v>6260</v>
      </c>
      <c r="G216" s="35" t="s">
        <v>10900</v>
      </c>
      <c r="H216" s="35">
        <v>38967.0</v>
      </c>
      <c r="I216" s="35">
        <v>40287.0</v>
      </c>
      <c r="J216" s="35">
        <v>728294.0</v>
      </c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>
      <c r="A217" s="194" t="s">
        <v>10521</v>
      </c>
      <c r="B217" s="194" t="s">
        <v>10522</v>
      </c>
      <c r="C217" s="35" t="s">
        <v>7082</v>
      </c>
      <c r="D217" s="35" t="s">
        <v>10581</v>
      </c>
      <c r="E217" s="35" t="s">
        <v>10901</v>
      </c>
      <c r="F217" s="35" t="s">
        <v>5762</v>
      </c>
      <c r="G217" s="35" t="s">
        <v>10902</v>
      </c>
      <c r="H217" s="35">
        <v>39807.0</v>
      </c>
      <c r="I217" s="35">
        <v>41464.0</v>
      </c>
      <c r="J217" s="35">
        <v>745174.0</v>
      </c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>
      <c r="A218" s="194" t="s">
        <v>10525</v>
      </c>
      <c r="B218" s="194" t="s">
        <v>10526</v>
      </c>
      <c r="C218" s="35" t="s">
        <v>7091</v>
      </c>
      <c r="D218" s="35" t="s">
        <v>10581</v>
      </c>
      <c r="E218" s="35" t="s">
        <v>5824</v>
      </c>
      <c r="F218" s="35" t="s">
        <v>6003</v>
      </c>
      <c r="G218" s="35" t="s">
        <v>10903</v>
      </c>
      <c r="H218" s="35">
        <v>20500.0</v>
      </c>
      <c r="I218" s="35">
        <v>20302.0</v>
      </c>
      <c r="J218" s="35">
        <v>377757.0</v>
      </c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>
      <c r="A219" s="194" t="s">
        <v>10523</v>
      </c>
      <c r="B219" s="194" t="s">
        <v>10524</v>
      </c>
      <c r="C219" s="35" t="s">
        <v>7091</v>
      </c>
      <c r="D219" s="35" t="s">
        <v>10581</v>
      </c>
      <c r="E219" s="35" t="s">
        <v>10904</v>
      </c>
      <c r="F219" s="35" t="s">
        <v>10347</v>
      </c>
      <c r="G219" s="35" t="s">
        <v>10905</v>
      </c>
      <c r="H219" s="35">
        <v>24623.0</v>
      </c>
      <c r="I219" s="35">
        <v>25228.0</v>
      </c>
      <c r="J219" s="35">
        <v>458728.0</v>
      </c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>
      <c r="A220" s="194" t="s">
        <v>10521</v>
      </c>
      <c r="B220" s="194" t="s">
        <v>10522</v>
      </c>
      <c r="C220" s="35" t="s">
        <v>7091</v>
      </c>
      <c r="D220" s="35" t="s">
        <v>10581</v>
      </c>
      <c r="E220" s="35" t="s">
        <v>10906</v>
      </c>
      <c r="F220" s="35" t="s">
        <v>5774</v>
      </c>
      <c r="G220" s="35" t="s">
        <v>10907</v>
      </c>
      <c r="H220" s="35">
        <v>24984.0</v>
      </c>
      <c r="I220" s="35">
        <v>25669.0</v>
      </c>
      <c r="J220" s="35">
        <v>464901.0</v>
      </c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>
      <c r="A221" s="194" t="s">
        <v>10525</v>
      </c>
      <c r="B221" s="194" t="s">
        <v>10526</v>
      </c>
      <c r="C221" s="35" t="s">
        <v>7102</v>
      </c>
      <c r="D221" s="35" t="s">
        <v>10581</v>
      </c>
      <c r="E221" s="35" t="s">
        <v>10908</v>
      </c>
      <c r="F221" s="35" t="s">
        <v>6497</v>
      </c>
      <c r="G221" s="35" t="s">
        <v>10909</v>
      </c>
      <c r="H221" s="35">
        <v>34347.0</v>
      </c>
      <c r="I221" s="35">
        <v>33766.0</v>
      </c>
      <c r="J221" s="35">
        <v>628464.0</v>
      </c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>
      <c r="A222" s="194" t="s">
        <v>10523</v>
      </c>
      <c r="B222" s="194" t="s">
        <v>10524</v>
      </c>
      <c r="C222" s="35" t="s">
        <v>7102</v>
      </c>
      <c r="D222" s="35" t="s">
        <v>10581</v>
      </c>
      <c r="E222" s="35" t="s">
        <v>10910</v>
      </c>
      <c r="F222" s="35" t="s">
        <v>9271</v>
      </c>
      <c r="G222" s="35" t="s">
        <v>10911</v>
      </c>
      <c r="H222" s="35">
        <v>41178.0</v>
      </c>
      <c r="I222" s="35">
        <v>42084.0</v>
      </c>
      <c r="J222" s="35">
        <v>765315.0</v>
      </c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>
      <c r="A223" s="194" t="s">
        <v>10521</v>
      </c>
      <c r="B223" s="194" t="s">
        <v>10522</v>
      </c>
      <c r="C223" s="35" t="s">
        <v>7102</v>
      </c>
      <c r="D223" s="35" t="s">
        <v>10581</v>
      </c>
      <c r="E223" s="35" t="s">
        <v>7729</v>
      </c>
      <c r="F223" s="35" t="s">
        <v>5744</v>
      </c>
      <c r="G223" s="35" t="s">
        <v>10912</v>
      </c>
      <c r="H223" s="35">
        <v>42244.0</v>
      </c>
      <c r="I223" s="35">
        <v>42872.0</v>
      </c>
      <c r="J223" s="35">
        <v>781366.0</v>
      </c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>
      <c r="A224" s="194" t="s">
        <v>10525</v>
      </c>
      <c r="B224" s="194" t="s">
        <v>10526</v>
      </c>
      <c r="C224" s="35" t="s">
        <v>7124</v>
      </c>
      <c r="D224" s="35" t="s">
        <v>10581</v>
      </c>
      <c r="E224" s="35" t="s">
        <v>10913</v>
      </c>
      <c r="F224" s="35" t="s">
        <v>6371</v>
      </c>
      <c r="G224" s="195">
        <v>45337.0</v>
      </c>
      <c r="H224" s="35">
        <v>31252.0</v>
      </c>
      <c r="I224" s="35">
        <v>30838.0</v>
      </c>
      <c r="J224" s="35">
        <v>577614.0</v>
      </c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>
      <c r="A225" s="194" t="s">
        <v>10523</v>
      </c>
      <c r="B225" s="194" t="s">
        <v>10524</v>
      </c>
      <c r="C225" s="35" t="s">
        <v>7124</v>
      </c>
      <c r="D225" s="35" t="s">
        <v>10581</v>
      </c>
      <c r="E225" s="35" t="s">
        <v>10914</v>
      </c>
      <c r="F225" s="35" t="s">
        <v>9333</v>
      </c>
      <c r="G225" s="35" t="s">
        <v>10915</v>
      </c>
      <c r="H225" s="35">
        <v>37212.0</v>
      </c>
      <c r="I225" s="35">
        <v>37560.0</v>
      </c>
      <c r="J225" s="35">
        <v>693240.0</v>
      </c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>
      <c r="A226" s="194" t="s">
        <v>10521</v>
      </c>
      <c r="B226" s="194" t="s">
        <v>10522</v>
      </c>
      <c r="C226" s="35" t="s">
        <v>7124</v>
      </c>
      <c r="D226" s="35" t="s">
        <v>10581</v>
      </c>
      <c r="E226" s="35" t="s">
        <v>10916</v>
      </c>
      <c r="F226" s="35" t="s">
        <v>5692</v>
      </c>
      <c r="G226" s="35" t="s">
        <v>10917</v>
      </c>
      <c r="H226" s="35">
        <v>40143.0</v>
      </c>
      <c r="I226" s="35">
        <v>40324.0</v>
      </c>
      <c r="J226" s="35">
        <v>740783.0</v>
      </c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>
      <c r="A227" s="194" t="s">
        <v>10525</v>
      </c>
      <c r="B227" s="194" t="s">
        <v>10526</v>
      </c>
      <c r="C227" s="35" t="s">
        <v>7136</v>
      </c>
      <c r="D227" s="35" t="s">
        <v>10581</v>
      </c>
      <c r="E227" s="35" t="s">
        <v>10918</v>
      </c>
      <c r="F227" s="35" t="s">
        <v>8872</v>
      </c>
      <c r="G227" s="35" t="s">
        <v>10919</v>
      </c>
      <c r="H227" s="35">
        <v>31514.0</v>
      </c>
      <c r="I227" s="35">
        <v>31269.0</v>
      </c>
      <c r="J227" s="35">
        <v>585290.0</v>
      </c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>
      <c r="A228" s="194" t="s">
        <v>10523</v>
      </c>
      <c r="B228" s="194" t="s">
        <v>10524</v>
      </c>
      <c r="C228" s="35" t="s">
        <v>7136</v>
      </c>
      <c r="D228" s="35" t="s">
        <v>10581</v>
      </c>
      <c r="E228" s="35" t="s">
        <v>5935</v>
      </c>
      <c r="F228" s="35" t="s">
        <v>5777</v>
      </c>
      <c r="G228" s="35" t="s">
        <v>10920</v>
      </c>
      <c r="H228" s="35">
        <v>37375.0</v>
      </c>
      <c r="I228" s="35">
        <v>38431.0</v>
      </c>
      <c r="J228" s="35">
        <v>702866.0</v>
      </c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</row>
    <row r="229">
      <c r="A229" s="194" t="s">
        <v>10521</v>
      </c>
      <c r="B229" s="194" t="s">
        <v>10522</v>
      </c>
      <c r="C229" s="35" t="s">
        <v>7136</v>
      </c>
      <c r="D229" s="35" t="s">
        <v>10581</v>
      </c>
      <c r="E229" s="35" t="s">
        <v>8343</v>
      </c>
      <c r="F229" s="35" t="s">
        <v>5661</v>
      </c>
      <c r="G229" s="35" t="s">
        <v>10921</v>
      </c>
      <c r="H229" s="35">
        <v>40167.0</v>
      </c>
      <c r="I229" s="35">
        <v>41179.0</v>
      </c>
      <c r="J229" s="35">
        <v>751368.0</v>
      </c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</row>
    <row r="230">
      <c r="A230" s="194" t="s">
        <v>10525</v>
      </c>
      <c r="B230" s="194" t="s">
        <v>10526</v>
      </c>
      <c r="C230" s="35" t="s">
        <v>7150</v>
      </c>
      <c r="D230" s="35" t="s">
        <v>10581</v>
      </c>
      <c r="E230" s="35" t="s">
        <v>5938</v>
      </c>
      <c r="F230" s="35" t="s">
        <v>5982</v>
      </c>
      <c r="G230" s="35" t="s">
        <v>10922</v>
      </c>
      <c r="H230" s="35">
        <v>31963.0</v>
      </c>
      <c r="I230" s="35">
        <v>31644.0</v>
      </c>
      <c r="J230" s="35">
        <v>591769.0</v>
      </c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</row>
    <row r="231">
      <c r="A231" s="194" t="s">
        <v>10523</v>
      </c>
      <c r="B231" s="194" t="s">
        <v>10524</v>
      </c>
      <c r="C231" s="35" t="s">
        <v>7150</v>
      </c>
      <c r="D231" s="35" t="s">
        <v>10581</v>
      </c>
      <c r="E231" s="35" t="s">
        <v>10923</v>
      </c>
      <c r="F231" s="35" t="s">
        <v>8078</v>
      </c>
      <c r="G231" s="35" t="s">
        <v>10924</v>
      </c>
      <c r="H231" s="35">
        <v>37568.0</v>
      </c>
      <c r="I231" s="35">
        <v>39176.0</v>
      </c>
      <c r="J231" s="35">
        <v>710333.0</v>
      </c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</row>
    <row r="232">
      <c r="A232" s="194" t="s">
        <v>10521</v>
      </c>
      <c r="B232" s="194" t="s">
        <v>10522</v>
      </c>
      <c r="C232" s="35" t="s">
        <v>7150</v>
      </c>
      <c r="D232" s="35" t="s">
        <v>10581</v>
      </c>
      <c r="E232" s="35" t="s">
        <v>10925</v>
      </c>
      <c r="F232" s="35" t="s">
        <v>5762</v>
      </c>
      <c r="G232" s="35" t="s">
        <v>10926</v>
      </c>
      <c r="H232" s="35">
        <v>40603.0</v>
      </c>
      <c r="I232" s="35">
        <v>41826.0</v>
      </c>
      <c r="J232" s="35">
        <v>758957.0</v>
      </c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</row>
    <row r="233">
      <c r="A233" s="194" t="s">
        <v>10525</v>
      </c>
      <c r="B233" s="194" t="s">
        <v>10526</v>
      </c>
      <c r="C233" s="35" t="s">
        <v>7160</v>
      </c>
      <c r="D233" s="35" t="s">
        <v>10581</v>
      </c>
      <c r="E233" s="35" t="s">
        <v>10213</v>
      </c>
      <c r="F233" s="35" t="s">
        <v>7173</v>
      </c>
      <c r="G233" s="35" t="s">
        <v>10927</v>
      </c>
      <c r="H233" s="35">
        <v>35041.0</v>
      </c>
      <c r="I233" s="35">
        <v>34831.0</v>
      </c>
      <c r="J233" s="35">
        <v>646057.0</v>
      </c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</row>
    <row r="234">
      <c r="A234" s="194" t="s">
        <v>10523</v>
      </c>
      <c r="B234" s="194" t="s">
        <v>10524</v>
      </c>
      <c r="C234" s="35" t="s">
        <v>7160</v>
      </c>
      <c r="D234" s="35" t="s">
        <v>10581</v>
      </c>
      <c r="E234" s="35" t="s">
        <v>10928</v>
      </c>
      <c r="F234" s="35" t="s">
        <v>6143</v>
      </c>
      <c r="G234" s="35" t="s">
        <v>10929</v>
      </c>
      <c r="H234" s="35">
        <v>41471.0</v>
      </c>
      <c r="I234" s="35">
        <v>42611.0</v>
      </c>
      <c r="J234" s="35">
        <v>774336.0</v>
      </c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</row>
    <row r="235">
      <c r="A235" s="194" t="s">
        <v>10521</v>
      </c>
      <c r="B235" s="194" t="s">
        <v>10522</v>
      </c>
      <c r="C235" s="35" t="s">
        <v>7160</v>
      </c>
      <c r="D235" s="35" t="s">
        <v>10581</v>
      </c>
      <c r="E235" s="35" t="s">
        <v>10930</v>
      </c>
      <c r="F235" s="35" t="s">
        <v>5872</v>
      </c>
      <c r="G235" s="35" t="s">
        <v>10931</v>
      </c>
      <c r="H235" s="35">
        <v>44288.0</v>
      </c>
      <c r="I235" s="35">
        <v>45306.0</v>
      </c>
      <c r="J235" s="35">
        <v>822396.0</v>
      </c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</row>
    <row r="236">
      <c r="A236" s="194" t="s">
        <v>10525</v>
      </c>
      <c r="B236" s="194" t="s">
        <v>10526</v>
      </c>
      <c r="C236" s="35" t="s">
        <v>7172</v>
      </c>
      <c r="D236" s="35" t="s">
        <v>10581</v>
      </c>
      <c r="E236" s="35" t="s">
        <v>10815</v>
      </c>
      <c r="F236" s="35" t="s">
        <v>8872</v>
      </c>
      <c r="G236" s="35" t="s">
        <v>10932</v>
      </c>
      <c r="H236" s="35">
        <v>32293.0</v>
      </c>
      <c r="I236" s="35">
        <v>32007.0</v>
      </c>
      <c r="J236" s="35">
        <v>593497.0</v>
      </c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</row>
    <row r="237">
      <c r="A237" s="194" t="s">
        <v>10523</v>
      </c>
      <c r="B237" s="194" t="s">
        <v>10524</v>
      </c>
      <c r="C237" s="35" t="s">
        <v>7172</v>
      </c>
      <c r="D237" s="35" t="s">
        <v>10581</v>
      </c>
      <c r="E237" s="35" t="s">
        <v>10933</v>
      </c>
      <c r="F237" s="35" t="s">
        <v>6237</v>
      </c>
      <c r="G237" s="35" t="s">
        <v>10934</v>
      </c>
      <c r="H237" s="35">
        <v>38433.0</v>
      </c>
      <c r="I237" s="35">
        <v>39916.0</v>
      </c>
      <c r="J237" s="35">
        <v>720925.0</v>
      </c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</row>
    <row r="238">
      <c r="A238" s="194" t="s">
        <v>10521</v>
      </c>
      <c r="B238" s="194" t="s">
        <v>10522</v>
      </c>
      <c r="C238" s="35" t="s">
        <v>7172</v>
      </c>
      <c r="D238" s="35" t="s">
        <v>10581</v>
      </c>
      <c r="E238" s="35" t="s">
        <v>10935</v>
      </c>
      <c r="F238" s="35" t="s">
        <v>6175</v>
      </c>
      <c r="G238" s="35" t="s">
        <v>10936</v>
      </c>
      <c r="H238" s="35">
        <v>39310.0</v>
      </c>
      <c r="I238" s="35">
        <v>40892.0</v>
      </c>
      <c r="J238" s="35">
        <v>735774.0</v>
      </c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</row>
    <row r="239">
      <c r="A239" s="194" t="s">
        <v>10525</v>
      </c>
      <c r="B239" s="194" t="s">
        <v>10526</v>
      </c>
      <c r="C239" s="35" t="s">
        <v>7185</v>
      </c>
      <c r="D239" s="35" t="s">
        <v>10581</v>
      </c>
      <c r="E239" s="35" t="s">
        <v>10937</v>
      </c>
      <c r="F239" s="35" t="s">
        <v>6073</v>
      </c>
      <c r="G239" s="35" t="s">
        <v>10938</v>
      </c>
      <c r="H239" s="35">
        <v>36383.0</v>
      </c>
      <c r="I239" s="35">
        <v>35960.0</v>
      </c>
      <c r="J239" s="35">
        <v>665273.0</v>
      </c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</row>
    <row r="240">
      <c r="A240" s="194" t="s">
        <v>10523</v>
      </c>
      <c r="B240" s="194" t="s">
        <v>10524</v>
      </c>
      <c r="C240" s="35" t="s">
        <v>7185</v>
      </c>
      <c r="D240" s="35" t="s">
        <v>10581</v>
      </c>
      <c r="E240" s="35" t="s">
        <v>10939</v>
      </c>
      <c r="F240" s="35" t="s">
        <v>9333</v>
      </c>
      <c r="G240" s="35" t="s">
        <v>10940</v>
      </c>
      <c r="H240" s="35">
        <v>43395.0</v>
      </c>
      <c r="I240" s="35">
        <v>44960.0</v>
      </c>
      <c r="J240" s="35">
        <v>808982.0</v>
      </c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</row>
    <row r="241">
      <c r="A241" s="194" t="s">
        <v>10521</v>
      </c>
      <c r="B241" s="194" t="s">
        <v>10522</v>
      </c>
      <c r="C241" s="35" t="s">
        <v>7185</v>
      </c>
      <c r="D241" s="35" t="s">
        <v>10581</v>
      </c>
      <c r="E241" s="35" t="s">
        <v>10941</v>
      </c>
      <c r="F241" s="35" t="s">
        <v>5686</v>
      </c>
      <c r="G241" s="35" t="s">
        <v>10942</v>
      </c>
      <c r="H241" s="35">
        <v>44239.0</v>
      </c>
      <c r="I241" s="35">
        <v>45759.0</v>
      </c>
      <c r="J241" s="35">
        <v>822022.0</v>
      </c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</row>
    <row r="242">
      <c r="A242" s="194" t="s">
        <v>10525</v>
      </c>
      <c r="B242" s="194" t="s">
        <v>10526</v>
      </c>
      <c r="C242" s="35" t="s">
        <v>7196</v>
      </c>
      <c r="D242" s="35" t="s">
        <v>10581</v>
      </c>
      <c r="E242" s="35" t="s">
        <v>10943</v>
      </c>
      <c r="F242" s="35" t="s">
        <v>5723</v>
      </c>
      <c r="G242" s="35" t="s">
        <v>10944</v>
      </c>
      <c r="H242" s="35">
        <v>41199.0</v>
      </c>
      <c r="I242" s="35">
        <v>40731.0</v>
      </c>
      <c r="J242" s="35">
        <v>754011.0</v>
      </c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</row>
    <row r="243">
      <c r="A243" s="194" t="s">
        <v>10523</v>
      </c>
      <c r="B243" s="194" t="s">
        <v>10524</v>
      </c>
      <c r="C243" s="35" t="s">
        <v>7196</v>
      </c>
      <c r="D243" s="35" t="s">
        <v>10581</v>
      </c>
      <c r="E243" s="35" t="s">
        <v>10945</v>
      </c>
      <c r="F243" s="35" t="s">
        <v>6242</v>
      </c>
      <c r="G243" s="35" t="s">
        <v>10946</v>
      </c>
      <c r="H243" s="35">
        <v>49184.0</v>
      </c>
      <c r="I243" s="35">
        <v>51001.0</v>
      </c>
      <c r="J243" s="35">
        <v>918712.0</v>
      </c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</row>
    <row r="244">
      <c r="A244" s="194" t="s">
        <v>10521</v>
      </c>
      <c r="B244" s="194" t="s">
        <v>10522</v>
      </c>
      <c r="C244" s="35" t="s">
        <v>7196</v>
      </c>
      <c r="D244" s="35" t="s">
        <v>10581</v>
      </c>
      <c r="E244" s="35" t="s">
        <v>10947</v>
      </c>
      <c r="F244" s="35" t="s">
        <v>6455</v>
      </c>
      <c r="G244" s="35" t="s">
        <v>10948</v>
      </c>
      <c r="H244" s="35">
        <v>50050.0</v>
      </c>
      <c r="I244" s="35">
        <v>51974.0</v>
      </c>
      <c r="J244" s="35">
        <v>934016.0</v>
      </c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</row>
    <row r="245">
      <c r="A245" s="194" t="s">
        <v>10525</v>
      </c>
      <c r="B245" s="194" t="s">
        <v>10526</v>
      </c>
      <c r="C245" s="35" t="s">
        <v>7223</v>
      </c>
      <c r="D245" s="35" t="s">
        <v>10581</v>
      </c>
      <c r="E245" s="35" t="s">
        <v>5658</v>
      </c>
      <c r="F245" s="35" t="s">
        <v>6055</v>
      </c>
      <c r="G245" s="35" t="s">
        <v>10949</v>
      </c>
      <c r="H245" s="35">
        <v>46283.0</v>
      </c>
      <c r="I245" s="35">
        <v>46064.0</v>
      </c>
      <c r="J245" s="35">
        <v>847980.0</v>
      </c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</row>
    <row r="246">
      <c r="A246" s="194" t="s">
        <v>10523</v>
      </c>
      <c r="B246" s="194" t="s">
        <v>10524</v>
      </c>
      <c r="C246" s="35" t="s">
        <v>7223</v>
      </c>
      <c r="D246" s="35" t="s">
        <v>10581</v>
      </c>
      <c r="E246" s="35" t="s">
        <v>10824</v>
      </c>
      <c r="F246" s="35" t="s">
        <v>10213</v>
      </c>
      <c r="G246" s="35" t="s">
        <v>10950</v>
      </c>
      <c r="H246" s="35">
        <v>55795.0</v>
      </c>
      <c r="I246" s="35">
        <v>57275.0</v>
      </c>
      <c r="J246" s="35">
        <v>1035635.0</v>
      </c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</row>
    <row r="247">
      <c r="A247" s="194" t="s">
        <v>10521</v>
      </c>
      <c r="B247" s="194" t="s">
        <v>10522</v>
      </c>
      <c r="C247" s="35" t="s">
        <v>7223</v>
      </c>
      <c r="D247" s="35" t="s">
        <v>10581</v>
      </c>
      <c r="E247" s="35" t="s">
        <v>10951</v>
      </c>
      <c r="F247" s="35" t="s">
        <v>5747</v>
      </c>
      <c r="G247" s="35" t="s">
        <v>10952</v>
      </c>
      <c r="H247" s="35">
        <v>56625.0</v>
      </c>
      <c r="I247" s="35">
        <v>58184.0</v>
      </c>
      <c r="J247" s="35">
        <v>1050453.0</v>
      </c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</row>
    <row r="248">
      <c r="A248" s="194" t="s">
        <v>10525</v>
      </c>
      <c r="B248" s="194" t="s">
        <v>10526</v>
      </c>
      <c r="C248" s="35" t="s">
        <v>7235</v>
      </c>
      <c r="D248" s="35" t="s">
        <v>10581</v>
      </c>
      <c r="E248" s="35" t="s">
        <v>10363</v>
      </c>
      <c r="F248" s="35" t="s">
        <v>7173</v>
      </c>
      <c r="G248" s="35" t="s">
        <v>10953</v>
      </c>
      <c r="H248" s="35">
        <v>36732.0</v>
      </c>
      <c r="I248" s="35">
        <v>36142.0</v>
      </c>
      <c r="J248" s="35">
        <v>672881.0</v>
      </c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</row>
    <row r="249">
      <c r="A249" s="194" t="s">
        <v>10523</v>
      </c>
      <c r="B249" s="194" t="s">
        <v>10524</v>
      </c>
      <c r="C249" s="35" t="s">
        <v>7235</v>
      </c>
      <c r="D249" s="35" t="s">
        <v>10581</v>
      </c>
      <c r="E249" s="35" t="s">
        <v>6433</v>
      </c>
      <c r="F249" s="35" t="s">
        <v>6466</v>
      </c>
      <c r="G249" s="35" t="s">
        <v>10954</v>
      </c>
      <c r="H249" s="35">
        <v>43767.0</v>
      </c>
      <c r="I249" s="35">
        <v>45351.0</v>
      </c>
      <c r="J249" s="35">
        <v>819566.0</v>
      </c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</row>
    <row r="250">
      <c r="A250" s="194" t="s">
        <v>10521</v>
      </c>
      <c r="B250" s="194" t="s">
        <v>10522</v>
      </c>
      <c r="C250" s="35" t="s">
        <v>7235</v>
      </c>
      <c r="D250" s="35" t="s">
        <v>10581</v>
      </c>
      <c r="E250" s="35" t="s">
        <v>8790</v>
      </c>
      <c r="F250" s="35" t="s">
        <v>5668</v>
      </c>
      <c r="G250" s="35" t="s">
        <v>10955</v>
      </c>
      <c r="H250" s="35">
        <v>44842.0</v>
      </c>
      <c r="I250" s="35">
        <v>46212.0</v>
      </c>
      <c r="J250" s="35">
        <v>836358.0</v>
      </c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</row>
    <row r="251">
      <c r="A251" s="194" t="s">
        <v>10525</v>
      </c>
      <c r="B251" s="194" t="s">
        <v>10526</v>
      </c>
      <c r="C251" s="35" t="s">
        <v>7249</v>
      </c>
      <c r="D251" s="35" t="s">
        <v>10581</v>
      </c>
      <c r="E251" s="35" t="s">
        <v>6206</v>
      </c>
      <c r="F251" s="35" t="s">
        <v>6477</v>
      </c>
      <c r="G251" s="35" t="s">
        <v>1522</v>
      </c>
      <c r="H251" s="35">
        <v>33381.0</v>
      </c>
      <c r="I251" s="35">
        <v>33224.0</v>
      </c>
      <c r="J251" s="35">
        <v>615875.0</v>
      </c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</row>
    <row r="252">
      <c r="A252" s="194" t="s">
        <v>10523</v>
      </c>
      <c r="B252" s="194" t="s">
        <v>10524</v>
      </c>
      <c r="C252" s="35" t="s">
        <v>7249</v>
      </c>
      <c r="D252" s="35" t="s">
        <v>10581</v>
      </c>
      <c r="E252" s="35" t="s">
        <v>9797</v>
      </c>
      <c r="F252" s="35" t="s">
        <v>6130</v>
      </c>
      <c r="G252" s="35" t="s">
        <v>7051</v>
      </c>
      <c r="H252" s="35">
        <v>40243.0</v>
      </c>
      <c r="I252" s="35">
        <v>40699.0</v>
      </c>
      <c r="J252" s="35">
        <v>746115.0</v>
      </c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</row>
    <row r="253">
      <c r="A253" s="194" t="s">
        <v>10521</v>
      </c>
      <c r="B253" s="194" t="s">
        <v>10522</v>
      </c>
      <c r="C253" s="35" t="s">
        <v>7249</v>
      </c>
      <c r="D253" s="35" t="s">
        <v>10581</v>
      </c>
      <c r="E253" s="35" t="s">
        <v>9036</v>
      </c>
      <c r="F253" s="35" t="s">
        <v>5692</v>
      </c>
      <c r="G253" s="35" t="s">
        <v>10956</v>
      </c>
      <c r="H253" s="35">
        <v>41031.0</v>
      </c>
      <c r="I253" s="35">
        <v>41919.0</v>
      </c>
      <c r="J253" s="35">
        <v>762669.0</v>
      </c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</row>
    <row r="254">
      <c r="A254" s="194" t="s">
        <v>10525</v>
      </c>
      <c r="B254" s="194" t="s">
        <v>10526</v>
      </c>
      <c r="C254" s="35" t="s">
        <v>7262</v>
      </c>
      <c r="D254" s="35" t="s">
        <v>10581</v>
      </c>
      <c r="E254" s="35" t="s">
        <v>5989</v>
      </c>
      <c r="F254" s="35" t="s">
        <v>5777</v>
      </c>
      <c r="G254" s="35" t="s">
        <v>10957</v>
      </c>
      <c r="H254" s="35">
        <v>36531.0</v>
      </c>
      <c r="I254" s="35">
        <v>36334.0</v>
      </c>
      <c r="J254" s="35">
        <v>673809.0</v>
      </c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</row>
    <row r="255">
      <c r="A255" s="194" t="s">
        <v>10523</v>
      </c>
      <c r="B255" s="194" t="s">
        <v>10524</v>
      </c>
      <c r="C255" s="35" t="s">
        <v>7262</v>
      </c>
      <c r="D255" s="35" t="s">
        <v>10581</v>
      </c>
      <c r="E255" s="35" t="s">
        <v>5946</v>
      </c>
      <c r="F255" s="35" t="s">
        <v>6302</v>
      </c>
      <c r="G255" s="35" t="s">
        <v>10958</v>
      </c>
      <c r="H255" s="35">
        <v>43979.0</v>
      </c>
      <c r="I255" s="35">
        <v>44801.0</v>
      </c>
      <c r="J255" s="35">
        <v>818818.0</v>
      </c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</row>
    <row r="256">
      <c r="A256" s="194" t="s">
        <v>10521</v>
      </c>
      <c r="B256" s="194" t="s">
        <v>10522</v>
      </c>
      <c r="C256" s="35" t="s">
        <v>7262</v>
      </c>
      <c r="D256" s="35" t="s">
        <v>10581</v>
      </c>
      <c r="E256" s="35" t="s">
        <v>6369</v>
      </c>
      <c r="F256" s="35" t="s">
        <v>5799</v>
      </c>
      <c r="G256" s="35" t="s">
        <v>10959</v>
      </c>
      <c r="H256" s="35">
        <v>45227.0</v>
      </c>
      <c r="I256" s="35">
        <v>45941.0</v>
      </c>
      <c r="J256" s="35">
        <v>838194.0</v>
      </c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</row>
    <row r="257">
      <c r="A257" s="194" t="s">
        <v>10525</v>
      </c>
      <c r="B257" s="194" t="s">
        <v>10526</v>
      </c>
      <c r="C257" s="35" t="s">
        <v>7297</v>
      </c>
      <c r="D257" s="35" t="s">
        <v>10581</v>
      </c>
      <c r="E257" s="35" t="s">
        <v>8775</v>
      </c>
      <c r="F257" s="35" t="s">
        <v>3879</v>
      </c>
      <c r="G257" s="195">
        <v>45292.0</v>
      </c>
      <c r="H257" s="35">
        <v>31366.0</v>
      </c>
      <c r="I257" s="35">
        <v>31151.0</v>
      </c>
      <c r="J257" s="35">
        <v>577198.0</v>
      </c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</row>
    <row r="258">
      <c r="A258" s="194" t="s">
        <v>10523</v>
      </c>
      <c r="B258" s="194" t="s">
        <v>10524</v>
      </c>
      <c r="C258" s="35" t="s">
        <v>7297</v>
      </c>
      <c r="D258" s="35" t="s">
        <v>10581</v>
      </c>
      <c r="E258" s="35" t="s">
        <v>10960</v>
      </c>
      <c r="F258" s="35" t="s">
        <v>6130</v>
      </c>
      <c r="G258" s="35" t="s">
        <v>10961</v>
      </c>
      <c r="H258" s="35">
        <v>37499.0</v>
      </c>
      <c r="I258" s="35">
        <v>38905.0</v>
      </c>
      <c r="J258" s="35">
        <v>702971.0</v>
      </c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</row>
    <row r="259">
      <c r="A259" s="194" t="s">
        <v>10521</v>
      </c>
      <c r="B259" s="194" t="s">
        <v>10522</v>
      </c>
      <c r="C259" s="35" t="s">
        <v>7297</v>
      </c>
      <c r="D259" s="35" t="s">
        <v>10581</v>
      </c>
      <c r="E259" s="35" t="s">
        <v>10962</v>
      </c>
      <c r="F259" s="35" t="s">
        <v>5710</v>
      </c>
      <c r="G259" s="35" t="s">
        <v>10963</v>
      </c>
      <c r="H259" s="35">
        <v>38317.0</v>
      </c>
      <c r="I259" s="35">
        <v>39690.0</v>
      </c>
      <c r="J259" s="35">
        <v>715903.0</v>
      </c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</row>
    <row r="260">
      <c r="A260" s="194" t="s">
        <v>10525</v>
      </c>
      <c r="B260" s="194" t="s">
        <v>10526</v>
      </c>
      <c r="C260" s="35" t="s">
        <v>5631</v>
      </c>
      <c r="D260" s="35" t="s">
        <v>10581</v>
      </c>
      <c r="E260" s="35" t="s">
        <v>6438</v>
      </c>
      <c r="F260" s="35" t="s">
        <v>5924</v>
      </c>
      <c r="G260" s="35" t="s">
        <v>10964</v>
      </c>
      <c r="H260" s="35">
        <v>50670.0</v>
      </c>
      <c r="I260" s="35">
        <v>50842.0</v>
      </c>
      <c r="J260" s="35">
        <v>932289.0</v>
      </c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</row>
    <row r="261">
      <c r="A261" s="194" t="s">
        <v>10523</v>
      </c>
      <c r="B261" s="194" t="s">
        <v>10524</v>
      </c>
      <c r="C261" s="35" t="s">
        <v>5631</v>
      </c>
      <c r="D261" s="35" t="s">
        <v>10581</v>
      </c>
      <c r="E261" s="35" t="s">
        <v>10965</v>
      </c>
      <c r="F261" s="35" t="s">
        <v>6236</v>
      </c>
      <c r="G261" s="35" t="s">
        <v>10966</v>
      </c>
      <c r="H261" s="35">
        <v>46314.0</v>
      </c>
      <c r="I261" s="35">
        <v>48392.0</v>
      </c>
      <c r="J261" s="35">
        <v>867802.0</v>
      </c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</row>
    <row r="262">
      <c r="A262" s="194" t="s">
        <v>10521</v>
      </c>
      <c r="B262" s="194" t="s">
        <v>10522</v>
      </c>
      <c r="C262" s="35" t="s">
        <v>5631</v>
      </c>
      <c r="D262" s="35" t="s">
        <v>10581</v>
      </c>
      <c r="E262" s="35" t="s">
        <v>10626</v>
      </c>
      <c r="F262" s="35" t="s">
        <v>5669</v>
      </c>
      <c r="G262" s="35" t="s">
        <v>10967</v>
      </c>
      <c r="H262" s="35">
        <v>46668.0</v>
      </c>
      <c r="I262" s="35">
        <v>48668.0</v>
      </c>
      <c r="J262" s="35">
        <v>873436.0</v>
      </c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</row>
    <row r="263">
      <c r="A263" s="194" t="s">
        <v>10525</v>
      </c>
      <c r="B263" s="194" t="s">
        <v>10526</v>
      </c>
      <c r="C263" s="35" t="s">
        <v>5653</v>
      </c>
      <c r="D263" s="35" t="s">
        <v>10581</v>
      </c>
      <c r="E263" s="35" t="s">
        <v>6133</v>
      </c>
      <c r="F263" s="35" t="s">
        <v>5911</v>
      </c>
      <c r="G263" s="35" t="s">
        <v>5760</v>
      </c>
      <c r="H263" s="35">
        <v>43843.0</v>
      </c>
      <c r="I263" s="35">
        <v>43683.0</v>
      </c>
      <c r="J263" s="35">
        <v>811296.0</v>
      </c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</row>
    <row r="264">
      <c r="A264" s="194" t="s">
        <v>10523</v>
      </c>
      <c r="B264" s="194" t="s">
        <v>10524</v>
      </c>
      <c r="C264" s="35" t="s">
        <v>5653</v>
      </c>
      <c r="D264" s="35" t="s">
        <v>10581</v>
      </c>
      <c r="E264" s="35" t="s">
        <v>10968</v>
      </c>
      <c r="F264" s="35" t="s">
        <v>8832</v>
      </c>
      <c r="G264" s="35" t="s">
        <v>10969</v>
      </c>
      <c r="H264" s="35">
        <v>40030.0</v>
      </c>
      <c r="I264" s="35">
        <v>41756.0</v>
      </c>
      <c r="J264" s="35">
        <v>755669.0</v>
      </c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</row>
    <row r="265">
      <c r="A265" s="194" t="s">
        <v>10521</v>
      </c>
      <c r="B265" s="194" t="s">
        <v>10522</v>
      </c>
      <c r="C265" s="35" t="s">
        <v>5653</v>
      </c>
      <c r="D265" s="35" t="s">
        <v>10581</v>
      </c>
      <c r="E265" s="35" t="s">
        <v>6493</v>
      </c>
      <c r="F265" s="35" t="s">
        <v>5692</v>
      </c>
      <c r="G265" s="35" t="s">
        <v>10970</v>
      </c>
      <c r="H265" s="35">
        <v>40131.0</v>
      </c>
      <c r="I265" s="35">
        <v>42206.0</v>
      </c>
      <c r="J265" s="35">
        <v>760766.0</v>
      </c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</row>
    <row r="266">
      <c r="A266" s="194" t="s">
        <v>10525</v>
      </c>
      <c r="B266" s="194" t="s">
        <v>10526</v>
      </c>
      <c r="C266" s="35" t="s">
        <v>5671</v>
      </c>
      <c r="D266" s="35" t="s">
        <v>10581</v>
      </c>
      <c r="E266" s="35" t="s">
        <v>6260</v>
      </c>
      <c r="F266" s="35" t="s">
        <v>5895</v>
      </c>
      <c r="G266" s="35" t="s">
        <v>10971</v>
      </c>
      <c r="H266" s="35">
        <v>45243.0</v>
      </c>
      <c r="I266" s="35">
        <v>44966.0</v>
      </c>
      <c r="J266" s="35">
        <v>832884.0</v>
      </c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</row>
    <row r="267">
      <c r="A267" s="194" t="s">
        <v>10523</v>
      </c>
      <c r="B267" s="194" t="s">
        <v>10524</v>
      </c>
      <c r="C267" s="35" t="s">
        <v>5671</v>
      </c>
      <c r="D267" s="35" t="s">
        <v>10581</v>
      </c>
      <c r="E267" s="35" t="s">
        <v>10972</v>
      </c>
      <c r="F267" s="35" t="s">
        <v>6690</v>
      </c>
      <c r="G267" s="35" t="s">
        <v>10973</v>
      </c>
      <c r="H267" s="35">
        <v>41342.0</v>
      </c>
      <c r="I267" s="35">
        <v>43049.0</v>
      </c>
      <c r="J267" s="35">
        <v>775871.0</v>
      </c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</row>
    <row r="268">
      <c r="A268" s="194" t="s">
        <v>10521</v>
      </c>
      <c r="B268" s="194" t="s">
        <v>10522</v>
      </c>
      <c r="C268" s="35" t="s">
        <v>5671</v>
      </c>
      <c r="D268" s="35" t="s">
        <v>10581</v>
      </c>
      <c r="E268" s="35" t="s">
        <v>10974</v>
      </c>
      <c r="F268" s="35" t="s">
        <v>5924</v>
      </c>
      <c r="G268" s="35" t="s">
        <v>10975</v>
      </c>
      <c r="H268" s="35">
        <v>41290.0</v>
      </c>
      <c r="I268" s="35">
        <v>43295.0</v>
      </c>
      <c r="J268" s="35">
        <v>778896.0</v>
      </c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</row>
    <row r="269">
      <c r="A269" s="194" t="s">
        <v>10525</v>
      </c>
      <c r="B269" s="194" t="s">
        <v>10526</v>
      </c>
      <c r="C269" s="35" t="s">
        <v>5688</v>
      </c>
      <c r="D269" s="35" t="s">
        <v>10581</v>
      </c>
      <c r="E269" s="35" t="s">
        <v>10976</v>
      </c>
      <c r="F269" s="35" t="s">
        <v>6175</v>
      </c>
      <c r="G269" s="35" t="s">
        <v>10977</v>
      </c>
      <c r="H269" s="35">
        <v>44169.0</v>
      </c>
      <c r="I269" s="35">
        <v>43722.0</v>
      </c>
      <c r="J269" s="35">
        <v>814462.0</v>
      </c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</row>
    <row r="270">
      <c r="A270" s="194" t="s">
        <v>10523</v>
      </c>
      <c r="B270" s="194" t="s">
        <v>10524</v>
      </c>
      <c r="C270" s="35" t="s">
        <v>5688</v>
      </c>
      <c r="D270" s="35" t="s">
        <v>10581</v>
      </c>
      <c r="E270" s="35" t="s">
        <v>10978</v>
      </c>
      <c r="F270" s="35" t="s">
        <v>5982</v>
      </c>
      <c r="G270" s="35" t="s">
        <v>10979</v>
      </c>
      <c r="H270" s="35">
        <v>40607.0</v>
      </c>
      <c r="I270" s="35">
        <v>41594.0</v>
      </c>
      <c r="J270" s="35">
        <v>758589.0</v>
      </c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</row>
    <row r="271">
      <c r="A271" s="194" t="s">
        <v>10521</v>
      </c>
      <c r="B271" s="194" t="s">
        <v>10522</v>
      </c>
      <c r="C271" s="35" t="s">
        <v>5688</v>
      </c>
      <c r="D271" s="35" t="s">
        <v>10581</v>
      </c>
      <c r="E271" s="35" t="s">
        <v>10980</v>
      </c>
      <c r="F271" s="35" t="s">
        <v>5692</v>
      </c>
      <c r="G271" s="35" t="s">
        <v>10981</v>
      </c>
      <c r="H271" s="35">
        <v>40347.0</v>
      </c>
      <c r="I271" s="35">
        <v>42184.0</v>
      </c>
      <c r="J271" s="35">
        <v>761735.0</v>
      </c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</row>
    <row r="272">
      <c r="A272" s="194" t="s">
        <v>10525</v>
      </c>
      <c r="B272" s="194" t="s">
        <v>10526</v>
      </c>
      <c r="C272" s="35" t="s">
        <v>5703</v>
      </c>
      <c r="D272" s="35" t="s">
        <v>10581</v>
      </c>
      <c r="E272" s="35" t="s">
        <v>10202</v>
      </c>
      <c r="F272" s="35" t="s">
        <v>5707</v>
      </c>
      <c r="G272" s="35" t="s">
        <v>6622</v>
      </c>
      <c r="H272" s="35">
        <v>47554.0</v>
      </c>
      <c r="I272" s="35">
        <v>47188.0</v>
      </c>
      <c r="J272" s="35">
        <v>873310.0</v>
      </c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</row>
    <row r="273">
      <c r="A273" s="194" t="s">
        <v>10523</v>
      </c>
      <c r="B273" s="194" t="s">
        <v>10524</v>
      </c>
      <c r="C273" s="35" t="s">
        <v>5703</v>
      </c>
      <c r="D273" s="35" t="s">
        <v>10581</v>
      </c>
      <c r="E273" s="35" t="s">
        <v>10982</v>
      </c>
      <c r="F273" s="35" t="s">
        <v>8808</v>
      </c>
      <c r="G273" s="35" t="s">
        <v>10983</v>
      </c>
      <c r="H273" s="35">
        <v>43209.0</v>
      </c>
      <c r="I273" s="35">
        <v>45215.0</v>
      </c>
      <c r="J273" s="35">
        <v>813202.0</v>
      </c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</row>
    <row r="274">
      <c r="A274" s="194" t="s">
        <v>10521</v>
      </c>
      <c r="B274" s="194" t="s">
        <v>10522</v>
      </c>
      <c r="C274" s="35" t="s">
        <v>5703</v>
      </c>
      <c r="D274" s="35" t="s">
        <v>10581</v>
      </c>
      <c r="E274" s="35" t="s">
        <v>7636</v>
      </c>
      <c r="F274" s="35" t="s">
        <v>6206</v>
      </c>
      <c r="G274" s="35" t="s">
        <v>10984</v>
      </c>
      <c r="H274" s="35">
        <v>43577.0</v>
      </c>
      <c r="I274" s="35">
        <v>45314.0</v>
      </c>
      <c r="J274" s="35">
        <v>817374.0</v>
      </c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</row>
    <row r="275">
      <c r="A275" s="194" t="s">
        <v>10525</v>
      </c>
      <c r="B275" s="194" t="s">
        <v>10526</v>
      </c>
      <c r="C275" s="35" t="s">
        <v>5721</v>
      </c>
      <c r="D275" s="35" t="s">
        <v>10581</v>
      </c>
      <c r="E275" s="35" t="s">
        <v>10985</v>
      </c>
      <c r="F275" s="35" t="s">
        <v>5644</v>
      </c>
      <c r="G275" s="35" t="s">
        <v>10986</v>
      </c>
      <c r="H275" s="35">
        <v>46808.0</v>
      </c>
      <c r="I275" s="35">
        <v>46299.0</v>
      </c>
      <c r="J275" s="35">
        <v>861808.0</v>
      </c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</row>
    <row r="276">
      <c r="A276" s="194" t="s">
        <v>10523</v>
      </c>
      <c r="B276" s="194" t="s">
        <v>10524</v>
      </c>
      <c r="C276" s="35" t="s">
        <v>5721</v>
      </c>
      <c r="D276" s="35" t="s">
        <v>10581</v>
      </c>
      <c r="E276" s="35" t="s">
        <v>10987</v>
      </c>
      <c r="F276" s="35" t="s">
        <v>10109</v>
      </c>
      <c r="G276" s="35" t="s">
        <v>10988</v>
      </c>
      <c r="H276" s="35">
        <v>42742.0</v>
      </c>
      <c r="I276" s="35">
        <v>44241.0</v>
      </c>
      <c r="J276" s="35">
        <v>803061.0</v>
      </c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</row>
    <row r="277">
      <c r="A277" s="194" t="s">
        <v>10521</v>
      </c>
      <c r="B277" s="194" t="s">
        <v>10522</v>
      </c>
      <c r="C277" s="35" t="s">
        <v>5721</v>
      </c>
      <c r="D277" s="35" t="s">
        <v>10581</v>
      </c>
      <c r="E277" s="35" t="s">
        <v>10989</v>
      </c>
      <c r="F277" s="35" t="s">
        <v>5640</v>
      </c>
      <c r="G277" s="35" t="s">
        <v>10990</v>
      </c>
      <c r="H277" s="35">
        <v>42919.0</v>
      </c>
      <c r="I277" s="35">
        <v>44826.0</v>
      </c>
      <c r="J277" s="35">
        <v>808483.0</v>
      </c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</row>
    <row r="278">
      <c r="A278" s="194" t="s">
        <v>10525</v>
      </c>
      <c r="B278" s="194" t="s">
        <v>10526</v>
      </c>
      <c r="C278" s="35" t="s">
        <v>7310</v>
      </c>
      <c r="D278" s="35" t="s">
        <v>10581</v>
      </c>
      <c r="E278" s="35" t="s">
        <v>10991</v>
      </c>
      <c r="F278" s="35" t="s">
        <v>6073</v>
      </c>
      <c r="G278" s="35" t="s">
        <v>10992</v>
      </c>
      <c r="H278" s="35">
        <v>42729.0</v>
      </c>
      <c r="I278" s="35">
        <v>42138.0</v>
      </c>
      <c r="J278" s="35">
        <v>781403.0</v>
      </c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</row>
    <row r="279">
      <c r="A279" s="194" t="s">
        <v>10523</v>
      </c>
      <c r="B279" s="194" t="s">
        <v>10524</v>
      </c>
      <c r="C279" s="35" t="s">
        <v>7310</v>
      </c>
      <c r="D279" s="35" t="s">
        <v>10581</v>
      </c>
      <c r="E279" s="35" t="s">
        <v>6979</v>
      </c>
      <c r="F279" s="35" t="s">
        <v>5647</v>
      </c>
      <c r="G279" s="35" t="s">
        <v>10993</v>
      </c>
      <c r="H279" s="35">
        <v>51476.0</v>
      </c>
      <c r="I279" s="35">
        <v>52381.0</v>
      </c>
      <c r="J279" s="35">
        <v>952690.0</v>
      </c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</row>
    <row r="280">
      <c r="A280" s="194" t="s">
        <v>10521</v>
      </c>
      <c r="B280" s="194" t="s">
        <v>10522</v>
      </c>
      <c r="C280" s="35" t="s">
        <v>7310</v>
      </c>
      <c r="D280" s="35" t="s">
        <v>10581</v>
      </c>
      <c r="E280" s="35" t="s">
        <v>10994</v>
      </c>
      <c r="F280" s="35" t="s">
        <v>5729</v>
      </c>
      <c r="G280" s="35" t="s">
        <v>10995</v>
      </c>
      <c r="H280" s="35">
        <v>52624.0</v>
      </c>
      <c r="I280" s="35">
        <v>53896.0</v>
      </c>
      <c r="J280" s="35">
        <v>975170.0</v>
      </c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</row>
    <row r="281">
      <c r="A281" s="194" t="s">
        <v>10525</v>
      </c>
      <c r="B281" s="194" t="s">
        <v>10526</v>
      </c>
      <c r="C281" s="35" t="s">
        <v>7348</v>
      </c>
      <c r="D281" s="35" t="s">
        <v>10581</v>
      </c>
      <c r="E281" s="35" t="s">
        <v>5993</v>
      </c>
      <c r="F281" s="35" t="s">
        <v>6378</v>
      </c>
      <c r="G281" s="35" t="s">
        <v>10996</v>
      </c>
      <c r="H281" s="35">
        <v>40528.0</v>
      </c>
      <c r="I281" s="35">
        <v>40135.0</v>
      </c>
      <c r="J281" s="35">
        <v>739299.0</v>
      </c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</row>
    <row r="282">
      <c r="A282" s="194" t="s">
        <v>10523</v>
      </c>
      <c r="B282" s="194" t="s">
        <v>10524</v>
      </c>
      <c r="C282" s="35" t="s">
        <v>7348</v>
      </c>
      <c r="D282" s="35" t="s">
        <v>10581</v>
      </c>
      <c r="E282" s="35" t="s">
        <v>10997</v>
      </c>
      <c r="F282" s="35" t="s">
        <v>10109</v>
      </c>
      <c r="G282" s="35" t="s">
        <v>10998</v>
      </c>
      <c r="H282" s="35">
        <v>48609.0</v>
      </c>
      <c r="I282" s="35">
        <v>50014.0</v>
      </c>
      <c r="J282" s="35">
        <v>900430.0</v>
      </c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</row>
    <row r="283">
      <c r="A283" s="194" t="s">
        <v>10521</v>
      </c>
      <c r="B283" s="194" t="s">
        <v>10522</v>
      </c>
      <c r="C283" s="35" t="s">
        <v>7348</v>
      </c>
      <c r="D283" s="35" t="s">
        <v>10581</v>
      </c>
      <c r="E283" s="35" t="s">
        <v>7203</v>
      </c>
      <c r="F283" s="35" t="s">
        <v>5640</v>
      </c>
      <c r="G283" s="35" t="s">
        <v>10999</v>
      </c>
      <c r="H283" s="35">
        <v>48965.0</v>
      </c>
      <c r="I283" s="35">
        <v>50872.0</v>
      </c>
      <c r="J283" s="35">
        <v>909957.0</v>
      </c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</row>
    <row r="284">
      <c r="A284" s="194" t="s">
        <v>10525</v>
      </c>
      <c r="B284" s="194" t="s">
        <v>10526</v>
      </c>
      <c r="C284" s="35" t="s">
        <v>7359</v>
      </c>
      <c r="D284" s="35" t="s">
        <v>10581</v>
      </c>
      <c r="E284" s="35" t="s">
        <v>7088</v>
      </c>
      <c r="F284" s="35" t="s">
        <v>6136</v>
      </c>
      <c r="G284" s="197">
        <v>45300.0</v>
      </c>
      <c r="H284" s="35">
        <v>38204.0</v>
      </c>
      <c r="I284" s="35">
        <v>37965.0</v>
      </c>
      <c r="J284" s="35">
        <v>703570.0</v>
      </c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</row>
    <row r="285">
      <c r="A285" s="194" t="s">
        <v>10523</v>
      </c>
      <c r="B285" s="194" t="s">
        <v>10524</v>
      </c>
      <c r="C285" s="35" t="s">
        <v>7359</v>
      </c>
      <c r="D285" s="35" t="s">
        <v>10581</v>
      </c>
      <c r="E285" s="35" t="s">
        <v>11000</v>
      </c>
      <c r="F285" s="35" t="s">
        <v>6472</v>
      </c>
      <c r="G285" s="35" t="s">
        <v>11001</v>
      </c>
      <c r="H285" s="35">
        <v>46689.0</v>
      </c>
      <c r="I285" s="35">
        <v>46229.0</v>
      </c>
      <c r="J285" s="35">
        <v>856694.0</v>
      </c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</row>
    <row r="286">
      <c r="A286" s="194" t="s">
        <v>10521</v>
      </c>
      <c r="B286" s="194" t="s">
        <v>10522</v>
      </c>
      <c r="C286" s="35" t="s">
        <v>7359</v>
      </c>
      <c r="D286" s="35" t="s">
        <v>10581</v>
      </c>
      <c r="E286" s="35" t="s">
        <v>11002</v>
      </c>
      <c r="F286" s="35" t="s">
        <v>6076</v>
      </c>
      <c r="G286" s="35" t="s">
        <v>11003</v>
      </c>
      <c r="H286" s="35">
        <v>47402.0</v>
      </c>
      <c r="I286" s="35">
        <v>47495.0</v>
      </c>
      <c r="J286" s="35">
        <v>871567.0</v>
      </c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</row>
    <row r="287">
      <c r="A287" s="194" t="s">
        <v>10525</v>
      </c>
      <c r="B287" s="194" t="s">
        <v>10526</v>
      </c>
      <c r="C287" s="35" t="s">
        <v>7372</v>
      </c>
      <c r="D287" s="35" t="s">
        <v>10581</v>
      </c>
      <c r="E287" s="35" t="s">
        <v>10276</v>
      </c>
      <c r="F287" s="35">
        <v>3.0E-4</v>
      </c>
      <c r="G287" s="35" t="s">
        <v>11004</v>
      </c>
      <c r="H287" s="35">
        <v>44370.0</v>
      </c>
      <c r="I287" s="35">
        <v>43876.0</v>
      </c>
      <c r="J287" s="35">
        <v>812278.0</v>
      </c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</row>
    <row r="288">
      <c r="A288" s="194" t="s">
        <v>10523</v>
      </c>
      <c r="B288" s="194" t="s">
        <v>10524</v>
      </c>
      <c r="C288" s="35" t="s">
        <v>7372</v>
      </c>
      <c r="D288" s="35" t="s">
        <v>10581</v>
      </c>
      <c r="E288" s="35" t="s">
        <v>5979</v>
      </c>
      <c r="F288" s="35" t="s">
        <v>6143</v>
      </c>
      <c r="G288" s="35" t="s">
        <v>11005</v>
      </c>
      <c r="H288" s="35">
        <v>53719.0</v>
      </c>
      <c r="I288" s="35">
        <v>54276.0</v>
      </c>
      <c r="J288" s="35">
        <v>991948.0</v>
      </c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</row>
    <row r="289">
      <c r="A289" s="194" t="s">
        <v>10521</v>
      </c>
      <c r="B289" s="194" t="s">
        <v>10522</v>
      </c>
      <c r="C289" s="35" t="s">
        <v>7372</v>
      </c>
      <c r="D289" s="35" t="s">
        <v>10581</v>
      </c>
      <c r="E289" s="35" t="s">
        <v>8962</v>
      </c>
      <c r="F289" s="35" t="s">
        <v>6747</v>
      </c>
      <c r="G289" s="35" t="s">
        <v>11006</v>
      </c>
      <c r="H289" s="35">
        <v>54617.0</v>
      </c>
      <c r="I289" s="35">
        <v>55173.0</v>
      </c>
      <c r="J289" s="35">
        <v>1005176.0</v>
      </c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</row>
    <row r="290">
      <c r="A290" s="194" t="s">
        <v>10525</v>
      </c>
      <c r="B290" s="194" t="s">
        <v>10526</v>
      </c>
      <c r="C290" s="35" t="s">
        <v>7407</v>
      </c>
      <c r="D290" s="35" t="s">
        <v>10581</v>
      </c>
      <c r="E290" s="35" t="s">
        <v>11007</v>
      </c>
      <c r="F290" s="35" t="s">
        <v>6051</v>
      </c>
      <c r="G290" s="35" t="s">
        <v>11008</v>
      </c>
      <c r="H290" s="35">
        <v>39130.0</v>
      </c>
      <c r="I290" s="35">
        <v>38426.0</v>
      </c>
      <c r="J290" s="35">
        <v>719002.0</v>
      </c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</row>
    <row r="291">
      <c r="A291" s="194" t="s">
        <v>10523</v>
      </c>
      <c r="B291" s="194" t="s">
        <v>10524</v>
      </c>
      <c r="C291" s="35" t="s">
        <v>7407</v>
      </c>
      <c r="D291" s="35" t="s">
        <v>10581</v>
      </c>
      <c r="E291" s="35" t="s">
        <v>7446</v>
      </c>
      <c r="F291" s="35" t="s">
        <v>8078</v>
      </c>
      <c r="G291" s="35" t="s">
        <v>11009</v>
      </c>
      <c r="H291" s="35">
        <v>46901.0</v>
      </c>
      <c r="I291" s="35">
        <v>47537.0</v>
      </c>
      <c r="J291" s="35">
        <v>871372.0</v>
      </c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</row>
    <row r="292">
      <c r="A292" s="194" t="s">
        <v>10521</v>
      </c>
      <c r="B292" s="194" t="s">
        <v>10522</v>
      </c>
      <c r="C292" s="35" t="s">
        <v>7407</v>
      </c>
      <c r="D292" s="35" t="s">
        <v>10581</v>
      </c>
      <c r="E292" s="35" t="s">
        <v>11010</v>
      </c>
      <c r="F292" s="35" t="s">
        <v>5641</v>
      </c>
      <c r="G292" s="35" t="s">
        <v>11011</v>
      </c>
      <c r="H292" s="35">
        <v>48413.0</v>
      </c>
      <c r="I292" s="35">
        <v>48812.0</v>
      </c>
      <c r="J292" s="35">
        <v>893778.0</v>
      </c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</row>
    <row r="293">
      <c r="A293" s="194" t="s">
        <v>10525</v>
      </c>
      <c r="B293" s="194" t="s">
        <v>10526</v>
      </c>
      <c r="C293" s="35" t="s">
        <v>7418</v>
      </c>
      <c r="D293" s="35" t="s">
        <v>10581</v>
      </c>
      <c r="E293" s="35" t="s">
        <v>2439</v>
      </c>
      <c r="F293" s="35" t="s">
        <v>6260</v>
      </c>
      <c r="G293" s="35" t="s">
        <v>11012</v>
      </c>
      <c r="H293" s="35">
        <v>39776.0</v>
      </c>
      <c r="I293" s="35">
        <v>39337.0</v>
      </c>
      <c r="J293" s="35">
        <v>728767.0</v>
      </c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</row>
    <row r="294">
      <c r="A294" s="194" t="s">
        <v>10523</v>
      </c>
      <c r="B294" s="194" t="s">
        <v>10524</v>
      </c>
      <c r="C294" s="35" t="s">
        <v>7418</v>
      </c>
      <c r="D294" s="35" t="s">
        <v>10581</v>
      </c>
      <c r="E294" s="35" t="s">
        <v>6652</v>
      </c>
      <c r="F294" s="35" t="s">
        <v>6220</v>
      </c>
      <c r="G294" s="35" t="s">
        <v>11013</v>
      </c>
      <c r="H294" s="35">
        <v>47900.0</v>
      </c>
      <c r="I294" s="35">
        <v>48855.0</v>
      </c>
      <c r="J294" s="35">
        <v>888357.0</v>
      </c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</row>
    <row r="295">
      <c r="A295" s="194" t="s">
        <v>10521</v>
      </c>
      <c r="B295" s="194" t="s">
        <v>10522</v>
      </c>
      <c r="C295" s="35" t="s">
        <v>7418</v>
      </c>
      <c r="D295" s="35" t="s">
        <v>10581</v>
      </c>
      <c r="E295" s="35" t="s">
        <v>11014</v>
      </c>
      <c r="F295" s="35" t="s">
        <v>5648</v>
      </c>
      <c r="G295" s="35" t="s">
        <v>11006</v>
      </c>
      <c r="H295" s="35">
        <v>48970.0</v>
      </c>
      <c r="I295" s="35">
        <v>49479.0</v>
      </c>
      <c r="J295" s="35">
        <v>902694.0</v>
      </c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</row>
    <row r="296">
      <c r="A296" s="194" t="s">
        <v>10525</v>
      </c>
      <c r="B296" s="194" t="s">
        <v>10526</v>
      </c>
      <c r="C296" s="35" t="s">
        <v>7429</v>
      </c>
      <c r="D296" s="35" t="s">
        <v>10581</v>
      </c>
      <c r="E296" s="35" t="s">
        <v>6167</v>
      </c>
      <c r="F296" s="35" t="s">
        <v>9204</v>
      </c>
      <c r="G296" s="35" t="s">
        <v>11015</v>
      </c>
      <c r="H296" s="35">
        <v>24908.0</v>
      </c>
      <c r="I296" s="35">
        <v>24695.0</v>
      </c>
      <c r="J296" s="35">
        <v>461846.0</v>
      </c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</row>
    <row r="297">
      <c r="A297" s="194" t="s">
        <v>10523</v>
      </c>
      <c r="B297" s="194" t="s">
        <v>10524</v>
      </c>
      <c r="C297" s="35" t="s">
        <v>7429</v>
      </c>
      <c r="D297" s="35" t="s">
        <v>10581</v>
      </c>
      <c r="E297" s="35" t="s">
        <v>11016</v>
      </c>
      <c r="F297" s="35" t="s">
        <v>7908</v>
      </c>
      <c r="G297" s="35" t="s">
        <v>11017</v>
      </c>
      <c r="H297" s="35">
        <v>29963.0</v>
      </c>
      <c r="I297" s="35">
        <v>30469.0</v>
      </c>
      <c r="J297" s="35">
        <v>560890.0</v>
      </c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</row>
    <row r="298">
      <c r="A298" s="194" t="s">
        <v>10521</v>
      </c>
      <c r="B298" s="194" t="s">
        <v>10522</v>
      </c>
      <c r="C298" s="35" t="s">
        <v>7429</v>
      </c>
      <c r="D298" s="35" t="s">
        <v>10581</v>
      </c>
      <c r="E298" s="35" t="s">
        <v>11018</v>
      </c>
      <c r="F298" s="35" t="s">
        <v>5707</v>
      </c>
      <c r="G298" s="35" t="s">
        <v>11019</v>
      </c>
      <c r="H298" s="35">
        <v>30900.0</v>
      </c>
      <c r="I298" s="35">
        <v>31459.0</v>
      </c>
      <c r="J298" s="35">
        <v>577687.0</v>
      </c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</row>
    <row r="299">
      <c r="A299" s="194" t="s">
        <v>10525</v>
      </c>
      <c r="B299" s="194" t="s">
        <v>10526</v>
      </c>
      <c r="C299" s="35" t="s">
        <v>7440</v>
      </c>
      <c r="D299" s="35" t="s">
        <v>10581</v>
      </c>
      <c r="E299" s="35" t="s">
        <v>5632</v>
      </c>
      <c r="F299" s="35" t="s">
        <v>5958</v>
      </c>
      <c r="G299" s="35" t="s">
        <v>11020</v>
      </c>
      <c r="H299" s="35">
        <v>41551.0</v>
      </c>
      <c r="I299" s="35">
        <v>41484.0</v>
      </c>
      <c r="J299" s="35">
        <v>767784.0</v>
      </c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</row>
    <row r="300">
      <c r="A300" s="194" t="s">
        <v>10523</v>
      </c>
      <c r="B300" s="194" t="s">
        <v>10524</v>
      </c>
      <c r="C300" s="35" t="s">
        <v>7440</v>
      </c>
      <c r="D300" s="35" t="s">
        <v>10581</v>
      </c>
      <c r="E300" s="35" t="s">
        <v>11021</v>
      </c>
      <c r="F300" s="35" t="s">
        <v>6055</v>
      </c>
      <c r="G300" s="35" t="s">
        <v>11022</v>
      </c>
      <c r="H300" s="35">
        <v>50056.0</v>
      </c>
      <c r="I300" s="35">
        <v>51391.0</v>
      </c>
      <c r="J300" s="35">
        <v>935967.0</v>
      </c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</row>
    <row r="301">
      <c r="A301" s="194" t="s">
        <v>10521</v>
      </c>
      <c r="B301" s="194" t="s">
        <v>10522</v>
      </c>
      <c r="C301" s="35" t="s">
        <v>7440</v>
      </c>
      <c r="D301" s="35" t="s">
        <v>10581</v>
      </c>
      <c r="E301" s="35" t="s">
        <v>5995</v>
      </c>
      <c r="F301" s="35" t="s">
        <v>5729</v>
      </c>
      <c r="G301" s="35" t="s">
        <v>11023</v>
      </c>
      <c r="H301" s="35">
        <v>51207.0</v>
      </c>
      <c r="I301" s="35">
        <v>52239.0</v>
      </c>
      <c r="J301" s="35">
        <v>951744.0</v>
      </c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</row>
    <row r="302">
      <c r="A302" s="194" t="s">
        <v>10525</v>
      </c>
      <c r="B302" s="194" t="s">
        <v>10526</v>
      </c>
      <c r="C302" s="35" t="s">
        <v>7453</v>
      </c>
      <c r="D302" s="35" t="s">
        <v>10581</v>
      </c>
      <c r="E302" s="35" t="s">
        <v>11024</v>
      </c>
      <c r="F302" s="35" t="s">
        <v>6690</v>
      </c>
      <c r="G302" s="35" t="s">
        <v>11025</v>
      </c>
      <c r="H302" s="35">
        <v>28897.0</v>
      </c>
      <c r="I302" s="35">
        <v>28434.0</v>
      </c>
      <c r="J302" s="35">
        <v>525805.0</v>
      </c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</row>
    <row r="303">
      <c r="A303" s="194" t="s">
        <v>10523</v>
      </c>
      <c r="B303" s="194" t="s">
        <v>10524</v>
      </c>
      <c r="C303" s="35" t="s">
        <v>7453</v>
      </c>
      <c r="D303" s="35" t="s">
        <v>10581</v>
      </c>
      <c r="E303" s="35" t="s">
        <v>11026</v>
      </c>
      <c r="F303" s="35" t="s">
        <v>5650</v>
      </c>
      <c r="G303" s="35" t="s">
        <v>8780</v>
      </c>
      <c r="H303" s="35">
        <v>34055.0</v>
      </c>
      <c r="I303" s="35">
        <v>35501.0</v>
      </c>
      <c r="J303" s="35">
        <v>638213.0</v>
      </c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</row>
    <row r="304">
      <c r="A304" s="194" t="s">
        <v>10521</v>
      </c>
      <c r="B304" s="194" t="s">
        <v>10522</v>
      </c>
      <c r="C304" s="35" t="s">
        <v>7453</v>
      </c>
      <c r="D304" s="35" t="s">
        <v>10581</v>
      </c>
      <c r="E304" s="35" t="s">
        <v>11027</v>
      </c>
      <c r="F304" s="35" t="s">
        <v>6293</v>
      </c>
      <c r="G304" s="35" t="s">
        <v>11028</v>
      </c>
      <c r="H304" s="35">
        <v>34646.0</v>
      </c>
      <c r="I304" s="35">
        <v>36293.0</v>
      </c>
      <c r="J304" s="35">
        <v>648762.0</v>
      </c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</row>
    <row r="305">
      <c r="A305" s="194" t="s">
        <v>10525</v>
      </c>
      <c r="B305" s="194" t="s">
        <v>10526</v>
      </c>
      <c r="C305" s="35" t="s">
        <v>7466</v>
      </c>
      <c r="D305" s="35" t="s">
        <v>10581</v>
      </c>
      <c r="E305" s="35" t="s">
        <v>7173</v>
      </c>
      <c r="F305" s="35" t="s">
        <v>5862</v>
      </c>
      <c r="G305" s="197">
        <v>45292.0</v>
      </c>
      <c r="H305" s="35">
        <v>42727.0</v>
      </c>
      <c r="I305" s="35">
        <v>42486.0</v>
      </c>
      <c r="J305" s="35">
        <v>782342.0</v>
      </c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</row>
    <row r="306">
      <c r="A306" s="194" t="s">
        <v>10523</v>
      </c>
      <c r="B306" s="194" t="s">
        <v>10524</v>
      </c>
      <c r="C306" s="35" t="s">
        <v>7466</v>
      </c>
      <c r="D306" s="35" t="s">
        <v>10581</v>
      </c>
      <c r="E306" s="35" t="s">
        <v>11029</v>
      </c>
      <c r="F306" s="35" t="s">
        <v>6466</v>
      </c>
      <c r="G306" s="35" t="s">
        <v>11030</v>
      </c>
      <c r="H306" s="35">
        <v>51444.0</v>
      </c>
      <c r="I306" s="35">
        <v>52928.0</v>
      </c>
      <c r="J306" s="35">
        <v>954770.0</v>
      </c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</row>
    <row r="307">
      <c r="A307" s="194" t="s">
        <v>10521</v>
      </c>
      <c r="B307" s="194" t="s">
        <v>10522</v>
      </c>
      <c r="C307" s="35" t="s">
        <v>7466</v>
      </c>
      <c r="D307" s="35" t="s">
        <v>10581</v>
      </c>
      <c r="E307" s="35" t="s">
        <v>11031</v>
      </c>
      <c r="F307" s="35" t="s">
        <v>5744</v>
      </c>
      <c r="G307" s="35" t="s">
        <v>11032</v>
      </c>
      <c r="H307" s="35">
        <v>52055.0</v>
      </c>
      <c r="I307" s="35">
        <v>54272.0</v>
      </c>
      <c r="J307" s="35">
        <v>970403.0</v>
      </c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</row>
    <row r="308">
      <c r="A308" s="194" t="s">
        <v>10525</v>
      </c>
      <c r="B308" s="194" t="s">
        <v>10526</v>
      </c>
      <c r="C308" s="35" t="s">
        <v>7477</v>
      </c>
      <c r="D308" s="35" t="s">
        <v>10581</v>
      </c>
      <c r="E308" s="35" t="s">
        <v>7462</v>
      </c>
      <c r="F308" s="35" t="s">
        <v>6477</v>
      </c>
      <c r="G308" s="35" t="s">
        <v>11033</v>
      </c>
      <c r="H308" s="35">
        <v>37295.0</v>
      </c>
      <c r="I308" s="35">
        <v>37449.0</v>
      </c>
      <c r="J308" s="35">
        <v>687190.0</v>
      </c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</row>
    <row r="309">
      <c r="A309" s="194" t="s">
        <v>10523</v>
      </c>
      <c r="B309" s="194" t="s">
        <v>10524</v>
      </c>
      <c r="C309" s="35" t="s">
        <v>7477</v>
      </c>
      <c r="D309" s="35" t="s">
        <v>10581</v>
      </c>
      <c r="E309" s="35" t="s">
        <v>11034</v>
      </c>
      <c r="F309" s="35" t="s">
        <v>9244</v>
      </c>
      <c r="G309" s="35" t="s">
        <v>11035</v>
      </c>
      <c r="H309" s="35">
        <v>44857.0</v>
      </c>
      <c r="I309" s="35">
        <v>46400.0</v>
      </c>
      <c r="J309" s="35">
        <v>835827.0</v>
      </c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</row>
    <row r="310">
      <c r="A310" s="194" t="s">
        <v>10521</v>
      </c>
      <c r="B310" s="194" t="s">
        <v>10522</v>
      </c>
      <c r="C310" s="35" t="s">
        <v>7477</v>
      </c>
      <c r="D310" s="35" t="s">
        <v>10581</v>
      </c>
      <c r="E310" s="35" t="s">
        <v>11036</v>
      </c>
      <c r="F310" s="35" t="s">
        <v>5669</v>
      </c>
      <c r="G310" s="35" t="s">
        <v>11037</v>
      </c>
      <c r="H310" s="35">
        <v>45716.0</v>
      </c>
      <c r="I310" s="35">
        <v>47583.0</v>
      </c>
      <c r="J310" s="35">
        <v>853101.0</v>
      </c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</row>
    <row r="311">
      <c r="A311" s="194" t="s">
        <v>10525</v>
      </c>
      <c r="B311" s="194" t="s">
        <v>10526</v>
      </c>
      <c r="C311" s="35" t="s">
        <v>7499</v>
      </c>
      <c r="D311" s="35" t="s">
        <v>10581</v>
      </c>
      <c r="E311" s="35" t="s">
        <v>6607</v>
      </c>
      <c r="F311" s="35" t="s">
        <v>6466</v>
      </c>
      <c r="G311" s="35" t="s">
        <v>11038</v>
      </c>
      <c r="H311" s="35">
        <v>35358.0</v>
      </c>
      <c r="I311" s="35">
        <v>35215.0</v>
      </c>
      <c r="J311" s="35">
        <v>651136.0</v>
      </c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</row>
    <row r="312">
      <c r="A312" s="194" t="s">
        <v>10523</v>
      </c>
      <c r="B312" s="194" t="s">
        <v>10524</v>
      </c>
      <c r="C312" s="35" t="s">
        <v>7499</v>
      </c>
      <c r="D312" s="35" t="s">
        <v>10581</v>
      </c>
      <c r="E312" s="35" t="s">
        <v>7930</v>
      </c>
      <c r="F312" s="35" t="s">
        <v>8832</v>
      </c>
      <c r="G312" s="35" t="s">
        <v>8318</v>
      </c>
      <c r="H312" s="35">
        <v>42515.0</v>
      </c>
      <c r="I312" s="35">
        <v>42981.0</v>
      </c>
      <c r="J312" s="35">
        <v>786667.0</v>
      </c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</row>
    <row r="313">
      <c r="A313" s="194" t="s">
        <v>10521</v>
      </c>
      <c r="B313" s="194" t="s">
        <v>10522</v>
      </c>
      <c r="C313" s="35" t="s">
        <v>7499</v>
      </c>
      <c r="D313" s="35" t="s">
        <v>10581</v>
      </c>
      <c r="E313" s="35" t="s">
        <v>11039</v>
      </c>
      <c r="F313" s="35" t="s">
        <v>599</v>
      </c>
      <c r="G313" s="35" t="s">
        <v>11040</v>
      </c>
      <c r="H313" s="35">
        <v>43260.0</v>
      </c>
      <c r="I313" s="35">
        <v>44043.0</v>
      </c>
      <c r="J313" s="35">
        <v>801327.0</v>
      </c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</row>
    <row r="314">
      <c r="A314" s="194" t="s">
        <v>10525</v>
      </c>
      <c r="B314" s="194" t="s">
        <v>10526</v>
      </c>
      <c r="C314" s="35" t="s">
        <v>7511</v>
      </c>
      <c r="D314" s="35" t="s">
        <v>10581</v>
      </c>
      <c r="E314" s="35" t="s">
        <v>11041</v>
      </c>
      <c r="F314" s="35" t="s">
        <v>6260</v>
      </c>
      <c r="G314" s="35" t="s">
        <v>9897</v>
      </c>
      <c r="H314" s="35">
        <v>30469.0</v>
      </c>
      <c r="I314" s="35">
        <v>30120.0</v>
      </c>
      <c r="J314" s="35">
        <v>558265.0</v>
      </c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</row>
    <row r="315">
      <c r="A315" s="194" t="s">
        <v>10523</v>
      </c>
      <c r="B315" s="194" t="s">
        <v>10524</v>
      </c>
      <c r="C315" s="35" t="s">
        <v>7511</v>
      </c>
      <c r="D315" s="35" t="s">
        <v>10581</v>
      </c>
      <c r="E315" s="35" t="s">
        <v>11042</v>
      </c>
      <c r="F315" s="35" t="s">
        <v>9244</v>
      </c>
      <c r="G315" s="35" t="s">
        <v>11043</v>
      </c>
      <c r="H315" s="35">
        <v>36235.0</v>
      </c>
      <c r="I315" s="35">
        <v>36946.0</v>
      </c>
      <c r="J315" s="35">
        <v>673193.0</v>
      </c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</row>
    <row r="316">
      <c r="A316" s="194" t="s">
        <v>10521</v>
      </c>
      <c r="B316" s="194" t="s">
        <v>10522</v>
      </c>
      <c r="C316" s="35" t="s">
        <v>7511</v>
      </c>
      <c r="D316" s="35" t="s">
        <v>10581</v>
      </c>
      <c r="E316" s="35" t="s">
        <v>11044</v>
      </c>
      <c r="F316" s="35" t="s">
        <v>5854</v>
      </c>
      <c r="G316" s="35" t="s">
        <v>11045</v>
      </c>
      <c r="H316" s="35">
        <v>36887.0</v>
      </c>
      <c r="I316" s="35">
        <v>37802.0</v>
      </c>
      <c r="J316" s="35">
        <v>683746.0</v>
      </c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</row>
    <row r="317">
      <c r="A317" s="194" t="s">
        <v>10525</v>
      </c>
      <c r="B317" s="194" t="s">
        <v>10526</v>
      </c>
      <c r="C317" s="35" t="s">
        <v>7533</v>
      </c>
      <c r="D317" s="35" t="s">
        <v>10581</v>
      </c>
      <c r="E317" s="35" t="s">
        <v>11046</v>
      </c>
      <c r="F317" s="35" t="s">
        <v>5958</v>
      </c>
      <c r="G317" s="35" t="s">
        <v>10132</v>
      </c>
      <c r="H317" s="35">
        <v>43153.0</v>
      </c>
      <c r="I317" s="35">
        <v>42639.0</v>
      </c>
      <c r="J317" s="35">
        <v>786825.0</v>
      </c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</row>
    <row r="318">
      <c r="A318" s="194" t="s">
        <v>10523</v>
      </c>
      <c r="B318" s="194" t="s">
        <v>10524</v>
      </c>
      <c r="C318" s="35" t="s">
        <v>7533</v>
      </c>
      <c r="D318" s="35" t="s">
        <v>10581</v>
      </c>
      <c r="E318" s="35" t="s">
        <v>11047</v>
      </c>
      <c r="F318" s="35" t="s">
        <v>10213</v>
      </c>
      <c r="G318" s="35" t="s">
        <v>11048</v>
      </c>
      <c r="H318" s="35">
        <v>51759.0</v>
      </c>
      <c r="I318" s="35">
        <v>53066.0</v>
      </c>
      <c r="J318" s="35">
        <v>958887.0</v>
      </c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</row>
    <row r="319">
      <c r="A319" s="194" t="s">
        <v>10521</v>
      </c>
      <c r="B319" s="194" t="s">
        <v>10522</v>
      </c>
      <c r="C319" s="35" t="s">
        <v>7533</v>
      </c>
      <c r="D319" s="35" t="s">
        <v>10581</v>
      </c>
      <c r="E319" s="35" t="s">
        <v>11049</v>
      </c>
      <c r="F319" s="35" t="s">
        <v>6732</v>
      </c>
      <c r="G319" s="35" t="s">
        <v>11050</v>
      </c>
      <c r="H319" s="35">
        <v>52421.0</v>
      </c>
      <c r="I319" s="35">
        <v>53819.0</v>
      </c>
      <c r="J319" s="35">
        <v>970876.0</v>
      </c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</row>
    <row r="320">
      <c r="A320" s="194" t="s">
        <v>10525</v>
      </c>
      <c r="B320" s="194" t="s">
        <v>10526</v>
      </c>
      <c r="C320" s="35" t="s">
        <v>7557</v>
      </c>
      <c r="D320" s="35" t="s">
        <v>10581</v>
      </c>
      <c r="E320" s="35" t="s">
        <v>11051</v>
      </c>
      <c r="F320" s="35" t="s">
        <v>8365</v>
      </c>
      <c r="G320" s="35" t="s">
        <v>9360</v>
      </c>
      <c r="H320" s="35">
        <v>33809.0</v>
      </c>
      <c r="I320" s="35">
        <v>33255.0</v>
      </c>
      <c r="J320" s="35">
        <v>618234.0</v>
      </c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</row>
    <row r="321">
      <c r="A321" s="194" t="s">
        <v>10523</v>
      </c>
      <c r="B321" s="194" t="s">
        <v>10524</v>
      </c>
      <c r="C321" s="35" t="s">
        <v>7557</v>
      </c>
      <c r="D321" s="35" t="s">
        <v>10581</v>
      </c>
      <c r="E321" s="35" t="s">
        <v>10987</v>
      </c>
      <c r="F321" s="35" t="s">
        <v>8078</v>
      </c>
      <c r="G321" s="35" t="s">
        <v>11052</v>
      </c>
      <c r="H321" s="35">
        <v>40092.0</v>
      </c>
      <c r="I321" s="35">
        <v>41492.0</v>
      </c>
      <c r="J321" s="35">
        <v>750143.0</v>
      </c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</row>
    <row r="322">
      <c r="A322" s="194" t="s">
        <v>10521</v>
      </c>
      <c r="B322" s="194" t="s">
        <v>10522</v>
      </c>
      <c r="C322" s="35" t="s">
        <v>7557</v>
      </c>
      <c r="D322" s="35" t="s">
        <v>10581</v>
      </c>
      <c r="E322" s="35" t="s">
        <v>11053</v>
      </c>
      <c r="F322" s="35" t="s">
        <v>5658</v>
      </c>
      <c r="G322" s="35" t="s">
        <v>11054</v>
      </c>
      <c r="H322" s="35">
        <v>40978.0</v>
      </c>
      <c r="I322" s="35">
        <v>42587.0</v>
      </c>
      <c r="J322" s="35">
        <v>766192.0</v>
      </c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</row>
    <row r="323">
      <c r="A323" s="194" t="s">
        <v>10525</v>
      </c>
      <c r="B323" s="194" t="s">
        <v>10526</v>
      </c>
      <c r="C323" s="35" t="s">
        <v>7565</v>
      </c>
      <c r="D323" s="35" t="s">
        <v>10581</v>
      </c>
      <c r="E323" s="35" t="s">
        <v>8540</v>
      </c>
      <c r="F323" s="35" t="s">
        <v>6378</v>
      </c>
      <c r="G323" s="35" t="s">
        <v>8473</v>
      </c>
      <c r="H323" s="35">
        <v>41458.0</v>
      </c>
      <c r="I323" s="35">
        <v>41074.0</v>
      </c>
      <c r="J323" s="35">
        <v>763118.0</v>
      </c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</row>
    <row r="324">
      <c r="A324" s="194" t="s">
        <v>10523</v>
      </c>
      <c r="B324" s="194" t="s">
        <v>10524</v>
      </c>
      <c r="C324" s="35" t="s">
        <v>7565</v>
      </c>
      <c r="D324" s="35" t="s">
        <v>10581</v>
      </c>
      <c r="E324" s="35" t="s">
        <v>11055</v>
      </c>
      <c r="F324" s="35" t="s">
        <v>6421</v>
      </c>
      <c r="G324" s="35" t="s">
        <v>11056</v>
      </c>
      <c r="H324" s="35">
        <v>49883.0</v>
      </c>
      <c r="I324" s="35">
        <v>50926.0</v>
      </c>
      <c r="J324" s="35">
        <v>929498.0</v>
      </c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</row>
    <row r="325">
      <c r="A325" s="194" t="s">
        <v>10521</v>
      </c>
      <c r="B325" s="194" t="s">
        <v>10522</v>
      </c>
      <c r="C325" s="35" t="s">
        <v>7565</v>
      </c>
      <c r="D325" s="35" t="s">
        <v>10581</v>
      </c>
      <c r="E325" s="35" t="s">
        <v>11057</v>
      </c>
      <c r="F325" s="35" t="s">
        <v>6076</v>
      </c>
      <c r="G325" s="35" t="s">
        <v>6614</v>
      </c>
      <c r="H325" s="35">
        <v>51433.0</v>
      </c>
      <c r="I325" s="35">
        <v>52093.0</v>
      </c>
      <c r="J325" s="35">
        <v>951729.0</v>
      </c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</row>
    <row r="326">
      <c r="A326" s="194" t="s">
        <v>10525</v>
      </c>
      <c r="B326" s="194" t="s">
        <v>10526</v>
      </c>
      <c r="C326" s="35" t="s">
        <v>7576</v>
      </c>
      <c r="D326" s="35" t="s">
        <v>10581</v>
      </c>
      <c r="E326" s="35" t="s">
        <v>11058</v>
      </c>
      <c r="F326" s="35" t="s">
        <v>6073</v>
      </c>
      <c r="G326" s="35" t="s">
        <v>11059</v>
      </c>
      <c r="H326" s="35">
        <v>42877.0</v>
      </c>
      <c r="I326" s="35">
        <v>42250.0</v>
      </c>
      <c r="J326" s="35">
        <v>782911.0</v>
      </c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</row>
    <row r="327">
      <c r="A327" s="194" t="s">
        <v>10523</v>
      </c>
      <c r="B327" s="194" t="s">
        <v>10524</v>
      </c>
      <c r="C327" s="35" t="s">
        <v>7576</v>
      </c>
      <c r="D327" s="35" t="s">
        <v>10581</v>
      </c>
      <c r="E327" s="35" t="s">
        <v>7968</v>
      </c>
      <c r="F327" s="35" t="s">
        <v>8365</v>
      </c>
      <c r="G327" s="35" t="s">
        <v>11060</v>
      </c>
      <c r="H327" s="35">
        <v>51607.0</v>
      </c>
      <c r="I327" s="35">
        <v>52558.0</v>
      </c>
      <c r="J327" s="35">
        <v>954378.0</v>
      </c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</row>
    <row r="328">
      <c r="A328" s="194" t="s">
        <v>10521</v>
      </c>
      <c r="B328" s="194" t="s">
        <v>10522</v>
      </c>
      <c r="C328" s="35" t="s">
        <v>7576</v>
      </c>
      <c r="D328" s="35" t="s">
        <v>10581</v>
      </c>
      <c r="E328" s="35" t="s">
        <v>11061</v>
      </c>
      <c r="F328" s="35" t="s">
        <v>5842</v>
      </c>
      <c r="G328" s="35" t="s">
        <v>11062</v>
      </c>
      <c r="H328" s="35">
        <v>52802.0</v>
      </c>
      <c r="I328" s="35">
        <v>54049.0</v>
      </c>
      <c r="J328" s="35">
        <v>976966.0</v>
      </c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</row>
    <row r="329">
      <c r="A329" s="194" t="s">
        <v>10525</v>
      </c>
      <c r="B329" s="194" t="s">
        <v>10526</v>
      </c>
      <c r="C329" s="35" t="s">
        <v>7586</v>
      </c>
      <c r="D329" s="35" t="s">
        <v>10581</v>
      </c>
      <c r="E329" s="35" t="s">
        <v>8814</v>
      </c>
      <c r="F329" s="35" t="s">
        <v>6378</v>
      </c>
      <c r="G329" s="35" t="s">
        <v>11063</v>
      </c>
      <c r="H329" s="35">
        <v>44201.0</v>
      </c>
      <c r="I329" s="35">
        <v>43731.0</v>
      </c>
      <c r="J329" s="35">
        <v>808523.0</v>
      </c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</row>
    <row r="330">
      <c r="A330" s="194" t="s">
        <v>10523</v>
      </c>
      <c r="B330" s="194" t="s">
        <v>10524</v>
      </c>
      <c r="C330" s="35" t="s">
        <v>7586</v>
      </c>
      <c r="D330" s="35" t="s">
        <v>10581</v>
      </c>
      <c r="E330" s="35" t="s">
        <v>11064</v>
      </c>
      <c r="F330" s="35" t="s">
        <v>6466</v>
      </c>
      <c r="G330" s="35" t="s">
        <v>11009</v>
      </c>
      <c r="H330" s="35">
        <v>53444.0</v>
      </c>
      <c r="I330" s="35">
        <v>54126.0</v>
      </c>
      <c r="J330" s="35">
        <v>988033.0</v>
      </c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</row>
    <row r="331">
      <c r="A331" s="194" t="s">
        <v>10521</v>
      </c>
      <c r="B331" s="194" t="s">
        <v>10522</v>
      </c>
      <c r="C331" s="35" t="s">
        <v>7586</v>
      </c>
      <c r="D331" s="35" t="s">
        <v>10581</v>
      </c>
      <c r="E331" s="35" t="s">
        <v>11065</v>
      </c>
      <c r="F331" s="35" t="s">
        <v>5872</v>
      </c>
      <c r="G331" s="35" t="s">
        <v>7592</v>
      </c>
      <c r="H331" s="35">
        <v>54352.0</v>
      </c>
      <c r="I331" s="35">
        <v>55119.0</v>
      </c>
      <c r="J331" s="35">
        <v>1002585.0</v>
      </c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</row>
    <row r="332">
      <c r="A332" s="194" t="s">
        <v>10525</v>
      </c>
      <c r="B332" s="194" t="s">
        <v>10526</v>
      </c>
      <c r="C332" s="35" t="s">
        <v>7599</v>
      </c>
      <c r="D332" s="35" t="s">
        <v>10581</v>
      </c>
      <c r="E332" s="35" t="s">
        <v>6169</v>
      </c>
      <c r="F332" s="35" t="s">
        <v>6421</v>
      </c>
      <c r="G332" s="35" t="s">
        <v>11066</v>
      </c>
      <c r="H332" s="35">
        <v>43780.0</v>
      </c>
      <c r="I332" s="35">
        <v>43323.0</v>
      </c>
      <c r="J332" s="35">
        <v>801111.0</v>
      </c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</row>
    <row r="333">
      <c r="A333" s="194" t="s">
        <v>10523</v>
      </c>
      <c r="B333" s="194" t="s">
        <v>10524</v>
      </c>
      <c r="C333" s="35" t="s">
        <v>7599</v>
      </c>
      <c r="D333" s="35" t="s">
        <v>10581</v>
      </c>
      <c r="E333" s="35" t="s">
        <v>11067</v>
      </c>
      <c r="F333" s="35" t="s">
        <v>5777</v>
      </c>
      <c r="G333" s="35" t="s">
        <v>11068</v>
      </c>
      <c r="H333" s="35">
        <v>52400.0</v>
      </c>
      <c r="I333" s="35">
        <v>54495.0</v>
      </c>
      <c r="J333" s="35">
        <v>978382.0</v>
      </c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</row>
    <row r="334">
      <c r="A334" s="194" t="s">
        <v>10521</v>
      </c>
      <c r="B334" s="194" t="s">
        <v>10522</v>
      </c>
      <c r="C334" s="35" t="s">
        <v>7599</v>
      </c>
      <c r="D334" s="35" t="s">
        <v>10581</v>
      </c>
      <c r="E334" s="35" t="s">
        <v>11069</v>
      </c>
      <c r="F334" s="35" t="s">
        <v>5678</v>
      </c>
      <c r="G334" s="35" t="s">
        <v>11070</v>
      </c>
      <c r="H334" s="35">
        <v>53540.0</v>
      </c>
      <c r="I334" s="35">
        <v>55434.0</v>
      </c>
      <c r="J334" s="35">
        <v>997113.0</v>
      </c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</row>
    <row r="335">
      <c r="A335" s="194" t="s">
        <v>10525</v>
      </c>
      <c r="B335" s="194" t="s">
        <v>10526</v>
      </c>
      <c r="C335" s="35" t="s">
        <v>7609</v>
      </c>
      <c r="D335" s="35" t="s">
        <v>10581</v>
      </c>
      <c r="E335" s="35" t="s">
        <v>8540</v>
      </c>
      <c r="F335" s="35" t="s">
        <v>8712</v>
      </c>
      <c r="G335" s="35" t="s">
        <v>11071</v>
      </c>
      <c r="H335" s="35">
        <v>40578.0</v>
      </c>
      <c r="I335" s="35">
        <v>40204.0</v>
      </c>
      <c r="J335" s="35">
        <v>744315.0</v>
      </c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</row>
    <row r="336">
      <c r="A336" s="194" t="s">
        <v>10523</v>
      </c>
      <c r="B336" s="194" t="s">
        <v>10524</v>
      </c>
      <c r="C336" s="35" t="s">
        <v>7609</v>
      </c>
      <c r="D336" s="35" t="s">
        <v>10581</v>
      </c>
      <c r="E336" s="35" t="s">
        <v>11072</v>
      </c>
      <c r="F336" s="35" t="s">
        <v>8365</v>
      </c>
      <c r="G336" s="35" t="s">
        <v>11073</v>
      </c>
      <c r="H336" s="35">
        <v>48518.0</v>
      </c>
      <c r="I336" s="35">
        <v>50455.0</v>
      </c>
      <c r="J336" s="35">
        <v>908833.0</v>
      </c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</row>
    <row r="337">
      <c r="A337" s="194" t="s">
        <v>10521</v>
      </c>
      <c r="B337" s="194" t="s">
        <v>10522</v>
      </c>
      <c r="C337" s="35" t="s">
        <v>7609</v>
      </c>
      <c r="D337" s="35" t="s">
        <v>10581</v>
      </c>
      <c r="E337" s="35" t="s">
        <v>11074</v>
      </c>
      <c r="F337" s="35" t="s">
        <v>5692</v>
      </c>
      <c r="G337" s="35" t="s">
        <v>11075</v>
      </c>
      <c r="H337" s="35">
        <v>49693.0</v>
      </c>
      <c r="I337" s="35">
        <v>51510.0</v>
      </c>
      <c r="J337" s="35">
        <v>928100.0</v>
      </c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</row>
    <row r="338">
      <c r="A338" s="194" t="s">
        <v>10525</v>
      </c>
      <c r="B338" s="194" t="s">
        <v>10526</v>
      </c>
      <c r="C338" s="35" t="s">
        <v>7620</v>
      </c>
      <c r="D338" s="35" t="s">
        <v>10581</v>
      </c>
      <c r="E338" s="35" t="s">
        <v>11076</v>
      </c>
      <c r="F338" s="35" t="s">
        <v>6136</v>
      </c>
      <c r="G338" s="35" t="s">
        <v>11077</v>
      </c>
      <c r="H338" s="35">
        <v>43756.0</v>
      </c>
      <c r="I338" s="35">
        <v>43074.0</v>
      </c>
      <c r="J338" s="35">
        <v>797503.0</v>
      </c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</row>
    <row r="339">
      <c r="A339" s="194" t="s">
        <v>10523</v>
      </c>
      <c r="B339" s="194" t="s">
        <v>10524</v>
      </c>
      <c r="C339" s="35" t="s">
        <v>7620</v>
      </c>
      <c r="D339" s="35" t="s">
        <v>10581</v>
      </c>
      <c r="E339" s="35" t="s">
        <v>11078</v>
      </c>
      <c r="F339" s="35" t="s">
        <v>6531</v>
      </c>
      <c r="G339" s="35" t="s">
        <v>11079</v>
      </c>
      <c r="H339" s="35">
        <v>52027.0</v>
      </c>
      <c r="I339" s="35">
        <v>54487.0</v>
      </c>
      <c r="J339" s="35">
        <v>972962.0</v>
      </c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</row>
    <row r="340">
      <c r="A340" s="194" t="s">
        <v>10521</v>
      </c>
      <c r="B340" s="194" t="s">
        <v>10522</v>
      </c>
      <c r="C340" s="35" t="s">
        <v>7620</v>
      </c>
      <c r="D340" s="35" t="s">
        <v>10581</v>
      </c>
      <c r="E340" s="35" t="s">
        <v>11080</v>
      </c>
      <c r="F340" s="35" t="s">
        <v>5669</v>
      </c>
      <c r="G340" s="35" t="s">
        <v>11081</v>
      </c>
      <c r="H340" s="35">
        <v>52886.0</v>
      </c>
      <c r="I340" s="35">
        <v>55141.0</v>
      </c>
      <c r="J340" s="35">
        <v>986507.0</v>
      </c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</row>
    <row r="341">
      <c r="A341" s="194" t="s">
        <v>10525</v>
      </c>
      <c r="B341" s="194" t="s">
        <v>10526</v>
      </c>
      <c r="C341" s="35" t="s">
        <v>7633</v>
      </c>
      <c r="D341" s="35" t="s">
        <v>10581</v>
      </c>
      <c r="E341" s="35">
        <v>1.0E-4</v>
      </c>
      <c r="F341" s="35" t="s">
        <v>6302</v>
      </c>
      <c r="G341" s="35" t="s">
        <v>11082</v>
      </c>
      <c r="H341" s="35">
        <v>40720.0</v>
      </c>
      <c r="I341" s="35">
        <v>40645.0</v>
      </c>
      <c r="J341" s="35">
        <v>747026.0</v>
      </c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</row>
    <row r="342">
      <c r="A342" s="194" t="s">
        <v>10523</v>
      </c>
      <c r="B342" s="194" t="s">
        <v>10524</v>
      </c>
      <c r="C342" s="35" t="s">
        <v>7633</v>
      </c>
      <c r="D342" s="35" t="s">
        <v>10581</v>
      </c>
      <c r="E342" s="35" t="s">
        <v>11074</v>
      </c>
      <c r="F342" s="35" t="s">
        <v>8808</v>
      </c>
      <c r="G342" s="35" t="s">
        <v>8729</v>
      </c>
      <c r="H342" s="35">
        <v>48818.0</v>
      </c>
      <c r="I342" s="35">
        <v>50596.0</v>
      </c>
      <c r="J342" s="35">
        <v>908742.0</v>
      </c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</row>
    <row r="343">
      <c r="A343" s="194" t="s">
        <v>10521</v>
      </c>
      <c r="B343" s="194" t="s">
        <v>10522</v>
      </c>
      <c r="C343" s="35" t="s">
        <v>7633</v>
      </c>
      <c r="D343" s="35" t="s">
        <v>10581</v>
      </c>
      <c r="E343" s="35" t="s">
        <v>11083</v>
      </c>
      <c r="F343" s="35" t="s">
        <v>5651</v>
      </c>
      <c r="G343" s="35" t="s">
        <v>11084</v>
      </c>
      <c r="H343" s="35">
        <v>49105.0</v>
      </c>
      <c r="I343" s="35">
        <v>51430.0</v>
      </c>
      <c r="J343" s="35">
        <v>917841.0</v>
      </c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</row>
    <row r="344">
      <c r="A344" s="194" t="s">
        <v>10525</v>
      </c>
      <c r="B344" s="194" t="s">
        <v>10526</v>
      </c>
      <c r="C344" s="35" t="s">
        <v>7643</v>
      </c>
      <c r="D344" s="35" t="s">
        <v>10581</v>
      </c>
      <c r="E344" s="35" t="s">
        <v>6231</v>
      </c>
      <c r="F344" s="35" t="s">
        <v>6421</v>
      </c>
      <c r="G344" s="35" t="s">
        <v>11085</v>
      </c>
      <c r="H344" s="35">
        <v>43244.0</v>
      </c>
      <c r="I344" s="35">
        <v>42737.0</v>
      </c>
      <c r="J344" s="35">
        <v>792399.0</v>
      </c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</row>
    <row r="345">
      <c r="A345" s="194" t="s">
        <v>10523</v>
      </c>
      <c r="B345" s="194" t="s">
        <v>10524</v>
      </c>
      <c r="C345" s="35" t="s">
        <v>7643</v>
      </c>
      <c r="D345" s="35" t="s">
        <v>10581</v>
      </c>
      <c r="E345" s="35" t="s">
        <v>10701</v>
      </c>
      <c r="F345" s="35" t="s">
        <v>5633</v>
      </c>
      <c r="G345" s="35" t="s">
        <v>11086</v>
      </c>
      <c r="H345" s="35">
        <v>51708.0</v>
      </c>
      <c r="I345" s="35">
        <v>53472.0</v>
      </c>
      <c r="J345" s="35">
        <v>966151.0</v>
      </c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</row>
    <row r="346">
      <c r="A346" s="194" t="s">
        <v>10521</v>
      </c>
      <c r="B346" s="194" t="s">
        <v>10522</v>
      </c>
      <c r="C346" s="35" t="s">
        <v>7643</v>
      </c>
      <c r="D346" s="35" t="s">
        <v>10581</v>
      </c>
      <c r="E346" s="35" t="s">
        <v>11087</v>
      </c>
      <c r="F346" s="35" t="s">
        <v>5780</v>
      </c>
      <c r="G346" s="35" t="s">
        <v>11088</v>
      </c>
      <c r="H346" s="35">
        <v>52688.0</v>
      </c>
      <c r="I346" s="35">
        <v>54565.0</v>
      </c>
      <c r="J346" s="35">
        <v>982866.0</v>
      </c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</row>
    <row r="347">
      <c r="A347" s="194" t="s">
        <v>10525</v>
      </c>
      <c r="B347" s="194" t="s">
        <v>10526</v>
      </c>
      <c r="C347" s="35" t="s">
        <v>7653</v>
      </c>
      <c r="D347" s="35" t="s">
        <v>10581</v>
      </c>
      <c r="E347" s="35" t="s">
        <v>11089</v>
      </c>
      <c r="F347" s="35" t="s">
        <v>6180</v>
      </c>
      <c r="G347" s="35" t="s">
        <v>11090</v>
      </c>
      <c r="H347" s="35">
        <v>43782.0</v>
      </c>
      <c r="I347" s="35">
        <v>43275.0</v>
      </c>
      <c r="J347" s="35">
        <v>803525.0</v>
      </c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</row>
    <row r="348">
      <c r="A348" s="194" t="s">
        <v>10523</v>
      </c>
      <c r="B348" s="194" t="s">
        <v>10524</v>
      </c>
      <c r="C348" s="35" t="s">
        <v>7653</v>
      </c>
      <c r="D348" s="35" t="s">
        <v>10581</v>
      </c>
      <c r="E348" s="35" t="s">
        <v>11091</v>
      </c>
      <c r="F348" s="35" t="s">
        <v>10109</v>
      </c>
      <c r="G348" s="35" t="s">
        <v>6413</v>
      </c>
      <c r="H348" s="35">
        <v>52910.0</v>
      </c>
      <c r="I348" s="35">
        <v>54027.0</v>
      </c>
      <c r="J348" s="35">
        <v>982060.0</v>
      </c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</row>
    <row r="349">
      <c r="A349" s="194" t="s">
        <v>10521</v>
      </c>
      <c r="B349" s="194" t="s">
        <v>10522</v>
      </c>
      <c r="C349" s="35" t="s">
        <v>7653</v>
      </c>
      <c r="D349" s="35" t="s">
        <v>10581</v>
      </c>
      <c r="E349" s="35" t="s">
        <v>7328</v>
      </c>
      <c r="F349" s="35" t="s">
        <v>5736</v>
      </c>
      <c r="G349" s="35" t="s">
        <v>11092</v>
      </c>
      <c r="H349" s="35">
        <v>53771.0</v>
      </c>
      <c r="I349" s="35">
        <v>55265.0</v>
      </c>
      <c r="J349" s="35">
        <v>999855.0</v>
      </c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</row>
    <row r="350">
      <c r="A350" s="194" t="s">
        <v>10525</v>
      </c>
      <c r="B350" s="194" t="s">
        <v>10526</v>
      </c>
      <c r="C350" s="35" t="s">
        <v>7665</v>
      </c>
      <c r="D350" s="35" t="s">
        <v>10581</v>
      </c>
      <c r="E350" s="35" t="s">
        <v>10658</v>
      </c>
      <c r="F350" s="35" t="s">
        <v>8872</v>
      </c>
      <c r="G350" s="35" t="s">
        <v>5879</v>
      </c>
      <c r="H350" s="35">
        <v>33839.0</v>
      </c>
      <c r="I350" s="35">
        <v>33810.0</v>
      </c>
      <c r="J350" s="35">
        <v>624777.0</v>
      </c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</row>
    <row r="351">
      <c r="A351" s="194" t="s">
        <v>10523</v>
      </c>
      <c r="B351" s="194" t="s">
        <v>10524</v>
      </c>
      <c r="C351" s="35" t="s">
        <v>7665</v>
      </c>
      <c r="D351" s="35" t="s">
        <v>10581</v>
      </c>
      <c r="E351" s="35" t="s">
        <v>11093</v>
      </c>
      <c r="F351" s="35" t="s">
        <v>6199</v>
      </c>
      <c r="G351" s="35" t="s">
        <v>11094</v>
      </c>
      <c r="H351" s="35">
        <v>40530.0</v>
      </c>
      <c r="I351" s="35">
        <v>41865.0</v>
      </c>
      <c r="J351" s="35">
        <v>757887.0</v>
      </c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</row>
    <row r="352">
      <c r="A352" s="194" t="s">
        <v>10521</v>
      </c>
      <c r="B352" s="194" t="s">
        <v>10522</v>
      </c>
      <c r="C352" s="35" t="s">
        <v>7665</v>
      </c>
      <c r="D352" s="35" t="s">
        <v>10581</v>
      </c>
      <c r="E352" s="35" t="s">
        <v>11095</v>
      </c>
      <c r="F352" s="35" t="s">
        <v>5722</v>
      </c>
      <c r="G352" s="35" t="s">
        <v>11096</v>
      </c>
      <c r="H352" s="35">
        <v>41560.0</v>
      </c>
      <c r="I352" s="35">
        <v>43102.0</v>
      </c>
      <c r="J352" s="35">
        <v>776437.0</v>
      </c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</row>
    <row r="353">
      <c r="A353" s="194" t="s">
        <v>10525</v>
      </c>
      <c r="B353" s="194" t="s">
        <v>10526</v>
      </c>
      <c r="C353" s="35" t="s">
        <v>7677</v>
      </c>
      <c r="D353" s="35" t="s">
        <v>10581</v>
      </c>
      <c r="E353" s="35" t="s">
        <v>5753</v>
      </c>
      <c r="F353" s="35" t="s">
        <v>6421</v>
      </c>
      <c r="G353" s="35" t="s">
        <v>11097</v>
      </c>
      <c r="H353" s="35">
        <v>34257.0</v>
      </c>
      <c r="I353" s="35">
        <v>34406.0</v>
      </c>
      <c r="J353" s="35">
        <v>633165.0</v>
      </c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</row>
    <row r="354">
      <c r="A354" s="194" t="s">
        <v>10523</v>
      </c>
      <c r="B354" s="194" t="s">
        <v>10524</v>
      </c>
      <c r="C354" s="35" t="s">
        <v>7677</v>
      </c>
      <c r="D354" s="35" t="s">
        <v>10581</v>
      </c>
      <c r="E354" s="35" t="s">
        <v>11098</v>
      </c>
      <c r="F354" s="35" t="s">
        <v>7088</v>
      </c>
      <c r="G354" s="35" t="s">
        <v>11099</v>
      </c>
      <c r="H354" s="35">
        <v>40930.0</v>
      </c>
      <c r="I354" s="35">
        <v>42537.0</v>
      </c>
      <c r="J354" s="35">
        <v>767893.0</v>
      </c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</row>
    <row r="355">
      <c r="A355" s="194" t="s">
        <v>10521</v>
      </c>
      <c r="B355" s="194" t="s">
        <v>10522</v>
      </c>
      <c r="C355" s="35" t="s">
        <v>7677</v>
      </c>
      <c r="D355" s="35" t="s">
        <v>10581</v>
      </c>
      <c r="E355" s="35" t="s">
        <v>11100</v>
      </c>
      <c r="F355" s="35" t="s">
        <v>5640</v>
      </c>
      <c r="G355" s="35" t="s">
        <v>11101</v>
      </c>
      <c r="H355" s="35">
        <v>41988.0</v>
      </c>
      <c r="I355" s="35">
        <v>43711.0</v>
      </c>
      <c r="J355" s="35">
        <v>786150.0</v>
      </c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</row>
    <row r="356">
      <c r="A356" s="194" t="s">
        <v>10525</v>
      </c>
      <c r="B356" s="194" t="s">
        <v>10526</v>
      </c>
      <c r="C356" s="35" t="s">
        <v>7980</v>
      </c>
      <c r="D356" s="35" t="s">
        <v>10581</v>
      </c>
      <c r="E356" s="35" t="s">
        <v>11102</v>
      </c>
      <c r="F356" s="35" t="s">
        <v>6143</v>
      </c>
      <c r="G356" s="35" t="s">
        <v>11103</v>
      </c>
      <c r="H356" s="35">
        <v>36417.0</v>
      </c>
      <c r="I356" s="35">
        <v>36463.0</v>
      </c>
      <c r="J356" s="35">
        <v>670667.0</v>
      </c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</row>
    <row r="357">
      <c r="A357" s="194" t="s">
        <v>10523</v>
      </c>
      <c r="B357" s="194" t="s">
        <v>10524</v>
      </c>
      <c r="C357" s="35" t="s">
        <v>7980</v>
      </c>
      <c r="D357" s="35" t="s">
        <v>10581</v>
      </c>
      <c r="E357" s="35" t="s">
        <v>11104</v>
      </c>
      <c r="F357" s="35" t="s">
        <v>9271</v>
      </c>
      <c r="G357" s="35" t="s">
        <v>11105</v>
      </c>
      <c r="H357" s="35">
        <v>43796.0</v>
      </c>
      <c r="I357" s="35">
        <v>44783.0</v>
      </c>
      <c r="J357" s="35">
        <v>813149.0</v>
      </c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</row>
    <row r="358">
      <c r="A358" s="194" t="s">
        <v>10521</v>
      </c>
      <c r="B358" s="194" t="s">
        <v>10522</v>
      </c>
      <c r="C358" s="35" t="s">
        <v>7980</v>
      </c>
      <c r="D358" s="35" t="s">
        <v>10581</v>
      </c>
      <c r="E358" s="35" t="s">
        <v>8651</v>
      </c>
      <c r="F358" s="35" t="s">
        <v>5736</v>
      </c>
      <c r="G358" s="35" t="s">
        <v>11106</v>
      </c>
      <c r="H358" s="35">
        <v>44417.0</v>
      </c>
      <c r="I358" s="35">
        <v>46120.0</v>
      </c>
      <c r="J358" s="35">
        <v>828337.0</v>
      </c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</row>
    <row r="359">
      <c r="A359" s="194" t="s">
        <v>10525</v>
      </c>
      <c r="B359" s="194" t="s">
        <v>10526</v>
      </c>
      <c r="C359" s="35" t="s">
        <v>7686</v>
      </c>
      <c r="D359" s="35" t="s">
        <v>10581</v>
      </c>
      <c r="E359" s="35" t="s">
        <v>6436</v>
      </c>
      <c r="F359" s="35" t="s">
        <v>5655</v>
      </c>
      <c r="G359" s="35" t="s">
        <v>11107</v>
      </c>
      <c r="H359" s="35">
        <v>40598.0</v>
      </c>
      <c r="I359" s="35">
        <v>40392.0</v>
      </c>
      <c r="J359" s="35">
        <v>742912.0</v>
      </c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</row>
    <row r="360">
      <c r="A360" s="194" t="s">
        <v>10523</v>
      </c>
      <c r="B360" s="194" t="s">
        <v>10524</v>
      </c>
      <c r="C360" s="35" t="s">
        <v>7686</v>
      </c>
      <c r="D360" s="35" t="s">
        <v>10581</v>
      </c>
      <c r="E360" s="35" t="s">
        <v>9591</v>
      </c>
      <c r="F360" s="35" t="s">
        <v>6349</v>
      </c>
      <c r="G360" s="35" t="s">
        <v>11108</v>
      </c>
      <c r="H360" s="35">
        <v>48579.0</v>
      </c>
      <c r="I360" s="35">
        <v>50406.0</v>
      </c>
      <c r="J360" s="35">
        <v>905977.0</v>
      </c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</row>
    <row r="361">
      <c r="A361" s="194" t="s">
        <v>10521</v>
      </c>
      <c r="B361" s="194" t="s">
        <v>10522</v>
      </c>
      <c r="C361" s="35" t="s">
        <v>7686</v>
      </c>
      <c r="D361" s="35" t="s">
        <v>10581</v>
      </c>
      <c r="E361" s="35" t="s">
        <v>11109</v>
      </c>
      <c r="F361" s="35" t="s">
        <v>5710</v>
      </c>
      <c r="G361" s="35" t="s">
        <v>11110</v>
      </c>
      <c r="H361" s="35">
        <v>49153.0</v>
      </c>
      <c r="I361" s="35">
        <v>51503.0</v>
      </c>
      <c r="J361" s="35">
        <v>919141.0</v>
      </c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</row>
    <row r="362">
      <c r="A362" s="194" t="s">
        <v>10525</v>
      </c>
      <c r="B362" s="194" t="s">
        <v>10526</v>
      </c>
      <c r="C362" s="35" t="s">
        <v>7697</v>
      </c>
      <c r="D362" s="35" t="s">
        <v>10581</v>
      </c>
      <c r="E362" s="35" t="s">
        <v>8745</v>
      </c>
      <c r="F362" s="35" t="s">
        <v>8365</v>
      </c>
      <c r="G362" s="197">
        <v>45299.0</v>
      </c>
      <c r="H362" s="35">
        <v>31010.0</v>
      </c>
      <c r="I362" s="35">
        <v>30804.0</v>
      </c>
      <c r="J362" s="35">
        <v>569040.0</v>
      </c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</row>
    <row r="363">
      <c r="A363" s="194" t="s">
        <v>10523</v>
      </c>
      <c r="B363" s="194" t="s">
        <v>10524</v>
      </c>
      <c r="C363" s="35" t="s">
        <v>7697</v>
      </c>
      <c r="D363" s="35" t="s">
        <v>10581</v>
      </c>
      <c r="E363" s="35" t="s">
        <v>7714</v>
      </c>
      <c r="F363" s="35" t="s">
        <v>5982</v>
      </c>
      <c r="G363" s="35" t="s">
        <v>11111</v>
      </c>
      <c r="H363" s="35">
        <v>36684.0</v>
      </c>
      <c r="I363" s="35">
        <v>38690.0</v>
      </c>
      <c r="J363" s="35">
        <v>690678.0</v>
      </c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</row>
    <row r="364">
      <c r="A364" s="194" t="s">
        <v>10521</v>
      </c>
      <c r="B364" s="194" t="s">
        <v>10522</v>
      </c>
      <c r="C364" s="35" t="s">
        <v>7697</v>
      </c>
      <c r="D364" s="35" t="s">
        <v>10581</v>
      </c>
      <c r="E364" s="35" t="s">
        <v>11112</v>
      </c>
      <c r="F364" s="35" t="s">
        <v>5924</v>
      </c>
      <c r="G364" s="35" t="s">
        <v>11113</v>
      </c>
      <c r="H364" s="35">
        <v>37418.0</v>
      </c>
      <c r="I364" s="35">
        <v>39201.0</v>
      </c>
      <c r="J364" s="35">
        <v>701053.0</v>
      </c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</row>
    <row r="365">
      <c r="A365" s="194" t="s">
        <v>10525</v>
      </c>
      <c r="B365" s="194" t="s">
        <v>10526</v>
      </c>
      <c r="C365" s="35" t="s">
        <v>7709</v>
      </c>
      <c r="D365" s="35" t="s">
        <v>10581</v>
      </c>
      <c r="E365" s="35" t="s">
        <v>10985</v>
      </c>
      <c r="F365" s="35" t="s">
        <v>6302</v>
      </c>
      <c r="G365" s="35" t="s">
        <v>11114</v>
      </c>
      <c r="H365" s="35">
        <v>38627.0</v>
      </c>
      <c r="I365" s="35">
        <v>38209.0</v>
      </c>
      <c r="J365" s="35">
        <v>707765.0</v>
      </c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</row>
    <row r="366">
      <c r="A366" s="194" t="s">
        <v>10523</v>
      </c>
      <c r="B366" s="194" t="s">
        <v>10524</v>
      </c>
      <c r="C366" s="35" t="s">
        <v>7709</v>
      </c>
      <c r="D366" s="35" t="s">
        <v>10581</v>
      </c>
      <c r="E366" s="35" t="s">
        <v>11115</v>
      </c>
      <c r="F366" s="35" t="s">
        <v>5777</v>
      </c>
      <c r="G366" s="35" t="s">
        <v>11116</v>
      </c>
      <c r="H366" s="35">
        <v>46579.0</v>
      </c>
      <c r="I366" s="35">
        <v>47539.0</v>
      </c>
      <c r="J366" s="35">
        <v>863752.0</v>
      </c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</row>
    <row r="367">
      <c r="A367" s="194" t="s">
        <v>10521</v>
      </c>
      <c r="B367" s="194" t="s">
        <v>10522</v>
      </c>
      <c r="C367" s="35" t="s">
        <v>7709</v>
      </c>
      <c r="D367" s="35" t="s">
        <v>10581</v>
      </c>
      <c r="E367" s="35" t="s">
        <v>10794</v>
      </c>
      <c r="F367" s="35" t="s">
        <v>5651</v>
      </c>
      <c r="G367" s="35" t="s">
        <v>11117</v>
      </c>
      <c r="H367" s="35">
        <v>47551.0</v>
      </c>
      <c r="I367" s="35">
        <v>49031.0</v>
      </c>
      <c r="J367" s="35">
        <v>885314.0</v>
      </c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</row>
    <row r="368">
      <c r="A368" s="194" t="s">
        <v>10525</v>
      </c>
      <c r="B368" s="194" t="s">
        <v>10526</v>
      </c>
      <c r="C368" s="35" t="s">
        <v>7722</v>
      </c>
      <c r="D368" s="35" t="s">
        <v>10581</v>
      </c>
      <c r="E368" s="35" t="s">
        <v>8921</v>
      </c>
      <c r="F368" s="35" t="s">
        <v>5878</v>
      </c>
      <c r="G368" s="35" t="s">
        <v>9479</v>
      </c>
      <c r="H368" s="35">
        <v>34331.0</v>
      </c>
      <c r="I368" s="35">
        <v>33868.0</v>
      </c>
      <c r="J368" s="35">
        <v>630055.0</v>
      </c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</row>
    <row r="369">
      <c r="A369" s="194" t="s">
        <v>10523</v>
      </c>
      <c r="B369" s="194" t="s">
        <v>10524</v>
      </c>
      <c r="C369" s="35" t="s">
        <v>7722</v>
      </c>
      <c r="D369" s="35" t="s">
        <v>10581</v>
      </c>
      <c r="E369" s="35" t="s">
        <v>11118</v>
      </c>
      <c r="F369" s="35" t="s">
        <v>8365</v>
      </c>
      <c r="G369" s="35" t="s">
        <v>11119</v>
      </c>
      <c r="H369" s="35">
        <v>41080.0</v>
      </c>
      <c r="I369" s="35">
        <v>42227.0</v>
      </c>
      <c r="J369" s="35">
        <v>767183.0</v>
      </c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</row>
    <row r="370">
      <c r="A370" s="194" t="s">
        <v>10521</v>
      </c>
      <c r="B370" s="194" t="s">
        <v>10522</v>
      </c>
      <c r="C370" s="35" t="s">
        <v>7722</v>
      </c>
      <c r="D370" s="35" t="s">
        <v>10581</v>
      </c>
      <c r="E370" s="35" t="s">
        <v>11120</v>
      </c>
      <c r="F370" s="35" t="s">
        <v>5668</v>
      </c>
      <c r="G370" s="35" t="s">
        <v>11121</v>
      </c>
      <c r="H370" s="35">
        <v>42009.0</v>
      </c>
      <c r="I370" s="35">
        <v>42986.0</v>
      </c>
      <c r="J370" s="35">
        <v>781055.0</v>
      </c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</row>
    <row r="371">
      <c r="A371" s="194" t="s">
        <v>10525</v>
      </c>
      <c r="B371" s="194" t="s">
        <v>10526</v>
      </c>
      <c r="C371" s="35" t="s">
        <v>7735</v>
      </c>
      <c r="D371" s="35" t="s">
        <v>10581</v>
      </c>
      <c r="E371" s="35" t="s">
        <v>6063</v>
      </c>
      <c r="F371" s="35" t="s">
        <v>8775</v>
      </c>
      <c r="G371" s="35" t="s">
        <v>7963</v>
      </c>
      <c r="H371" s="35">
        <v>25171.0</v>
      </c>
      <c r="I371" s="35">
        <v>24924.0</v>
      </c>
      <c r="J371" s="35">
        <v>463491.0</v>
      </c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</row>
    <row r="372">
      <c r="A372" s="194" t="s">
        <v>10523</v>
      </c>
      <c r="B372" s="194" t="s">
        <v>10524</v>
      </c>
      <c r="C372" s="35" t="s">
        <v>7735</v>
      </c>
      <c r="D372" s="35" t="s">
        <v>10581</v>
      </c>
      <c r="E372" s="35" t="s">
        <v>8100</v>
      </c>
      <c r="F372" s="35" t="s">
        <v>7112</v>
      </c>
      <c r="G372" s="35" t="s">
        <v>6554</v>
      </c>
      <c r="H372" s="35">
        <v>30079.0</v>
      </c>
      <c r="I372" s="35">
        <v>31153.0</v>
      </c>
      <c r="J372" s="35">
        <v>563450.0</v>
      </c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</row>
    <row r="373">
      <c r="A373" s="194" t="s">
        <v>10521</v>
      </c>
      <c r="B373" s="194" t="s">
        <v>10522</v>
      </c>
      <c r="C373" s="35" t="s">
        <v>7735</v>
      </c>
      <c r="D373" s="35" t="s">
        <v>10581</v>
      </c>
      <c r="E373" s="35" t="s">
        <v>11122</v>
      </c>
      <c r="F373" s="35" t="s">
        <v>599</v>
      </c>
      <c r="G373" s="35" t="s">
        <v>11123</v>
      </c>
      <c r="H373" s="35">
        <v>30517.0</v>
      </c>
      <c r="I373" s="35">
        <v>31506.0</v>
      </c>
      <c r="J373" s="35">
        <v>570695.0</v>
      </c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</row>
    <row r="374">
      <c r="A374" s="194" t="s">
        <v>10525</v>
      </c>
      <c r="B374" s="194" t="s">
        <v>10526</v>
      </c>
      <c r="C374" s="35" t="s">
        <v>7747</v>
      </c>
      <c r="D374" s="35" t="s">
        <v>10581</v>
      </c>
      <c r="E374" s="35" t="s">
        <v>6570</v>
      </c>
      <c r="F374" s="35" t="s">
        <v>6349</v>
      </c>
      <c r="G374" s="35" t="s">
        <v>879</v>
      </c>
      <c r="H374" s="35">
        <v>37358.0</v>
      </c>
      <c r="I374" s="35">
        <v>37154.0</v>
      </c>
      <c r="J374" s="35">
        <v>685924.0</v>
      </c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</row>
    <row r="375">
      <c r="A375" s="194" t="s">
        <v>10523</v>
      </c>
      <c r="B375" s="194" t="s">
        <v>10524</v>
      </c>
      <c r="C375" s="35" t="s">
        <v>7747</v>
      </c>
      <c r="D375" s="35" t="s">
        <v>10581</v>
      </c>
      <c r="E375" s="35" t="s">
        <v>11124</v>
      </c>
      <c r="F375" s="35" t="s">
        <v>6130</v>
      </c>
      <c r="G375" s="35" t="s">
        <v>11125</v>
      </c>
      <c r="H375" s="35">
        <v>44494.0</v>
      </c>
      <c r="I375" s="35">
        <v>46673.0</v>
      </c>
      <c r="J375" s="35">
        <v>835972.0</v>
      </c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</row>
    <row r="376">
      <c r="A376" s="194" t="s">
        <v>10521</v>
      </c>
      <c r="B376" s="194" t="s">
        <v>10522</v>
      </c>
      <c r="C376" s="35" t="s">
        <v>7747</v>
      </c>
      <c r="D376" s="35" t="s">
        <v>10581</v>
      </c>
      <c r="E376" s="35" t="s">
        <v>11126</v>
      </c>
      <c r="F376" s="35" t="s">
        <v>5719</v>
      </c>
      <c r="G376" s="35" t="s">
        <v>11127</v>
      </c>
      <c r="H376" s="35">
        <v>45373.0</v>
      </c>
      <c r="I376" s="35">
        <v>47551.0</v>
      </c>
      <c r="J376" s="35">
        <v>850755.0</v>
      </c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</row>
    <row r="377">
      <c r="A377" s="194" t="s">
        <v>10525</v>
      </c>
      <c r="B377" s="194" t="s">
        <v>10526</v>
      </c>
      <c r="C377" s="35" t="s">
        <v>7831</v>
      </c>
      <c r="D377" s="35" t="s">
        <v>10581</v>
      </c>
      <c r="E377" s="35" t="s">
        <v>9240</v>
      </c>
      <c r="F377" s="35" t="s">
        <v>5650</v>
      </c>
      <c r="G377" s="35" t="s">
        <v>11128</v>
      </c>
      <c r="H377" s="35">
        <v>25273.0</v>
      </c>
      <c r="I377" s="35">
        <v>25284.0</v>
      </c>
      <c r="J377" s="35">
        <v>467582.0</v>
      </c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</row>
    <row r="378">
      <c r="A378" s="194" t="s">
        <v>10523</v>
      </c>
      <c r="B378" s="194" t="s">
        <v>10524</v>
      </c>
      <c r="C378" s="35" t="s">
        <v>7831</v>
      </c>
      <c r="D378" s="35" t="s">
        <v>10581</v>
      </c>
      <c r="E378" s="35" t="s">
        <v>11129</v>
      </c>
      <c r="F378" s="35" t="s">
        <v>6288</v>
      </c>
      <c r="G378" s="35" t="s">
        <v>8256</v>
      </c>
      <c r="H378" s="35">
        <v>30204.0</v>
      </c>
      <c r="I378" s="35">
        <v>31645.0</v>
      </c>
      <c r="J378" s="35">
        <v>569590.0</v>
      </c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</row>
    <row r="379">
      <c r="A379" s="194" t="s">
        <v>10521</v>
      </c>
      <c r="B379" s="194" t="s">
        <v>10522</v>
      </c>
      <c r="C379" s="35" t="s">
        <v>7831</v>
      </c>
      <c r="D379" s="35" t="s">
        <v>10581</v>
      </c>
      <c r="E379" s="35" t="s">
        <v>11130</v>
      </c>
      <c r="F379" s="35" t="s">
        <v>6175</v>
      </c>
      <c r="G379" s="35" t="s">
        <v>11131</v>
      </c>
      <c r="H379" s="35">
        <v>31159.0</v>
      </c>
      <c r="I379" s="35">
        <v>32438.0</v>
      </c>
      <c r="J379" s="35">
        <v>586023.0</v>
      </c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</row>
    <row r="380">
      <c r="A380" s="194" t="s">
        <v>10525</v>
      </c>
      <c r="B380" s="194" t="s">
        <v>10526</v>
      </c>
      <c r="C380" s="35" t="s">
        <v>7759</v>
      </c>
      <c r="D380" s="35" t="s">
        <v>10581</v>
      </c>
      <c r="E380" s="35" t="s">
        <v>10457</v>
      </c>
      <c r="F380" s="35" t="s">
        <v>5958</v>
      </c>
      <c r="G380" s="35" t="s">
        <v>11132</v>
      </c>
      <c r="H380" s="35">
        <v>42137.0</v>
      </c>
      <c r="I380" s="35">
        <v>41668.0</v>
      </c>
      <c r="J380" s="35">
        <v>771241.0</v>
      </c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</row>
    <row r="381">
      <c r="A381" s="194" t="s">
        <v>10523</v>
      </c>
      <c r="B381" s="194" t="s">
        <v>10524</v>
      </c>
      <c r="C381" s="35" t="s">
        <v>7759</v>
      </c>
      <c r="D381" s="35" t="s">
        <v>10581</v>
      </c>
      <c r="E381" s="35" t="s">
        <v>10904</v>
      </c>
      <c r="F381" s="35" t="s">
        <v>8808</v>
      </c>
      <c r="G381" s="35" t="s">
        <v>11133</v>
      </c>
      <c r="H381" s="35">
        <v>50696.0</v>
      </c>
      <c r="I381" s="35">
        <v>51933.0</v>
      </c>
      <c r="J381" s="35">
        <v>938364.0</v>
      </c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</row>
    <row r="382">
      <c r="A382" s="194" t="s">
        <v>10521</v>
      </c>
      <c r="B382" s="194" t="s">
        <v>10522</v>
      </c>
      <c r="C382" s="35" t="s">
        <v>7759</v>
      </c>
      <c r="D382" s="35" t="s">
        <v>10581</v>
      </c>
      <c r="E382" s="35" t="s">
        <v>5731</v>
      </c>
      <c r="F382" s="35" t="s">
        <v>5640</v>
      </c>
      <c r="G382" s="35" t="s">
        <v>11134</v>
      </c>
      <c r="H382" s="35">
        <v>51262.0</v>
      </c>
      <c r="I382" s="35">
        <v>52521.0</v>
      </c>
      <c r="J382" s="35">
        <v>947842.0</v>
      </c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</row>
    <row r="383">
      <c r="A383" s="194" t="s">
        <v>10525</v>
      </c>
      <c r="B383" s="194" t="s">
        <v>10526</v>
      </c>
      <c r="C383" s="35" t="s">
        <v>7770</v>
      </c>
      <c r="D383" s="35" t="s">
        <v>10581</v>
      </c>
      <c r="E383" s="35" t="s">
        <v>11135</v>
      </c>
      <c r="F383" s="35" t="s">
        <v>6073</v>
      </c>
      <c r="G383" s="35" t="s">
        <v>11136</v>
      </c>
      <c r="H383" s="35">
        <v>35571.0</v>
      </c>
      <c r="I383" s="35">
        <v>34863.0</v>
      </c>
      <c r="J383" s="35">
        <v>647419.0</v>
      </c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</row>
    <row r="384">
      <c r="A384" s="194" t="s">
        <v>10523</v>
      </c>
      <c r="B384" s="194" t="s">
        <v>10524</v>
      </c>
      <c r="C384" s="35" t="s">
        <v>7770</v>
      </c>
      <c r="D384" s="35" t="s">
        <v>10581</v>
      </c>
      <c r="E384" s="35" t="s">
        <v>11137</v>
      </c>
      <c r="F384" s="35" t="s">
        <v>3879</v>
      </c>
      <c r="G384" s="35" t="s">
        <v>11138</v>
      </c>
      <c r="H384" s="35">
        <v>42258.0</v>
      </c>
      <c r="I384" s="35">
        <v>43458.0</v>
      </c>
      <c r="J384" s="35">
        <v>785243.0</v>
      </c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</row>
    <row r="385">
      <c r="A385" s="194" t="s">
        <v>10521</v>
      </c>
      <c r="B385" s="194" t="s">
        <v>10522</v>
      </c>
      <c r="C385" s="35" t="s">
        <v>7770</v>
      </c>
      <c r="D385" s="35" t="s">
        <v>10581</v>
      </c>
      <c r="E385" s="35" t="s">
        <v>10896</v>
      </c>
      <c r="F385" s="35" t="s">
        <v>5640</v>
      </c>
      <c r="G385" s="35" t="s">
        <v>11139</v>
      </c>
      <c r="H385" s="35">
        <v>42945.0</v>
      </c>
      <c r="I385" s="35">
        <v>44455.0</v>
      </c>
      <c r="J385" s="35">
        <v>799704.0</v>
      </c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</row>
    <row r="386">
      <c r="A386" s="194" t="s">
        <v>10525</v>
      </c>
      <c r="B386" s="194" t="s">
        <v>10526</v>
      </c>
      <c r="C386" s="35" t="s">
        <v>7782</v>
      </c>
      <c r="D386" s="35" t="s">
        <v>10581</v>
      </c>
      <c r="E386" s="35" t="s">
        <v>11140</v>
      </c>
      <c r="F386" s="35" t="s">
        <v>8872</v>
      </c>
      <c r="G386" s="35" t="s">
        <v>8603</v>
      </c>
      <c r="H386" s="35">
        <v>32798.0</v>
      </c>
      <c r="I386" s="35">
        <v>32459.0</v>
      </c>
      <c r="J386" s="35">
        <v>600826.0</v>
      </c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</row>
    <row r="387">
      <c r="A387" s="194" t="s">
        <v>10523</v>
      </c>
      <c r="B387" s="194" t="s">
        <v>10524</v>
      </c>
      <c r="C387" s="35" t="s">
        <v>7782</v>
      </c>
      <c r="D387" s="35" t="s">
        <v>10581</v>
      </c>
      <c r="E387" s="35" t="s">
        <v>8823</v>
      </c>
      <c r="F387" s="35" t="s">
        <v>5777</v>
      </c>
      <c r="G387" s="35" t="s">
        <v>8037</v>
      </c>
      <c r="H387" s="35">
        <v>39064.0</v>
      </c>
      <c r="I387" s="35">
        <v>40129.0</v>
      </c>
      <c r="J387" s="35">
        <v>726826.0</v>
      </c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</row>
    <row r="388">
      <c r="A388" s="194" t="s">
        <v>10521</v>
      </c>
      <c r="B388" s="194" t="s">
        <v>10522</v>
      </c>
      <c r="C388" s="35" t="s">
        <v>7782</v>
      </c>
      <c r="D388" s="35" t="s">
        <v>10581</v>
      </c>
      <c r="E388" s="35" t="s">
        <v>11141</v>
      </c>
      <c r="F388" s="35" t="s">
        <v>5640</v>
      </c>
      <c r="G388" s="35" t="s">
        <v>11142</v>
      </c>
      <c r="H388" s="35">
        <v>39471.0</v>
      </c>
      <c r="I388" s="35">
        <v>40713.0</v>
      </c>
      <c r="J388" s="35">
        <v>733634.0</v>
      </c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</row>
    <row r="389">
      <c r="A389" s="194" t="s">
        <v>10525</v>
      </c>
      <c r="B389" s="194" t="s">
        <v>10526</v>
      </c>
      <c r="C389" s="35" t="s">
        <v>7795</v>
      </c>
      <c r="D389" s="35" t="s">
        <v>10581</v>
      </c>
      <c r="E389" s="35" t="s">
        <v>11143</v>
      </c>
      <c r="F389" s="35" t="s">
        <v>6288</v>
      </c>
      <c r="G389" s="35" t="s">
        <v>11144</v>
      </c>
      <c r="H389" s="35">
        <v>26173.0</v>
      </c>
      <c r="I389" s="35">
        <v>25860.0</v>
      </c>
      <c r="J389" s="35">
        <v>480852.0</v>
      </c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</row>
    <row r="390">
      <c r="A390" s="194" t="s">
        <v>10523</v>
      </c>
      <c r="B390" s="194" t="s">
        <v>10524</v>
      </c>
      <c r="C390" s="35" t="s">
        <v>7795</v>
      </c>
      <c r="D390" s="35" t="s">
        <v>10581</v>
      </c>
      <c r="E390" s="35" t="s">
        <v>11145</v>
      </c>
      <c r="F390" s="35" t="s">
        <v>9271</v>
      </c>
      <c r="G390" s="35" t="s">
        <v>5914</v>
      </c>
      <c r="H390" s="35">
        <v>31450.0</v>
      </c>
      <c r="I390" s="35">
        <v>31578.0</v>
      </c>
      <c r="J390" s="35">
        <v>581063.0</v>
      </c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</row>
    <row r="391">
      <c r="A391" s="194" t="s">
        <v>10521</v>
      </c>
      <c r="B391" s="194" t="s">
        <v>10522</v>
      </c>
      <c r="C391" s="35" t="s">
        <v>7795</v>
      </c>
      <c r="D391" s="35" t="s">
        <v>10581</v>
      </c>
      <c r="E391" s="35" t="s">
        <v>11146</v>
      </c>
      <c r="F391" s="35" t="s">
        <v>6293</v>
      </c>
      <c r="G391" s="35" t="s">
        <v>11147</v>
      </c>
      <c r="H391" s="35">
        <v>31871.0</v>
      </c>
      <c r="I391" s="35">
        <v>32404.0</v>
      </c>
      <c r="J391" s="35">
        <v>590894.0</v>
      </c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</row>
    <row r="392">
      <c r="A392" s="194" t="s">
        <v>10525</v>
      </c>
      <c r="B392" s="194" t="s">
        <v>10526</v>
      </c>
      <c r="C392" s="35" t="s">
        <v>7816</v>
      </c>
      <c r="D392" s="35" t="s">
        <v>10581</v>
      </c>
      <c r="E392" s="35" t="s">
        <v>5947</v>
      </c>
      <c r="F392" s="35" t="s">
        <v>6466</v>
      </c>
      <c r="G392" s="35" t="s">
        <v>11148</v>
      </c>
      <c r="H392" s="35">
        <v>39359.0</v>
      </c>
      <c r="I392" s="35">
        <v>38993.0</v>
      </c>
      <c r="J392" s="35">
        <v>720725.0</v>
      </c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</row>
    <row r="393">
      <c r="A393" s="194" t="s">
        <v>10523</v>
      </c>
      <c r="B393" s="194" t="s">
        <v>10524</v>
      </c>
      <c r="C393" s="35" t="s">
        <v>7816</v>
      </c>
      <c r="D393" s="35" t="s">
        <v>10581</v>
      </c>
      <c r="E393" s="35" t="s">
        <v>11149</v>
      </c>
      <c r="F393" s="35" t="s">
        <v>6260</v>
      </c>
      <c r="G393" s="35" t="s">
        <v>11150</v>
      </c>
      <c r="H393" s="35">
        <v>46924.0</v>
      </c>
      <c r="I393" s="35">
        <v>48745.0</v>
      </c>
      <c r="J393" s="35">
        <v>879009.0</v>
      </c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</row>
    <row r="394">
      <c r="A394" s="194" t="s">
        <v>10521</v>
      </c>
      <c r="B394" s="194" t="s">
        <v>10522</v>
      </c>
      <c r="C394" s="35" t="s">
        <v>7816</v>
      </c>
      <c r="D394" s="35" t="s">
        <v>10581</v>
      </c>
      <c r="E394" s="35" t="s">
        <v>8606</v>
      </c>
      <c r="F394" s="35" t="s">
        <v>5641</v>
      </c>
      <c r="G394" s="35" t="s">
        <v>11151</v>
      </c>
      <c r="H394" s="35">
        <v>48337.0</v>
      </c>
      <c r="I394" s="35">
        <v>49787.0</v>
      </c>
      <c r="J394" s="35">
        <v>899759.0</v>
      </c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</row>
    <row r="395">
      <c r="A395" s="194" t="s">
        <v>10525</v>
      </c>
      <c r="B395" s="194" t="s">
        <v>10526</v>
      </c>
      <c r="C395" s="35" t="s">
        <v>7828</v>
      </c>
      <c r="D395" s="35" t="s">
        <v>10581</v>
      </c>
      <c r="E395" s="35" t="s">
        <v>5996</v>
      </c>
      <c r="F395" s="35" t="s">
        <v>6421</v>
      </c>
      <c r="G395" s="35" t="s">
        <v>11152</v>
      </c>
      <c r="H395" s="35">
        <v>44035.0</v>
      </c>
      <c r="I395" s="35">
        <v>43819.0</v>
      </c>
      <c r="J395" s="35">
        <v>808940.0</v>
      </c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</row>
    <row r="396">
      <c r="A396" s="194" t="s">
        <v>10523</v>
      </c>
      <c r="B396" s="194" t="s">
        <v>10524</v>
      </c>
      <c r="C396" s="35" t="s">
        <v>7828</v>
      </c>
      <c r="D396" s="35" t="s">
        <v>10581</v>
      </c>
      <c r="E396" s="35" t="s">
        <v>11153</v>
      </c>
      <c r="F396" s="35" t="s">
        <v>6371</v>
      </c>
      <c r="G396" s="35" t="s">
        <v>11154</v>
      </c>
      <c r="H396" s="35">
        <v>52940.0</v>
      </c>
      <c r="I396" s="35">
        <v>54566.0</v>
      </c>
      <c r="J396" s="35">
        <v>987838.0</v>
      </c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</row>
    <row r="397">
      <c r="A397" s="194" t="s">
        <v>10521</v>
      </c>
      <c r="B397" s="194" t="s">
        <v>10522</v>
      </c>
      <c r="C397" s="35" t="s">
        <v>7828</v>
      </c>
      <c r="D397" s="35" t="s">
        <v>10581</v>
      </c>
      <c r="E397" s="35" t="s">
        <v>11155</v>
      </c>
      <c r="F397" s="35" t="s">
        <v>599</v>
      </c>
      <c r="G397" s="35" t="s">
        <v>11156</v>
      </c>
      <c r="H397" s="35">
        <v>54275.0</v>
      </c>
      <c r="I397" s="35">
        <v>55673.0</v>
      </c>
      <c r="J397" s="35">
        <v>1006431.0</v>
      </c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</row>
    <row r="398">
      <c r="A398" s="194" t="s">
        <v>10525</v>
      </c>
      <c r="B398" s="194" t="s">
        <v>10526</v>
      </c>
      <c r="C398" s="35" t="s">
        <v>7841</v>
      </c>
      <c r="D398" s="35" t="s">
        <v>10581</v>
      </c>
      <c r="E398" s="35" t="s">
        <v>10310</v>
      </c>
      <c r="F398" s="35" t="s">
        <v>5633</v>
      </c>
      <c r="G398" s="35" t="s">
        <v>11157</v>
      </c>
      <c r="H398" s="35">
        <v>43828.0</v>
      </c>
      <c r="I398" s="35">
        <v>43394.0</v>
      </c>
      <c r="J398" s="35">
        <v>800362.0</v>
      </c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</row>
    <row r="399">
      <c r="A399" s="194" t="s">
        <v>10523</v>
      </c>
      <c r="B399" s="194" t="s">
        <v>10524</v>
      </c>
      <c r="C399" s="35" t="s">
        <v>7841</v>
      </c>
      <c r="D399" s="35" t="s">
        <v>10581</v>
      </c>
      <c r="E399" s="35" t="s">
        <v>6282</v>
      </c>
      <c r="F399" s="35" t="s">
        <v>6421</v>
      </c>
      <c r="G399" s="35" t="s">
        <v>11158</v>
      </c>
      <c r="H399" s="35">
        <v>52559.0</v>
      </c>
      <c r="I399" s="35">
        <v>54210.0</v>
      </c>
      <c r="J399" s="35">
        <v>976373.0</v>
      </c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</row>
    <row r="400">
      <c r="A400" s="194" t="s">
        <v>10521</v>
      </c>
      <c r="B400" s="194" t="s">
        <v>10522</v>
      </c>
      <c r="C400" s="35" t="s">
        <v>7841</v>
      </c>
      <c r="D400" s="35" t="s">
        <v>10581</v>
      </c>
      <c r="E400" s="35" t="s">
        <v>11159</v>
      </c>
      <c r="F400" s="35" t="s">
        <v>5968</v>
      </c>
      <c r="G400" s="35" t="s">
        <v>11160</v>
      </c>
      <c r="H400" s="35">
        <v>53422.0</v>
      </c>
      <c r="I400" s="35">
        <v>55746.0</v>
      </c>
      <c r="J400" s="35">
        <v>995671.0</v>
      </c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</row>
    <row r="401">
      <c r="A401" s="194" t="s">
        <v>10525</v>
      </c>
      <c r="B401" s="194" t="s">
        <v>10526</v>
      </c>
      <c r="C401" s="35" t="s">
        <v>7852</v>
      </c>
      <c r="D401" s="35" t="s">
        <v>10581</v>
      </c>
      <c r="E401" s="35" t="s">
        <v>6724</v>
      </c>
      <c r="F401" s="35" t="s">
        <v>5878</v>
      </c>
      <c r="G401" s="35" t="s">
        <v>11161</v>
      </c>
      <c r="H401" s="35">
        <v>33168.0</v>
      </c>
      <c r="I401" s="35">
        <v>33122.0</v>
      </c>
      <c r="J401" s="35">
        <v>612508.0</v>
      </c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</row>
    <row r="402">
      <c r="A402" s="194" t="s">
        <v>10523</v>
      </c>
      <c r="B402" s="194" t="s">
        <v>10524</v>
      </c>
      <c r="C402" s="35" t="s">
        <v>7852</v>
      </c>
      <c r="D402" s="35" t="s">
        <v>10581</v>
      </c>
      <c r="E402" s="35" t="s">
        <v>11162</v>
      </c>
      <c r="F402" s="35" t="s">
        <v>8078</v>
      </c>
      <c r="G402" s="35" t="s">
        <v>5932</v>
      </c>
      <c r="H402" s="35">
        <v>39731.0</v>
      </c>
      <c r="I402" s="35">
        <v>41067.0</v>
      </c>
      <c r="J402" s="35">
        <v>745689.0</v>
      </c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</row>
    <row r="403">
      <c r="A403" s="194" t="s">
        <v>10521</v>
      </c>
      <c r="B403" s="194" t="s">
        <v>10522</v>
      </c>
      <c r="C403" s="35" t="s">
        <v>7852</v>
      </c>
      <c r="D403" s="35" t="s">
        <v>10581</v>
      </c>
      <c r="E403" s="35">
        <v>-9.0E-4</v>
      </c>
      <c r="F403" s="35" t="s">
        <v>5675</v>
      </c>
      <c r="G403" s="35" t="s">
        <v>11163</v>
      </c>
      <c r="H403" s="35">
        <v>41281.0</v>
      </c>
      <c r="I403" s="35">
        <v>41970.0</v>
      </c>
      <c r="J403" s="35">
        <v>765638.0</v>
      </c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</row>
    <row r="404">
      <c r="A404" s="194" t="s">
        <v>10525</v>
      </c>
      <c r="B404" s="194" t="s">
        <v>10526</v>
      </c>
      <c r="C404" s="35" t="s">
        <v>7964</v>
      </c>
      <c r="D404" s="35" t="s">
        <v>10581</v>
      </c>
      <c r="E404" s="35" t="s">
        <v>8553</v>
      </c>
      <c r="F404" s="35" t="s">
        <v>5878</v>
      </c>
      <c r="G404" s="35" t="s">
        <v>11164</v>
      </c>
      <c r="H404" s="35">
        <v>39513.0</v>
      </c>
      <c r="I404" s="35">
        <v>39195.0</v>
      </c>
      <c r="J404" s="35">
        <v>729047.0</v>
      </c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</row>
    <row r="405">
      <c r="A405" s="194" t="s">
        <v>10523</v>
      </c>
      <c r="B405" s="194" t="s">
        <v>10524</v>
      </c>
      <c r="C405" s="35" t="s">
        <v>7964</v>
      </c>
      <c r="D405" s="35" t="s">
        <v>10581</v>
      </c>
      <c r="E405" s="35" t="s">
        <v>8488</v>
      </c>
      <c r="F405" s="35" t="s">
        <v>6302</v>
      </c>
      <c r="G405" s="35" t="s">
        <v>11165</v>
      </c>
      <c r="H405" s="35">
        <v>47653.0</v>
      </c>
      <c r="I405" s="35">
        <v>48140.0</v>
      </c>
      <c r="J405" s="35">
        <v>886501.0</v>
      </c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</row>
    <row r="406">
      <c r="A406" s="194" t="s">
        <v>10521</v>
      </c>
      <c r="B406" s="194" t="s">
        <v>10522</v>
      </c>
      <c r="C406" s="35" t="s">
        <v>7964</v>
      </c>
      <c r="D406" s="35" t="s">
        <v>10581</v>
      </c>
      <c r="E406" s="35" t="s">
        <v>8340</v>
      </c>
      <c r="F406" s="35" t="s">
        <v>8065</v>
      </c>
      <c r="G406" s="35" t="s">
        <v>11166</v>
      </c>
      <c r="H406" s="35">
        <v>49263.0</v>
      </c>
      <c r="I406" s="35">
        <v>49679.0</v>
      </c>
      <c r="J406" s="35">
        <v>911188.0</v>
      </c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</row>
    <row r="407">
      <c r="A407" s="194" t="s">
        <v>10525</v>
      </c>
      <c r="B407" s="194" t="s">
        <v>10526</v>
      </c>
      <c r="C407" s="35" t="s">
        <v>7864</v>
      </c>
      <c r="D407" s="35" t="s">
        <v>10581</v>
      </c>
      <c r="E407" s="35" t="s">
        <v>8765</v>
      </c>
      <c r="F407" s="35" t="s">
        <v>5655</v>
      </c>
      <c r="G407" s="35" t="s">
        <v>11167</v>
      </c>
      <c r="H407" s="35">
        <v>35670.0</v>
      </c>
      <c r="I407" s="35">
        <v>35304.0</v>
      </c>
      <c r="J407" s="35">
        <v>656753.0</v>
      </c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</row>
    <row r="408">
      <c r="A408" s="194" t="s">
        <v>10523</v>
      </c>
      <c r="B408" s="194" t="s">
        <v>10524</v>
      </c>
      <c r="C408" s="35" t="s">
        <v>7864</v>
      </c>
      <c r="D408" s="35" t="s">
        <v>10581</v>
      </c>
      <c r="E408" s="35" t="s">
        <v>11168</v>
      </c>
      <c r="F408" s="35" t="s">
        <v>8365</v>
      </c>
      <c r="G408" s="35" t="s">
        <v>11169</v>
      </c>
      <c r="H408" s="35">
        <v>42771.0</v>
      </c>
      <c r="I408" s="35">
        <v>44224.0</v>
      </c>
      <c r="J408" s="35">
        <v>800375.0</v>
      </c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</row>
    <row r="409">
      <c r="A409" s="194" t="s">
        <v>10521</v>
      </c>
      <c r="B409" s="194" t="s">
        <v>10522</v>
      </c>
      <c r="C409" s="35" t="s">
        <v>7864</v>
      </c>
      <c r="D409" s="35" t="s">
        <v>10581</v>
      </c>
      <c r="E409" s="35" t="s">
        <v>10856</v>
      </c>
      <c r="F409" s="35" t="s">
        <v>5669</v>
      </c>
      <c r="G409" s="35" t="s">
        <v>11170</v>
      </c>
      <c r="H409" s="35">
        <v>43778.0</v>
      </c>
      <c r="I409" s="35">
        <v>45044.0</v>
      </c>
      <c r="J409" s="35">
        <v>815622.0</v>
      </c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</row>
    <row r="410">
      <c r="A410" s="194" t="s">
        <v>10525</v>
      </c>
      <c r="B410" s="194" t="s">
        <v>10526</v>
      </c>
      <c r="C410" s="35" t="s">
        <v>7884</v>
      </c>
      <c r="D410" s="35" t="s">
        <v>10581</v>
      </c>
      <c r="E410" s="35" t="s">
        <v>10815</v>
      </c>
      <c r="F410" s="35" t="s">
        <v>5862</v>
      </c>
      <c r="G410" s="35" t="s">
        <v>11171</v>
      </c>
      <c r="H410" s="35">
        <v>41864.0</v>
      </c>
      <c r="I410" s="35">
        <v>41494.0</v>
      </c>
      <c r="J410" s="35">
        <v>766343.0</v>
      </c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</row>
    <row r="411">
      <c r="A411" s="194" t="s">
        <v>10523</v>
      </c>
      <c r="B411" s="194" t="s">
        <v>10524</v>
      </c>
      <c r="C411" s="35" t="s">
        <v>7884</v>
      </c>
      <c r="D411" s="35" t="s">
        <v>10581</v>
      </c>
      <c r="E411" s="35" t="s">
        <v>8123</v>
      </c>
      <c r="F411" s="35" t="s">
        <v>6130</v>
      </c>
      <c r="G411" s="35" t="s">
        <v>11172</v>
      </c>
      <c r="H411" s="35">
        <v>50491.0</v>
      </c>
      <c r="I411" s="35">
        <v>51685.0</v>
      </c>
      <c r="J411" s="35">
        <v>935482.0</v>
      </c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</row>
    <row r="412">
      <c r="A412" s="194" t="s">
        <v>10521</v>
      </c>
      <c r="B412" s="194" t="s">
        <v>10522</v>
      </c>
      <c r="C412" s="35" t="s">
        <v>7884</v>
      </c>
      <c r="D412" s="35" t="s">
        <v>10581</v>
      </c>
      <c r="E412" s="35" t="s">
        <v>8331</v>
      </c>
      <c r="F412" s="35" t="s">
        <v>5872</v>
      </c>
      <c r="G412" s="35" t="s">
        <v>11173</v>
      </c>
      <c r="H412" s="35">
        <v>51326.0</v>
      </c>
      <c r="I412" s="35">
        <v>52411.0</v>
      </c>
      <c r="J412" s="35">
        <v>948280.0</v>
      </c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</row>
    <row r="413">
      <c r="A413" s="194" t="s">
        <v>10525</v>
      </c>
      <c r="B413" s="194" t="s">
        <v>10526</v>
      </c>
      <c r="C413" s="35" t="s">
        <v>7904</v>
      </c>
      <c r="D413" s="35" t="s">
        <v>10581</v>
      </c>
      <c r="E413" s="35" t="s">
        <v>11174</v>
      </c>
      <c r="F413" s="35" t="s">
        <v>9204</v>
      </c>
      <c r="G413" s="35" t="s">
        <v>11175</v>
      </c>
      <c r="H413" s="35">
        <v>25382.0</v>
      </c>
      <c r="I413" s="35">
        <v>24982.0</v>
      </c>
      <c r="J413" s="35">
        <v>468331.0</v>
      </c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</row>
    <row r="414">
      <c r="A414" s="194" t="s">
        <v>10523</v>
      </c>
      <c r="B414" s="194" t="s">
        <v>10524</v>
      </c>
      <c r="C414" s="35" t="s">
        <v>7904</v>
      </c>
      <c r="D414" s="35" t="s">
        <v>10581</v>
      </c>
      <c r="E414" s="35" t="s">
        <v>6333</v>
      </c>
      <c r="F414" s="35" t="s">
        <v>9098</v>
      </c>
      <c r="G414" s="35" t="s">
        <v>8320</v>
      </c>
      <c r="H414" s="35">
        <v>30506.0</v>
      </c>
      <c r="I414" s="35">
        <v>30857.0</v>
      </c>
      <c r="J414" s="35">
        <v>568773.0</v>
      </c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</row>
    <row r="415">
      <c r="A415" s="194" t="s">
        <v>10521</v>
      </c>
      <c r="B415" s="194" t="s">
        <v>10522</v>
      </c>
      <c r="C415" s="35" t="s">
        <v>7904</v>
      </c>
      <c r="D415" s="35" t="s">
        <v>10581</v>
      </c>
      <c r="E415" s="35" t="s">
        <v>11176</v>
      </c>
      <c r="F415" s="35" t="s">
        <v>5675</v>
      </c>
      <c r="G415" s="35" t="s">
        <v>11177</v>
      </c>
      <c r="H415" s="35">
        <v>31345.0</v>
      </c>
      <c r="I415" s="35">
        <v>31747.0</v>
      </c>
      <c r="J415" s="35">
        <v>582509.0</v>
      </c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</row>
    <row r="416">
      <c r="A416" s="194" t="s">
        <v>10525</v>
      </c>
      <c r="B416" s="194" t="s">
        <v>10526</v>
      </c>
      <c r="C416" s="35" t="s">
        <v>7929</v>
      </c>
      <c r="D416" s="35" t="s">
        <v>10581</v>
      </c>
      <c r="E416" s="35" t="s">
        <v>11178</v>
      </c>
      <c r="F416" s="35" t="s">
        <v>5958</v>
      </c>
      <c r="G416" s="35" t="s">
        <v>11179</v>
      </c>
      <c r="H416" s="35">
        <v>44969.0</v>
      </c>
      <c r="I416" s="35">
        <v>44420.0</v>
      </c>
      <c r="J416" s="35">
        <v>822021.0</v>
      </c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</row>
    <row r="417">
      <c r="A417" s="194" t="s">
        <v>10523</v>
      </c>
      <c r="B417" s="194" t="s">
        <v>10524</v>
      </c>
      <c r="C417" s="35" t="s">
        <v>7929</v>
      </c>
      <c r="D417" s="35" t="s">
        <v>10581</v>
      </c>
      <c r="E417" s="35" t="s">
        <v>11180</v>
      </c>
      <c r="F417" s="35" t="s">
        <v>6236</v>
      </c>
      <c r="G417" s="35" t="s">
        <v>11181</v>
      </c>
      <c r="H417" s="35">
        <v>54165.0</v>
      </c>
      <c r="I417" s="35">
        <v>55383.0</v>
      </c>
      <c r="J417" s="35">
        <v>1003591.0</v>
      </c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</row>
    <row r="418">
      <c r="A418" s="194" t="s">
        <v>10521</v>
      </c>
      <c r="B418" s="194" t="s">
        <v>10522</v>
      </c>
      <c r="C418" s="35" t="s">
        <v>7929</v>
      </c>
      <c r="D418" s="35" t="s">
        <v>10581</v>
      </c>
      <c r="E418" s="35" t="s">
        <v>6091</v>
      </c>
      <c r="F418" s="35" t="s">
        <v>7076</v>
      </c>
      <c r="G418" s="35" t="s">
        <v>10869</v>
      </c>
      <c r="H418" s="35">
        <v>55280.0</v>
      </c>
      <c r="I418" s="35">
        <v>56203.0</v>
      </c>
      <c r="J418" s="35">
        <v>1020055.0</v>
      </c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</row>
    <row r="419">
      <c r="A419" s="194" t="s">
        <v>10525</v>
      </c>
      <c r="B419" s="194" t="s">
        <v>10526</v>
      </c>
      <c r="C419" s="35" t="s">
        <v>7939</v>
      </c>
      <c r="D419" s="35" t="s">
        <v>10581</v>
      </c>
      <c r="E419" s="35" t="s">
        <v>11089</v>
      </c>
      <c r="F419" s="35" t="s">
        <v>5633</v>
      </c>
      <c r="G419" s="35" t="s">
        <v>11182</v>
      </c>
      <c r="H419" s="35">
        <v>42359.0</v>
      </c>
      <c r="I419" s="35">
        <v>41868.0</v>
      </c>
      <c r="J419" s="35">
        <v>777878.0</v>
      </c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</row>
    <row r="420">
      <c r="A420" s="194" t="s">
        <v>10523</v>
      </c>
      <c r="B420" s="194" t="s">
        <v>10524</v>
      </c>
      <c r="C420" s="35" t="s">
        <v>7939</v>
      </c>
      <c r="D420" s="35" t="s">
        <v>10581</v>
      </c>
      <c r="E420" s="35" t="s">
        <v>11183</v>
      </c>
      <c r="F420" s="35" t="s">
        <v>6236</v>
      </c>
      <c r="G420" s="35" t="s">
        <v>11184</v>
      </c>
      <c r="H420" s="35">
        <v>50707.0</v>
      </c>
      <c r="I420" s="35">
        <v>52265.0</v>
      </c>
      <c r="J420" s="35">
        <v>948356.0</v>
      </c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</row>
    <row r="421">
      <c r="A421" s="194" t="s">
        <v>10521</v>
      </c>
      <c r="B421" s="194" t="s">
        <v>10522</v>
      </c>
      <c r="C421" s="35" t="s">
        <v>7939</v>
      </c>
      <c r="D421" s="35" t="s">
        <v>10581</v>
      </c>
      <c r="E421" s="35" t="s">
        <v>6964</v>
      </c>
      <c r="F421" s="35" t="s">
        <v>5678</v>
      </c>
      <c r="G421" s="35" t="s">
        <v>11185</v>
      </c>
      <c r="H421" s="35">
        <v>52393.0</v>
      </c>
      <c r="I421" s="35">
        <v>53450.0</v>
      </c>
      <c r="J421" s="35">
        <v>971986.0</v>
      </c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</row>
    <row r="422">
      <c r="A422" s="194" t="s">
        <v>10525</v>
      </c>
      <c r="B422" s="194" t="s">
        <v>10526</v>
      </c>
      <c r="C422" s="35" t="s">
        <v>7950</v>
      </c>
      <c r="D422" s="35" t="s">
        <v>10581</v>
      </c>
      <c r="E422" s="35" t="s">
        <v>7832</v>
      </c>
      <c r="F422" s="35" t="s">
        <v>6421</v>
      </c>
      <c r="G422" s="35" t="s">
        <v>11186</v>
      </c>
      <c r="H422" s="35">
        <v>45591.0</v>
      </c>
      <c r="I422" s="35">
        <v>45246.0</v>
      </c>
      <c r="J422" s="35">
        <v>836482.0</v>
      </c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</row>
    <row r="423">
      <c r="A423" s="194" t="s">
        <v>10523</v>
      </c>
      <c r="B423" s="194" t="s">
        <v>10524</v>
      </c>
      <c r="C423" s="35" t="s">
        <v>7950</v>
      </c>
      <c r="D423" s="35" t="s">
        <v>10581</v>
      </c>
      <c r="E423" s="35" t="s">
        <v>8547</v>
      </c>
      <c r="F423" s="35" t="s">
        <v>8808</v>
      </c>
      <c r="G423" s="35" t="s">
        <v>8080</v>
      </c>
      <c r="H423" s="35">
        <v>54741.0</v>
      </c>
      <c r="I423" s="35">
        <v>56406.0</v>
      </c>
      <c r="J423" s="35">
        <v>1020836.0</v>
      </c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</row>
    <row r="424">
      <c r="A424" s="194" t="s">
        <v>10521</v>
      </c>
      <c r="B424" s="194" t="s">
        <v>10522</v>
      </c>
      <c r="C424" s="35" t="s">
        <v>7950</v>
      </c>
      <c r="D424" s="35" t="s">
        <v>10581</v>
      </c>
      <c r="E424" s="35" t="s">
        <v>11187</v>
      </c>
      <c r="F424" s="35" t="s">
        <v>5736</v>
      </c>
      <c r="G424" s="35" t="s">
        <v>11188</v>
      </c>
      <c r="H424" s="35">
        <v>55996.0</v>
      </c>
      <c r="I424" s="35">
        <v>57396.0</v>
      </c>
      <c r="J424" s="35">
        <v>1038644.0</v>
      </c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</row>
    <row r="425">
      <c r="A425" s="194" t="s">
        <v>10525</v>
      </c>
      <c r="B425" s="194" t="s">
        <v>10526</v>
      </c>
      <c r="C425" s="35" t="s">
        <v>7961</v>
      </c>
      <c r="D425" s="35" t="s">
        <v>10581</v>
      </c>
      <c r="E425" s="35" t="s">
        <v>10126</v>
      </c>
      <c r="F425" s="35" t="s">
        <v>7173</v>
      </c>
      <c r="G425" s="35" t="s">
        <v>11189</v>
      </c>
      <c r="H425" s="35">
        <v>44869.0</v>
      </c>
      <c r="I425" s="35">
        <v>44326.0</v>
      </c>
      <c r="J425" s="35">
        <v>821677.0</v>
      </c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</row>
    <row r="426">
      <c r="A426" s="194" t="s">
        <v>10523</v>
      </c>
      <c r="B426" s="194" t="s">
        <v>10524</v>
      </c>
      <c r="C426" s="35" t="s">
        <v>7961</v>
      </c>
      <c r="D426" s="35" t="s">
        <v>10581</v>
      </c>
      <c r="E426" s="35" t="s">
        <v>6756</v>
      </c>
      <c r="F426" s="35" t="s">
        <v>5878</v>
      </c>
      <c r="G426" s="35" t="s">
        <v>11190</v>
      </c>
      <c r="H426" s="35">
        <v>54067.0</v>
      </c>
      <c r="I426" s="35">
        <v>55034.0</v>
      </c>
      <c r="J426" s="35">
        <v>1002096.0</v>
      </c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</row>
    <row r="427">
      <c r="A427" s="194" t="s">
        <v>10521</v>
      </c>
      <c r="B427" s="194" t="s">
        <v>10522</v>
      </c>
      <c r="C427" s="35" t="s">
        <v>7961</v>
      </c>
      <c r="D427" s="35" t="s">
        <v>10581</v>
      </c>
      <c r="E427" s="35" t="s">
        <v>11191</v>
      </c>
      <c r="F427" s="35" t="s">
        <v>6732</v>
      </c>
      <c r="G427" s="35" t="s">
        <v>11192</v>
      </c>
      <c r="H427" s="35">
        <v>55292.0</v>
      </c>
      <c r="I427" s="35">
        <v>56391.0</v>
      </c>
      <c r="J427" s="35">
        <v>1022422.0</v>
      </c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</row>
    <row r="428">
      <c r="A428" s="194" t="s">
        <v>10525</v>
      </c>
      <c r="B428" s="194" t="s">
        <v>10526</v>
      </c>
      <c r="C428" s="35" t="s">
        <v>7974</v>
      </c>
      <c r="D428" s="35" t="s">
        <v>10581</v>
      </c>
      <c r="E428" s="35" t="s">
        <v>9020</v>
      </c>
      <c r="F428" s="35" t="s">
        <v>6236</v>
      </c>
      <c r="G428" s="35" t="s">
        <v>11193</v>
      </c>
      <c r="H428" s="35">
        <v>34473.0</v>
      </c>
      <c r="I428" s="35">
        <v>34234.0</v>
      </c>
      <c r="J428" s="35">
        <v>631811.0</v>
      </c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</row>
    <row r="429">
      <c r="A429" s="194" t="s">
        <v>10523</v>
      </c>
      <c r="B429" s="194" t="s">
        <v>10524</v>
      </c>
      <c r="C429" s="35" t="s">
        <v>7974</v>
      </c>
      <c r="D429" s="35" t="s">
        <v>10581</v>
      </c>
      <c r="E429" s="35" t="s">
        <v>11194</v>
      </c>
      <c r="F429" s="35" t="s">
        <v>9333</v>
      </c>
      <c r="G429" s="35" t="s">
        <v>11195</v>
      </c>
      <c r="H429" s="35">
        <v>40774.0</v>
      </c>
      <c r="I429" s="35">
        <v>42756.0</v>
      </c>
      <c r="J429" s="35">
        <v>766513.0</v>
      </c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</row>
    <row r="430">
      <c r="A430" s="194" t="s">
        <v>10521</v>
      </c>
      <c r="B430" s="194" t="s">
        <v>10522</v>
      </c>
      <c r="C430" s="35" t="s">
        <v>7974</v>
      </c>
      <c r="D430" s="35" t="s">
        <v>10581</v>
      </c>
      <c r="E430" s="35" t="s">
        <v>11196</v>
      </c>
      <c r="F430" s="35" t="s">
        <v>5637</v>
      </c>
      <c r="G430" s="35" t="s">
        <v>11197</v>
      </c>
      <c r="H430" s="35">
        <v>41600.0</v>
      </c>
      <c r="I430" s="35">
        <v>43694.0</v>
      </c>
      <c r="J430" s="35">
        <v>780213.0</v>
      </c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</row>
    <row r="431">
      <c r="A431" s="194" t="s">
        <v>10525</v>
      </c>
      <c r="B431" s="194" t="s">
        <v>10526</v>
      </c>
      <c r="C431" s="35" t="s">
        <v>7989</v>
      </c>
      <c r="D431" s="35" t="s">
        <v>10581</v>
      </c>
      <c r="E431" s="35" t="s">
        <v>11198</v>
      </c>
      <c r="F431" s="35" t="s">
        <v>6302</v>
      </c>
      <c r="G431" s="35" t="s">
        <v>11199</v>
      </c>
      <c r="H431" s="35">
        <v>40107.0</v>
      </c>
      <c r="I431" s="35">
        <v>39505.0</v>
      </c>
      <c r="J431" s="35">
        <v>734347.0</v>
      </c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</row>
    <row r="432">
      <c r="A432" s="194" t="s">
        <v>10523</v>
      </c>
      <c r="B432" s="194" t="s">
        <v>10524</v>
      </c>
      <c r="C432" s="35" t="s">
        <v>7989</v>
      </c>
      <c r="D432" s="35" t="s">
        <v>10581</v>
      </c>
      <c r="E432" s="35" t="s">
        <v>11200</v>
      </c>
      <c r="F432" s="35" t="s">
        <v>7088</v>
      </c>
      <c r="G432" s="35" t="s">
        <v>11201</v>
      </c>
      <c r="H432" s="35">
        <v>47946.0</v>
      </c>
      <c r="I432" s="35">
        <v>49610.0</v>
      </c>
      <c r="J432" s="35">
        <v>895342.0</v>
      </c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</row>
    <row r="433">
      <c r="A433" s="194" t="s">
        <v>10521</v>
      </c>
      <c r="B433" s="194" t="s">
        <v>10522</v>
      </c>
      <c r="C433" s="35" t="s">
        <v>7989</v>
      </c>
      <c r="D433" s="35" t="s">
        <v>10581</v>
      </c>
      <c r="E433" s="35" t="s">
        <v>8728</v>
      </c>
      <c r="F433" s="35" t="s">
        <v>5637</v>
      </c>
      <c r="G433" s="35" t="s">
        <v>11202</v>
      </c>
      <c r="H433" s="35">
        <v>48929.0</v>
      </c>
      <c r="I433" s="35">
        <v>50420.0</v>
      </c>
      <c r="J433" s="35">
        <v>910763.0</v>
      </c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</row>
    <row r="434">
      <c r="A434" s="194" t="s">
        <v>10525</v>
      </c>
      <c r="B434" s="194" t="s">
        <v>10526</v>
      </c>
      <c r="C434" s="35" t="s">
        <v>8001</v>
      </c>
      <c r="D434" s="35" t="s">
        <v>10581</v>
      </c>
      <c r="E434" s="35" t="s">
        <v>11203</v>
      </c>
      <c r="F434" s="35" t="s">
        <v>10213</v>
      </c>
      <c r="G434" s="35" t="s">
        <v>11204</v>
      </c>
      <c r="H434" s="35">
        <v>32259.0</v>
      </c>
      <c r="I434" s="35">
        <v>31511.0</v>
      </c>
      <c r="J434" s="35">
        <v>590978.0</v>
      </c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</row>
    <row r="435">
      <c r="A435" s="194" t="s">
        <v>10523</v>
      </c>
      <c r="B435" s="194" t="s">
        <v>10524</v>
      </c>
      <c r="C435" s="35" t="s">
        <v>8001</v>
      </c>
      <c r="D435" s="35" t="s">
        <v>10581</v>
      </c>
      <c r="E435" s="35" t="s">
        <v>6363</v>
      </c>
      <c r="F435" s="35" t="s">
        <v>9271</v>
      </c>
      <c r="G435" s="35" t="s">
        <v>6253</v>
      </c>
      <c r="H435" s="35">
        <v>38702.0</v>
      </c>
      <c r="I435" s="35">
        <v>39161.0</v>
      </c>
      <c r="J435" s="35">
        <v>720600.0</v>
      </c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</row>
    <row r="436">
      <c r="A436" s="194" t="s">
        <v>10521</v>
      </c>
      <c r="B436" s="194" t="s">
        <v>10522</v>
      </c>
      <c r="C436" s="35" t="s">
        <v>8001</v>
      </c>
      <c r="D436" s="35" t="s">
        <v>10581</v>
      </c>
      <c r="E436" s="35" t="s">
        <v>8738</v>
      </c>
      <c r="F436" s="35" t="s">
        <v>599</v>
      </c>
      <c r="G436" s="35" t="s">
        <v>10090</v>
      </c>
      <c r="H436" s="35">
        <v>39862.0</v>
      </c>
      <c r="I436" s="35">
        <v>40481.0</v>
      </c>
      <c r="J436" s="35">
        <v>740076.0</v>
      </c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</row>
    <row r="437">
      <c r="A437" s="194" t="s">
        <v>10525</v>
      </c>
      <c r="B437" s="194" t="s">
        <v>10526</v>
      </c>
      <c r="C437" s="35" t="s">
        <v>8033</v>
      </c>
      <c r="D437" s="35" t="s">
        <v>10581</v>
      </c>
      <c r="E437" s="35" t="s">
        <v>6124</v>
      </c>
      <c r="F437" s="35" t="s">
        <v>6070</v>
      </c>
      <c r="G437" s="35" t="s">
        <v>11205</v>
      </c>
      <c r="H437" s="35">
        <v>46810.0</v>
      </c>
      <c r="I437" s="35">
        <v>46301.0</v>
      </c>
      <c r="J437" s="35">
        <v>851759.0</v>
      </c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</row>
    <row r="438">
      <c r="A438" s="194" t="s">
        <v>10523</v>
      </c>
      <c r="B438" s="194" t="s">
        <v>10524</v>
      </c>
      <c r="C438" s="35" t="s">
        <v>8033</v>
      </c>
      <c r="D438" s="35" t="s">
        <v>10581</v>
      </c>
      <c r="E438" s="35" t="s">
        <v>11206</v>
      </c>
      <c r="F438" s="35" t="s">
        <v>6051</v>
      </c>
      <c r="G438" s="35" t="s">
        <v>9899</v>
      </c>
      <c r="H438" s="35">
        <v>55556.0</v>
      </c>
      <c r="I438" s="35">
        <v>58684.0</v>
      </c>
      <c r="J438" s="35">
        <v>1041191.0</v>
      </c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</row>
    <row r="439">
      <c r="A439" s="194" t="s">
        <v>10521</v>
      </c>
      <c r="B439" s="194" t="s">
        <v>10522</v>
      </c>
      <c r="C439" s="35" t="s">
        <v>8033</v>
      </c>
      <c r="D439" s="35" t="s">
        <v>10581</v>
      </c>
      <c r="E439" s="35" t="s">
        <v>8812</v>
      </c>
      <c r="F439" s="35" t="s">
        <v>5968</v>
      </c>
      <c r="G439" s="35" t="s">
        <v>11207</v>
      </c>
      <c r="H439" s="35">
        <v>56078.0</v>
      </c>
      <c r="I439" s="35">
        <v>59665.0</v>
      </c>
      <c r="J439" s="35">
        <v>1053713.0</v>
      </c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</row>
    <row r="440">
      <c r="A440" s="194" t="s">
        <v>10525</v>
      </c>
      <c r="B440" s="194" t="s">
        <v>10526</v>
      </c>
      <c r="C440" s="35" t="s">
        <v>8045</v>
      </c>
      <c r="D440" s="35" t="s">
        <v>10581</v>
      </c>
      <c r="E440" s="35" t="s">
        <v>11208</v>
      </c>
      <c r="F440" s="35" t="s">
        <v>6070</v>
      </c>
      <c r="G440" s="35" t="s">
        <v>11209</v>
      </c>
      <c r="H440" s="35">
        <v>46953.0</v>
      </c>
      <c r="I440" s="35">
        <v>46338.0</v>
      </c>
      <c r="J440" s="35">
        <v>853502.0</v>
      </c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</row>
    <row r="441">
      <c r="A441" s="194" t="s">
        <v>10523</v>
      </c>
      <c r="B441" s="194" t="s">
        <v>10524</v>
      </c>
      <c r="C441" s="35" t="s">
        <v>8045</v>
      </c>
      <c r="D441" s="35" t="s">
        <v>10581</v>
      </c>
      <c r="E441" s="35" t="s">
        <v>11210</v>
      </c>
      <c r="F441" s="35" t="s">
        <v>6073</v>
      </c>
      <c r="G441" s="35" t="s">
        <v>11211</v>
      </c>
      <c r="H441" s="35">
        <v>56329.0</v>
      </c>
      <c r="I441" s="35">
        <v>58131.0</v>
      </c>
      <c r="J441" s="35">
        <v>1043557.0</v>
      </c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</row>
    <row r="442">
      <c r="A442" s="194" t="s">
        <v>10521</v>
      </c>
      <c r="B442" s="194" t="s">
        <v>10522</v>
      </c>
      <c r="C442" s="35" t="s">
        <v>8045</v>
      </c>
      <c r="D442" s="35" t="s">
        <v>10581</v>
      </c>
      <c r="E442" s="35" t="s">
        <v>11212</v>
      </c>
      <c r="F442" s="35" t="s">
        <v>6293</v>
      </c>
      <c r="G442" s="35" t="s">
        <v>11213</v>
      </c>
      <c r="H442" s="35">
        <v>56651.0</v>
      </c>
      <c r="I442" s="35">
        <v>59349.0</v>
      </c>
      <c r="J442" s="35">
        <v>1056190.0</v>
      </c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</row>
    <row r="443">
      <c r="A443" s="194" t="s">
        <v>10525</v>
      </c>
      <c r="B443" s="194" t="s">
        <v>10526</v>
      </c>
      <c r="C443" s="35" t="s">
        <v>8064</v>
      </c>
      <c r="D443" s="35" t="s">
        <v>10581</v>
      </c>
      <c r="E443" s="35" t="s">
        <v>6455</v>
      </c>
      <c r="F443" s="35" t="s">
        <v>6302</v>
      </c>
      <c r="G443" s="35" t="s">
        <v>11214</v>
      </c>
      <c r="H443" s="35">
        <v>31874.0</v>
      </c>
      <c r="I443" s="35">
        <v>31749.0</v>
      </c>
      <c r="J443" s="35">
        <v>587652.0</v>
      </c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</row>
    <row r="444">
      <c r="A444" s="194" t="s">
        <v>10523</v>
      </c>
      <c r="B444" s="194" t="s">
        <v>10524</v>
      </c>
      <c r="C444" s="35" t="s">
        <v>8064</v>
      </c>
      <c r="D444" s="35" t="s">
        <v>10581</v>
      </c>
      <c r="E444" s="35" t="s">
        <v>11215</v>
      </c>
      <c r="F444" s="35" t="s">
        <v>8365</v>
      </c>
      <c r="G444" s="35" t="s">
        <v>11216</v>
      </c>
      <c r="H444" s="35">
        <v>36948.0</v>
      </c>
      <c r="I444" s="35">
        <v>38165.0</v>
      </c>
      <c r="J444" s="35">
        <v>691569.0</v>
      </c>
      <c r="K444" s="11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</row>
    <row r="445">
      <c r="A445" s="194" t="s">
        <v>10521</v>
      </c>
      <c r="B445" s="194" t="s">
        <v>10522</v>
      </c>
      <c r="C445" s="35" t="s">
        <v>8064</v>
      </c>
      <c r="D445" s="35" t="s">
        <v>10581</v>
      </c>
      <c r="E445" s="35" t="s">
        <v>11217</v>
      </c>
      <c r="F445" s="35" t="s">
        <v>439</v>
      </c>
      <c r="G445" s="35" t="s">
        <v>11218</v>
      </c>
      <c r="H445" s="35">
        <v>39234.0</v>
      </c>
      <c r="I445" s="35">
        <v>41172.0</v>
      </c>
      <c r="J445" s="35">
        <v>735740.0</v>
      </c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</row>
    <row r="446">
      <c r="A446" s="194" t="s">
        <v>10525</v>
      </c>
      <c r="B446" s="194" t="s">
        <v>10526</v>
      </c>
      <c r="C446" s="35" t="s">
        <v>8076</v>
      </c>
      <c r="D446" s="35" t="s">
        <v>10581</v>
      </c>
      <c r="E446" s="35" t="s">
        <v>5766</v>
      </c>
      <c r="F446" s="35" t="s">
        <v>6570</v>
      </c>
      <c r="G446" s="35" t="s">
        <v>2463</v>
      </c>
      <c r="H446" s="35">
        <v>46671.0</v>
      </c>
      <c r="I446" s="35">
        <v>46431.0</v>
      </c>
      <c r="J446" s="35">
        <v>853400.0</v>
      </c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</row>
    <row r="447">
      <c r="A447" s="194" t="s">
        <v>10523</v>
      </c>
      <c r="B447" s="194" t="s">
        <v>10524</v>
      </c>
      <c r="C447" s="35" t="s">
        <v>8076</v>
      </c>
      <c r="D447" s="35" t="s">
        <v>10581</v>
      </c>
      <c r="E447" s="35" t="s">
        <v>7625</v>
      </c>
      <c r="F447" s="35" t="s">
        <v>6051</v>
      </c>
      <c r="G447" s="35" t="s">
        <v>11219</v>
      </c>
      <c r="H447" s="35">
        <v>55785.0</v>
      </c>
      <c r="I447" s="35">
        <v>58510.0</v>
      </c>
      <c r="J447" s="35">
        <v>1043418.0</v>
      </c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</row>
    <row r="448">
      <c r="A448" s="194" t="s">
        <v>10521</v>
      </c>
      <c r="B448" s="194" t="s">
        <v>10522</v>
      </c>
      <c r="C448" s="35" t="s">
        <v>8076</v>
      </c>
      <c r="D448" s="35" t="s">
        <v>10581</v>
      </c>
      <c r="E448" s="35" t="s">
        <v>8210</v>
      </c>
      <c r="F448" s="35" t="s">
        <v>5719</v>
      </c>
      <c r="G448" s="35" t="s">
        <v>11220</v>
      </c>
      <c r="H448" s="35">
        <v>56250.0</v>
      </c>
      <c r="I448" s="35">
        <v>59578.0</v>
      </c>
      <c r="J448" s="35">
        <v>1056035.0</v>
      </c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</row>
    <row r="449">
      <c r="A449" s="194" t="s">
        <v>10525</v>
      </c>
      <c r="B449" s="194" t="s">
        <v>10526</v>
      </c>
      <c r="C449" s="35" t="s">
        <v>8086</v>
      </c>
      <c r="D449" s="35" t="s">
        <v>10581</v>
      </c>
      <c r="E449" s="35" t="s">
        <v>7336</v>
      </c>
      <c r="F449" s="35" t="s">
        <v>6055</v>
      </c>
      <c r="G449" s="35" t="s">
        <v>11221</v>
      </c>
      <c r="H449" s="35">
        <v>34588.0</v>
      </c>
      <c r="I449" s="35">
        <v>34727.0</v>
      </c>
      <c r="J449" s="35">
        <v>639897.0</v>
      </c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</row>
    <row r="450">
      <c r="A450" s="194" t="s">
        <v>10523</v>
      </c>
      <c r="B450" s="194" t="s">
        <v>10524</v>
      </c>
      <c r="C450" s="35" t="s">
        <v>8086</v>
      </c>
      <c r="D450" s="35" t="s">
        <v>10581</v>
      </c>
      <c r="E450" s="35" t="s">
        <v>10735</v>
      </c>
      <c r="F450" s="35" t="s">
        <v>6073</v>
      </c>
      <c r="G450" s="35" t="s">
        <v>11222</v>
      </c>
      <c r="H450" s="35">
        <v>40446.0</v>
      </c>
      <c r="I450" s="35">
        <v>41955.0</v>
      </c>
      <c r="J450" s="35">
        <v>759292.0</v>
      </c>
      <c r="K450" s="11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</row>
    <row r="451">
      <c r="A451" s="194" t="s">
        <v>10521</v>
      </c>
      <c r="B451" s="194" t="s">
        <v>10522</v>
      </c>
      <c r="C451" s="35" t="s">
        <v>8086</v>
      </c>
      <c r="D451" s="35" t="s">
        <v>10581</v>
      </c>
      <c r="E451" s="35" t="s">
        <v>11223</v>
      </c>
      <c r="F451" s="35" t="s">
        <v>5651</v>
      </c>
      <c r="G451" s="35" t="s">
        <v>11224</v>
      </c>
      <c r="H451" s="35">
        <v>42925.0</v>
      </c>
      <c r="I451" s="35">
        <v>45231.0</v>
      </c>
      <c r="J451" s="35">
        <v>806825.0</v>
      </c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</row>
    <row r="452">
      <c r="A452" s="194" t="s">
        <v>10525</v>
      </c>
      <c r="B452" s="194" t="s">
        <v>10526</v>
      </c>
      <c r="C452" s="35" t="s">
        <v>8106</v>
      </c>
      <c r="D452" s="35" t="s">
        <v>10581</v>
      </c>
      <c r="E452" s="35" t="s">
        <v>8636</v>
      </c>
      <c r="F452" s="35" t="s">
        <v>9333</v>
      </c>
      <c r="G452" s="35" t="s">
        <v>11225</v>
      </c>
      <c r="H452" s="35">
        <v>29659.0</v>
      </c>
      <c r="I452" s="35">
        <v>29412.0</v>
      </c>
      <c r="J452" s="35">
        <v>545981.0</v>
      </c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</row>
    <row r="453">
      <c r="A453" s="194" t="s">
        <v>10523</v>
      </c>
      <c r="B453" s="194" t="s">
        <v>10524</v>
      </c>
      <c r="C453" s="35" t="s">
        <v>8106</v>
      </c>
      <c r="D453" s="35" t="s">
        <v>10581</v>
      </c>
      <c r="E453" s="35" t="s">
        <v>11226</v>
      </c>
      <c r="F453" s="35" t="s">
        <v>5647</v>
      </c>
      <c r="G453" s="35" t="s">
        <v>11227</v>
      </c>
      <c r="H453" s="35">
        <v>34567.0</v>
      </c>
      <c r="I453" s="35">
        <v>35574.0</v>
      </c>
      <c r="J453" s="35">
        <v>645873.0</v>
      </c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</row>
    <row r="454">
      <c r="A454" s="194" t="s">
        <v>10521</v>
      </c>
      <c r="B454" s="194" t="s">
        <v>10522</v>
      </c>
      <c r="C454" s="35" t="s">
        <v>8106</v>
      </c>
      <c r="D454" s="35" t="s">
        <v>10581</v>
      </c>
      <c r="E454" s="35" t="s">
        <v>11129</v>
      </c>
      <c r="F454" s="35" t="s">
        <v>5710</v>
      </c>
      <c r="G454" s="35" t="s">
        <v>11228</v>
      </c>
      <c r="H454" s="35">
        <v>36729.0</v>
      </c>
      <c r="I454" s="35">
        <v>38471.0</v>
      </c>
      <c r="J454" s="35">
        <v>688719.0</v>
      </c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</row>
    <row r="455">
      <c r="A455" s="194" t="s">
        <v>10525</v>
      </c>
      <c r="B455" s="194" t="s">
        <v>10526</v>
      </c>
      <c r="C455" s="35" t="s">
        <v>8131</v>
      </c>
      <c r="D455" s="35" t="s">
        <v>10581</v>
      </c>
      <c r="E455" s="35" t="s">
        <v>9529</v>
      </c>
      <c r="F455" s="35" t="s">
        <v>7173</v>
      </c>
      <c r="G455" s="35" t="s">
        <v>11229</v>
      </c>
      <c r="H455" s="35">
        <v>34348.0</v>
      </c>
      <c r="I455" s="35">
        <v>34107.0</v>
      </c>
      <c r="J455" s="35">
        <v>631473.0</v>
      </c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</row>
    <row r="456">
      <c r="A456" s="194" t="s">
        <v>10523</v>
      </c>
      <c r="B456" s="194" t="s">
        <v>10524</v>
      </c>
      <c r="C456" s="35" t="s">
        <v>8131</v>
      </c>
      <c r="D456" s="35" t="s">
        <v>10581</v>
      </c>
      <c r="E456" s="35" t="s">
        <v>11230</v>
      </c>
      <c r="F456" s="35" t="s">
        <v>6199</v>
      </c>
      <c r="G456" s="35" t="s">
        <v>11231</v>
      </c>
      <c r="H456" s="35">
        <v>39574.0</v>
      </c>
      <c r="I456" s="35">
        <v>42065.0</v>
      </c>
      <c r="J456" s="35">
        <v>750109.0</v>
      </c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</row>
    <row r="457">
      <c r="A457" s="194" t="s">
        <v>10521</v>
      </c>
      <c r="B457" s="194" t="s">
        <v>10522</v>
      </c>
      <c r="C457" s="35" t="s">
        <v>8131</v>
      </c>
      <c r="D457" s="35" t="s">
        <v>10581</v>
      </c>
      <c r="E457" s="35" t="s">
        <v>11232</v>
      </c>
      <c r="F457" s="35" t="s">
        <v>5719</v>
      </c>
      <c r="G457" s="35" t="s">
        <v>11233</v>
      </c>
      <c r="H457" s="35">
        <v>42653.0</v>
      </c>
      <c r="I457" s="35">
        <v>44268.0</v>
      </c>
      <c r="J457" s="35">
        <v>796226.0</v>
      </c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</row>
    <row r="458">
      <c r="A458" s="194" t="s">
        <v>10525</v>
      </c>
      <c r="B458" s="194" t="s">
        <v>10526</v>
      </c>
      <c r="C458" s="35" t="s">
        <v>8241</v>
      </c>
      <c r="D458" s="35" t="s">
        <v>10581</v>
      </c>
      <c r="E458" s="35" t="s">
        <v>6353</v>
      </c>
      <c r="F458" s="35" t="s">
        <v>6260</v>
      </c>
      <c r="G458" s="35" t="s">
        <v>6867</v>
      </c>
      <c r="H458" s="35">
        <v>33036.0</v>
      </c>
      <c r="I458" s="35">
        <v>33140.0</v>
      </c>
      <c r="J458" s="35">
        <v>609974.0</v>
      </c>
      <c r="K458" s="11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</row>
    <row r="459">
      <c r="A459" s="194" t="s">
        <v>10523</v>
      </c>
      <c r="B459" s="194" t="s">
        <v>10524</v>
      </c>
      <c r="C459" s="35" t="s">
        <v>8241</v>
      </c>
      <c r="D459" s="35" t="s">
        <v>10581</v>
      </c>
      <c r="E459" s="35" t="s">
        <v>11234</v>
      </c>
      <c r="F459" s="35" t="s">
        <v>6199</v>
      </c>
      <c r="G459" s="35" t="s">
        <v>11235</v>
      </c>
      <c r="H459" s="35">
        <v>37961.0</v>
      </c>
      <c r="I459" s="35">
        <v>40911.0</v>
      </c>
      <c r="J459" s="35">
        <v>723567.0</v>
      </c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</row>
    <row r="460">
      <c r="A460" s="194" t="s">
        <v>10521</v>
      </c>
      <c r="B460" s="194" t="s">
        <v>10522</v>
      </c>
      <c r="C460" s="35" t="s">
        <v>8241</v>
      </c>
      <c r="D460" s="35" t="s">
        <v>10581</v>
      </c>
      <c r="E460" s="35" t="s">
        <v>11236</v>
      </c>
      <c r="F460" s="35" t="s">
        <v>5640</v>
      </c>
      <c r="G460" s="35" t="s">
        <v>11237</v>
      </c>
      <c r="H460" s="35">
        <v>41170.0</v>
      </c>
      <c r="I460" s="35">
        <v>42921.0</v>
      </c>
      <c r="J460" s="35">
        <v>769705.0</v>
      </c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</row>
    <row r="461">
      <c r="A461" s="194" t="s">
        <v>10525</v>
      </c>
      <c r="B461" s="194" t="s">
        <v>10526</v>
      </c>
      <c r="C461" s="35" t="s">
        <v>8144</v>
      </c>
      <c r="D461" s="35" t="s">
        <v>10581</v>
      </c>
      <c r="E461" s="35" t="s">
        <v>8808</v>
      </c>
      <c r="F461" s="35" t="s">
        <v>6143</v>
      </c>
      <c r="G461" s="197">
        <v>45296.0</v>
      </c>
      <c r="H461" s="35">
        <v>36343.0</v>
      </c>
      <c r="I461" s="35">
        <v>36118.0</v>
      </c>
      <c r="J461" s="35">
        <v>671713.0</v>
      </c>
      <c r="K461" s="11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</row>
    <row r="462">
      <c r="A462" s="194" t="s">
        <v>10523</v>
      </c>
      <c r="B462" s="194" t="s">
        <v>10524</v>
      </c>
      <c r="C462" s="35" t="s">
        <v>8144</v>
      </c>
      <c r="D462" s="35" t="s">
        <v>10581</v>
      </c>
      <c r="E462" s="35" t="s">
        <v>11238</v>
      </c>
      <c r="F462" s="35" t="s">
        <v>8832</v>
      </c>
      <c r="G462" s="35" t="s">
        <v>11239</v>
      </c>
      <c r="H462" s="35">
        <v>42677.0</v>
      </c>
      <c r="I462" s="35">
        <v>43738.0</v>
      </c>
      <c r="J462" s="35">
        <v>796826.0</v>
      </c>
      <c r="K462" s="11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</row>
    <row r="463">
      <c r="A463" s="194" t="s">
        <v>10521</v>
      </c>
      <c r="B463" s="194" t="s">
        <v>10522</v>
      </c>
      <c r="C463" s="35" t="s">
        <v>8144</v>
      </c>
      <c r="D463" s="35" t="s">
        <v>10581</v>
      </c>
      <c r="E463" s="35" t="s">
        <v>7379</v>
      </c>
      <c r="F463" s="35" t="s">
        <v>5683</v>
      </c>
      <c r="G463" s="35" t="s">
        <v>8780</v>
      </c>
      <c r="H463" s="35">
        <v>45498.0</v>
      </c>
      <c r="I463" s="35">
        <v>46798.0</v>
      </c>
      <c r="J463" s="35">
        <v>846196.0</v>
      </c>
      <c r="K463" s="11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</row>
    <row r="464">
      <c r="A464" s="194" t="s">
        <v>10525</v>
      </c>
      <c r="B464" s="194" t="s">
        <v>10526</v>
      </c>
      <c r="C464" s="35" t="s">
        <v>8171</v>
      </c>
      <c r="D464" s="35" t="s">
        <v>10581</v>
      </c>
      <c r="E464" s="35" t="s">
        <v>5729</v>
      </c>
      <c r="F464" s="35" t="s">
        <v>8712</v>
      </c>
      <c r="G464" s="35" t="s">
        <v>7101</v>
      </c>
      <c r="H464" s="35">
        <v>33007.0</v>
      </c>
      <c r="I464" s="35">
        <v>32863.0</v>
      </c>
      <c r="J464" s="35">
        <v>612066.0</v>
      </c>
      <c r="K464" s="11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</row>
    <row r="465">
      <c r="A465" s="194" t="s">
        <v>10523</v>
      </c>
      <c r="B465" s="194" t="s">
        <v>10524</v>
      </c>
      <c r="C465" s="35" t="s">
        <v>8171</v>
      </c>
      <c r="D465" s="35" t="s">
        <v>10581</v>
      </c>
      <c r="E465" s="35" t="s">
        <v>6756</v>
      </c>
      <c r="F465" s="35" t="s">
        <v>7088</v>
      </c>
      <c r="G465" s="35" t="s">
        <v>11240</v>
      </c>
      <c r="H465" s="35">
        <v>38857.0</v>
      </c>
      <c r="I465" s="35">
        <v>39559.0</v>
      </c>
      <c r="J465" s="35">
        <v>726543.0</v>
      </c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</row>
    <row r="466">
      <c r="A466" s="194" t="s">
        <v>10521</v>
      </c>
      <c r="B466" s="194" t="s">
        <v>10522</v>
      </c>
      <c r="C466" s="35" t="s">
        <v>8171</v>
      </c>
      <c r="D466" s="35" t="s">
        <v>10581</v>
      </c>
      <c r="E466" s="35" t="s">
        <v>11241</v>
      </c>
      <c r="F466" s="35" t="s">
        <v>5780</v>
      </c>
      <c r="G466" s="35" t="s">
        <v>6243</v>
      </c>
      <c r="H466" s="35">
        <v>41676.0</v>
      </c>
      <c r="I466" s="35">
        <v>42119.0</v>
      </c>
      <c r="J466" s="35">
        <v>772410.0</v>
      </c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</row>
    <row r="467">
      <c r="A467" s="194" t="s">
        <v>10525</v>
      </c>
      <c r="B467" s="194" t="s">
        <v>10526</v>
      </c>
      <c r="C467" s="35" t="s">
        <v>8195</v>
      </c>
      <c r="D467" s="35" t="s">
        <v>10581</v>
      </c>
      <c r="E467" s="35" t="s">
        <v>10029</v>
      </c>
      <c r="F467" s="35" t="s">
        <v>6497</v>
      </c>
      <c r="G467" s="35" t="s">
        <v>10846</v>
      </c>
      <c r="H467" s="35">
        <v>31439.0</v>
      </c>
      <c r="I467" s="35">
        <v>31134.0</v>
      </c>
      <c r="J467" s="35">
        <v>577736.0</v>
      </c>
      <c r="K467" s="11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</row>
    <row r="468">
      <c r="A468" s="194" t="s">
        <v>10523</v>
      </c>
      <c r="B468" s="194" t="s">
        <v>10524</v>
      </c>
      <c r="C468" s="35" t="s">
        <v>8195</v>
      </c>
      <c r="D468" s="35" t="s">
        <v>10581</v>
      </c>
      <c r="E468" s="35" t="s">
        <v>10652</v>
      </c>
      <c r="F468" s="35" t="s">
        <v>10213</v>
      </c>
      <c r="G468" s="35" t="s">
        <v>8225</v>
      </c>
      <c r="H468" s="35">
        <v>36273.0</v>
      </c>
      <c r="I468" s="35">
        <v>37649.0</v>
      </c>
      <c r="J468" s="35">
        <v>681375.0</v>
      </c>
      <c r="K468" s="11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</row>
    <row r="469">
      <c r="A469" s="194" t="s">
        <v>10521</v>
      </c>
      <c r="B469" s="194" t="s">
        <v>10522</v>
      </c>
      <c r="C469" s="35" t="s">
        <v>8195</v>
      </c>
      <c r="D469" s="35" t="s">
        <v>10581</v>
      </c>
      <c r="E469" s="35" t="s">
        <v>11242</v>
      </c>
      <c r="F469" s="35" t="s">
        <v>5719</v>
      </c>
      <c r="G469" s="35" t="s">
        <v>11243</v>
      </c>
      <c r="H469" s="35">
        <v>38949.0</v>
      </c>
      <c r="I469" s="35">
        <v>40219.0</v>
      </c>
      <c r="J469" s="35">
        <v>725802.0</v>
      </c>
      <c r="K469" s="11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</row>
    <row r="470">
      <c r="A470" s="194" t="s">
        <v>10525</v>
      </c>
      <c r="B470" s="194" t="s">
        <v>10526</v>
      </c>
      <c r="C470" s="35" t="s">
        <v>8208</v>
      </c>
      <c r="D470" s="35" t="s">
        <v>10581</v>
      </c>
      <c r="E470" s="35" t="s">
        <v>10668</v>
      </c>
      <c r="F470" s="35" t="s">
        <v>6421</v>
      </c>
      <c r="G470" s="35" t="s">
        <v>11244</v>
      </c>
      <c r="H470" s="35">
        <v>35420.0</v>
      </c>
      <c r="I470" s="35">
        <v>35357.0</v>
      </c>
      <c r="J470" s="35">
        <v>651449.0</v>
      </c>
      <c r="K470" s="11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</row>
    <row r="471">
      <c r="A471" s="194" t="s">
        <v>10523</v>
      </c>
      <c r="B471" s="194" t="s">
        <v>10524</v>
      </c>
      <c r="C471" s="35" t="s">
        <v>8208</v>
      </c>
      <c r="D471" s="35" t="s">
        <v>10581</v>
      </c>
      <c r="E471" s="35" t="s">
        <v>9180</v>
      </c>
      <c r="F471" s="35" t="s">
        <v>8808</v>
      </c>
      <c r="G471" s="35" t="s">
        <v>11245</v>
      </c>
      <c r="H471" s="35">
        <v>41054.0</v>
      </c>
      <c r="I471" s="35">
        <v>42945.0</v>
      </c>
      <c r="J471" s="35">
        <v>771606.0</v>
      </c>
      <c r="K471" s="11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</row>
    <row r="472">
      <c r="A472" s="194" t="s">
        <v>10521</v>
      </c>
      <c r="B472" s="194" t="s">
        <v>10522</v>
      </c>
      <c r="C472" s="35" t="s">
        <v>8208</v>
      </c>
      <c r="D472" s="35" t="s">
        <v>10581</v>
      </c>
      <c r="E472" s="35" t="s">
        <v>11246</v>
      </c>
      <c r="F472" s="35" t="s">
        <v>5683</v>
      </c>
      <c r="G472" s="35" t="s">
        <v>11247</v>
      </c>
      <c r="H472" s="35">
        <v>44062.0</v>
      </c>
      <c r="I472" s="35">
        <v>45739.0</v>
      </c>
      <c r="J472" s="35">
        <v>819543.0</v>
      </c>
      <c r="K472" s="11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</row>
    <row r="473">
      <c r="A473" s="194" t="s">
        <v>10525</v>
      </c>
      <c r="B473" s="194" t="s">
        <v>10526</v>
      </c>
      <c r="C473" s="35" t="s">
        <v>8216</v>
      </c>
      <c r="D473" s="35" t="s">
        <v>10581</v>
      </c>
      <c r="E473" s="35" t="s">
        <v>8682</v>
      </c>
      <c r="F473" s="35" t="s">
        <v>5958</v>
      </c>
      <c r="G473" s="35" t="s">
        <v>11248</v>
      </c>
      <c r="H473" s="35">
        <v>46876.0</v>
      </c>
      <c r="I473" s="35">
        <v>46113.0</v>
      </c>
      <c r="J473" s="35">
        <v>853506.0</v>
      </c>
      <c r="K473" s="11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</row>
    <row r="474">
      <c r="A474" s="194" t="s">
        <v>10523</v>
      </c>
      <c r="B474" s="194" t="s">
        <v>10524</v>
      </c>
      <c r="C474" s="35" t="s">
        <v>8216</v>
      </c>
      <c r="D474" s="35" t="s">
        <v>10581</v>
      </c>
      <c r="E474" s="35" t="s">
        <v>3497</v>
      </c>
      <c r="F474" s="35" t="s">
        <v>5673</v>
      </c>
      <c r="G474" s="35" t="s">
        <v>11249</v>
      </c>
      <c r="H474" s="35">
        <v>56411.0</v>
      </c>
      <c r="I474" s="35">
        <v>57502.0</v>
      </c>
      <c r="J474" s="35">
        <v>1043564.0</v>
      </c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</row>
    <row r="475">
      <c r="A475" s="194" t="s">
        <v>10521</v>
      </c>
      <c r="B475" s="194" t="s">
        <v>10522</v>
      </c>
      <c r="C475" s="35" t="s">
        <v>8216</v>
      </c>
      <c r="D475" s="35" t="s">
        <v>10581</v>
      </c>
      <c r="E475" s="35" t="s">
        <v>6431</v>
      </c>
      <c r="F475" s="35" t="s">
        <v>5872</v>
      </c>
      <c r="G475" s="35" t="s">
        <v>8953</v>
      </c>
      <c r="H475" s="35">
        <v>57146.0</v>
      </c>
      <c r="I475" s="35">
        <v>58362.0</v>
      </c>
      <c r="J475" s="35">
        <v>1056227.0</v>
      </c>
      <c r="K475" s="11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</row>
    <row r="476">
      <c r="A476" s="194" t="s">
        <v>10525</v>
      </c>
      <c r="B476" s="194" t="s">
        <v>10526</v>
      </c>
      <c r="C476" s="35" t="s">
        <v>8226</v>
      </c>
      <c r="D476" s="35" t="s">
        <v>10581</v>
      </c>
      <c r="E476" s="35" t="s">
        <v>11250</v>
      </c>
      <c r="F476" s="35" t="s">
        <v>5713</v>
      </c>
      <c r="G476" s="35" t="s">
        <v>11077</v>
      </c>
      <c r="H476" s="35">
        <v>46845.0</v>
      </c>
      <c r="I476" s="35">
        <v>46160.0</v>
      </c>
      <c r="J476" s="35">
        <v>853512.0</v>
      </c>
      <c r="K476" s="11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</row>
    <row r="477">
      <c r="A477" s="194" t="s">
        <v>10523</v>
      </c>
      <c r="B477" s="194" t="s">
        <v>10524</v>
      </c>
      <c r="C477" s="35" t="s">
        <v>8226</v>
      </c>
      <c r="D477" s="35" t="s">
        <v>10581</v>
      </c>
      <c r="E477" s="35" t="s">
        <v>11251</v>
      </c>
      <c r="F477" s="35" t="s">
        <v>6466</v>
      </c>
      <c r="G477" s="35" t="s">
        <v>11252</v>
      </c>
      <c r="H477" s="35">
        <v>56177.0</v>
      </c>
      <c r="I477" s="35">
        <v>57863.0</v>
      </c>
      <c r="J477" s="35">
        <v>1043586.0</v>
      </c>
      <c r="K477" s="11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</row>
    <row r="478">
      <c r="A478" s="194" t="s">
        <v>10521</v>
      </c>
      <c r="B478" s="194" t="s">
        <v>10522</v>
      </c>
      <c r="C478" s="35" t="s">
        <v>8226</v>
      </c>
      <c r="D478" s="35" t="s">
        <v>10581</v>
      </c>
      <c r="E478" s="35" t="s">
        <v>11253</v>
      </c>
      <c r="F478" s="35" t="s">
        <v>5648</v>
      </c>
      <c r="G478" s="35" t="s">
        <v>11254</v>
      </c>
      <c r="H478" s="35">
        <v>56921.0</v>
      </c>
      <c r="I478" s="35">
        <v>58696.0</v>
      </c>
      <c r="J478" s="35">
        <v>1056234.0</v>
      </c>
      <c r="K478" s="11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</row>
    <row r="479">
      <c r="A479" s="194" t="s">
        <v>10525</v>
      </c>
      <c r="B479" s="194" t="s">
        <v>10526</v>
      </c>
      <c r="C479" s="35" t="s">
        <v>8252</v>
      </c>
      <c r="D479" s="35" t="s">
        <v>10581</v>
      </c>
      <c r="E479" s="35" t="s">
        <v>6326</v>
      </c>
      <c r="F479" s="35" t="s">
        <v>8712</v>
      </c>
      <c r="G479" s="35" t="s">
        <v>11255</v>
      </c>
      <c r="H479" s="35">
        <v>41673.0</v>
      </c>
      <c r="I479" s="35">
        <v>41231.0</v>
      </c>
      <c r="J479" s="35">
        <v>765617.0</v>
      </c>
      <c r="K479" s="11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</row>
    <row r="480">
      <c r="A480" s="194" t="s">
        <v>10523</v>
      </c>
      <c r="B480" s="194" t="s">
        <v>10524</v>
      </c>
      <c r="C480" s="35" t="s">
        <v>8252</v>
      </c>
      <c r="D480" s="35" t="s">
        <v>10581</v>
      </c>
      <c r="E480" s="35" t="s">
        <v>11256</v>
      </c>
      <c r="F480" s="35" t="s">
        <v>8712</v>
      </c>
      <c r="G480" s="35" t="s">
        <v>11257</v>
      </c>
      <c r="H480" s="35">
        <v>49964.0</v>
      </c>
      <c r="I480" s="35">
        <v>51392.0</v>
      </c>
      <c r="J480" s="35">
        <v>933378.0</v>
      </c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</row>
    <row r="481">
      <c r="A481" s="194" t="s">
        <v>10521</v>
      </c>
      <c r="B481" s="194" t="s">
        <v>10522</v>
      </c>
      <c r="C481" s="35" t="s">
        <v>8252</v>
      </c>
      <c r="D481" s="35" t="s">
        <v>10581</v>
      </c>
      <c r="E481" s="35" t="s">
        <v>11258</v>
      </c>
      <c r="F481" s="35" t="s">
        <v>5842</v>
      </c>
      <c r="G481" s="35" t="s">
        <v>11259</v>
      </c>
      <c r="H481" s="35">
        <v>50827.0</v>
      </c>
      <c r="I481" s="35">
        <v>52281.0</v>
      </c>
      <c r="J481" s="35">
        <v>947334.0</v>
      </c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</row>
    <row r="482">
      <c r="A482" s="194" t="s">
        <v>10525</v>
      </c>
      <c r="B482" s="194" t="s">
        <v>10526</v>
      </c>
      <c r="C482" s="35" t="s">
        <v>8272</v>
      </c>
      <c r="D482" s="35" t="s">
        <v>10581</v>
      </c>
      <c r="E482" s="35" t="s">
        <v>8636</v>
      </c>
      <c r="F482" s="35" t="s">
        <v>8365</v>
      </c>
      <c r="G482" s="35" t="s">
        <v>11260</v>
      </c>
      <c r="H482" s="35">
        <v>31666.0</v>
      </c>
      <c r="I482" s="35">
        <v>31403.0</v>
      </c>
      <c r="J482" s="35">
        <v>582547.0</v>
      </c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</row>
    <row r="483">
      <c r="A483" s="194" t="s">
        <v>10523</v>
      </c>
      <c r="B483" s="194" t="s">
        <v>10524</v>
      </c>
      <c r="C483" s="35" t="s">
        <v>8272</v>
      </c>
      <c r="D483" s="35" t="s">
        <v>10581</v>
      </c>
      <c r="E483" s="35" t="s">
        <v>11261</v>
      </c>
      <c r="F483" s="35" t="s">
        <v>6690</v>
      </c>
      <c r="G483" s="35" t="s">
        <v>11262</v>
      </c>
      <c r="H483" s="35">
        <v>37551.0</v>
      </c>
      <c r="I483" s="35">
        <v>39253.0</v>
      </c>
      <c r="J483" s="35">
        <v>704937.0</v>
      </c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</row>
    <row r="484">
      <c r="A484" s="194" t="s">
        <v>10521</v>
      </c>
      <c r="B484" s="194" t="s">
        <v>10522</v>
      </c>
      <c r="C484" s="35" t="s">
        <v>8272</v>
      </c>
      <c r="D484" s="35" t="s">
        <v>10581</v>
      </c>
      <c r="E484" s="35" t="s">
        <v>11263</v>
      </c>
      <c r="F484" s="35" t="s">
        <v>5675</v>
      </c>
      <c r="G484" s="35" t="s">
        <v>11264</v>
      </c>
      <c r="H484" s="35">
        <v>38404.0</v>
      </c>
      <c r="I484" s="35">
        <v>39906.0</v>
      </c>
      <c r="J484" s="35">
        <v>718595.0</v>
      </c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</row>
    <row r="485">
      <c r="A485" s="194" t="s">
        <v>10525</v>
      </c>
      <c r="B485" s="194" t="s">
        <v>10526</v>
      </c>
      <c r="C485" s="35" t="s">
        <v>8283</v>
      </c>
      <c r="D485" s="35" t="s">
        <v>10581</v>
      </c>
      <c r="E485" s="35" t="s">
        <v>6416</v>
      </c>
      <c r="F485" s="35" t="s">
        <v>6302</v>
      </c>
      <c r="G485" s="35" t="s">
        <v>11265</v>
      </c>
      <c r="H485" s="35">
        <v>34309.0</v>
      </c>
      <c r="I485" s="35">
        <v>34362.0</v>
      </c>
      <c r="J485" s="35">
        <v>632169.0</v>
      </c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</row>
    <row r="486">
      <c r="A486" s="194" t="s">
        <v>10523</v>
      </c>
      <c r="B486" s="194" t="s">
        <v>10524</v>
      </c>
      <c r="C486" s="35" t="s">
        <v>8283</v>
      </c>
      <c r="D486" s="35" t="s">
        <v>10581</v>
      </c>
      <c r="E486" s="35" t="s">
        <v>11232</v>
      </c>
      <c r="F486" s="35" t="s">
        <v>5777</v>
      </c>
      <c r="G486" s="35" t="s">
        <v>11266</v>
      </c>
      <c r="H486" s="35">
        <v>40840.0</v>
      </c>
      <c r="I486" s="35">
        <v>42393.0</v>
      </c>
      <c r="J486" s="35">
        <v>765749.0</v>
      </c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</row>
    <row r="487">
      <c r="A487" s="194" t="s">
        <v>10521</v>
      </c>
      <c r="B487" s="194" t="s">
        <v>10522</v>
      </c>
      <c r="C487" s="35" t="s">
        <v>8283</v>
      </c>
      <c r="D487" s="35" t="s">
        <v>10581</v>
      </c>
      <c r="E487" s="35" t="s">
        <v>11267</v>
      </c>
      <c r="F487" s="35" t="s">
        <v>5726</v>
      </c>
      <c r="G487" s="35" t="s">
        <v>11268</v>
      </c>
      <c r="H487" s="35">
        <v>41563.0</v>
      </c>
      <c r="I487" s="35">
        <v>43301.0</v>
      </c>
      <c r="J487" s="35">
        <v>777943.0</v>
      </c>
      <c r="K487" s="11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</row>
    <row r="488">
      <c r="A488" s="194" t="s">
        <v>10525</v>
      </c>
      <c r="B488" s="194" t="s">
        <v>10526</v>
      </c>
      <c r="C488" s="35" t="s">
        <v>8296</v>
      </c>
      <c r="D488" s="35" t="s">
        <v>10581</v>
      </c>
      <c r="E488" s="35" t="s">
        <v>11269</v>
      </c>
      <c r="F488" s="35" t="s">
        <v>6378</v>
      </c>
      <c r="G488" s="35" t="s">
        <v>11270</v>
      </c>
      <c r="H488" s="35">
        <v>36409.0</v>
      </c>
      <c r="I488" s="35">
        <v>35693.0</v>
      </c>
      <c r="J488" s="35">
        <v>662741.0</v>
      </c>
      <c r="K488" s="11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</row>
    <row r="489">
      <c r="A489" s="194" t="s">
        <v>10523</v>
      </c>
      <c r="B489" s="194" t="s">
        <v>10524</v>
      </c>
      <c r="C489" s="35" t="s">
        <v>8296</v>
      </c>
      <c r="D489" s="35" t="s">
        <v>10581</v>
      </c>
      <c r="E489" s="35" t="s">
        <v>11271</v>
      </c>
      <c r="F489" s="35" t="s">
        <v>6236</v>
      </c>
      <c r="G489" s="35" t="s">
        <v>11272</v>
      </c>
      <c r="H489" s="35">
        <v>43154.0</v>
      </c>
      <c r="I489" s="35">
        <v>44563.0</v>
      </c>
      <c r="J489" s="35">
        <v>803684.0</v>
      </c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</row>
    <row r="490">
      <c r="A490" s="194" t="s">
        <v>10521</v>
      </c>
      <c r="B490" s="194" t="s">
        <v>10522</v>
      </c>
      <c r="C490" s="35" t="s">
        <v>8296</v>
      </c>
      <c r="D490" s="35" t="s">
        <v>10581</v>
      </c>
      <c r="E490" s="35" t="s">
        <v>11273</v>
      </c>
      <c r="F490" s="35" t="s">
        <v>5780</v>
      </c>
      <c r="G490" s="35" t="s">
        <v>11274</v>
      </c>
      <c r="H490" s="35">
        <v>44102.0</v>
      </c>
      <c r="I490" s="35">
        <v>45818.0</v>
      </c>
      <c r="J490" s="35">
        <v>822213.0</v>
      </c>
      <c r="K490" s="11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</row>
    <row r="491">
      <c r="A491" s="194" t="s">
        <v>10525</v>
      </c>
      <c r="B491" s="194" t="s">
        <v>10526</v>
      </c>
      <c r="C491" s="35" t="s">
        <v>8305</v>
      </c>
      <c r="D491" s="35" t="s">
        <v>10581</v>
      </c>
      <c r="E491" s="35" t="s">
        <v>11275</v>
      </c>
      <c r="F491" s="35" t="s">
        <v>6472</v>
      </c>
      <c r="G491" s="35" t="s">
        <v>11276</v>
      </c>
      <c r="H491" s="35">
        <v>33347.0</v>
      </c>
      <c r="I491" s="35">
        <v>33022.0</v>
      </c>
      <c r="J491" s="35">
        <v>613991.0</v>
      </c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</row>
    <row r="492">
      <c r="A492" s="194" t="s">
        <v>10523</v>
      </c>
      <c r="B492" s="194" t="s">
        <v>10524</v>
      </c>
      <c r="C492" s="35" t="s">
        <v>8305</v>
      </c>
      <c r="D492" s="35" t="s">
        <v>10581</v>
      </c>
      <c r="E492" s="35" t="s">
        <v>11212</v>
      </c>
      <c r="F492" s="35" t="s">
        <v>7088</v>
      </c>
      <c r="G492" s="35" t="s">
        <v>11277</v>
      </c>
      <c r="H492" s="35">
        <v>39547.0</v>
      </c>
      <c r="I492" s="35">
        <v>41449.0</v>
      </c>
      <c r="J492" s="35">
        <v>744822.0</v>
      </c>
      <c r="K492" s="11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</row>
    <row r="493">
      <c r="A493" s="194" t="s">
        <v>10521</v>
      </c>
      <c r="B493" s="194" t="s">
        <v>10522</v>
      </c>
      <c r="C493" s="35" t="s">
        <v>8305</v>
      </c>
      <c r="D493" s="35" t="s">
        <v>10581</v>
      </c>
      <c r="E493" s="35" t="s">
        <v>6862</v>
      </c>
      <c r="F493" s="35" t="s">
        <v>5668</v>
      </c>
      <c r="G493" s="35" t="s">
        <v>11278</v>
      </c>
      <c r="H493" s="35">
        <v>40420.0</v>
      </c>
      <c r="I493" s="35">
        <v>42431.0</v>
      </c>
      <c r="J493" s="35">
        <v>759781.0</v>
      </c>
      <c r="K493" s="11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</row>
    <row r="494">
      <c r="A494" s="194" t="s">
        <v>10525</v>
      </c>
      <c r="B494" s="194" t="s">
        <v>10526</v>
      </c>
      <c r="C494" s="35" t="s">
        <v>8328</v>
      </c>
      <c r="D494" s="35" t="s">
        <v>10581</v>
      </c>
      <c r="E494" s="35" t="s">
        <v>5633</v>
      </c>
      <c r="F494" s="35" t="s">
        <v>8712</v>
      </c>
      <c r="G494" s="35" t="s">
        <v>11279</v>
      </c>
      <c r="H494" s="35">
        <v>42114.0</v>
      </c>
      <c r="I494" s="35">
        <v>41878.0</v>
      </c>
      <c r="J494" s="35">
        <v>770321.0</v>
      </c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</row>
    <row r="495">
      <c r="A495" s="194" t="s">
        <v>10523</v>
      </c>
      <c r="B495" s="194" t="s">
        <v>10524</v>
      </c>
      <c r="C495" s="35" t="s">
        <v>8328</v>
      </c>
      <c r="D495" s="35" t="s">
        <v>10581</v>
      </c>
      <c r="E495" s="35" t="s">
        <v>11280</v>
      </c>
      <c r="F495" s="35" t="s">
        <v>6109</v>
      </c>
      <c r="G495" s="35" t="s">
        <v>11281</v>
      </c>
      <c r="H495" s="35">
        <v>50105.0</v>
      </c>
      <c r="I495" s="35">
        <v>52521.0</v>
      </c>
      <c r="J495" s="35">
        <v>936913.0</v>
      </c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</row>
    <row r="496">
      <c r="A496" s="194" t="s">
        <v>10521</v>
      </c>
      <c r="B496" s="194" t="s">
        <v>10522</v>
      </c>
      <c r="C496" s="35" t="s">
        <v>8328</v>
      </c>
      <c r="D496" s="35" t="s">
        <v>10581</v>
      </c>
      <c r="E496" s="35" t="s">
        <v>11212</v>
      </c>
      <c r="F496" s="35" t="s">
        <v>5747</v>
      </c>
      <c r="G496" s="35" t="s">
        <v>11282</v>
      </c>
      <c r="H496" s="35">
        <v>50715.0</v>
      </c>
      <c r="I496" s="35">
        <v>53134.0</v>
      </c>
      <c r="J496" s="35">
        <v>947260.0</v>
      </c>
      <c r="K496" s="11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</row>
    <row r="497">
      <c r="A497" s="194" t="s">
        <v>10525</v>
      </c>
      <c r="B497" s="194" t="s">
        <v>10526</v>
      </c>
      <c r="C497" s="35" t="s">
        <v>8338</v>
      </c>
      <c r="D497" s="35" t="s">
        <v>10581</v>
      </c>
      <c r="E497" s="35" t="s">
        <v>11283</v>
      </c>
      <c r="F497" s="35" t="s">
        <v>6378</v>
      </c>
      <c r="G497" s="35" t="s">
        <v>11284</v>
      </c>
      <c r="H497" s="35">
        <v>39616.0</v>
      </c>
      <c r="I497" s="35">
        <v>38989.0</v>
      </c>
      <c r="J497" s="35">
        <v>721490.0</v>
      </c>
      <c r="K497" s="11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</row>
    <row r="498">
      <c r="A498" s="194" t="s">
        <v>10523</v>
      </c>
      <c r="B498" s="194" t="s">
        <v>10524</v>
      </c>
      <c r="C498" s="35" t="s">
        <v>8338</v>
      </c>
      <c r="D498" s="35" t="s">
        <v>10581</v>
      </c>
      <c r="E498" s="35" t="s">
        <v>9683</v>
      </c>
      <c r="F498" s="35" t="s">
        <v>6199</v>
      </c>
      <c r="G498" s="35" t="s">
        <v>11285</v>
      </c>
      <c r="H498" s="35">
        <v>47408.0</v>
      </c>
      <c r="I498" s="35">
        <v>48276.0</v>
      </c>
      <c r="J498" s="35">
        <v>877410.0</v>
      </c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</row>
    <row r="499">
      <c r="A499" s="194" t="s">
        <v>10521</v>
      </c>
      <c r="B499" s="194" t="s">
        <v>10522</v>
      </c>
      <c r="C499" s="35" t="s">
        <v>8338</v>
      </c>
      <c r="D499" s="35" t="s">
        <v>10581</v>
      </c>
      <c r="E499" s="35" t="s">
        <v>11286</v>
      </c>
      <c r="F499" s="35" t="s">
        <v>5780</v>
      </c>
      <c r="G499" s="35" t="s">
        <v>11287</v>
      </c>
      <c r="H499" s="35">
        <v>47923.0</v>
      </c>
      <c r="I499" s="35">
        <v>49417.0</v>
      </c>
      <c r="J499" s="35">
        <v>888726.0</v>
      </c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</row>
    <row r="500">
      <c r="A500" s="194" t="s">
        <v>10525</v>
      </c>
      <c r="B500" s="194" t="s">
        <v>10526</v>
      </c>
      <c r="C500" s="35" t="s">
        <v>8349</v>
      </c>
      <c r="D500" s="35" t="s">
        <v>10581</v>
      </c>
      <c r="E500" s="35" t="s">
        <v>11288</v>
      </c>
      <c r="F500" s="35" t="s">
        <v>6220</v>
      </c>
      <c r="G500" s="35" t="s">
        <v>11289</v>
      </c>
      <c r="H500" s="35">
        <v>43561.0</v>
      </c>
      <c r="I500" s="35">
        <v>43460.0</v>
      </c>
      <c r="J500" s="35">
        <v>799048.0</v>
      </c>
      <c r="K500" s="11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</row>
    <row r="501">
      <c r="A501" s="194" t="s">
        <v>10523</v>
      </c>
      <c r="B501" s="194" t="s">
        <v>10524</v>
      </c>
      <c r="C501" s="35" t="s">
        <v>8349</v>
      </c>
      <c r="D501" s="35" t="s">
        <v>10581</v>
      </c>
      <c r="E501" s="35" t="s">
        <v>11290</v>
      </c>
      <c r="F501" s="35" t="s">
        <v>9333</v>
      </c>
      <c r="G501" s="35" t="s">
        <v>11291</v>
      </c>
      <c r="H501" s="35">
        <v>52318.0</v>
      </c>
      <c r="I501" s="35">
        <v>54284.0</v>
      </c>
      <c r="J501" s="35">
        <v>974480.0</v>
      </c>
      <c r="K501" s="11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</row>
    <row r="502">
      <c r="A502" s="194" t="s">
        <v>10521</v>
      </c>
      <c r="B502" s="194" t="s">
        <v>10522</v>
      </c>
      <c r="C502" s="35" t="s">
        <v>8349</v>
      </c>
      <c r="D502" s="35" t="s">
        <v>10581</v>
      </c>
      <c r="E502" s="35" t="s">
        <v>11292</v>
      </c>
      <c r="F502" s="35" t="s">
        <v>5747</v>
      </c>
      <c r="G502" s="35" t="s">
        <v>11293</v>
      </c>
      <c r="H502" s="35">
        <v>52749.0</v>
      </c>
      <c r="I502" s="35">
        <v>55138.0</v>
      </c>
      <c r="J502" s="35">
        <v>986741.0</v>
      </c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</row>
    <row r="503">
      <c r="A503" s="194" t="s">
        <v>10525</v>
      </c>
      <c r="B503" s="194" t="s">
        <v>10526</v>
      </c>
      <c r="C503" s="35" t="s">
        <v>8361</v>
      </c>
      <c r="D503" s="35" t="s">
        <v>10581</v>
      </c>
      <c r="E503" s="35" t="s">
        <v>11294</v>
      </c>
      <c r="F503" s="35" t="s">
        <v>9244</v>
      </c>
      <c r="G503" s="35" t="s">
        <v>11295</v>
      </c>
      <c r="H503" s="35">
        <v>25324.0</v>
      </c>
      <c r="I503" s="35">
        <v>24937.0</v>
      </c>
      <c r="J503" s="35">
        <v>464725.0</v>
      </c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</row>
    <row r="504">
      <c r="A504" s="194" t="s">
        <v>10523</v>
      </c>
      <c r="B504" s="194" t="s">
        <v>10524</v>
      </c>
      <c r="C504" s="35" t="s">
        <v>8361</v>
      </c>
      <c r="D504" s="35" t="s">
        <v>10581</v>
      </c>
      <c r="E504" s="35" t="s">
        <v>11296</v>
      </c>
      <c r="F504" s="35" t="s">
        <v>9257</v>
      </c>
      <c r="G504" s="35" t="s">
        <v>11297</v>
      </c>
      <c r="H504" s="35">
        <v>30151.0</v>
      </c>
      <c r="I504" s="35">
        <v>31234.0</v>
      </c>
      <c r="J504" s="35">
        <v>565220.0</v>
      </c>
      <c r="K504" s="11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</row>
    <row r="505">
      <c r="A505" s="194" t="s">
        <v>10521</v>
      </c>
      <c r="B505" s="194" t="s">
        <v>10522</v>
      </c>
      <c r="C505" s="35" t="s">
        <v>8361</v>
      </c>
      <c r="D505" s="35" t="s">
        <v>10581</v>
      </c>
      <c r="E505" s="35" t="s">
        <v>10887</v>
      </c>
      <c r="F505" s="35" t="s">
        <v>6520</v>
      </c>
      <c r="G505" s="35" t="s">
        <v>8741</v>
      </c>
      <c r="H505" s="35">
        <v>31122.0</v>
      </c>
      <c r="I505" s="35">
        <v>32088.0</v>
      </c>
      <c r="J505" s="35">
        <v>579585.0</v>
      </c>
      <c r="K505" s="11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</row>
    <row r="506">
      <c r="A506" s="194" t="s">
        <v>10525</v>
      </c>
      <c r="B506" s="194" t="s">
        <v>10526</v>
      </c>
      <c r="C506" s="35" t="s">
        <v>8375</v>
      </c>
      <c r="D506" s="35" t="s">
        <v>10581</v>
      </c>
      <c r="E506" s="35" t="s">
        <v>5678</v>
      </c>
      <c r="F506" s="35" t="s">
        <v>5777</v>
      </c>
      <c r="G506" s="35" t="s">
        <v>11298</v>
      </c>
      <c r="H506" s="35">
        <v>27633.0</v>
      </c>
      <c r="I506" s="35">
        <v>27513.0</v>
      </c>
      <c r="J506" s="35">
        <v>508025.0</v>
      </c>
      <c r="K506" s="11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</row>
    <row r="507">
      <c r="A507" s="194" t="s">
        <v>10523</v>
      </c>
      <c r="B507" s="194" t="s">
        <v>10524</v>
      </c>
      <c r="C507" s="35" t="s">
        <v>8375</v>
      </c>
      <c r="D507" s="35" t="s">
        <v>10581</v>
      </c>
      <c r="E507" s="35" t="s">
        <v>11299</v>
      </c>
      <c r="F507" s="35" t="s">
        <v>6237</v>
      </c>
      <c r="G507" s="35" t="s">
        <v>11300</v>
      </c>
      <c r="H507" s="35">
        <v>32827.0</v>
      </c>
      <c r="I507" s="35">
        <v>34567.0</v>
      </c>
      <c r="J507" s="35">
        <v>618839.0</v>
      </c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</row>
    <row r="508">
      <c r="A508" s="194" t="s">
        <v>10521</v>
      </c>
      <c r="B508" s="194" t="s">
        <v>10522</v>
      </c>
      <c r="C508" s="35" t="s">
        <v>8375</v>
      </c>
      <c r="D508" s="35" t="s">
        <v>10581</v>
      </c>
      <c r="E508" s="35" t="s">
        <v>11301</v>
      </c>
      <c r="F508" s="35" t="s">
        <v>5854</v>
      </c>
      <c r="G508" s="35" t="s">
        <v>11302</v>
      </c>
      <c r="H508" s="35">
        <v>33993.0</v>
      </c>
      <c r="I508" s="35">
        <v>35371.0</v>
      </c>
      <c r="J508" s="35">
        <v>635169.0</v>
      </c>
      <c r="K508" s="11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</row>
    <row r="509">
      <c r="A509" s="194" t="s">
        <v>10525</v>
      </c>
      <c r="B509" s="194" t="s">
        <v>10526</v>
      </c>
      <c r="C509" s="35" t="s">
        <v>8477</v>
      </c>
      <c r="D509" s="35" t="s">
        <v>10581</v>
      </c>
      <c r="E509" s="35" t="s">
        <v>11303</v>
      </c>
      <c r="F509" s="35" t="s">
        <v>9271</v>
      </c>
      <c r="G509" s="35" t="s">
        <v>11304</v>
      </c>
      <c r="H509" s="35">
        <v>30883.0</v>
      </c>
      <c r="I509" s="35">
        <v>30469.0</v>
      </c>
      <c r="J509" s="35">
        <v>568506.0</v>
      </c>
      <c r="K509" s="11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</row>
    <row r="510">
      <c r="A510" s="194" t="s">
        <v>10523</v>
      </c>
      <c r="B510" s="194" t="s">
        <v>10524</v>
      </c>
      <c r="C510" s="35" t="s">
        <v>8477</v>
      </c>
      <c r="D510" s="35" t="s">
        <v>10581</v>
      </c>
      <c r="E510" s="35" t="s">
        <v>11305</v>
      </c>
      <c r="F510" s="35" t="s">
        <v>6466</v>
      </c>
      <c r="G510" s="35" t="s">
        <v>11306</v>
      </c>
      <c r="H510" s="35">
        <v>37280.0</v>
      </c>
      <c r="I510" s="35">
        <v>37883.0</v>
      </c>
      <c r="J510" s="35">
        <v>693062.0</v>
      </c>
      <c r="K510" s="11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</row>
    <row r="511">
      <c r="A511" s="194" t="s">
        <v>10521</v>
      </c>
      <c r="B511" s="194" t="s">
        <v>10522</v>
      </c>
      <c r="C511" s="35" t="s">
        <v>8477</v>
      </c>
      <c r="D511" s="35" t="s">
        <v>10581</v>
      </c>
      <c r="E511" s="35" t="s">
        <v>5931</v>
      </c>
      <c r="F511" s="35" t="s">
        <v>5640</v>
      </c>
      <c r="G511" s="35" t="s">
        <v>11307</v>
      </c>
      <c r="H511" s="35">
        <v>38071.0</v>
      </c>
      <c r="I511" s="35">
        <v>38980.0</v>
      </c>
      <c r="J511" s="35">
        <v>708837.0</v>
      </c>
      <c r="K511" s="11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</row>
    <row r="512">
      <c r="A512" s="194" t="s">
        <v>10525</v>
      </c>
      <c r="B512" s="194" t="s">
        <v>10526</v>
      </c>
      <c r="C512" s="35" t="s">
        <v>8385</v>
      </c>
      <c r="D512" s="35" t="s">
        <v>10581</v>
      </c>
      <c r="E512" s="35" t="s">
        <v>8909</v>
      </c>
      <c r="F512" s="35" t="s">
        <v>6477</v>
      </c>
      <c r="G512" s="35" t="s">
        <v>11308</v>
      </c>
      <c r="H512" s="35">
        <v>35930.0</v>
      </c>
      <c r="I512" s="35">
        <v>35694.0</v>
      </c>
      <c r="J512" s="35">
        <v>658237.0</v>
      </c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</row>
    <row r="513">
      <c r="A513" s="194" t="s">
        <v>10523</v>
      </c>
      <c r="B513" s="194" t="s">
        <v>10524</v>
      </c>
      <c r="C513" s="35" t="s">
        <v>8385</v>
      </c>
      <c r="D513" s="35" t="s">
        <v>10581</v>
      </c>
      <c r="E513" s="35" t="s">
        <v>10798</v>
      </c>
      <c r="F513" s="35" t="s">
        <v>10213</v>
      </c>
      <c r="G513" s="35" t="s">
        <v>11309</v>
      </c>
      <c r="H513" s="35">
        <v>43065.0</v>
      </c>
      <c r="I513" s="35">
        <v>44474.0</v>
      </c>
      <c r="J513" s="35">
        <v>801268.0</v>
      </c>
      <c r="K513" s="11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</row>
    <row r="514">
      <c r="A514" s="194" t="s">
        <v>10521</v>
      </c>
      <c r="B514" s="194" t="s">
        <v>10522</v>
      </c>
      <c r="C514" s="35" t="s">
        <v>8385</v>
      </c>
      <c r="D514" s="35" t="s">
        <v>10581</v>
      </c>
      <c r="E514" s="35" t="s">
        <v>9148</v>
      </c>
      <c r="F514" s="35" t="s">
        <v>5641</v>
      </c>
      <c r="G514" s="35" t="s">
        <v>11310</v>
      </c>
      <c r="H514" s="35">
        <v>43496.0</v>
      </c>
      <c r="I514" s="35">
        <v>44917.0</v>
      </c>
      <c r="J514" s="35">
        <v>808896.0</v>
      </c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</row>
    <row r="515">
      <c r="A515" s="194" t="s">
        <v>10525</v>
      </c>
      <c r="B515" s="194" t="s">
        <v>10526</v>
      </c>
      <c r="C515" s="35" t="s">
        <v>8393</v>
      </c>
      <c r="D515" s="35" t="s">
        <v>10581</v>
      </c>
      <c r="E515" s="35" t="s">
        <v>11311</v>
      </c>
      <c r="F515" s="35" t="s">
        <v>8712</v>
      </c>
      <c r="G515" s="35" t="s">
        <v>11312</v>
      </c>
      <c r="H515" s="35">
        <v>31300.0</v>
      </c>
      <c r="I515" s="35">
        <v>31408.0</v>
      </c>
      <c r="J515" s="35">
        <v>578937.0</v>
      </c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</row>
    <row r="516">
      <c r="A516" s="194" t="s">
        <v>10523</v>
      </c>
      <c r="B516" s="194" t="s">
        <v>10524</v>
      </c>
      <c r="C516" s="35" t="s">
        <v>8393</v>
      </c>
      <c r="D516" s="35" t="s">
        <v>10581</v>
      </c>
      <c r="E516" s="35" t="s">
        <v>11313</v>
      </c>
      <c r="F516" s="35" t="s">
        <v>5982</v>
      </c>
      <c r="G516" s="35" t="s">
        <v>11314</v>
      </c>
      <c r="H516" s="35">
        <v>37279.0</v>
      </c>
      <c r="I516" s="35">
        <v>39265.0</v>
      </c>
      <c r="J516" s="35">
        <v>704250.0</v>
      </c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</row>
    <row r="517">
      <c r="A517" s="194" t="s">
        <v>10521</v>
      </c>
      <c r="B517" s="194" t="s">
        <v>10522</v>
      </c>
      <c r="C517" s="35" t="s">
        <v>8393</v>
      </c>
      <c r="D517" s="35" t="s">
        <v>10581</v>
      </c>
      <c r="E517" s="35" t="s">
        <v>10923</v>
      </c>
      <c r="F517" s="35" t="s">
        <v>5772</v>
      </c>
      <c r="G517" s="35" t="s">
        <v>11315</v>
      </c>
      <c r="H517" s="35">
        <v>38351.0</v>
      </c>
      <c r="I517" s="35">
        <v>39982.0</v>
      </c>
      <c r="J517" s="35">
        <v>720434.0</v>
      </c>
      <c r="K517" s="11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</row>
    <row r="518">
      <c r="A518" s="189"/>
      <c r="B518" s="189"/>
      <c r="D518" s="198"/>
      <c r="E518" s="198"/>
      <c r="F518" s="198"/>
      <c r="G518" s="198"/>
      <c r="H518" s="198"/>
      <c r="I518" s="198"/>
      <c r="J518" s="198"/>
    </row>
    <row r="519">
      <c r="A519" s="189"/>
      <c r="B519" s="189"/>
      <c r="D519" s="198"/>
      <c r="E519" s="198"/>
      <c r="F519" s="198"/>
      <c r="G519" s="198"/>
      <c r="H519" s="198"/>
      <c r="I519" s="198"/>
      <c r="J519" s="198"/>
    </row>
    <row r="520">
      <c r="A520" s="189"/>
      <c r="B520" s="189"/>
      <c r="D520" s="198"/>
      <c r="E520" s="198"/>
      <c r="F520" s="198"/>
      <c r="G520" s="198"/>
      <c r="H520" s="198"/>
      <c r="I520" s="198"/>
      <c r="J520" s="198"/>
    </row>
    <row r="521">
      <c r="A521" s="189"/>
      <c r="B521" s="189"/>
      <c r="D521" s="198"/>
      <c r="E521" s="198"/>
      <c r="F521" s="198"/>
      <c r="G521" s="198"/>
      <c r="H521" s="198"/>
      <c r="I521" s="198"/>
      <c r="J521" s="198"/>
    </row>
    <row r="522">
      <c r="A522" s="189"/>
      <c r="B522" s="189"/>
      <c r="D522" s="198"/>
      <c r="E522" s="198"/>
      <c r="F522" s="198"/>
      <c r="G522" s="198"/>
      <c r="H522" s="198"/>
      <c r="I522" s="198"/>
      <c r="J522" s="198"/>
    </row>
    <row r="523">
      <c r="A523" s="189"/>
      <c r="B523" s="189"/>
      <c r="D523" s="198"/>
      <c r="E523" s="198"/>
      <c r="F523" s="198"/>
      <c r="G523" s="198"/>
      <c r="H523" s="198"/>
      <c r="I523" s="198"/>
      <c r="J523" s="198"/>
    </row>
    <row r="524">
      <c r="A524" s="189"/>
      <c r="B524" s="189"/>
      <c r="D524" s="198"/>
      <c r="E524" s="198"/>
      <c r="F524" s="198"/>
      <c r="G524" s="198"/>
      <c r="H524" s="198"/>
      <c r="I524" s="198"/>
      <c r="J524" s="198"/>
    </row>
    <row r="525">
      <c r="A525" s="189"/>
      <c r="B525" s="189"/>
      <c r="D525" s="198"/>
      <c r="E525" s="198"/>
      <c r="F525" s="198"/>
      <c r="G525" s="198"/>
      <c r="H525" s="198"/>
      <c r="I525" s="198"/>
      <c r="J525" s="198"/>
    </row>
    <row r="526">
      <c r="A526" s="189"/>
      <c r="B526" s="189"/>
      <c r="D526" s="198"/>
      <c r="E526" s="198"/>
      <c r="F526" s="198"/>
      <c r="G526" s="198"/>
      <c r="H526" s="198"/>
      <c r="I526" s="198"/>
      <c r="J526" s="198"/>
    </row>
    <row r="527">
      <c r="A527" s="189"/>
      <c r="B527" s="189"/>
      <c r="D527" s="198"/>
      <c r="E527" s="198"/>
      <c r="F527" s="198"/>
      <c r="G527" s="198"/>
      <c r="H527" s="198"/>
      <c r="I527" s="198"/>
      <c r="J527" s="198"/>
    </row>
    <row r="528">
      <c r="A528" s="189"/>
      <c r="B528" s="189"/>
      <c r="D528" s="198"/>
      <c r="E528" s="198"/>
      <c r="F528" s="198"/>
      <c r="G528" s="198"/>
      <c r="H528" s="198"/>
      <c r="I528" s="198"/>
      <c r="J528" s="198"/>
    </row>
    <row r="529">
      <c r="A529" s="189"/>
      <c r="B529" s="189"/>
      <c r="D529" s="198"/>
      <c r="E529" s="198"/>
      <c r="F529" s="198"/>
      <c r="G529" s="198"/>
      <c r="H529" s="198"/>
      <c r="I529" s="198"/>
      <c r="J529" s="198"/>
    </row>
    <row r="530">
      <c r="A530" s="189"/>
      <c r="B530" s="189"/>
      <c r="D530" s="198"/>
      <c r="E530" s="198"/>
      <c r="F530" s="198"/>
      <c r="G530" s="198"/>
      <c r="H530" s="198"/>
      <c r="I530" s="198"/>
      <c r="J530" s="198"/>
    </row>
    <row r="531">
      <c r="A531" s="189"/>
      <c r="B531" s="189"/>
      <c r="D531" s="198"/>
      <c r="E531" s="198"/>
      <c r="F531" s="198"/>
      <c r="G531" s="198"/>
      <c r="H531" s="198"/>
      <c r="I531" s="198"/>
      <c r="J531" s="198"/>
    </row>
    <row r="532">
      <c r="A532" s="189"/>
      <c r="B532" s="189"/>
      <c r="D532" s="198"/>
      <c r="E532" s="198"/>
      <c r="F532" s="198"/>
      <c r="G532" s="198"/>
      <c r="H532" s="198"/>
      <c r="I532" s="198"/>
      <c r="J532" s="198"/>
    </row>
    <row r="533">
      <c r="A533" s="189"/>
      <c r="B533" s="189"/>
      <c r="D533" s="198"/>
      <c r="E533" s="198"/>
      <c r="F533" s="198"/>
      <c r="G533" s="198"/>
      <c r="H533" s="198"/>
      <c r="I533" s="198"/>
      <c r="J533" s="198"/>
    </row>
    <row r="534">
      <c r="A534" s="189"/>
      <c r="B534" s="189"/>
      <c r="D534" s="198"/>
      <c r="E534" s="198"/>
      <c r="F534" s="198"/>
      <c r="G534" s="198"/>
      <c r="H534" s="198"/>
      <c r="I534" s="198"/>
      <c r="J534" s="198"/>
    </row>
    <row r="535">
      <c r="A535" s="189"/>
      <c r="B535" s="189"/>
      <c r="D535" s="198"/>
      <c r="E535" s="198"/>
      <c r="F535" s="198"/>
      <c r="G535" s="198"/>
      <c r="H535" s="198"/>
      <c r="I535" s="198"/>
      <c r="J535" s="198"/>
    </row>
    <row r="536">
      <c r="A536" s="189"/>
      <c r="B536" s="189"/>
      <c r="D536" s="198"/>
      <c r="E536" s="198"/>
      <c r="F536" s="198"/>
      <c r="G536" s="198"/>
      <c r="H536" s="198"/>
      <c r="I536" s="198"/>
      <c r="J536" s="198"/>
    </row>
    <row r="537">
      <c r="A537" s="189"/>
      <c r="B537" s="189"/>
      <c r="D537" s="198"/>
      <c r="E537" s="198"/>
      <c r="F537" s="198"/>
      <c r="G537" s="198"/>
      <c r="H537" s="198"/>
      <c r="I537" s="198"/>
      <c r="J537" s="198"/>
    </row>
    <row r="538">
      <c r="A538" s="189"/>
      <c r="B538" s="189"/>
      <c r="D538" s="198"/>
      <c r="E538" s="198"/>
      <c r="F538" s="198"/>
      <c r="G538" s="198"/>
      <c r="H538" s="198"/>
      <c r="I538" s="198"/>
      <c r="J538" s="198"/>
    </row>
    <row r="539">
      <c r="A539" s="189"/>
      <c r="B539" s="189"/>
      <c r="D539" s="198"/>
      <c r="E539" s="198"/>
      <c r="F539" s="198"/>
      <c r="G539" s="198"/>
      <c r="H539" s="198"/>
      <c r="I539" s="198"/>
      <c r="J539" s="198"/>
    </row>
    <row r="540">
      <c r="A540" s="189"/>
      <c r="B540" s="189"/>
      <c r="D540" s="198"/>
      <c r="E540" s="198"/>
      <c r="F540" s="198"/>
      <c r="G540" s="198"/>
      <c r="H540" s="198"/>
      <c r="I540" s="198"/>
      <c r="J540" s="198"/>
    </row>
    <row r="541">
      <c r="A541" s="189"/>
      <c r="B541" s="189"/>
      <c r="D541" s="198"/>
      <c r="E541" s="198"/>
      <c r="F541" s="198"/>
      <c r="G541" s="198"/>
      <c r="H541" s="198"/>
      <c r="I541" s="198"/>
      <c r="J541" s="198"/>
    </row>
    <row r="542">
      <c r="A542" s="189"/>
      <c r="B542" s="189"/>
      <c r="D542" s="198"/>
      <c r="E542" s="198"/>
      <c r="F542" s="198"/>
      <c r="G542" s="198"/>
      <c r="H542" s="198"/>
      <c r="I542" s="198"/>
      <c r="J542" s="198"/>
    </row>
    <row r="543">
      <c r="A543" s="189"/>
      <c r="B543" s="189"/>
      <c r="D543" s="198"/>
      <c r="E543" s="198"/>
      <c r="F543" s="198"/>
      <c r="G543" s="198"/>
      <c r="H543" s="198"/>
      <c r="I543" s="198"/>
      <c r="J543" s="198"/>
    </row>
    <row r="544">
      <c r="A544" s="189"/>
      <c r="B544" s="189"/>
      <c r="D544" s="198"/>
      <c r="E544" s="198"/>
      <c r="F544" s="198"/>
      <c r="G544" s="198"/>
      <c r="H544" s="198"/>
      <c r="I544" s="198"/>
      <c r="J544" s="198"/>
    </row>
    <row r="545">
      <c r="A545" s="189"/>
      <c r="B545" s="189"/>
      <c r="D545" s="198"/>
      <c r="E545" s="198"/>
      <c r="F545" s="198"/>
      <c r="G545" s="198"/>
      <c r="H545" s="198"/>
      <c r="I545" s="198"/>
      <c r="J545" s="198"/>
    </row>
    <row r="546">
      <c r="A546" s="189"/>
      <c r="B546" s="189"/>
      <c r="D546" s="198"/>
      <c r="E546" s="198"/>
      <c r="F546" s="198"/>
      <c r="G546" s="198"/>
      <c r="H546" s="198"/>
      <c r="I546" s="198"/>
      <c r="J546" s="198"/>
    </row>
    <row r="547">
      <c r="A547" s="189"/>
      <c r="B547" s="189"/>
      <c r="D547" s="198"/>
      <c r="E547" s="198"/>
      <c r="F547" s="198"/>
      <c r="G547" s="198"/>
      <c r="H547" s="198"/>
      <c r="I547" s="198"/>
      <c r="J547" s="198"/>
    </row>
    <row r="548">
      <c r="A548" s="189"/>
      <c r="B548" s="189"/>
      <c r="D548" s="198"/>
      <c r="E548" s="198"/>
      <c r="F548" s="198"/>
      <c r="G548" s="198"/>
      <c r="H548" s="198"/>
      <c r="I548" s="198"/>
      <c r="J548" s="198"/>
    </row>
    <row r="549">
      <c r="A549" s="189"/>
      <c r="B549" s="189"/>
      <c r="D549" s="198"/>
      <c r="E549" s="198"/>
      <c r="F549" s="198"/>
      <c r="G549" s="198"/>
      <c r="H549" s="198"/>
      <c r="I549" s="198"/>
      <c r="J549" s="198"/>
    </row>
    <row r="550">
      <c r="A550" s="189"/>
      <c r="B550" s="189"/>
      <c r="D550" s="198"/>
      <c r="E550" s="198"/>
      <c r="F550" s="198"/>
      <c r="G550" s="198"/>
      <c r="H550" s="198"/>
      <c r="I550" s="198"/>
      <c r="J550" s="198"/>
    </row>
    <row r="551">
      <c r="A551" s="189"/>
      <c r="B551" s="189"/>
      <c r="D551" s="198"/>
      <c r="E551" s="198"/>
      <c r="F551" s="198"/>
      <c r="G551" s="198"/>
      <c r="H551" s="198"/>
      <c r="I551" s="198"/>
      <c r="J551" s="198"/>
    </row>
    <row r="552">
      <c r="A552" s="189"/>
      <c r="B552" s="189"/>
      <c r="D552" s="198"/>
      <c r="E552" s="198"/>
      <c r="F552" s="198"/>
      <c r="G552" s="198"/>
      <c r="H552" s="198"/>
      <c r="I552" s="198"/>
      <c r="J552" s="198"/>
    </row>
    <row r="553">
      <c r="A553" s="189"/>
      <c r="B553" s="189"/>
      <c r="D553" s="198"/>
      <c r="E553" s="198"/>
      <c r="F553" s="198"/>
      <c r="G553" s="198"/>
      <c r="H553" s="198"/>
      <c r="I553" s="198"/>
      <c r="J553" s="198"/>
    </row>
    <row r="554">
      <c r="A554" s="189"/>
      <c r="B554" s="189"/>
      <c r="D554" s="198"/>
      <c r="E554" s="198"/>
      <c r="F554" s="198"/>
      <c r="G554" s="198"/>
      <c r="H554" s="198"/>
      <c r="I554" s="198"/>
      <c r="J554" s="198"/>
    </row>
    <row r="555">
      <c r="A555" s="189"/>
      <c r="B555" s="189"/>
      <c r="D555" s="198"/>
      <c r="E555" s="198"/>
      <c r="F555" s="198"/>
      <c r="G555" s="198"/>
      <c r="H555" s="198"/>
      <c r="I555" s="198"/>
      <c r="J555" s="198"/>
    </row>
    <row r="556">
      <c r="A556" s="189"/>
      <c r="B556" s="189"/>
      <c r="D556" s="198"/>
      <c r="E556" s="198"/>
      <c r="F556" s="198"/>
      <c r="G556" s="198"/>
      <c r="H556" s="198"/>
      <c r="I556" s="198"/>
      <c r="J556" s="198"/>
    </row>
    <row r="557">
      <c r="A557" s="189"/>
      <c r="B557" s="189"/>
      <c r="D557" s="198"/>
      <c r="E557" s="198"/>
      <c r="F557" s="198"/>
      <c r="G557" s="198"/>
      <c r="H557" s="198"/>
      <c r="I557" s="198"/>
      <c r="J557" s="198"/>
    </row>
    <row r="558">
      <c r="A558" s="189"/>
      <c r="B558" s="189"/>
      <c r="D558" s="198"/>
      <c r="E558" s="198"/>
      <c r="F558" s="198"/>
      <c r="G558" s="198"/>
      <c r="H558" s="198"/>
      <c r="I558" s="198"/>
      <c r="J558" s="198"/>
    </row>
    <row r="559">
      <c r="A559" s="189"/>
      <c r="B559" s="189"/>
      <c r="D559" s="198"/>
      <c r="E559" s="198"/>
      <c r="F559" s="198"/>
      <c r="G559" s="198"/>
      <c r="H559" s="198"/>
      <c r="I559" s="198"/>
      <c r="J559" s="198"/>
    </row>
    <row r="560">
      <c r="A560" s="189"/>
      <c r="B560" s="189"/>
      <c r="D560" s="198"/>
      <c r="E560" s="198"/>
      <c r="F560" s="198"/>
      <c r="G560" s="198"/>
      <c r="H560" s="198"/>
      <c r="I560" s="198"/>
      <c r="J560" s="198"/>
    </row>
    <row r="561">
      <c r="A561" s="189"/>
      <c r="B561" s="189"/>
      <c r="D561" s="198"/>
      <c r="E561" s="198"/>
      <c r="F561" s="198"/>
      <c r="G561" s="198"/>
      <c r="H561" s="198"/>
      <c r="I561" s="198"/>
      <c r="J561" s="198"/>
    </row>
    <row r="562">
      <c r="A562" s="189"/>
      <c r="B562" s="189"/>
      <c r="D562" s="198"/>
      <c r="E562" s="198"/>
      <c r="F562" s="198"/>
      <c r="G562" s="198"/>
      <c r="H562" s="198"/>
      <c r="I562" s="198"/>
      <c r="J562" s="198"/>
    </row>
    <row r="563">
      <c r="A563" s="189"/>
      <c r="B563" s="189"/>
      <c r="D563" s="198"/>
      <c r="E563" s="198"/>
      <c r="F563" s="198"/>
      <c r="G563" s="198"/>
      <c r="H563" s="198"/>
      <c r="I563" s="198"/>
      <c r="J563" s="198"/>
    </row>
    <row r="564">
      <c r="A564" s="189"/>
      <c r="B564" s="189"/>
      <c r="D564" s="198"/>
      <c r="E564" s="198"/>
      <c r="F564" s="198"/>
      <c r="G564" s="198"/>
      <c r="H564" s="198"/>
      <c r="I564" s="198"/>
      <c r="J564" s="198"/>
    </row>
    <row r="565">
      <c r="A565" s="189"/>
      <c r="B565" s="189"/>
      <c r="D565" s="198"/>
      <c r="E565" s="198"/>
      <c r="F565" s="198"/>
      <c r="G565" s="198"/>
      <c r="H565" s="198"/>
      <c r="I565" s="198"/>
      <c r="J565" s="198"/>
    </row>
    <row r="566">
      <c r="A566" s="189"/>
      <c r="B566" s="189"/>
      <c r="D566" s="198"/>
      <c r="E566" s="198"/>
      <c r="F566" s="198"/>
      <c r="G566" s="198"/>
      <c r="H566" s="198"/>
      <c r="I566" s="198"/>
      <c r="J566" s="198"/>
    </row>
    <row r="567">
      <c r="A567" s="189"/>
      <c r="B567" s="189"/>
      <c r="D567" s="198"/>
      <c r="E567" s="198"/>
      <c r="F567" s="198"/>
      <c r="G567" s="198"/>
      <c r="H567" s="198"/>
      <c r="I567" s="198"/>
      <c r="J567" s="198"/>
    </row>
    <row r="568">
      <c r="A568" s="189"/>
      <c r="B568" s="189"/>
      <c r="D568" s="198"/>
      <c r="E568" s="198"/>
      <c r="F568" s="198"/>
      <c r="G568" s="198"/>
      <c r="H568" s="198"/>
      <c r="I568" s="198"/>
      <c r="J568" s="198"/>
    </row>
    <row r="569">
      <c r="A569" s="189"/>
      <c r="B569" s="189"/>
      <c r="D569" s="198"/>
      <c r="E569" s="198"/>
      <c r="F569" s="198"/>
      <c r="G569" s="198"/>
      <c r="H569" s="198"/>
      <c r="I569" s="198"/>
      <c r="J569" s="198"/>
    </row>
    <row r="570">
      <c r="A570" s="189"/>
      <c r="B570" s="189"/>
      <c r="D570" s="198"/>
      <c r="E570" s="198"/>
      <c r="F570" s="198"/>
      <c r="G570" s="198"/>
      <c r="H570" s="198"/>
      <c r="I570" s="198"/>
      <c r="J570" s="198"/>
    </row>
    <row r="571">
      <c r="A571" s="189"/>
      <c r="B571" s="189"/>
      <c r="D571" s="198"/>
      <c r="E571" s="198"/>
      <c r="F571" s="198"/>
      <c r="G571" s="198"/>
      <c r="H571" s="198"/>
      <c r="I571" s="198"/>
      <c r="J571" s="198"/>
    </row>
    <row r="572">
      <c r="A572" s="189"/>
      <c r="B572" s="189"/>
      <c r="D572" s="198"/>
      <c r="E572" s="198"/>
      <c r="F572" s="198"/>
      <c r="G572" s="198"/>
      <c r="H572" s="198"/>
      <c r="I572" s="198"/>
      <c r="J572" s="198"/>
    </row>
    <row r="573">
      <c r="A573" s="189"/>
      <c r="B573" s="189"/>
      <c r="D573" s="198"/>
      <c r="E573" s="198"/>
      <c r="F573" s="198"/>
      <c r="G573" s="198"/>
      <c r="H573" s="198"/>
      <c r="I573" s="198"/>
      <c r="J573" s="198"/>
    </row>
    <row r="574">
      <c r="A574" s="189"/>
      <c r="B574" s="189"/>
      <c r="D574" s="198"/>
      <c r="E574" s="198"/>
      <c r="F574" s="198"/>
      <c r="G574" s="198"/>
      <c r="H574" s="198"/>
      <c r="I574" s="198"/>
      <c r="J574" s="198"/>
    </row>
    <row r="575">
      <c r="A575" s="189"/>
      <c r="B575" s="189"/>
      <c r="D575" s="198"/>
      <c r="E575" s="198"/>
      <c r="F575" s="198"/>
      <c r="G575" s="198"/>
      <c r="H575" s="198"/>
      <c r="I575" s="198"/>
      <c r="J575" s="198"/>
    </row>
    <row r="576">
      <c r="A576" s="189"/>
      <c r="B576" s="189"/>
      <c r="D576" s="198"/>
      <c r="E576" s="198"/>
      <c r="F576" s="198"/>
      <c r="G576" s="198"/>
      <c r="H576" s="198"/>
      <c r="I576" s="198"/>
      <c r="J576" s="198"/>
    </row>
    <row r="577">
      <c r="A577" s="189"/>
      <c r="B577" s="189"/>
      <c r="D577" s="198"/>
      <c r="E577" s="198"/>
      <c r="F577" s="198"/>
      <c r="G577" s="198"/>
      <c r="H577" s="198"/>
      <c r="I577" s="198"/>
      <c r="J577" s="198"/>
    </row>
    <row r="578">
      <c r="A578" s="189"/>
      <c r="B578" s="189"/>
      <c r="D578" s="198"/>
      <c r="E578" s="198"/>
      <c r="F578" s="198"/>
      <c r="G578" s="198"/>
      <c r="H578" s="198"/>
      <c r="I578" s="198"/>
      <c r="J578" s="198"/>
    </row>
    <row r="579">
      <c r="A579" s="189"/>
      <c r="B579" s="189"/>
      <c r="D579" s="198"/>
      <c r="E579" s="198"/>
      <c r="F579" s="198"/>
      <c r="G579" s="198"/>
      <c r="H579" s="198"/>
      <c r="I579" s="198"/>
      <c r="J579" s="198"/>
    </row>
    <row r="580">
      <c r="A580" s="189"/>
      <c r="B580" s="189"/>
      <c r="D580" s="198"/>
      <c r="E580" s="198"/>
      <c r="F580" s="198"/>
      <c r="G580" s="198"/>
      <c r="H580" s="198"/>
      <c r="I580" s="198"/>
      <c r="J580" s="198"/>
    </row>
    <row r="581">
      <c r="A581" s="189"/>
      <c r="B581" s="189"/>
      <c r="D581" s="198"/>
      <c r="E581" s="198"/>
      <c r="F581" s="198"/>
      <c r="G581" s="198"/>
      <c r="H581" s="198"/>
      <c r="I581" s="198"/>
      <c r="J581" s="198"/>
    </row>
    <row r="582">
      <c r="A582" s="189"/>
      <c r="B582" s="189"/>
      <c r="D582" s="198"/>
      <c r="E582" s="198"/>
      <c r="F582" s="198"/>
      <c r="G582" s="198"/>
      <c r="H582" s="198"/>
      <c r="I582" s="198"/>
      <c r="J582" s="198"/>
    </row>
    <row r="583">
      <c r="A583" s="189"/>
      <c r="B583" s="189"/>
      <c r="D583" s="198"/>
      <c r="E583" s="198"/>
      <c r="F583" s="198"/>
      <c r="G583" s="198"/>
      <c r="H583" s="198"/>
      <c r="I583" s="198"/>
      <c r="J583" s="198"/>
    </row>
    <row r="584">
      <c r="A584" s="189"/>
      <c r="B584" s="189"/>
      <c r="D584" s="198"/>
      <c r="E584" s="198"/>
      <c r="F584" s="198"/>
      <c r="G584" s="198"/>
      <c r="H584" s="198"/>
      <c r="I584" s="198"/>
      <c r="J584" s="198"/>
    </row>
    <row r="585">
      <c r="A585" s="189"/>
      <c r="B585" s="189"/>
      <c r="D585" s="198"/>
      <c r="E585" s="198"/>
      <c r="F585" s="198"/>
      <c r="G585" s="198"/>
      <c r="H585" s="198"/>
      <c r="I585" s="198"/>
      <c r="J585" s="198"/>
    </row>
    <row r="586">
      <c r="A586" s="189"/>
      <c r="B586" s="189"/>
      <c r="D586" s="198"/>
      <c r="E586" s="198"/>
      <c r="F586" s="198"/>
      <c r="G586" s="198"/>
      <c r="H586" s="198"/>
      <c r="I586" s="198"/>
      <c r="J586" s="198"/>
    </row>
    <row r="587">
      <c r="A587" s="189"/>
      <c r="B587" s="189"/>
      <c r="D587" s="198"/>
      <c r="E587" s="198"/>
      <c r="F587" s="198"/>
      <c r="G587" s="198"/>
      <c r="H587" s="198"/>
      <c r="I587" s="198"/>
      <c r="J587" s="198"/>
    </row>
    <row r="588">
      <c r="A588" s="189"/>
      <c r="B588" s="189"/>
      <c r="D588" s="198"/>
      <c r="E588" s="198"/>
      <c r="F588" s="198"/>
      <c r="G588" s="198"/>
      <c r="H588" s="198"/>
      <c r="I588" s="198"/>
      <c r="J588" s="198"/>
    </row>
    <row r="589">
      <c r="A589" s="189"/>
      <c r="B589" s="189"/>
      <c r="D589" s="198"/>
      <c r="E589" s="198"/>
      <c r="F589" s="198"/>
      <c r="G589" s="198"/>
      <c r="H589" s="198"/>
      <c r="I589" s="198"/>
      <c r="J589" s="198"/>
    </row>
    <row r="590">
      <c r="A590" s="189"/>
      <c r="B590" s="189"/>
      <c r="D590" s="198"/>
      <c r="E590" s="198"/>
      <c r="F590" s="198"/>
      <c r="G590" s="198"/>
      <c r="H590" s="198"/>
      <c r="I590" s="198"/>
      <c r="J590" s="198"/>
    </row>
    <row r="591">
      <c r="A591" s="189"/>
      <c r="B591" s="189"/>
      <c r="D591" s="198"/>
      <c r="E591" s="198"/>
      <c r="F591" s="198"/>
      <c r="G591" s="198"/>
      <c r="H591" s="198"/>
      <c r="I591" s="198"/>
      <c r="J591" s="198"/>
    </row>
    <row r="592">
      <c r="A592" s="189"/>
      <c r="B592" s="189"/>
      <c r="D592" s="198"/>
      <c r="E592" s="198"/>
      <c r="F592" s="198"/>
      <c r="G592" s="198"/>
      <c r="H592" s="198"/>
      <c r="I592" s="198"/>
      <c r="J592" s="198"/>
    </row>
    <row r="593">
      <c r="A593" s="189"/>
      <c r="B593" s="189"/>
      <c r="D593" s="198"/>
      <c r="E593" s="198"/>
      <c r="F593" s="198"/>
      <c r="G593" s="198"/>
      <c r="H593" s="198"/>
      <c r="I593" s="198"/>
      <c r="J593" s="198"/>
    </row>
    <row r="594">
      <c r="A594" s="189"/>
      <c r="B594" s="189"/>
      <c r="D594" s="198"/>
      <c r="E594" s="198"/>
      <c r="F594" s="198"/>
      <c r="G594" s="198"/>
      <c r="H594" s="198"/>
      <c r="I594" s="198"/>
      <c r="J594" s="198"/>
    </row>
    <row r="595">
      <c r="A595" s="189"/>
      <c r="B595" s="189"/>
      <c r="D595" s="198"/>
      <c r="E595" s="198"/>
      <c r="F595" s="198"/>
      <c r="G595" s="198"/>
      <c r="H595" s="198"/>
      <c r="I595" s="198"/>
      <c r="J595" s="198"/>
    </row>
    <row r="596">
      <c r="A596" s="189"/>
      <c r="B596" s="189"/>
      <c r="D596" s="198"/>
      <c r="E596" s="198"/>
      <c r="F596" s="198"/>
      <c r="G596" s="198"/>
      <c r="H596" s="198"/>
      <c r="I596" s="198"/>
      <c r="J596" s="198"/>
    </row>
    <row r="597">
      <c r="A597" s="189"/>
      <c r="B597" s="189"/>
      <c r="D597" s="198"/>
      <c r="E597" s="198"/>
      <c r="F597" s="198"/>
      <c r="G597" s="198"/>
      <c r="H597" s="198"/>
      <c r="I597" s="198"/>
      <c r="J597" s="198"/>
    </row>
    <row r="598">
      <c r="A598" s="189"/>
      <c r="B598" s="189"/>
      <c r="D598" s="198"/>
      <c r="E598" s="198"/>
      <c r="F598" s="198"/>
      <c r="G598" s="198"/>
      <c r="H598" s="198"/>
      <c r="I598" s="198"/>
      <c r="J598" s="198"/>
    </row>
    <row r="599">
      <c r="A599" s="189"/>
      <c r="B599" s="189"/>
      <c r="D599" s="198"/>
      <c r="E599" s="198"/>
      <c r="F599" s="198"/>
      <c r="G599" s="198"/>
      <c r="H599" s="198"/>
      <c r="I599" s="198"/>
      <c r="J599" s="198"/>
    </row>
    <row r="600">
      <c r="A600" s="189"/>
      <c r="B600" s="189"/>
      <c r="D600" s="198"/>
      <c r="E600" s="198"/>
      <c r="F600" s="198"/>
      <c r="G600" s="198"/>
      <c r="H600" s="198"/>
      <c r="I600" s="198"/>
      <c r="J600" s="198"/>
    </row>
    <row r="601">
      <c r="A601" s="189"/>
      <c r="B601" s="189"/>
      <c r="D601" s="198"/>
      <c r="E601" s="198"/>
      <c r="F601" s="198"/>
      <c r="G601" s="198"/>
      <c r="H601" s="198"/>
      <c r="I601" s="198"/>
      <c r="J601" s="198"/>
    </row>
    <row r="602">
      <c r="A602" s="189"/>
      <c r="B602" s="189"/>
      <c r="D602" s="198"/>
      <c r="E602" s="198"/>
      <c r="F602" s="198"/>
      <c r="G602" s="198"/>
      <c r="H602" s="198"/>
      <c r="I602" s="198"/>
      <c r="J602" s="198"/>
    </row>
    <row r="603">
      <c r="A603" s="189"/>
      <c r="B603" s="189"/>
      <c r="D603" s="198"/>
      <c r="E603" s="198"/>
      <c r="F603" s="198"/>
      <c r="G603" s="198"/>
      <c r="H603" s="198"/>
      <c r="I603" s="198"/>
      <c r="J603" s="198"/>
    </row>
    <row r="604">
      <c r="A604" s="189"/>
      <c r="B604" s="189"/>
      <c r="D604" s="198"/>
      <c r="E604" s="198"/>
      <c r="F604" s="198"/>
      <c r="G604" s="198"/>
      <c r="H604" s="198"/>
      <c r="I604" s="198"/>
      <c r="J604" s="198"/>
    </row>
    <row r="605">
      <c r="A605" s="189"/>
      <c r="B605" s="189"/>
      <c r="D605" s="198"/>
      <c r="E605" s="198"/>
      <c r="F605" s="198"/>
      <c r="G605" s="198"/>
      <c r="H605" s="198"/>
      <c r="I605" s="198"/>
      <c r="J605" s="198"/>
    </row>
    <row r="606">
      <c r="A606" s="189"/>
      <c r="B606" s="189"/>
      <c r="D606" s="198"/>
      <c r="E606" s="198"/>
      <c r="F606" s="198"/>
      <c r="G606" s="198"/>
      <c r="H606" s="198"/>
      <c r="I606" s="198"/>
      <c r="J606" s="198"/>
    </row>
    <row r="607">
      <c r="A607" s="189"/>
      <c r="B607" s="189"/>
      <c r="D607" s="198"/>
      <c r="E607" s="198"/>
      <c r="F607" s="198"/>
      <c r="G607" s="198"/>
      <c r="H607" s="198"/>
      <c r="I607" s="198"/>
      <c r="J607" s="198"/>
    </row>
    <row r="608">
      <c r="A608" s="189"/>
      <c r="B608" s="189"/>
      <c r="D608" s="198"/>
      <c r="E608" s="198"/>
      <c r="F608" s="198"/>
      <c r="G608" s="198"/>
      <c r="H608" s="198"/>
      <c r="I608" s="198"/>
      <c r="J608" s="198"/>
    </row>
    <row r="609">
      <c r="A609" s="189"/>
      <c r="B609" s="189"/>
      <c r="D609" s="198"/>
      <c r="E609" s="198"/>
      <c r="F609" s="198"/>
      <c r="G609" s="198"/>
      <c r="H609" s="198"/>
      <c r="I609" s="198"/>
      <c r="J609" s="198"/>
    </row>
    <row r="610">
      <c r="A610" s="189"/>
      <c r="B610" s="189"/>
      <c r="D610" s="198"/>
      <c r="E610" s="198"/>
      <c r="F610" s="198"/>
      <c r="G610" s="198"/>
      <c r="H610" s="198"/>
      <c r="I610" s="198"/>
      <c r="J610" s="198"/>
    </row>
    <row r="611">
      <c r="A611" s="189"/>
      <c r="B611" s="189"/>
      <c r="D611" s="198"/>
      <c r="E611" s="198"/>
      <c r="F611" s="198"/>
      <c r="G611" s="198"/>
      <c r="H611" s="198"/>
      <c r="I611" s="198"/>
      <c r="J611" s="198"/>
    </row>
    <row r="612">
      <c r="A612" s="189"/>
      <c r="B612" s="189"/>
      <c r="D612" s="198"/>
      <c r="E612" s="198"/>
      <c r="F612" s="198"/>
      <c r="G612" s="198"/>
      <c r="H612" s="198"/>
      <c r="I612" s="198"/>
      <c r="J612" s="198"/>
    </row>
    <row r="613">
      <c r="A613" s="189"/>
      <c r="B613" s="189"/>
      <c r="D613" s="198"/>
      <c r="E613" s="198"/>
      <c r="F613" s="198"/>
      <c r="G613" s="198"/>
      <c r="H613" s="198"/>
      <c r="I613" s="198"/>
      <c r="J613" s="198"/>
    </row>
    <row r="614">
      <c r="A614" s="189"/>
      <c r="B614" s="189"/>
      <c r="D614" s="198"/>
      <c r="E614" s="198"/>
      <c r="F614" s="198"/>
      <c r="G614" s="198"/>
      <c r="H614" s="198"/>
      <c r="I614" s="198"/>
      <c r="J614" s="198"/>
    </row>
    <row r="615">
      <c r="A615" s="189"/>
      <c r="B615" s="189"/>
      <c r="D615" s="198"/>
      <c r="E615" s="198"/>
      <c r="F615" s="198"/>
      <c r="G615" s="198"/>
      <c r="H615" s="198"/>
      <c r="I615" s="198"/>
      <c r="J615" s="198"/>
    </row>
    <row r="616">
      <c r="A616" s="189"/>
      <c r="B616" s="189"/>
      <c r="D616" s="198"/>
      <c r="E616" s="198"/>
      <c r="F616" s="198"/>
      <c r="G616" s="198"/>
      <c r="H616" s="198"/>
      <c r="I616" s="198"/>
      <c r="J616" s="198"/>
    </row>
    <row r="617">
      <c r="A617" s="189"/>
      <c r="B617" s="189"/>
      <c r="D617" s="198"/>
      <c r="E617" s="198"/>
      <c r="F617" s="198"/>
      <c r="G617" s="198"/>
      <c r="H617" s="198"/>
      <c r="I617" s="198"/>
      <c r="J617" s="198"/>
    </row>
    <row r="618">
      <c r="A618" s="189"/>
      <c r="B618" s="189"/>
      <c r="D618" s="198"/>
      <c r="E618" s="198"/>
      <c r="F618" s="198"/>
      <c r="G618" s="198"/>
      <c r="H618" s="198"/>
      <c r="I618" s="198"/>
      <c r="J618" s="198"/>
    </row>
    <row r="619">
      <c r="A619" s="189"/>
      <c r="B619" s="189"/>
      <c r="D619" s="198"/>
      <c r="E619" s="198"/>
      <c r="F619" s="198"/>
      <c r="G619" s="198"/>
      <c r="H619" s="198"/>
      <c r="I619" s="198"/>
      <c r="J619" s="198"/>
    </row>
    <row r="620">
      <c r="A620" s="189"/>
      <c r="B620" s="189"/>
      <c r="D620" s="198"/>
      <c r="E620" s="198"/>
      <c r="F620" s="198"/>
      <c r="G620" s="198"/>
      <c r="H620" s="198"/>
      <c r="I620" s="198"/>
      <c r="J620" s="198"/>
    </row>
    <row r="621">
      <c r="A621" s="189"/>
      <c r="B621" s="189"/>
      <c r="D621" s="198"/>
      <c r="E621" s="198"/>
      <c r="F621" s="198"/>
      <c r="G621" s="198"/>
      <c r="H621" s="198"/>
      <c r="I621" s="198"/>
      <c r="J621" s="198"/>
    </row>
    <row r="622">
      <c r="A622" s="189"/>
      <c r="B622" s="189"/>
      <c r="D622" s="198"/>
      <c r="E622" s="198"/>
      <c r="F622" s="198"/>
      <c r="G622" s="198"/>
      <c r="H622" s="198"/>
      <c r="I622" s="198"/>
      <c r="J622" s="198"/>
    </row>
    <row r="623">
      <c r="A623" s="189"/>
      <c r="B623" s="189"/>
      <c r="D623" s="198"/>
      <c r="E623" s="198"/>
      <c r="F623" s="198"/>
      <c r="G623" s="198"/>
      <c r="H623" s="198"/>
      <c r="I623" s="198"/>
      <c r="J623" s="198"/>
    </row>
    <row r="624">
      <c r="A624" s="189"/>
      <c r="B624" s="189"/>
      <c r="D624" s="198"/>
      <c r="E624" s="198"/>
      <c r="F624" s="198"/>
      <c r="G624" s="198"/>
      <c r="H624" s="198"/>
      <c r="I624" s="198"/>
      <c r="J624" s="198"/>
    </row>
    <row r="625">
      <c r="A625" s="189"/>
      <c r="B625" s="189"/>
      <c r="D625" s="198"/>
      <c r="E625" s="198"/>
      <c r="F625" s="198"/>
      <c r="G625" s="198"/>
      <c r="H625" s="198"/>
      <c r="I625" s="198"/>
      <c r="J625" s="198"/>
    </row>
    <row r="626">
      <c r="A626" s="189"/>
      <c r="B626" s="189"/>
      <c r="D626" s="198"/>
      <c r="E626" s="198"/>
      <c r="F626" s="198"/>
      <c r="G626" s="198"/>
      <c r="H626" s="198"/>
      <c r="I626" s="198"/>
      <c r="J626" s="198"/>
    </row>
    <row r="627">
      <c r="A627" s="189"/>
      <c r="B627" s="189"/>
      <c r="D627" s="198"/>
      <c r="E627" s="198"/>
      <c r="F627" s="198"/>
      <c r="G627" s="198"/>
      <c r="H627" s="198"/>
      <c r="I627" s="198"/>
      <c r="J627" s="198"/>
    </row>
    <row r="628">
      <c r="A628" s="189"/>
      <c r="B628" s="189"/>
      <c r="D628" s="198"/>
      <c r="E628" s="198"/>
      <c r="F628" s="198"/>
      <c r="G628" s="198"/>
      <c r="H628" s="198"/>
      <c r="I628" s="198"/>
      <c r="J628" s="198"/>
    </row>
    <row r="629">
      <c r="A629" s="189"/>
      <c r="B629" s="189"/>
      <c r="D629" s="198"/>
      <c r="E629" s="198"/>
      <c r="F629" s="198"/>
      <c r="G629" s="198"/>
      <c r="H629" s="198"/>
      <c r="I629" s="198"/>
      <c r="J629" s="198"/>
    </row>
    <row r="630">
      <c r="A630" s="189"/>
      <c r="B630" s="189"/>
      <c r="D630" s="198"/>
      <c r="E630" s="198"/>
      <c r="F630" s="198"/>
      <c r="G630" s="198"/>
      <c r="H630" s="198"/>
      <c r="I630" s="198"/>
      <c r="J630" s="198"/>
    </row>
    <row r="631">
      <c r="A631" s="189"/>
      <c r="B631" s="189"/>
      <c r="D631" s="198"/>
      <c r="E631" s="198"/>
      <c r="F631" s="198"/>
      <c r="G631" s="198"/>
      <c r="H631" s="198"/>
      <c r="I631" s="198"/>
      <c r="J631" s="198"/>
    </row>
    <row r="632">
      <c r="A632" s="189"/>
      <c r="B632" s="189"/>
      <c r="D632" s="198"/>
      <c r="E632" s="198"/>
      <c r="F632" s="198"/>
      <c r="G632" s="198"/>
      <c r="H632" s="198"/>
      <c r="I632" s="198"/>
      <c r="J632" s="198"/>
    </row>
    <row r="633">
      <c r="A633" s="189"/>
      <c r="B633" s="189"/>
      <c r="D633" s="198"/>
      <c r="E633" s="198"/>
      <c r="F633" s="198"/>
      <c r="G633" s="198"/>
      <c r="H633" s="198"/>
      <c r="I633" s="198"/>
      <c r="J633" s="198"/>
    </row>
    <row r="634">
      <c r="A634" s="189"/>
      <c r="B634" s="189"/>
      <c r="D634" s="198"/>
      <c r="E634" s="198"/>
      <c r="F634" s="198"/>
      <c r="G634" s="198"/>
      <c r="H634" s="198"/>
      <c r="I634" s="198"/>
      <c r="J634" s="198"/>
    </row>
    <row r="635">
      <c r="A635" s="189"/>
      <c r="B635" s="189"/>
      <c r="D635" s="198"/>
      <c r="E635" s="198"/>
      <c r="F635" s="198"/>
      <c r="G635" s="198"/>
      <c r="H635" s="198"/>
      <c r="I635" s="198"/>
      <c r="J635" s="198"/>
    </row>
    <row r="636">
      <c r="A636" s="189"/>
      <c r="B636" s="189"/>
      <c r="D636" s="198"/>
      <c r="E636" s="198"/>
      <c r="F636" s="198"/>
      <c r="G636" s="198"/>
      <c r="H636" s="198"/>
      <c r="I636" s="198"/>
      <c r="J636" s="198"/>
    </row>
    <row r="637">
      <c r="A637" s="189"/>
      <c r="B637" s="189"/>
      <c r="D637" s="198"/>
      <c r="E637" s="198"/>
      <c r="F637" s="198"/>
      <c r="G637" s="198"/>
      <c r="H637" s="198"/>
      <c r="I637" s="198"/>
      <c r="J637" s="198"/>
    </row>
    <row r="638">
      <c r="A638" s="189"/>
      <c r="B638" s="189"/>
      <c r="D638" s="198"/>
      <c r="E638" s="198"/>
      <c r="F638" s="198"/>
      <c r="G638" s="198"/>
      <c r="H638" s="198"/>
      <c r="I638" s="198"/>
      <c r="J638" s="198"/>
    </row>
    <row r="639">
      <c r="A639" s="189"/>
      <c r="B639" s="189"/>
      <c r="D639" s="198"/>
      <c r="E639" s="198"/>
      <c r="F639" s="198"/>
      <c r="G639" s="198"/>
      <c r="H639" s="198"/>
      <c r="I639" s="198"/>
      <c r="J639" s="198"/>
    </row>
    <row r="640">
      <c r="A640" s="189"/>
      <c r="B640" s="189"/>
      <c r="D640" s="198"/>
      <c r="E640" s="198"/>
      <c r="F640" s="198"/>
      <c r="G640" s="198"/>
      <c r="H640" s="198"/>
      <c r="I640" s="198"/>
      <c r="J640" s="198"/>
    </row>
    <row r="641">
      <c r="A641" s="189"/>
      <c r="B641" s="189"/>
      <c r="D641" s="198"/>
      <c r="E641" s="198"/>
      <c r="F641" s="198"/>
      <c r="G641" s="198"/>
      <c r="H641" s="198"/>
      <c r="I641" s="198"/>
      <c r="J641" s="198"/>
    </row>
    <row r="642">
      <c r="A642" s="189"/>
      <c r="B642" s="189"/>
      <c r="D642" s="198"/>
      <c r="E642" s="198"/>
      <c r="F642" s="198"/>
      <c r="G642" s="198"/>
      <c r="H642" s="198"/>
      <c r="I642" s="198"/>
      <c r="J642" s="198"/>
    </row>
    <row r="643">
      <c r="A643" s="189"/>
      <c r="B643" s="189"/>
      <c r="D643" s="198"/>
      <c r="E643" s="198"/>
      <c r="F643" s="198"/>
      <c r="G643" s="198"/>
      <c r="H643" s="198"/>
      <c r="I643" s="198"/>
      <c r="J643" s="198"/>
    </row>
    <row r="644">
      <c r="A644" s="189"/>
      <c r="B644" s="189"/>
      <c r="D644" s="198"/>
      <c r="E644" s="198"/>
      <c r="F644" s="198"/>
      <c r="G644" s="198"/>
      <c r="H644" s="198"/>
      <c r="I644" s="198"/>
      <c r="J644" s="198"/>
    </row>
    <row r="645">
      <c r="A645" s="189"/>
      <c r="B645" s="189"/>
      <c r="D645" s="198"/>
      <c r="E645" s="198"/>
      <c r="F645" s="198"/>
      <c r="G645" s="198"/>
      <c r="H645" s="198"/>
      <c r="I645" s="198"/>
      <c r="J645" s="198"/>
    </row>
    <row r="646">
      <c r="A646" s="189"/>
      <c r="B646" s="189"/>
      <c r="D646" s="198"/>
      <c r="E646" s="198"/>
      <c r="F646" s="198"/>
      <c r="G646" s="198"/>
      <c r="H646" s="198"/>
      <c r="I646" s="198"/>
      <c r="J646" s="198"/>
    </row>
    <row r="647">
      <c r="A647" s="189"/>
      <c r="B647" s="189"/>
      <c r="D647" s="198"/>
      <c r="E647" s="198"/>
      <c r="F647" s="198"/>
      <c r="G647" s="198"/>
      <c r="H647" s="198"/>
      <c r="I647" s="198"/>
      <c r="J647" s="198"/>
    </row>
    <row r="648">
      <c r="A648" s="189"/>
      <c r="B648" s="189"/>
      <c r="D648" s="198"/>
      <c r="E648" s="198"/>
      <c r="F648" s="198"/>
      <c r="G648" s="198"/>
      <c r="H648" s="198"/>
      <c r="I648" s="198"/>
      <c r="J648" s="198"/>
    </row>
    <row r="649">
      <c r="A649" s="189"/>
      <c r="B649" s="189"/>
      <c r="D649" s="198"/>
      <c r="E649" s="198"/>
      <c r="F649" s="198"/>
      <c r="G649" s="198"/>
      <c r="H649" s="198"/>
      <c r="I649" s="198"/>
      <c r="J649" s="198"/>
    </row>
    <row r="650">
      <c r="A650" s="189"/>
      <c r="B650" s="189"/>
      <c r="D650" s="198"/>
      <c r="E650" s="198"/>
      <c r="F650" s="198"/>
      <c r="G650" s="198"/>
      <c r="H650" s="198"/>
      <c r="I650" s="198"/>
      <c r="J650" s="198"/>
    </row>
    <row r="651">
      <c r="A651" s="189"/>
      <c r="B651" s="189"/>
      <c r="D651" s="198"/>
      <c r="E651" s="198"/>
      <c r="F651" s="198"/>
      <c r="G651" s="198"/>
      <c r="H651" s="198"/>
      <c r="I651" s="198"/>
      <c r="J651" s="198"/>
    </row>
    <row r="652">
      <c r="A652" s="189"/>
      <c r="B652" s="189"/>
      <c r="D652" s="198"/>
      <c r="E652" s="198"/>
      <c r="F652" s="198"/>
      <c r="G652" s="198"/>
      <c r="H652" s="198"/>
      <c r="I652" s="198"/>
      <c r="J652" s="198"/>
    </row>
    <row r="653">
      <c r="A653" s="189"/>
      <c r="B653" s="189"/>
      <c r="D653" s="198"/>
      <c r="E653" s="198"/>
      <c r="F653" s="198"/>
      <c r="G653" s="198"/>
      <c r="H653" s="198"/>
      <c r="I653" s="198"/>
      <c r="J653" s="198"/>
    </row>
    <row r="654">
      <c r="A654" s="189"/>
      <c r="B654" s="189"/>
      <c r="D654" s="198"/>
      <c r="E654" s="198"/>
      <c r="F654" s="198"/>
      <c r="G654" s="198"/>
      <c r="H654" s="198"/>
      <c r="I654" s="198"/>
      <c r="J654" s="198"/>
    </row>
    <row r="655">
      <c r="A655" s="189"/>
      <c r="B655" s="189"/>
      <c r="D655" s="198"/>
      <c r="E655" s="198"/>
      <c r="F655" s="198"/>
      <c r="G655" s="198"/>
      <c r="H655" s="198"/>
      <c r="I655" s="198"/>
      <c r="J655" s="198"/>
    </row>
    <row r="656">
      <c r="A656" s="189"/>
      <c r="B656" s="189"/>
      <c r="D656" s="198"/>
      <c r="E656" s="198"/>
      <c r="F656" s="198"/>
      <c r="G656" s="198"/>
      <c r="H656" s="198"/>
      <c r="I656" s="198"/>
      <c r="J656" s="198"/>
    </row>
    <row r="657">
      <c r="A657" s="189"/>
      <c r="B657" s="189"/>
      <c r="D657" s="198"/>
      <c r="E657" s="198"/>
      <c r="F657" s="198"/>
      <c r="G657" s="198"/>
      <c r="H657" s="198"/>
      <c r="I657" s="198"/>
      <c r="J657" s="198"/>
    </row>
    <row r="658">
      <c r="A658" s="189"/>
      <c r="B658" s="189"/>
      <c r="D658" s="198"/>
      <c r="E658" s="198"/>
      <c r="F658" s="198"/>
      <c r="G658" s="198"/>
      <c r="H658" s="198"/>
      <c r="I658" s="198"/>
      <c r="J658" s="198"/>
    </row>
    <row r="659">
      <c r="A659" s="189"/>
      <c r="B659" s="189"/>
      <c r="D659" s="198"/>
      <c r="E659" s="198"/>
      <c r="F659" s="198"/>
      <c r="G659" s="198"/>
      <c r="H659" s="198"/>
      <c r="I659" s="198"/>
      <c r="J659" s="198"/>
    </row>
    <row r="660">
      <c r="A660" s="189"/>
      <c r="B660" s="189"/>
      <c r="D660" s="198"/>
      <c r="E660" s="198"/>
      <c r="F660" s="198"/>
      <c r="G660" s="198"/>
      <c r="H660" s="198"/>
      <c r="I660" s="198"/>
      <c r="J660" s="198"/>
    </row>
    <row r="661">
      <c r="A661" s="189"/>
      <c r="B661" s="189"/>
      <c r="D661" s="198"/>
      <c r="E661" s="198"/>
      <c r="F661" s="198"/>
      <c r="G661" s="198"/>
      <c r="H661" s="198"/>
      <c r="I661" s="198"/>
      <c r="J661" s="198"/>
    </row>
    <row r="662">
      <c r="A662" s="189"/>
      <c r="B662" s="189"/>
      <c r="D662" s="198"/>
      <c r="E662" s="198"/>
      <c r="F662" s="198"/>
      <c r="G662" s="198"/>
      <c r="H662" s="198"/>
      <c r="I662" s="198"/>
      <c r="J662" s="198"/>
    </row>
    <row r="663">
      <c r="A663" s="189"/>
      <c r="B663" s="189"/>
      <c r="D663" s="198"/>
      <c r="E663" s="198"/>
      <c r="F663" s="198"/>
      <c r="G663" s="198"/>
      <c r="H663" s="198"/>
      <c r="I663" s="198"/>
      <c r="J663" s="198"/>
    </row>
    <row r="664">
      <c r="A664" s="189"/>
      <c r="B664" s="189"/>
      <c r="D664" s="198"/>
      <c r="E664" s="198"/>
      <c r="F664" s="198"/>
      <c r="G664" s="198"/>
      <c r="H664" s="198"/>
      <c r="I664" s="198"/>
      <c r="J664" s="198"/>
    </row>
    <row r="665">
      <c r="A665" s="189"/>
      <c r="B665" s="189"/>
      <c r="D665" s="198"/>
      <c r="E665" s="198"/>
      <c r="F665" s="198"/>
      <c r="G665" s="198"/>
      <c r="H665" s="198"/>
      <c r="I665" s="198"/>
      <c r="J665" s="198"/>
    </row>
    <row r="666">
      <c r="A666" s="189"/>
      <c r="B666" s="189"/>
      <c r="D666" s="198"/>
      <c r="E666" s="198"/>
      <c r="F666" s="198"/>
      <c r="G666" s="198"/>
      <c r="H666" s="198"/>
      <c r="I666" s="198"/>
      <c r="J666" s="198"/>
    </row>
    <row r="667">
      <c r="A667" s="189"/>
      <c r="B667" s="189"/>
      <c r="D667" s="198"/>
      <c r="E667" s="198"/>
      <c r="F667" s="198"/>
      <c r="G667" s="198"/>
      <c r="H667" s="198"/>
      <c r="I667" s="198"/>
      <c r="J667" s="198"/>
    </row>
    <row r="668">
      <c r="A668" s="189"/>
      <c r="B668" s="189"/>
      <c r="D668" s="198"/>
      <c r="E668" s="198"/>
      <c r="F668" s="198"/>
      <c r="G668" s="198"/>
      <c r="H668" s="198"/>
      <c r="I668" s="198"/>
      <c r="J668" s="198"/>
    </row>
    <row r="669">
      <c r="A669" s="189"/>
      <c r="B669" s="189"/>
      <c r="D669" s="198"/>
      <c r="E669" s="198"/>
      <c r="F669" s="198"/>
      <c r="G669" s="198"/>
      <c r="H669" s="198"/>
      <c r="I669" s="198"/>
      <c r="J669" s="198"/>
    </row>
    <row r="670">
      <c r="A670" s="189"/>
      <c r="B670" s="189"/>
      <c r="D670" s="198"/>
      <c r="E670" s="198"/>
      <c r="F670" s="198"/>
      <c r="G670" s="198"/>
      <c r="H670" s="198"/>
      <c r="I670" s="198"/>
      <c r="J670" s="198"/>
    </row>
    <row r="671">
      <c r="A671" s="189"/>
      <c r="B671" s="189"/>
      <c r="D671" s="198"/>
      <c r="E671" s="198"/>
      <c r="F671" s="198"/>
      <c r="G671" s="198"/>
      <c r="H671" s="198"/>
      <c r="I671" s="198"/>
      <c r="J671" s="198"/>
    </row>
    <row r="672">
      <c r="A672" s="189"/>
      <c r="B672" s="189"/>
      <c r="D672" s="198"/>
      <c r="E672" s="198"/>
      <c r="F672" s="198"/>
      <c r="G672" s="198"/>
      <c r="H672" s="198"/>
      <c r="I672" s="198"/>
      <c r="J672" s="198"/>
    </row>
    <row r="673">
      <c r="A673" s="189"/>
      <c r="B673" s="189"/>
      <c r="D673" s="198"/>
      <c r="E673" s="198"/>
      <c r="F673" s="198"/>
      <c r="G673" s="198"/>
      <c r="H673" s="198"/>
      <c r="I673" s="198"/>
      <c r="J673" s="198"/>
    </row>
    <row r="674">
      <c r="A674" s="189"/>
      <c r="B674" s="189"/>
      <c r="D674" s="198"/>
      <c r="E674" s="198"/>
      <c r="F674" s="198"/>
      <c r="G674" s="198"/>
      <c r="H674" s="198"/>
      <c r="I674" s="198"/>
      <c r="J674" s="198"/>
    </row>
    <row r="675">
      <c r="A675" s="189"/>
      <c r="B675" s="189"/>
      <c r="D675" s="198"/>
      <c r="E675" s="198"/>
      <c r="F675" s="198"/>
      <c r="G675" s="198"/>
      <c r="H675" s="198"/>
      <c r="I675" s="198"/>
      <c r="J675" s="198"/>
    </row>
    <row r="676">
      <c r="A676" s="189"/>
      <c r="B676" s="189"/>
      <c r="D676" s="198"/>
      <c r="E676" s="198"/>
      <c r="F676" s="198"/>
      <c r="G676" s="198"/>
      <c r="H676" s="198"/>
      <c r="I676" s="198"/>
      <c r="J676" s="198"/>
    </row>
    <row r="677">
      <c r="A677" s="189"/>
      <c r="B677" s="189"/>
      <c r="D677" s="198"/>
      <c r="E677" s="198"/>
      <c r="F677" s="198"/>
      <c r="G677" s="198"/>
      <c r="H677" s="198"/>
      <c r="I677" s="198"/>
      <c r="J677" s="198"/>
    </row>
    <row r="678">
      <c r="A678" s="189"/>
      <c r="B678" s="189"/>
      <c r="D678" s="198"/>
      <c r="E678" s="198"/>
      <c r="F678" s="198"/>
      <c r="G678" s="198"/>
      <c r="H678" s="198"/>
      <c r="I678" s="198"/>
      <c r="J678" s="198"/>
    </row>
    <row r="679">
      <c r="A679" s="189"/>
      <c r="B679" s="189"/>
      <c r="D679" s="198"/>
      <c r="E679" s="198"/>
      <c r="F679" s="198"/>
      <c r="G679" s="198"/>
      <c r="H679" s="198"/>
      <c r="I679" s="198"/>
      <c r="J679" s="198"/>
    </row>
    <row r="680">
      <c r="A680" s="189"/>
      <c r="B680" s="189"/>
      <c r="D680" s="198"/>
      <c r="E680" s="198"/>
      <c r="F680" s="198"/>
      <c r="G680" s="198"/>
      <c r="H680" s="198"/>
      <c r="I680" s="198"/>
      <c r="J680" s="198"/>
    </row>
    <row r="681">
      <c r="A681" s="189"/>
      <c r="B681" s="189"/>
      <c r="D681" s="198"/>
      <c r="E681" s="198"/>
      <c r="F681" s="198"/>
      <c r="G681" s="198"/>
      <c r="H681" s="198"/>
      <c r="I681" s="198"/>
      <c r="J681" s="198"/>
    </row>
    <row r="682">
      <c r="A682" s="189"/>
      <c r="B682" s="189"/>
      <c r="D682" s="198"/>
      <c r="E682" s="198"/>
      <c r="F682" s="198"/>
      <c r="G682" s="198"/>
      <c r="H682" s="198"/>
      <c r="I682" s="198"/>
      <c r="J682" s="198"/>
    </row>
    <row r="683">
      <c r="A683" s="189"/>
      <c r="B683" s="189"/>
      <c r="D683" s="198"/>
      <c r="E683" s="198"/>
      <c r="F683" s="198"/>
      <c r="G683" s="198"/>
      <c r="H683" s="198"/>
      <c r="I683" s="198"/>
      <c r="J683" s="198"/>
    </row>
    <row r="684">
      <c r="A684" s="189"/>
      <c r="B684" s="189"/>
      <c r="D684" s="198"/>
      <c r="E684" s="198"/>
      <c r="F684" s="198"/>
      <c r="G684" s="198"/>
      <c r="H684" s="198"/>
      <c r="I684" s="198"/>
      <c r="J684" s="198"/>
    </row>
    <row r="685">
      <c r="A685" s="189"/>
      <c r="B685" s="189"/>
      <c r="D685" s="198"/>
      <c r="E685" s="198"/>
      <c r="F685" s="198"/>
      <c r="G685" s="198"/>
      <c r="H685" s="198"/>
      <c r="I685" s="198"/>
      <c r="J685" s="198"/>
    </row>
    <row r="686">
      <c r="A686" s="189"/>
      <c r="B686" s="189"/>
      <c r="D686" s="198"/>
      <c r="E686" s="198"/>
      <c r="F686" s="198"/>
      <c r="G686" s="198"/>
      <c r="H686" s="198"/>
      <c r="I686" s="198"/>
      <c r="J686" s="198"/>
    </row>
    <row r="687">
      <c r="A687" s="189"/>
      <c r="B687" s="189"/>
      <c r="D687" s="198"/>
      <c r="E687" s="198"/>
      <c r="F687" s="198"/>
      <c r="G687" s="198"/>
      <c r="H687" s="198"/>
      <c r="I687" s="198"/>
      <c r="J687" s="198"/>
    </row>
    <row r="688">
      <c r="A688" s="189"/>
      <c r="B688" s="189"/>
      <c r="D688" s="198"/>
      <c r="E688" s="198"/>
      <c r="F688" s="198"/>
      <c r="G688" s="198"/>
      <c r="H688" s="198"/>
      <c r="I688" s="198"/>
      <c r="J688" s="198"/>
    </row>
    <row r="689">
      <c r="A689" s="189"/>
      <c r="B689" s="189"/>
      <c r="D689" s="198"/>
      <c r="E689" s="198"/>
      <c r="F689" s="198"/>
      <c r="G689" s="198"/>
      <c r="H689" s="198"/>
      <c r="I689" s="198"/>
      <c r="J689" s="198"/>
    </row>
    <row r="690">
      <c r="A690" s="189"/>
      <c r="B690" s="189"/>
      <c r="D690" s="198"/>
      <c r="E690" s="198"/>
      <c r="F690" s="198"/>
      <c r="G690" s="198"/>
      <c r="H690" s="198"/>
      <c r="I690" s="198"/>
      <c r="J690" s="198"/>
    </row>
    <row r="691">
      <c r="A691" s="189"/>
      <c r="B691" s="189"/>
      <c r="D691" s="198"/>
      <c r="E691" s="198"/>
      <c r="F691" s="198"/>
      <c r="G691" s="198"/>
      <c r="H691" s="198"/>
      <c r="I691" s="198"/>
      <c r="J691" s="198"/>
    </row>
    <row r="692">
      <c r="A692" s="189"/>
      <c r="B692" s="189"/>
      <c r="D692" s="198"/>
      <c r="E692" s="198"/>
      <c r="F692" s="198"/>
      <c r="G692" s="198"/>
      <c r="H692" s="198"/>
      <c r="I692" s="198"/>
      <c r="J692" s="198"/>
    </row>
    <row r="693">
      <c r="A693" s="189"/>
      <c r="B693" s="189"/>
      <c r="D693" s="198"/>
      <c r="E693" s="198"/>
      <c r="F693" s="198"/>
      <c r="G693" s="198"/>
      <c r="H693" s="198"/>
      <c r="I693" s="198"/>
      <c r="J693" s="198"/>
    </row>
    <row r="694">
      <c r="A694" s="189"/>
      <c r="B694" s="189"/>
      <c r="D694" s="198"/>
      <c r="E694" s="198"/>
      <c r="F694" s="198"/>
      <c r="G694" s="198"/>
      <c r="H694" s="198"/>
      <c r="I694" s="198"/>
      <c r="J694" s="198"/>
    </row>
    <row r="695">
      <c r="A695" s="189"/>
      <c r="B695" s="189"/>
      <c r="D695" s="198"/>
      <c r="E695" s="198"/>
      <c r="F695" s="198"/>
      <c r="G695" s="198"/>
      <c r="H695" s="198"/>
      <c r="I695" s="198"/>
      <c r="J695" s="198"/>
    </row>
    <row r="696">
      <c r="A696" s="189"/>
      <c r="B696" s="189"/>
      <c r="D696" s="198"/>
      <c r="E696" s="198"/>
      <c r="F696" s="198"/>
      <c r="G696" s="198"/>
      <c r="H696" s="198"/>
      <c r="I696" s="198"/>
      <c r="J696" s="198"/>
    </row>
    <row r="697">
      <c r="A697" s="189"/>
      <c r="B697" s="189"/>
      <c r="D697" s="198"/>
      <c r="E697" s="198"/>
      <c r="F697" s="198"/>
      <c r="G697" s="198"/>
      <c r="H697" s="198"/>
      <c r="I697" s="198"/>
      <c r="J697" s="198"/>
    </row>
    <row r="698">
      <c r="A698" s="189"/>
      <c r="B698" s="189"/>
      <c r="D698" s="198"/>
      <c r="E698" s="198"/>
      <c r="F698" s="198"/>
      <c r="G698" s="198"/>
      <c r="H698" s="198"/>
      <c r="I698" s="198"/>
      <c r="J698" s="198"/>
    </row>
    <row r="699">
      <c r="A699" s="189"/>
      <c r="B699" s="189"/>
      <c r="D699" s="198"/>
      <c r="E699" s="198"/>
      <c r="F699" s="198"/>
      <c r="G699" s="198"/>
      <c r="H699" s="198"/>
      <c r="I699" s="198"/>
      <c r="J699" s="198"/>
    </row>
    <row r="700">
      <c r="A700" s="189"/>
      <c r="B700" s="189"/>
      <c r="D700" s="198"/>
      <c r="E700" s="198"/>
      <c r="F700" s="198"/>
      <c r="G700" s="198"/>
      <c r="H700" s="198"/>
      <c r="I700" s="198"/>
      <c r="J700" s="198"/>
    </row>
    <row r="701">
      <c r="A701" s="189"/>
      <c r="B701" s="189"/>
      <c r="D701" s="198"/>
      <c r="E701" s="198"/>
      <c r="F701" s="198"/>
      <c r="G701" s="198"/>
      <c r="H701" s="198"/>
      <c r="I701" s="198"/>
      <c r="J701" s="198"/>
    </row>
    <row r="702">
      <c r="A702" s="189"/>
      <c r="B702" s="189"/>
      <c r="D702" s="198"/>
      <c r="E702" s="198"/>
      <c r="F702" s="198"/>
      <c r="G702" s="198"/>
      <c r="H702" s="198"/>
      <c r="I702" s="198"/>
      <c r="J702" s="198"/>
    </row>
    <row r="703">
      <c r="A703" s="189"/>
      <c r="B703" s="189"/>
      <c r="D703" s="198"/>
      <c r="E703" s="198"/>
      <c r="F703" s="198"/>
      <c r="G703" s="198"/>
      <c r="H703" s="198"/>
      <c r="I703" s="198"/>
      <c r="J703" s="198"/>
    </row>
    <row r="704">
      <c r="A704" s="189"/>
      <c r="B704" s="189"/>
      <c r="D704" s="198"/>
      <c r="E704" s="198"/>
      <c r="F704" s="198"/>
      <c r="G704" s="198"/>
      <c r="H704" s="198"/>
      <c r="I704" s="198"/>
      <c r="J704" s="198"/>
    </row>
    <row r="705">
      <c r="A705" s="189"/>
      <c r="B705" s="189"/>
      <c r="D705" s="198"/>
      <c r="E705" s="198"/>
      <c r="F705" s="198"/>
      <c r="G705" s="198"/>
      <c r="H705" s="198"/>
      <c r="I705" s="198"/>
      <c r="J705" s="198"/>
    </row>
    <row r="706">
      <c r="A706" s="189"/>
      <c r="B706" s="189"/>
      <c r="D706" s="198"/>
      <c r="E706" s="198"/>
      <c r="F706" s="198"/>
      <c r="G706" s="198"/>
      <c r="H706" s="198"/>
      <c r="I706" s="198"/>
      <c r="J706" s="198"/>
    </row>
    <row r="707">
      <c r="A707" s="189"/>
      <c r="B707" s="189"/>
      <c r="D707" s="198"/>
      <c r="E707" s="198"/>
      <c r="F707" s="198"/>
      <c r="G707" s="198"/>
      <c r="H707" s="198"/>
      <c r="I707" s="198"/>
      <c r="J707" s="198"/>
    </row>
    <row r="708">
      <c r="A708" s="189"/>
      <c r="B708" s="189"/>
      <c r="D708" s="198"/>
      <c r="E708" s="198"/>
      <c r="F708" s="198"/>
      <c r="G708" s="198"/>
      <c r="H708" s="198"/>
      <c r="I708" s="198"/>
      <c r="J708" s="198"/>
    </row>
    <row r="709">
      <c r="A709" s="189"/>
      <c r="B709" s="189"/>
      <c r="D709" s="198"/>
      <c r="E709" s="198"/>
      <c r="F709" s="198"/>
      <c r="G709" s="198"/>
      <c r="H709" s="198"/>
      <c r="I709" s="198"/>
      <c r="J709" s="198"/>
    </row>
    <row r="710">
      <c r="A710" s="189"/>
      <c r="B710" s="189"/>
      <c r="D710" s="198"/>
      <c r="E710" s="198"/>
      <c r="F710" s="198"/>
      <c r="G710" s="198"/>
      <c r="H710" s="198"/>
      <c r="I710" s="198"/>
      <c r="J710" s="198"/>
    </row>
    <row r="711">
      <c r="A711" s="189"/>
      <c r="B711" s="189"/>
      <c r="D711" s="198"/>
      <c r="E711" s="198"/>
      <c r="F711" s="198"/>
      <c r="G711" s="198"/>
      <c r="H711" s="198"/>
      <c r="I711" s="198"/>
      <c r="J711" s="198"/>
    </row>
    <row r="712">
      <c r="A712" s="189"/>
      <c r="B712" s="189"/>
      <c r="D712" s="198"/>
      <c r="E712" s="198"/>
      <c r="F712" s="198"/>
      <c r="G712" s="198"/>
      <c r="H712" s="198"/>
      <c r="I712" s="198"/>
      <c r="J712" s="198"/>
    </row>
    <row r="713">
      <c r="A713" s="189"/>
      <c r="B713" s="189"/>
      <c r="D713" s="198"/>
      <c r="E713" s="198"/>
      <c r="F713" s="198"/>
      <c r="G713" s="198"/>
      <c r="H713" s="198"/>
      <c r="I713" s="198"/>
      <c r="J713" s="198"/>
    </row>
    <row r="714">
      <c r="A714" s="189"/>
      <c r="B714" s="189"/>
      <c r="D714" s="198"/>
      <c r="E714" s="198"/>
      <c r="F714" s="198"/>
      <c r="G714" s="198"/>
      <c r="H714" s="198"/>
      <c r="I714" s="198"/>
      <c r="J714" s="198"/>
    </row>
    <row r="715">
      <c r="A715" s="189"/>
      <c r="B715" s="189"/>
      <c r="D715" s="198"/>
      <c r="E715" s="198"/>
      <c r="F715" s="198"/>
      <c r="G715" s="198"/>
      <c r="H715" s="198"/>
      <c r="I715" s="198"/>
      <c r="J715" s="198"/>
    </row>
    <row r="716">
      <c r="A716" s="189"/>
      <c r="B716" s="189"/>
      <c r="D716" s="198"/>
      <c r="E716" s="198"/>
      <c r="F716" s="198"/>
      <c r="G716" s="198"/>
      <c r="H716" s="198"/>
      <c r="I716" s="198"/>
      <c r="J716" s="198"/>
    </row>
    <row r="717">
      <c r="A717" s="189"/>
      <c r="B717" s="189"/>
      <c r="D717" s="198"/>
      <c r="E717" s="198"/>
      <c r="F717" s="198"/>
      <c r="G717" s="198"/>
      <c r="H717" s="198"/>
      <c r="I717" s="198"/>
      <c r="J717" s="198"/>
    </row>
    <row r="718">
      <c r="A718" s="189"/>
      <c r="B718" s="189"/>
      <c r="D718" s="198"/>
      <c r="E718" s="198"/>
      <c r="F718" s="198"/>
      <c r="G718" s="198"/>
      <c r="H718" s="198"/>
      <c r="I718" s="198"/>
      <c r="J718" s="198"/>
    </row>
    <row r="719">
      <c r="A719" s="189"/>
      <c r="B719" s="189"/>
      <c r="D719" s="198"/>
      <c r="E719" s="198"/>
      <c r="F719" s="198"/>
      <c r="G719" s="198"/>
      <c r="H719" s="198"/>
      <c r="I719" s="198"/>
      <c r="J719" s="198"/>
    </row>
    <row r="720">
      <c r="A720" s="189"/>
      <c r="B720" s="189"/>
      <c r="D720" s="198"/>
      <c r="E720" s="198"/>
      <c r="F720" s="198"/>
      <c r="G720" s="198"/>
      <c r="H720" s="198"/>
      <c r="I720" s="198"/>
      <c r="J720" s="198"/>
    </row>
    <row r="721">
      <c r="A721" s="189"/>
      <c r="B721" s="189"/>
      <c r="D721" s="198"/>
      <c r="E721" s="198"/>
      <c r="F721" s="198"/>
      <c r="G721" s="198"/>
      <c r="H721" s="198"/>
      <c r="I721" s="198"/>
      <c r="J721" s="198"/>
    </row>
    <row r="722">
      <c r="A722" s="189"/>
      <c r="B722" s="189"/>
      <c r="D722" s="198"/>
      <c r="E722" s="198"/>
      <c r="F722" s="198"/>
      <c r="G722" s="198"/>
      <c r="H722" s="198"/>
      <c r="I722" s="198"/>
      <c r="J722" s="198"/>
    </row>
    <row r="723">
      <c r="A723" s="189"/>
      <c r="B723" s="189"/>
      <c r="D723" s="198"/>
      <c r="E723" s="198"/>
      <c r="F723" s="198"/>
      <c r="G723" s="198"/>
      <c r="H723" s="198"/>
      <c r="I723" s="198"/>
      <c r="J723" s="198"/>
    </row>
    <row r="724">
      <c r="A724" s="189"/>
      <c r="B724" s="189"/>
      <c r="D724" s="198"/>
      <c r="E724" s="198"/>
      <c r="F724" s="198"/>
      <c r="G724" s="198"/>
      <c r="H724" s="198"/>
      <c r="I724" s="198"/>
      <c r="J724" s="198"/>
    </row>
    <row r="725">
      <c r="A725" s="189"/>
      <c r="B725" s="189"/>
      <c r="D725" s="198"/>
      <c r="E725" s="198"/>
      <c r="F725" s="198"/>
      <c r="G725" s="198"/>
      <c r="H725" s="198"/>
      <c r="I725" s="198"/>
      <c r="J725" s="198"/>
    </row>
    <row r="726">
      <c r="A726" s="189"/>
      <c r="B726" s="189"/>
      <c r="D726" s="198"/>
      <c r="E726" s="198"/>
      <c r="F726" s="198"/>
      <c r="G726" s="198"/>
      <c r="H726" s="198"/>
      <c r="I726" s="198"/>
      <c r="J726" s="198"/>
    </row>
    <row r="727">
      <c r="A727" s="189"/>
      <c r="B727" s="189"/>
      <c r="D727" s="198"/>
      <c r="E727" s="198"/>
      <c r="F727" s="198"/>
      <c r="G727" s="198"/>
      <c r="H727" s="198"/>
      <c r="I727" s="198"/>
      <c r="J727" s="198"/>
    </row>
    <row r="728">
      <c r="A728" s="189"/>
      <c r="B728" s="189"/>
      <c r="D728" s="198"/>
      <c r="E728" s="198"/>
      <c r="F728" s="198"/>
      <c r="G728" s="198"/>
      <c r="H728" s="198"/>
      <c r="I728" s="198"/>
      <c r="J728" s="198"/>
    </row>
    <row r="729">
      <c r="A729" s="189"/>
      <c r="B729" s="189"/>
      <c r="D729" s="198"/>
      <c r="E729" s="198"/>
      <c r="F729" s="198"/>
      <c r="G729" s="198"/>
      <c r="H729" s="198"/>
      <c r="I729" s="198"/>
      <c r="J729" s="198"/>
    </row>
    <row r="730">
      <c r="A730" s="189"/>
      <c r="B730" s="189"/>
      <c r="D730" s="198"/>
      <c r="E730" s="198"/>
      <c r="F730" s="198"/>
      <c r="G730" s="198"/>
      <c r="H730" s="198"/>
      <c r="I730" s="198"/>
      <c r="J730" s="198"/>
    </row>
    <row r="731">
      <c r="A731" s="189"/>
      <c r="B731" s="189"/>
      <c r="D731" s="198"/>
      <c r="E731" s="198"/>
      <c r="F731" s="198"/>
      <c r="G731" s="198"/>
      <c r="H731" s="198"/>
      <c r="I731" s="198"/>
      <c r="J731" s="198"/>
    </row>
    <row r="732">
      <c r="A732" s="189"/>
      <c r="B732" s="189"/>
      <c r="D732" s="198"/>
      <c r="E732" s="198"/>
      <c r="F732" s="198"/>
      <c r="G732" s="198"/>
      <c r="H732" s="198"/>
      <c r="I732" s="198"/>
      <c r="J732" s="198"/>
    </row>
    <row r="733">
      <c r="A733" s="189"/>
      <c r="B733" s="189"/>
      <c r="D733" s="198"/>
      <c r="E733" s="198"/>
      <c r="F733" s="198"/>
      <c r="G733" s="198"/>
      <c r="H733" s="198"/>
      <c r="I733" s="198"/>
      <c r="J733" s="198"/>
    </row>
    <row r="734">
      <c r="A734" s="189"/>
      <c r="B734" s="189"/>
      <c r="D734" s="198"/>
      <c r="E734" s="198"/>
      <c r="F734" s="198"/>
      <c r="G734" s="198"/>
      <c r="H734" s="198"/>
      <c r="I734" s="198"/>
      <c r="J734" s="198"/>
    </row>
    <row r="735">
      <c r="A735" s="189"/>
      <c r="B735" s="189"/>
      <c r="D735" s="198"/>
      <c r="E735" s="198"/>
      <c r="F735" s="198"/>
      <c r="G735" s="198"/>
      <c r="H735" s="198"/>
      <c r="I735" s="198"/>
      <c r="J735" s="198"/>
    </row>
    <row r="736">
      <c r="A736" s="189"/>
      <c r="B736" s="189"/>
      <c r="D736" s="198"/>
      <c r="E736" s="198"/>
      <c r="F736" s="198"/>
      <c r="G736" s="198"/>
      <c r="H736" s="198"/>
      <c r="I736" s="198"/>
      <c r="J736" s="198"/>
    </row>
    <row r="737">
      <c r="A737" s="189"/>
      <c r="B737" s="189"/>
      <c r="D737" s="198"/>
      <c r="E737" s="198"/>
      <c r="F737" s="198"/>
      <c r="G737" s="198"/>
      <c r="H737" s="198"/>
      <c r="I737" s="198"/>
      <c r="J737" s="198"/>
    </row>
    <row r="738">
      <c r="A738" s="189"/>
      <c r="B738" s="189"/>
      <c r="D738" s="198"/>
      <c r="E738" s="198"/>
      <c r="F738" s="198"/>
      <c r="G738" s="198"/>
      <c r="H738" s="198"/>
      <c r="I738" s="198"/>
      <c r="J738" s="198"/>
    </row>
    <row r="739">
      <c r="A739" s="189"/>
      <c r="B739" s="189"/>
      <c r="D739" s="198"/>
      <c r="E739" s="198"/>
      <c r="F739" s="198"/>
      <c r="G739" s="198"/>
      <c r="H739" s="198"/>
      <c r="I739" s="198"/>
      <c r="J739" s="198"/>
    </row>
    <row r="740">
      <c r="A740" s="189"/>
      <c r="B740" s="189"/>
      <c r="D740" s="198"/>
      <c r="E740" s="198"/>
      <c r="F740" s="198"/>
      <c r="G740" s="198"/>
      <c r="H740" s="198"/>
      <c r="I740" s="198"/>
      <c r="J740" s="198"/>
    </row>
    <row r="741">
      <c r="A741" s="189"/>
      <c r="B741" s="189"/>
      <c r="D741" s="198"/>
      <c r="E741" s="198"/>
      <c r="F741" s="198"/>
      <c r="G741" s="198"/>
      <c r="H741" s="198"/>
      <c r="I741" s="198"/>
      <c r="J741" s="198"/>
    </row>
    <row r="742">
      <c r="A742" s="189"/>
      <c r="B742" s="189"/>
      <c r="D742" s="198"/>
      <c r="E742" s="198"/>
      <c r="F742" s="198"/>
      <c r="G742" s="198"/>
      <c r="H742" s="198"/>
      <c r="I742" s="198"/>
      <c r="J742" s="198"/>
    </row>
    <row r="743">
      <c r="A743" s="189"/>
      <c r="B743" s="189"/>
      <c r="D743" s="198"/>
      <c r="E743" s="198"/>
      <c r="F743" s="198"/>
      <c r="G743" s="198"/>
      <c r="H743" s="198"/>
      <c r="I743" s="198"/>
      <c r="J743" s="198"/>
    </row>
    <row r="744">
      <c r="A744" s="189"/>
      <c r="B744" s="189"/>
      <c r="D744" s="198"/>
      <c r="E744" s="198"/>
      <c r="F744" s="198"/>
      <c r="G744" s="198"/>
      <c r="H744" s="198"/>
      <c r="I744" s="198"/>
      <c r="J744" s="198"/>
    </row>
    <row r="745">
      <c r="A745" s="189"/>
      <c r="B745" s="189"/>
      <c r="D745" s="198"/>
      <c r="E745" s="198"/>
      <c r="F745" s="198"/>
      <c r="G745" s="198"/>
      <c r="H745" s="198"/>
      <c r="I745" s="198"/>
      <c r="J745" s="198"/>
    </row>
    <row r="746">
      <c r="A746" s="189"/>
      <c r="B746" s="189"/>
      <c r="D746" s="198"/>
      <c r="E746" s="198"/>
      <c r="F746" s="198"/>
      <c r="G746" s="198"/>
      <c r="H746" s="198"/>
      <c r="I746" s="198"/>
      <c r="J746" s="198"/>
    </row>
    <row r="747">
      <c r="A747" s="189"/>
      <c r="B747" s="189"/>
      <c r="D747" s="198"/>
      <c r="E747" s="198"/>
      <c r="F747" s="198"/>
      <c r="G747" s="198"/>
      <c r="H747" s="198"/>
      <c r="I747" s="198"/>
      <c r="J747" s="198"/>
    </row>
    <row r="748">
      <c r="A748" s="189"/>
      <c r="B748" s="189"/>
      <c r="D748" s="198"/>
      <c r="E748" s="198"/>
      <c r="F748" s="198"/>
      <c r="G748" s="198"/>
      <c r="H748" s="198"/>
      <c r="I748" s="198"/>
      <c r="J748" s="198"/>
    </row>
    <row r="749">
      <c r="A749" s="189"/>
      <c r="B749" s="189"/>
      <c r="D749" s="198"/>
      <c r="E749" s="198"/>
      <c r="F749" s="198"/>
      <c r="G749" s="198"/>
      <c r="H749" s="198"/>
      <c r="I749" s="198"/>
      <c r="J749" s="198"/>
    </row>
    <row r="750">
      <c r="A750" s="189"/>
      <c r="B750" s="189"/>
      <c r="D750" s="198"/>
      <c r="E750" s="198"/>
      <c r="F750" s="198"/>
      <c r="G750" s="198"/>
      <c r="H750" s="198"/>
      <c r="I750" s="198"/>
      <c r="J750" s="198"/>
    </row>
    <row r="751">
      <c r="A751" s="189"/>
      <c r="B751" s="189"/>
      <c r="D751" s="198"/>
      <c r="E751" s="198"/>
      <c r="F751" s="198"/>
      <c r="G751" s="198"/>
      <c r="H751" s="198"/>
      <c r="I751" s="198"/>
      <c r="J751" s="198"/>
    </row>
    <row r="752">
      <c r="A752" s="189"/>
      <c r="B752" s="189"/>
      <c r="D752" s="198"/>
      <c r="E752" s="198"/>
      <c r="F752" s="198"/>
      <c r="G752" s="198"/>
      <c r="H752" s="198"/>
      <c r="I752" s="198"/>
      <c r="J752" s="198"/>
    </row>
    <row r="753">
      <c r="A753" s="189"/>
      <c r="B753" s="189"/>
      <c r="D753" s="198"/>
      <c r="E753" s="198"/>
      <c r="F753" s="198"/>
      <c r="G753" s="198"/>
      <c r="H753" s="198"/>
      <c r="I753" s="198"/>
      <c r="J753" s="198"/>
    </row>
    <row r="754">
      <c r="A754" s="189"/>
      <c r="B754" s="189"/>
      <c r="D754" s="198"/>
      <c r="E754" s="198"/>
      <c r="F754" s="198"/>
      <c r="G754" s="198"/>
      <c r="H754" s="198"/>
      <c r="I754" s="198"/>
      <c r="J754" s="198"/>
    </row>
    <row r="755">
      <c r="A755" s="189"/>
      <c r="B755" s="189"/>
      <c r="D755" s="198"/>
      <c r="E755" s="198"/>
      <c r="F755" s="198"/>
      <c r="G755" s="198"/>
      <c r="H755" s="198"/>
      <c r="I755" s="198"/>
      <c r="J755" s="198"/>
    </row>
    <row r="756">
      <c r="A756" s="189"/>
      <c r="B756" s="189"/>
      <c r="D756" s="198"/>
      <c r="E756" s="198"/>
      <c r="F756" s="198"/>
      <c r="G756" s="198"/>
      <c r="H756" s="198"/>
      <c r="I756" s="198"/>
      <c r="J756" s="198"/>
    </row>
    <row r="757">
      <c r="A757" s="189"/>
      <c r="B757" s="189"/>
      <c r="D757" s="198"/>
      <c r="E757" s="198"/>
      <c r="F757" s="198"/>
      <c r="G757" s="198"/>
      <c r="H757" s="198"/>
      <c r="I757" s="198"/>
      <c r="J757" s="198"/>
    </row>
    <row r="758">
      <c r="A758" s="189"/>
      <c r="B758" s="189"/>
      <c r="D758" s="198"/>
      <c r="E758" s="198"/>
      <c r="F758" s="198"/>
      <c r="G758" s="198"/>
      <c r="H758" s="198"/>
      <c r="I758" s="198"/>
      <c r="J758" s="198"/>
    </row>
    <row r="759">
      <c r="A759" s="189"/>
      <c r="B759" s="189"/>
      <c r="D759" s="198"/>
      <c r="E759" s="198"/>
      <c r="F759" s="198"/>
      <c r="G759" s="198"/>
      <c r="H759" s="198"/>
      <c r="I759" s="198"/>
      <c r="J759" s="198"/>
    </row>
    <row r="760">
      <c r="A760" s="189"/>
      <c r="B760" s="189"/>
      <c r="D760" s="198"/>
      <c r="E760" s="198"/>
      <c r="F760" s="198"/>
      <c r="G760" s="198"/>
      <c r="H760" s="198"/>
      <c r="I760" s="198"/>
      <c r="J760" s="198"/>
    </row>
    <row r="761">
      <c r="A761" s="189"/>
      <c r="B761" s="189"/>
      <c r="D761" s="198"/>
      <c r="E761" s="198"/>
      <c r="F761" s="198"/>
      <c r="G761" s="198"/>
      <c r="H761" s="198"/>
      <c r="I761" s="198"/>
      <c r="J761" s="198"/>
    </row>
    <row r="762">
      <c r="A762" s="189"/>
      <c r="B762" s="189"/>
      <c r="D762" s="198"/>
      <c r="E762" s="198"/>
      <c r="F762" s="198"/>
      <c r="G762" s="198"/>
      <c r="H762" s="198"/>
      <c r="I762" s="198"/>
      <c r="J762" s="198"/>
    </row>
    <row r="763">
      <c r="A763" s="189"/>
      <c r="B763" s="189"/>
      <c r="D763" s="198"/>
      <c r="E763" s="198"/>
      <c r="F763" s="198"/>
      <c r="G763" s="198"/>
      <c r="H763" s="198"/>
      <c r="I763" s="198"/>
      <c r="J763" s="198"/>
    </row>
    <row r="764">
      <c r="A764" s="189"/>
      <c r="B764" s="189"/>
      <c r="D764" s="198"/>
      <c r="E764" s="198"/>
      <c r="F764" s="198"/>
      <c r="G764" s="198"/>
      <c r="H764" s="198"/>
      <c r="I764" s="198"/>
      <c r="J764" s="198"/>
    </row>
    <row r="765">
      <c r="A765" s="189"/>
      <c r="B765" s="189"/>
      <c r="D765" s="198"/>
      <c r="E765" s="198"/>
      <c r="F765" s="198"/>
      <c r="G765" s="198"/>
      <c r="H765" s="198"/>
      <c r="I765" s="198"/>
      <c r="J765" s="198"/>
    </row>
    <row r="766">
      <c r="A766" s="189"/>
      <c r="B766" s="189"/>
      <c r="D766" s="198"/>
      <c r="E766" s="198"/>
      <c r="F766" s="198"/>
      <c r="G766" s="198"/>
      <c r="H766" s="198"/>
      <c r="I766" s="198"/>
      <c r="J766" s="198"/>
    </row>
    <row r="767">
      <c r="A767" s="189"/>
      <c r="B767" s="189"/>
      <c r="D767" s="198"/>
      <c r="E767" s="198"/>
      <c r="F767" s="198"/>
      <c r="G767" s="198"/>
      <c r="H767" s="198"/>
      <c r="I767" s="198"/>
      <c r="J767" s="198"/>
    </row>
    <row r="768">
      <c r="A768" s="189"/>
      <c r="B768" s="189"/>
      <c r="D768" s="198"/>
      <c r="E768" s="198"/>
      <c r="F768" s="198"/>
      <c r="G768" s="198"/>
      <c r="H768" s="198"/>
      <c r="I768" s="198"/>
      <c r="J768" s="198"/>
    </row>
    <row r="769">
      <c r="A769" s="189"/>
      <c r="B769" s="189"/>
      <c r="D769" s="198"/>
      <c r="E769" s="198"/>
      <c r="F769" s="198"/>
      <c r="G769" s="198"/>
      <c r="H769" s="198"/>
      <c r="I769" s="198"/>
      <c r="J769" s="198"/>
    </row>
    <row r="770">
      <c r="A770" s="189"/>
      <c r="B770" s="189"/>
      <c r="D770" s="198"/>
      <c r="E770" s="198"/>
      <c r="F770" s="198"/>
      <c r="G770" s="198"/>
      <c r="H770" s="198"/>
      <c r="I770" s="198"/>
      <c r="J770" s="198"/>
    </row>
    <row r="771">
      <c r="A771" s="189"/>
      <c r="B771" s="189"/>
      <c r="D771" s="198"/>
      <c r="E771" s="198"/>
      <c r="F771" s="198"/>
      <c r="G771" s="198"/>
      <c r="H771" s="198"/>
      <c r="I771" s="198"/>
      <c r="J771" s="198"/>
    </row>
    <row r="772">
      <c r="A772" s="189"/>
      <c r="B772" s="189"/>
      <c r="D772" s="198"/>
      <c r="E772" s="198"/>
      <c r="F772" s="198"/>
      <c r="G772" s="198"/>
      <c r="H772" s="198"/>
      <c r="I772" s="198"/>
      <c r="J772" s="198"/>
    </row>
    <row r="773">
      <c r="A773" s="189"/>
      <c r="B773" s="189"/>
      <c r="D773" s="198"/>
      <c r="E773" s="198"/>
      <c r="F773" s="198"/>
      <c r="G773" s="198"/>
      <c r="H773" s="198"/>
      <c r="I773" s="198"/>
      <c r="J773" s="198"/>
    </row>
    <row r="774">
      <c r="A774" s="189"/>
      <c r="B774" s="189"/>
      <c r="D774" s="198"/>
      <c r="E774" s="198"/>
      <c r="F774" s="198"/>
      <c r="G774" s="198"/>
      <c r="H774" s="198"/>
      <c r="I774" s="198"/>
      <c r="J774" s="198"/>
    </row>
    <row r="775">
      <c r="A775" s="189"/>
      <c r="B775" s="189"/>
      <c r="D775" s="198"/>
      <c r="E775" s="198"/>
      <c r="F775" s="198"/>
      <c r="G775" s="198"/>
      <c r="H775" s="198"/>
      <c r="I775" s="198"/>
      <c r="J775" s="198"/>
    </row>
    <row r="776">
      <c r="A776" s="189"/>
      <c r="B776" s="189"/>
      <c r="D776" s="198"/>
      <c r="E776" s="198"/>
      <c r="F776" s="198"/>
      <c r="G776" s="198"/>
      <c r="H776" s="198"/>
      <c r="I776" s="198"/>
      <c r="J776" s="198"/>
    </row>
    <row r="777">
      <c r="A777" s="189"/>
      <c r="B777" s="189"/>
      <c r="D777" s="198"/>
      <c r="E777" s="198"/>
      <c r="F777" s="198"/>
      <c r="G777" s="198"/>
      <c r="H777" s="198"/>
      <c r="I777" s="198"/>
      <c r="J777" s="198"/>
    </row>
    <row r="778">
      <c r="A778" s="189"/>
      <c r="B778" s="189"/>
      <c r="D778" s="198"/>
      <c r="E778" s="198"/>
      <c r="F778" s="198"/>
      <c r="G778" s="198"/>
      <c r="H778" s="198"/>
      <c r="I778" s="198"/>
      <c r="J778" s="198"/>
    </row>
    <row r="779">
      <c r="A779" s="189"/>
      <c r="B779" s="189"/>
      <c r="D779" s="198"/>
      <c r="E779" s="198"/>
      <c r="F779" s="198"/>
      <c r="G779" s="198"/>
      <c r="H779" s="198"/>
      <c r="I779" s="198"/>
      <c r="J779" s="198"/>
    </row>
    <row r="780">
      <c r="A780" s="189"/>
      <c r="B780" s="189"/>
      <c r="D780" s="198"/>
      <c r="E780" s="198"/>
      <c r="F780" s="198"/>
      <c r="G780" s="198"/>
      <c r="H780" s="198"/>
      <c r="I780" s="198"/>
      <c r="J780" s="198"/>
    </row>
    <row r="781">
      <c r="A781" s="189"/>
      <c r="B781" s="189"/>
      <c r="D781" s="198"/>
      <c r="E781" s="198"/>
      <c r="F781" s="198"/>
      <c r="G781" s="198"/>
      <c r="H781" s="198"/>
      <c r="I781" s="198"/>
      <c r="J781" s="198"/>
    </row>
    <row r="782">
      <c r="A782" s="189"/>
      <c r="B782" s="189"/>
      <c r="D782" s="198"/>
      <c r="E782" s="198"/>
      <c r="F782" s="198"/>
      <c r="G782" s="198"/>
      <c r="H782" s="198"/>
      <c r="I782" s="198"/>
      <c r="J782" s="198"/>
    </row>
    <row r="783">
      <c r="A783" s="189"/>
      <c r="B783" s="189"/>
      <c r="D783" s="198"/>
      <c r="E783" s="198"/>
      <c r="F783" s="198"/>
      <c r="G783" s="198"/>
      <c r="H783" s="198"/>
      <c r="I783" s="198"/>
      <c r="J783" s="198"/>
    </row>
    <row r="784">
      <c r="A784" s="189"/>
      <c r="B784" s="189"/>
      <c r="D784" s="198"/>
      <c r="E784" s="198"/>
      <c r="F784" s="198"/>
      <c r="G784" s="198"/>
      <c r="H784" s="198"/>
      <c r="I784" s="198"/>
      <c r="J784" s="198"/>
    </row>
    <row r="785">
      <c r="A785" s="189"/>
      <c r="B785" s="189"/>
      <c r="D785" s="198"/>
      <c r="E785" s="198"/>
      <c r="F785" s="198"/>
      <c r="G785" s="198"/>
      <c r="H785" s="198"/>
      <c r="I785" s="198"/>
      <c r="J785" s="198"/>
    </row>
    <row r="786">
      <c r="A786" s="189"/>
      <c r="B786" s="189"/>
      <c r="D786" s="198"/>
      <c r="E786" s="198"/>
      <c r="F786" s="198"/>
      <c r="G786" s="198"/>
      <c r="H786" s="198"/>
      <c r="I786" s="198"/>
      <c r="J786" s="198"/>
    </row>
    <row r="787">
      <c r="A787" s="189"/>
      <c r="B787" s="189"/>
      <c r="D787" s="198"/>
      <c r="E787" s="198"/>
      <c r="F787" s="198"/>
      <c r="G787" s="198"/>
      <c r="H787" s="198"/>
      <c r="I787" s="198"/>
      <c r="J787" s="198"/>
    </row>
    <row r="788">
      <c r="A788" s="189"/>
      <c r="B788" s="189"/>
      <c r="D788" s="198"/>
      <c r="E788" s="198"/>
      <c r="F788" s="198"/>
      <c r="G788" s="198"/>
      <c r="H788" s="198"/>
      <c r="I788" s="198"/>
      <c r="J788" s="198"/>
    </row>
    <row r="789">
      <c r="A789" s="189"/>
      <c r="B789" s="189"/>
      <c r="D789" s="198"/>
      <c r="E789" s="198"/>
      <c r="F789" s="198"/>
      <c r="G789" s="198"/>
      <c r="H789" s="198"/>
      <c r="I789" s="198"/>
      <c r="J789" s="198"/>
    </row>
    <row r="790">
      <c r="A790" s="189"/>
      <c r="B790" s="189"/>
      <c r="D790" s="198"/>
      <c r="E790" s="198"/>
      <c r="F790" s="198"/>
      <c r="G790" s="198"/>
      <c r="H790" s="198"/>
      <c r="I790" s="198"/>
      <c r="J790" s="198"/>
    </row>
    <row r="791">
      <c r="A791" s="189"/>
      <c r="B791" s="189"/>
      <c r="D791" s="198"/>
      <c r="E791" s="198"/>
      <c r="F791" s="198"/>
      <c r="G791" s="198"/>
      <c r="H791" s="198"/>
      <c r="I791" s="198"/>
      <c r="J791" s="198"/>
    </row>
    <row r="792">
      <c r="A792" s="189"/>
      <c r="B792" s="189"/>
      <c r="D792" s="198"/>
      <c r="E792" s="198"/>
      <c r="F792" s="198"/>
      <c r="G792" s="198"/>
      <c r="H792" s="198"/>
      <c r="I792" s="198"/>
      <c r="J792" s="198"/>
    </row>
    <row r="793">
      <c r="A793" s="189"/>
      <c r="B793" s="189"/>
      <c r="D793" s="198"/>
      <c r="E793" s="198"/>
      <c r="F793" s="198"/>
      <c r="G793" s="198"/>
      <c r="H793" s="198"/>
      <c r="I793" s="198"/>
      <c r="J793" s="198"/>
    </row>
    <row r="794">
      <c r="A794" s="189"/>
      <c r="B794" s="189"/>
      <c r="D794" s="198"/>
      <c r="E794" s="198"/>
      <c r="F794" s="198"/>
      <c r="G794" s="198"/>
      <c r="H794" s="198"/>
      <c r="I794" s="198"/>
      <c r="J794" s="198"/>
    </row>
    <row r="795">
      <c r="A795" s="189"/>
      <c r="B795" s="189"/>
      <c r="D795" s="198"/>
      <c r="E795" s="198"/>
      <c r="F795" s="198"/>
      <c r="G795" s="198"/>
      <c r="H795" s="198"/>
      <c r="I795" s="198"/>
      <c r="J795" s="198"/>
    </row>
    <row r="796">
      <c r="A796" s="189"/>
      <c r="B796" s="189"/>
      <c r="D796" s="198"/>
      <c r="E796" s="198"/>
      <c r="F796" s="198"/>
      <c r="G796" s="198"/>
      <c r="H796" s="198"/>
      <c r="I796" s="198"/>
      <c r="J796" s="198"/>
    </row>
    <row r="797">
      <c r="A797" s="189"/>
      <c r="B797" s="189"/>
      <c r="D797" s="198"/>
      <c r="E797" s="198"/>
      <c r="F797" s="198"/>
      <c r="G797" s="198"/>
      <c r="H797" s="198"/>
      <c r="I797" s="198"/>
      <c r="J797" s="198"/>
    </row>
    <row r="798">
      <c r="A798" s="189"/>
      <c r="B798" s="189"/>
      <c r="D798" s="198"/>
      <c r="E798" s="198"/>
      <c r="F798" s="198"/>
      <c r="G798" s="198"/>
      <c r="H798" s="198"/>
      <c r="I798" s="198"/>
      <c r="J798" s="198"/>
    </row>
    <row r="799">
      <c r="A799" s="189"/>
      <c r="B799" s="189"/>
      <c r="D799" s="198"/>
      <c r="E799" s="198"/>
      <c r="F799" s="198"/>
      <c r="G799" s="198"/>
      <c r="H799" s="198"/>
      <c r="I799" s="198"/>
      <c r="J799" s="198"/>
    </row>
    <row r="800">
      <c r="A800" s="189"/>
      <c r="B800" s="189"/>
      <c r="D800" s="198"/>
      <c r="E800" s="198"/>
      <c r="F800" s="198"/>
      <c r="G800" s="198"/>
      <c r="H800" s="198"/>
      <c r="I800" s="198"/>
      <c r="J800" s="198"/>
    </row>
    <row r="801">
      <c r="A801" s="189"/>
      <c r="B801" s="189"/>
      <c r="D801" s="198"/>
      <c r="E801" s="198"/>
      <c r="F801" s="198"/>
      <c r="G801" s="198"/>
      <c r="H801" s="198"/>
      <c r="I801" s="198"/>
      <c r="J801" s="198"/>
    </row>
    <row r="802">
      <c r="A802" s="189"/>
      <c r="B802" s="189"/>
      <c r="D802" s="198"/>
      <c r="E802" s="198"/>
      <c r="F802" s="198"/>
      <c r="G802" s="198"/>
      <c r="H802" s="198"/>
      <c r="I802" s="198"/>
      <c r="J802" s="198"/>
    </row>
    <row r="803">
      <c r="A803" s="189"/>
      <c r="B803" s="189"/>
      <c r="D803" s="198"/>
      <c r="E803" s="198"/>
      <c r="F803" s="198"/>
      <c r="G803" s="198"/>
      <c r="H803" s="198"/>
      <c r="I803" s="198"/>
      <c r="J803" s="198"/>
    </row>
    <row r="804">
      <c r="A804" s="189"/>
      <c r="B804" s="189"/>
      <c r="D804" s="198"/>
      <c r="E804" s="198"/>
      <c r="F804" s="198"/>
      <c r="G804" s="198"/>
      <c r="H804" s="198"/>
      <c r="I804" s="198"/>
      <c r="J804" s="198"/>
    </row>
    <row r="805">
      <c r="A805" s="189"/>
      <c r="B805" s="189"/>
      <c r="D805" s="198"/>
      <c r="E805" s="198"/>
      <c r="F805" s="198"/>
      <c r="G805" s="198"/>
      <c r="H805" s="198"/>
      <c r="I805" s="198"/>
      <c r="J805" s="198"/>
    </row>
    <row r="806">
      <c r="A806" s="189"/>
      <c r="B806" s="189"/>
      <c r="D806" s="198"/>
      <c r="E806" s="198"/>
      <c r="F806" s="198"/>
      <c r="G806" s="198"/>
      <c r="H806" s="198"/>
      <c r="I806" s="198"/>
      <c r="J806" s="198"/>
    </row>
    <row r="807">
      <c r="A807" s="189"/>
      <c r="B807" s="189"/>
      <c r="D807" s="198"/>
      <c r="E807" s="198"/>
      <c r="F807" s="198"/>
      <c r="G807" s="198"/>
      <c r="H807" s="198"/>
      <c r="I807" s="198"/>
      <c r="J807" s="198"/>
    </row>
    <row r="808">
      <c r="A808" s="189"/>
      <c r="B808" s="189"/>
      <c r="D808" s="198"/>
      <c r="E808" s="198"/>
      <c r="F808" s="198"/>
      <c r="G808" s="198"/>
      <c r="H808" s="198"/>
      <c r="I808" s="198"/>
      <c r="J808" s="198"/>
    </row>
    <row r="809">
      <c r="A809" s="189"/>
      <c r="B809" s="189"/>
      <c r="D809" s="198"/>
      <c r="E809" s="198"/>
      <c r="F809" s="198"/>
      <c r="G809" s="198"/>
      <c r="H809" s="198"/>
      <c r="I809" s="198"/>
      <c r="J809" s="198"/>
    </row>
    <row r="810">
      <c r="A810" s="189"/>
      <c r="B810" s="189"/>
      <c r="D810" s="198"/>
      <c r="E810" s="198"/>
      <c r="F810" s="198"/>
      <c r="G810" s="198"/>
      <c r="H810" s="198"/>
      <c r="I810" s="198"/>
      <c r="J810" s="198"/>
    </row>
    <row r="811">
      <c r="A811" s="189"/>
      <c r="B811" s="189"/>
      <c r="D811" s="198"/>
      <c r="E811" s="198"/>
      <c r="F811" s="198"/>
      <c r="G811" s="198"/>
      <c r="H811" s="198"/>
      <c r="I811" s="198"/>
      <c r="J811" s="198"/>
    </row>
    <row r="812">
      <c r="A812" s="189"/>
      <c r="B812" s="189"/>
      <c r="D812" s="198"/>
      <c r="E812" s="198"/>
      <c r="F812" s="198"/>
      <c r="G812" s="198"/>
      <c r="H812" s="198"/>
      <c r="I812" s="198"/>
      <c r="J812" s="198"/>
    </row>
    <row r="813">
      <c r="A813" s="189"/>
      <c r="B813" s="189"/>
      <c r="D813" s="198"/>
      <c r="E813" s="198"/>
      <c r="F813" s="198"/>
      <c r="G813" s="198"/>
      <c r="H813" s="198"/>
      <c r="I813" s="198"/>
      <c r="J813" s="198"/>
    </row>
    <row r="814">
      <c r="A814" s="189"/>
      <c r="B814" s="189"/>
      <c r="D814" s="198"/>
      <c r="E814" s="198"/>
      <c r="F814" s="198"/>
      <c r="G814" s="198"/>
      <c r="H814" s="198"/>
      <c r="I814" s="198"/>
      <c r="J814" s="198"/>
    </row>
    <row r="815">
      <c r="A815" s="189"/>
      <c r="B815" s="189"/>
      <c r="D815" s="198"/>
      <c r="E815" s="198"/>
      <c r="F815" s="198"/>
      <c r="G815" s="198"/>
      <c r="H815" s="198"/>
      <c r="I815" s="198"/>
      <c r="J815" s="198"/>
    </row>
    <row r="816">
      <c r="A816" s="189"/>
      <c r="B816" s="189"/>
      <c r="D816" s="198"/>
      <c r="E816" s="198"/>
      <c r="F816" s="198"/>
      <c r="G816" s="198"/>
      <c r="H816" s="198"/>
      <c r="I816" s="198"/>
      <c r="J816" s="198"/>
    </row>
    <row r="817">
      <c r="A817" s="189"/>
      <c r="B817" s="189"/>
      <c r="D817" s="198"/>
      <c r="E817" s="198"/>
      <c r="F817" s="198"/>
      <c r="G817" s="198"/>
      <c r="H817" s="198"/>
      <c r="I817" s="198"/>
      <c r="J817" s="198"/>
    </row>
    <row r="818">
      <c r="A818" s="189"/>
      <c r="B818" s="189"/>
      <c r="D818" s="198"/>
      <c r="E818" s="198"/>
      <c r="F818" s="198"/>
      <c r="G818" s="198"/>
      <c r="H818" s="198"/>
      <c r="I818" s="198"/>
      <c r="J818" s="198"/>
    </row>
    <row r="819">
      <c r="A819" s="189"/>
      <c r="B819" s="189"/>
      <c r="D819" s="198"/>
      <c r="E819" s="198"/>
      <c r="F819" s="198"/>
      <c r="G819" s="198"/>
      <c r="H819" s="198"/>
      <c r="I819" s="198"/>
      <c r="J819" s="198"/>
    </row>
    <row r="820">
      <c r="A820" s="189"/>
      <c r="B820" s="189"/>
      <c r="D820" s="198"/>
      <c r="E820" s="198"/>
      <c r="F820" s="198"/>
      <c r="G820" s="198"/>
      <c r="H820" s="198"/>
      <c r="I820" s="198"/>
      <c r="J820" s="198"/>
    </row>
    <row r="821">
      <c r="A821" s="189"/>
      <c r="B821" s="189"/>
      <c r="D821" s="198"/>
      <c r="E821" s="198"/>
      <c r="F821" s="198"/>
      <c r="G821" s="198"/>
      <c r="H821" s="198"/>
      <c r="I821" s="198"/>
      <c r="J821" s="198"/>
    </row>
    <row r="822">
      <c r="A822" s="189"/>
      <c r="B822" s="189"/>
      <c r="D822" s="198"/>
      <c r="E822" s="198"/>
      <c r="F822" s="198"/>
      <c r="G822" s="198"/>
      <c r="H822" s="198"/>
      <c r="I822" s="198"/>
      <c r="J822" s="198"/>
    </row>
    <row r="823">
      <c r="A823" s="189"/>
      <c r="B823" s="189"/>
      <c r="D823" s="198"/>
      <c r="E823" s="198"/>
      <c r="F823" s="198"/>
      <c r="G823" s="198"/>
      <c r="H823" s="198"/>
      <c r="I823" s="198"/>
      <c r="J823" s="198"/>
    </row>
    <row r="824">
      <c r="A824" s="189"/>
      <c r="B824" s="189"/>
      <c r="D824" s="198"/>
      <c r="E824" s="198"/>
      <c r="F824" s="198"/>
      <c r="G824" s="198"/>
      <c r="H824" s="198"/>
      <c r="I824" s="198"/>
      <c r="J824" s="198"/>
    </row>
    <row r="825">
      <c r="A825" s="189"/>
      <c r="B825" s="189"/>
      <c r="D825" s="198"/>
      <c r="E825" s="198"/>
      <c r="F825" s="198"/>
      <c r="G825" s="198"/>
      <c r="H825" s="198"/>
      <c r="I825" s="198"/>
      <c r="J825" s="198"/>
    </row>
    <row r="826">
      <c r="A826" s="189"/>
      <c r="B826" s="189"/>
      <c r="D826" s="198"/>
      <c r="E826" s="198"/>
      <c r="F826" s="198"/>
      <c r="G826" s="198"/>
      <c r="H826" s="198"/>
      <c r="I826" s="198"/>
      <c r="J826" s="198"/>
    </row>
    <row r="827">
      <c r="A827" s="189"/>
      <c r="B827" s="189"/>
      <c r="D827" s="198"/>
      <c r="E827" s="198"/>
      <c r="F827" s="198"/>
      <c r="G827" s="198"/>
      <c r="H827" s="198"/>
      <c r="I827" s="198"/>
      <c r="J827" s="198"/>
    </row>
    <row r="828">
      <c r="A828" s="189"/>
      <c r="B828" s="189"/>
      <c r="D828" s="198"/>
      <c r="E828" s="198"/>
      <c r="F828" s="198"/>
      <c r="G828" s="198"/>
      <c r="H828" s="198"/>
      <c r="I828" s="198"/>
      <c r="J828" s="198"/>
    </row>
    <row r="829">
      <c r="A829" s="189"/>
      <c r="B829" s="189"/>
      <c r="D829" s="198"/>
      <c r="E829" s="198"/>
      <c r="F829" s="198"/>
      <c r="G829" s="198"/>
      <c r="H829" s="198"/>
      <c r="I829" s="198"/>
      <c r="J829" s="198"/>
    </row>
    <row r="830">
      <c r="A830" s="189"/>
      <c r="B830" s="189"/>
      <c r="D830" s="198"/>
      <c r="E830" s="198"/>
      <c r="F830" s="198"/>
      <c r="G830" s="198"/>
      <c r="H830" s="198"/>
      <c r="I830" s="198"/>
      <c r="J830" s="198"/>
    </row>
    <row r="831">
      <c r="A831" s="189"/>
      <c r="B831" s="189"/>
      <c r="D831" s="198"/>
      <c r="E831" s="198"/>
      <c r="F831" s="198"/>
      <c r="G831" s="198"/>
      <c r="H831" s="198"/>
      <c r="I831" s="198"/>
      <c r="J831" s="198"/>
    </row>
    <row r="832">
      <c r="A832" s="189"/>
      <c r="B832" s="189"/>
      <c r="D832" s="198"/>
      <c r="E832" s="198"/>
      <c r="F832" s="198"/>
      <c r="G832" s="198"/>
      <c r="H832" s="198"/>
      <c r="I832" s="198"/>
      <c r="J832" s="198"/>
    </row>
    <row r="833">
      <c r="A833" s="189"/>
      <c r="B833" s="189"/>
      <c r="D833" s="198"/>
      <c r="E833" s="198"/>
      <c r="F833" s="198"/>
      <c r="G833" s="198"/>
      <c r="H833" s="198"/>
      <c r="I833" s="198"/>
      <c r="J833" s="198"/>
    </row>
    <row r="834">
      <c r="A834" s="189"/>
      <c r="B834" s="189"/>
      <c r="D834" s="198"/>
      <c r="E834" s="198"/>
      <c r="F834" s="198"/>
      <c r="G834" s="198"/>
      <c r="H834" s="198"/>
      <c r="I834" s="198"/>
      <c r="J834" s="198"/>
    </row>
    <row r="835">
      <c r="A835" s="189"/>
      <c r="B835" s="189"/>
      <c r="D835" s="198"/>
      <c r="E835" s="198"/>
      <c r="F835" s="198"/>
      <c r="G835" s="198"/>
      <c r="H835" s="198"/>
      <c r="I835" s="198"/>
      <c r="J835" s="198"/>
    </row>
    <row r="836">
      <c r="A836" s="189"/>
      <c r="B836" s="189"/>
      <c r="D836" s="198"/>
      <c r="E836" s="198"/>
      <c r="F836" s="198"/>
      <c r="G836" s="198"/>
      <c r="H836" s="198"/>
      <c r="I836" s="198"/>
      <c r="J836" s="198"/>
    </row>
    <row r="837">
      <c r="A837" s="189"/>
      <c r="B837" s="189"/>
      <c r="D837" s="198"/>
      <c r="E837" s="198"/>
      <c r="F837" s="198"/>
      <c r="G837" s="198"/>
      <c r="H837" s="198"/>
      <c r="I837" s="198"/>
      <c r="J837" s="198"/>
    </row>
    <row r="838">
      <c r="A838" s="189"/>
      <c r="B838" s="189"/>
      <c r="D838" s="198"/>
      <c r="E838" s="198"/>
      <c r="F838" s="198"/>
      <c r="G838" s="198"/>
      <c r="H838" s="198"/>
      <c r="I838" s="198"/>
      <c r="J838" s="198"/>
    </row>
    <row r="839">
      <c r="A839" s="189"/>
      <c r="B839" s="189"/>
      <c r="D839" s="198"/>
      <c r="E839" s="198"/>
      <c r="F839" s="198"/>
      <c r="G839" s="198"/>
      <c r="H839" s="198"/>
      <c r="I839" s="198"/>
      <c r="J839" s="198"/>
    </row>
    <row r="840">
      <c r="A840" s="189"/>
      <c r="B840" s="189"/>
      <c r="D840" s="198"/>
      <c r="E840" s="198"/>
      <c r="F840" s="198"/>
      <c r="G840" s="198"/>
      <c r="H840" s="198"/>
      <c r="I840" s="198"/>
      <c r="J840" s="198"/>
    </row>
    <row r="841">
      <c r="A841" s="189"/>
      <c r="B841" s="189"/>
      <c r="D841" s="198"/>
      <c r="E841" s="198"/>
      <c r="F841" s="198"/>
      <c r="G841" s="198"/>
      <c r="H841" s="198"/>
      <c r="I841" s="198"/>
      <c r="J841" s="198"/>
    </row>
    <row r="842">
      <c r="A842" s="189"/>
      <c r="B842" s="189"/>
      <c r="D842" s="198"/>
      <c r="E842" s="198"/>
      <c r="F842" s="198"/>
      <c r="G842" s="198"/>
      <c r="H842" s="198"/>
      <c r="I842" s="198"/>
      <c r="J842" s="198"/>
    </row>
    <row r="843">
      <c r="A843" s="189"/>
      <c r="B843" s="189"/>
      <c r="D843" s="198"/>
      <c r="E843" s="198"/>
      <c r="F843" s="198"/>
      <c r="G843" s="198"/>
      <c r="H843" s="198"/>
      <c r="I843" s="198"/>
      <c r="J843" s="198"/>
    </row>
    <row r="844">
      <c r="A844" s="189"/>
      <c r="B844" s="189"/>
      <c r="D844" s="198"/>
      <c r="E844" s="198"/>
      <c r="F844" s="198"/>
      <c r="G844" s="198"/>
      <c r="H844" s="198"/>
      <c r="I844" s="198"/>
      <c r="J844" s="198"/>
    </row>
    <row r="845">
      <c r="A845" s="189"/>
      <c r="B845" s="189"/>
      <c r="D845" s="198"/>
      <c r="E845" s="198"/>
      <c r="F845" s="198"/>
      <c r="G845" s="198"/>
      <c r="H845" s="198"/>
      <c r="I845" s="198"/>
      <c r="J845" s="198"/>
    </row>
    <row r="846">
      <c r="A846" s="189"/>
      <c r="B846" s="189"/>
      <c r="D846" s="198"/>
      <c r="E846" s="198"/>
      <c r="F846" s="198"/>
      <c r="G846" s="198"/>
      <c r="H846" s="198"/>
      <c r="I846" s="198"/>
      <c r="J846" s="198"/>
    </row>
    <row r="847">
      <c r="A847" s="189"/>
      <c r="B847" s="189"/>
      <c r="D847" s="198"/>
      <c r="E847" s="198"/>
      <c r="F847" s="198"/>
      <c r="G847" s="198"/>
      <c r="H847" s="198"/>
      <c r="I847" s="198"/>
      <c r="J847" s="198"/>
    </row>
    <row r="848">
      <c r="A848" s="189"/>
      <c r="B848" s="189"/>
      <c r="D848" s="198"/>
      <c r="E848" s="198"/>
      <c r="F848" s="198"/>
      <c r="G848" s="198"/>
      <c r="H848" s="198"/>
      <c r="I848" s="198"/>
      <c r="J848" s="198"/>
    </row>
    <row r="849">
      <c r="A849" s="189"/>
      <c r="B849" s="189"/>
      <c r="D849" s="198"/>
      <c r="E849" s="198"/>
      <c r="F849" s="198"/>
      <c r="G849" s="198"/>
      <c r="H849" s="198"/>
      <c r="I849" s="198"/>
      <c r="J849" s="198"/>
    </row>
    <row r="850">
      <c r="A850" s="189"/>
      <c r="B850" s="189"/>
      <c r="D850" s="198"/>
      <c r="E850" s="198"/>
      <c r="F850" s="198"/>
      <c r="G850" s="198"/>
      <c r="H850" s="198"/>
      <c r="I850" s="198"/>
      <c r="J850" s="198"/>
    </row>
    <row r="851">
      <c r="A851" s="189"/>
      <c r="B851" s="189"/>
      <c r="D851" s="198"/>
      <c r="E851" s="198"/>
      <c r="F851" s="198"/>
      <c r="G851" s="198"/>
      <c r="H851" s="198"/>
      <c r="I851" s="198"/>
      <c r="J851" s="198"/>
    </row>
    <row r="852">
      <c r="A852" s="189"/>
      <c r="B852" s="189"/>
      <c r="D852" s="198"/>
      <c r="E852" s="198"/>
      <c r="F852" s="198"/>
      <c r="G852" s="198"/>
      <c r="H852" s="198"/>
      <c r="I852" s="198"/>
      <c r="J852" s="198"/>
    </row>
    <row r="853">
      <c r="A853" s="189"/>
      <c r="B853" s="189"/>
      <c r="D853" s="198"/>
      <c r="E853" s="198"/>
      <c r="F853" s="198"/>
      <c r="G853" s="198"/>
      <c r="H853" s="198"/>
      <c r="I853" s="198"/>
      <c r="J853" s="198"/>
    </row>
    <row r="854">
      <c r="A854" s="189"/>
      <c r="B854" s="189"/>
      <c r="D854" s="198"/>
      <c r="E854" s="198"/>
      <c r="F854" s="198"/>
      <c r="G854" s="198"/>
      <c r="H854" s="198"/>
      <c r="I854" s="198"/>
      <c r="J854" s="198"/>
    </row>
    <row r="855">
      <c r="A855" s="189"/>
      <c r="B855" s="189"/>
      <c r="D855" s="198"/>
      <c r="E855" s="198"/>
      <c r="F855" s="198"/>
      <c r="G855" s="198"/>
      <c r="H855" s="198"/>
      <c r="I855" s="198"/>
      <c r="J855" s="198"/>
    </row>
    <row r="856">
      <c r="A856" s="189"/>
      <c r="B856" s="189"/>
      <c r="D856" s="198"/>
      <c r="E856" s="198"/>
      <c r="F856" s="198"/>
      <c r="G856" s="198"/>
      <c r="H856" s="198"/>
      <c r="I856" s="198"/>
      <c r="J856" s="198"/>
    </row>
    <row r="857">
      <c r="A857" s="189"/>
      <c r="B857" s="189"/>
      <c r="D857" s="198"/>
      <c r="E857" s="198"/>
      <c r="F857" s="198"/>
      <c r="G857" s="198"/>
      <c r="H857" s="198"/>
      <c r="I857" s="198"/>
      <c r="J857" s="198"/>
    </row>
    <row r="858">
      <c r="A858" s="189"/>
      <c r="B858" s="189"/>
      <c r="D858" s="198"/>
      <c r="E858" s="198"/>
      <c r="F858" s="198"/>
      <c r="G858" s="198"/>
      <c r="H858" s="198"/>
      <c r="I858" s="198"/>
      <c r="J858" s="198"/>
    </row>
    <row r="859">
      <c r="A859" s="189"/>
      <c r="B859" s="189"/>
      <c r="D859" s="198"/>
      <c r="E859" s="198"/>
      <c r="F859" s="198"/>
      <c r="G859" s="198"/>
      <c r="H859" s="198"/>
      <c r="I859" s="198"/>
      <c r="J859" s="198"/>
    </row>
    <row r="860">
      <c r="A860" s="189"/>
      <c r="B860" s="189"/>
      <c r="D860" s="198"/>
      <c r="E860" s="198"/>
      <c r="F860" s="198"/>
      <c r="G860" s="198"/>
      <c r="H860" s="198"/>
      <c r="I860" s="198"/>
      <c r="J860" s="198"/>
    </row>
    <row r="861">
      <c r="A861" s="189"/>
      <c r="B861" s="189"/>
      <c r="D861" s="198"/>
      <c r="E861" s="198"/>
      <c r="F861" s="198"/>
      <c r="G861" s="198"/>
      <c r="H861" s="198"/>
      <c r="I861" s="198"/>
      <c r="J861" s="198"/>
    </row>
    <row r="862">
      <c r="A862" s="189"/>
      <c r="B862" s="189"/>
      <c r="D862" s="198"/>
      <c r="E862" s="198"/>
      <c r="F862" s="198"/>
      <c r="G862" s="198"/>
      <c r="H862" s="198"/>
      <c r="I862" s="198"/>
      <c r="J862" s="198"/>
    </row>
    <row r="863">
      <c r="A863" s="189"/>
      <c r="B863" s="189"/>
      <c r="D863" s="198"/>
      <c r="E863" s="198"/>
      <c r="F863" s="198"/>
      <c r="G863" s="198"/>
      <c r="H863" s="198"/>
      <c r="I863" s="198"/>
      <c r="J863" s="198"/>
    </row>
    <row r="864">
      <c r="A864" s="189"/>
      <c r="B864" s="189"/>
      <c r="D864" s="198"/>
      <c r="E864" s="198"/>
      <c r="F864" s="198"/>
      <c r="G864" s="198"/>
      <c r="H864" s="198"/>
      <c r="I864" s="198"/>
      <c r="J864" s="198"/>
    </row>
    <row r="865">
      <c r="A865" s="189"/>
      <c r="B865" s="189"/>
      <c r="D865" s="198"/>
      <c r="E865" s="198"/>
      <c r="F865" s="198"/>
      <c r="G865" s="198"/>
      <c r="H865" s="198"/>
      <c r="I865" s="198"/>
      <c r="J865" s="198"/>
    </row>
    <row r="866">
      <c r="A866" s="189"/>
      <c r="B866" s="189"/>
      <c r="D866" s="198"/>
      <c r="E866" s="198"/>
      <c r="F866" s="198"/>
      <c r="G866" s="198"/>
      <c r="H866" s="198"/>
      <c r="I866" s="198"/>
      <c r="J866" s="198"/>
    </row>
    <row r="867">
      <c r="A867" s="189"/>
      <c r="B867" s="189"/>
      <c r="D867" s="198"/>
      <c r="E867" s="198"/>
      <c r="F867" s="198"/>
      <c r="G867" s="198"/>
      <c r="H867" s="198"/>
      <c r="I867" s="198"/>
      <c r="J867" s="198"/>
    </row>
    <row r="868">
      <c r="A868" s="189"/>
      <c r="B868" s="189"/>
      <c r="D868" s="198"/>
      <c r="E868" s="198"/>
      <c r="F868" s="198"/>
      <c r="G868" s="198"/>
      <c r="H868" s="198"/>
      <c r="I868" s="198"/>
      <c r="J868" s="198"/>
    </row>
    <row r="869">
      <c r="A869" s="189"/>
      <c r="B869" s="189"/>
      <c r="D869" s="198"/>
      <c r="E869" s="198"/>
      <c r="F869" s="198"/>
      <c r="G869" s="198"/>
      <c r="H869" s="198"/>
      <c r="I869" s="198"/>
      <c r="J869" s="198"/>
    </row>
    <row r="870">
      <c r="A870" s="189"/>
      <c r="B870" s="189"/>
      <c r="D870" s="198"/>
      <c r="E870" s="198"/>
      <c r="F870" s="198"/>
      <c r="G870" s="198"/>
      <c r="H870" s="198"/>
      <c r="I870" s="198"/>
      <c r="J870" s="198"/>
    </row>
    <row r="871">
      <c r="A871" s="189"/>
      <c r="B871" s="189"/>
      <c r="D871" s="198"/>
      <c r="E871" s="198"/>
      <c r="F871" s="198"/>
      <c r="G871" s="198"/>
      <c r="H871" s="198"/>
      <c r="I871" s="198"/>
      <c r="J871" s="198"/>
    </row>
    <row r="872">
      <c r="A872" s="189"/>
      <c r="B872" s="189"/>
      <c r="D872" s="198"/>
      <c r="E872" s="198"/>
      <c r="F872" s="198"/>
      <c r="G872" s="198"/>
      <c r="H872" s="198"/>
      <c r="I872" s="198"/>
      <c r="J872" s="198"/>
    </row>
    <row r="873">
      <c r="A873" s="189"/>
      <c r="B873" s="189"/>
      <c r="D873" s="198"/>
      <c r="E873" s="198"/>
      <c r="F873" s="198"/>
      <c r="G873" s="198"/>
      <c r="H873" s="198"/>
      <c r="I873" s="198"/>
      <c r="J873" s="198"/>
    </row>
    <row r="874">
      <c r="A874" s="189"/>
      <c r="B874" s="189"/>
      <c r="D874" s="198"/>
      <c r="E874" s="198"/>
      <c r="F874" s="198"/>
      <c r="G874" s="198"/>
      <c r="H874" s="198"/>
      <c r="I874" s="198"/>
      <c r="J874" s="198"/>
    </row>
    <row r="875">
      <c r="A875" s="189"/>
      <c r="B875" s="189"/>
      <c r="D875" s="198"/>
      <c r="E875" s="198"/>
      <c r="F875" s="198"/>
      <c r="G875" s="198"/>
      <c r="H875" s="198"/>
      <c r="I875" s="198"/>
      <c r="J875" s="198"/>
    </row>
    <row r="876">
      <c r="A876" s="189"/>
      <c r="B876" s="189"/>
      <c r="D876" s="198"/>
      <c r="E876" s="198"/>
      <c r="F876" s="198"/>
      <c r="G876" s="198"/>
      <c r="H876" s="198"/>
      <c r="I876" s="198"/>
      <c r="J876" s="198"/>
    </row>
    <row r="877">
      <c r="A877" s="189"/>
      <c r="B877" s="189"/>
      <c r="D877" s="198"/>
      <c r="E877" s="198"/>
      <c r="F877" s="198"/>
      <c r="G877" s="198"/>
      <c r="H877" s="198"/>
      <c r="I877" s="198"/>
      <c r="J877" s="198"/>
    </row>
    <row r="878">
      <c r="A878" s="189"/>
      <c r="B878" s="189"/>
      <c r="D878" s="198"/>
      <c r="E878" s="198"/>
      <c r="F878" s="198"/>
      <c r="G878" s="198"/>
      <c r="H878" s="198"/>
      <c r="I878" s="198"/>
      <c r="J878" s="198"/>
    </row>
    <row r="879">
      <c r="A879" s="189"/>
      <c r="B879" s="189"/>
      <c r="D879" s="198"/>
      <c r="E879" s="198"/>
      <c r="F879" s="198"/>
      <c r="G879" s="198"/>
      <c r="H879" s="198"/>
      <c r="I879" s="198"/>
      <c r="J879" s="198"/>
    </row>
    <row r="880">
      <c r="A880" s="189"/>
      <c r="B880" s="189"/>
      <c r="D880" s="198"/>
      <c r="E880" s="198"/>
      <c r="F880" s="198"/>
      <c r="G880" s="198"/>
      <c r="H880" s="198"/>
      <c r="I880" s="198"/>
      <c r="J880" s="198"/>
    </row>
    <row r="881">
      <c r="A881" s="189"/>
      <c r="B881" s="189"/>
      <c r="D881" s="198"/>
      <c r="E881" s="198"/>
      <c r="F881" s="198"/>
      <c r="G881" s="198"/>
      <c r="H881" s="198"/>
      <c r="I881" s="198"/>
      <c r="J881" s="198"/>
    </row>
    <row r="882">
      <c r="A882" s="189"/>
      <c r="B882" s="189"/>
      <c r="D882" s="198"/>
      <c r="E882" s="198"/>
      <c r="F882" s="198"/>
      <c r="G882" s="198"/>
      <c r="H882" s="198"/>
      <c r="I882" s="198"/>
      <c r="J882" s="198"/>
    </row>
    <row r="883">
      <c r="A883" s="189"/>
      <c r="B883" s="189"/>
      <c r="D883" s="198"/>
      <c r="E883" s="198"/>
      <c r="F883" s="198"/>
      <c r="G883" s="198"/>
      <c r="H883" s="198"/>
      <c r="I883" s="198"/>
      <c r="J883" s="198"/>
    </row>
    <row r="884">
      <c r="A884" s="189"/>
      <c r="B884" s="189"/>
      <c r="D884" s="198"/>
      <c r="E884" s="198"/>
      <c r="F884" s="198"/>
      <c r="G884" s="198"/>
      <c r="H884" s="198"/>
      <c r="I884" s="198"/>
      <c r="J884" s="198"/>
    </row>
    <row r="885">
      <c r="A885" s="189"/>
      <c r="B885" s="189"/>
      <c r="D885" s="198"/>
      <c r="E885" s="198"/>
      <c r="F885" s="198"/>
      <c r="G885" s="198"/>
      <c r="H885" s="198"/>
      <c r="I885" s="198"/>
      <c r="J885" s="198"/>
    </row>
    <row r="886">
      <c r="A886" s="189"/>
      <c r="B886" s="189"/>
      <c r="D886" s="198"/>
      <c r="E886" s="198"/>
      <c r="F886" s="198"/>
      <c r="G886" s="198"/>
      <c r="H886" s="198"/>
      <c r="I886" s="198"/>
      <c r="J886" s="198"/>
    </row>
    <row r="887">
      <c r="A887" s="189"/>
      <c r="B887" s="189"/>
      <c r="D887" s="198"/>
      <c r="E887" s="198"/>
      <c r="F887" s="198"/>
      <c r="G887" s="198"/>
      <c r="H887" s="198"/>
      <c r="I887" s="198"/>
      <c r="J887" s="198"/>
    </row>
    <row r="888">
      <c r="A888" s="189"/>
      <c r="B888" s="189"/>
      <c r="D888" s="198"/>
      <c r="E888" s="198"/>
      <c r="F888" s="198"/>
      <c r="G888" s="198"/>
      <c r="H888" s="198"/>
      <c r="I888" s="198"/>
      <c r="J888" s="198"/>
    </row>
    <row r="889">
      <c r="A889" s="189"/>
      <c r="B889" s="189"/>
      <c r="D889" s="198"/>
      <c r="E889" s="198"/>
      <c r="F889" s="198"/>
      <c r="G889" s="198"/>
      <c r="H889" s="198"/>
      <c r="I889" s="198"/>
      <c r="J889" s="198"/>
    </row>
    <row r="890">
      <c r="A890" s="189"/>
      <c r="B890" s="189"/>
      <c r="D890" s="198"/>
      <c r="E890" s="198"/>
      <c r="F890" s="198"/>
      <c r="G890" s="198"/>
      <c r="H890" s="198"/>
      <c r="I890" s="198"/>
      <c r="J890" s="198"/>
    </row>
    <row r="891">
      <c r="A891" s="189"/>
      <c r="B891" s="189"/>
      <c r="D891" s="198"/>
      <c r="E891" s="198"/>
      <c r="F891" s="198"/>
      <c r="G891" s="198"/>
      <c r="H891" s="198"/>
      <c r="I891" s="198"/>
      <c r="J891" s="198"/>
    </row>
    <row r="892">
      <c r="A892" s="189"/>
      <c r="B892" s="189"/>
      <c r="D892" s="198"/>
      <c r="E892" s="198"/>
      <c r="F892" s="198"/>
      <c r="G892" s="198"/>
      <c r="H892" s="198"/>
      <c r="I892" s="198"/>
      <c r="J892" s="198"/>
    </row>
    <row r="893">
      <c r="A893" s="189"/>
      <c r="B893" s="189"/>
      <c r="D893" s="198"/>
      <c r="E893" s="198"/>
      <c r="F893" s="198"/>
      <c r="G893" s="198"/>
      <c r="H893" s="198"/>
      <c r="I893" s="198"/>
      <c r="J893" s="198"/>
    </row>
    <row r="894">
      <c r="A894" s="189"/>
      <c r="B894" s="189"/>
      <c r="D894" s="198"/>
      <c r="E894" s="198"/>
      <c r="F894" s="198"/>
      <c r="G894" s="198"/>
      <c r="H894" s="198"/>
      <c r="I894" s="198"/>
      <c r="J894" s="198"/>
    </row>
    <row r="895">
      <c r="A895" s="189"/>
      <c r="B895" s="189"/>
      <c r="D895" s="198"/>
      <c r="E895" s="198"/>
      <c r="F895" s="198"/>
      <c r="G895" s="198"/>
      <c r="H895" s="198"/>
      <c r="I895" s="198"/>
      <c r="J895" s="198"/>
    </row>
    <row r="896">
      <c r="A896" s="189"/>
      <c r="B896" s="189"/>
      <c r="D896" s="198"/>
      <c r="E896" s="198"/>
      <c r="F896" s="198"/>
      <c r="G896" s="198"/>
      <c r="H896" s="198"/>
      <c r="I896" s="198"/>
      <c r="J896" s="198"/>
    </row>
    <row r="897">
      <c r="A897" s="189"/>
      <c r="B897" s="189"/>
      <c r="D897" s="198"/>
      <c r="E897" s="198"/>
      <c r="F897" s="198"/>
      <c r="G897" s="198"/>
      <c r="H897" s="198"/>
      <c r="I897" s="198"/>
      <c r="J897" s="198"/>
    </row>
    <row r="898">
      <c r="A898" s="189"/>
      <c r="B898" s="189"/>
      <c r="D898" s="198"/>
      <c r="E898" s="198"/>
      <c r="F898" s="198"/>
      <c r="G898" s="198"/>
      <c r="H898" s="198"/>
      <c r="I898" s="198"/>
      <c r="J898" s="198"/>
    </row>
    <row r="899">
      <c r="A899" s="189"/>
      <c r="B899" s="189"/>
      <c r="D899" s="198"/>
      <c r="E899" s="198"/>
      <c r="F899" s="198"/>
      <c r="G899" s="198"/>
      <c r="H899" s="198"/>
      <c r="I899" s="198"/>
      <c r="J899" s="198"/>
    </row>
    <row r="900">
      <c r="A900" s="189"/>
      <c r="B900" s="189"/>
      <c r="D900" s="198"/>
      <c r="E900" s="198"/>
      <c r="F900" s="198"/>
      <c r="G900" s="198"/>
      <c r="H900" s="198"/>
      <c r="I900" s="198"/>
      <c r="J900" s="198"/>
    </row>
    <row r="901">
      <c r="A901" s="189"/>
      <c r="B901" s="189"/>
      <c r="D901" s="198"/>
      <c r="E901" s="198"/>
      <c r="F901" s="198"/>
      <c r="G901" s="198"/>
      <c r="H901" s="198"/>
      <c r="I901" s="198"/>
      <c r="J901" s="198"/>
    </row>
    <row r="902">
      <c r="A902" s="189"/>
      <c r="B902" s="189"/>
      <c r="D902" s="198"/>
      <c r="E902" s="198"/>
      <c r="F902" s="198"/>
      <c r="G902" s="198"/>
      <c r="H902" s="198"/>
      <c r="I902" s="198"/>
      <c r="J902" s="198"/>
    </row>
    <row r="903">
      <c r="A903" s="189"/>
      <c r="B903" s="189"/>
      <c r="D903" s="198"/>
      <c r="E903" s="198"/>
      <c r="F903" s="198"/>
      <c r="G903" s="198"/>
      <c r="H903" s="198"/>
      <c r="I903" s="198"/>
      <c r="J903" s="198"/>
    </row>
    <row r="904">
      <c r="A904" s="189"/>
      <c r="B904" s="189"/>
      <c r="D904" s="198"/>
      <c r="E904" s="198"/>
      <c r="F904" s="198"/>
      <c r="G904" s="198"/>
      <c r="H904" s="198"/>
      <c r="I904" s="198"/>
      <c r="J904" s="198"/>
    </row>
    <row r="905">
      <c r="A905" s="189"/>
      <c r="B905" s="189"/>
      <c r="D905" s="198"/>
      <c r="E905" s="198"/>
      <c r="F905" s="198"/>
      <c r="G905" s="198"/>
      <c r="H905" s="198"/>
      <c r="I905" s="198"/>
      <c r="J905" s="198"/>
    </row>
    <row r="906">
      <c r="A906" s="189"/>
      <c r="B906" s="189"/>
      <c r="D906" s="198"/>
      <c r="E906" s="198"/>
      <c r="F906" s="198"/>
      <c r="G906" s="198"/>
      <c r="H906" s="198"/>
      <c r="I906" s="198"/>
      <c r="J906" s="198"/>
    </row>
    <row r="907">
      <c r="A907" s="189"/>
      <c r="B907" s="189"/>
      <c r="D907" s="198"/>
      <c r="E907" s="198"/>
      <c r="F907" s="198"/>
      <c r="G907" s="198"/>
      <c r="H907" s="198"/>
      <c r="I907" s="198"/>
      <c r="J907" s="198"/>
    </row>
    <row r="908">
      <c r="A908" s="189"/>
      <c r="B908" s="189"/>
      <c r="D908" s="198"/>
      <c r="E908" s="198"/>
      <c r="F908" s="198"/>
      <c r="G908" s="198"/>
      <c r="H908" s="198"/>
      <c r="I908" s="198"/>
      <c r="J908" s="198"/>
    </row>
    <row r="909">
      <c r="A909" s="189"/>
      <c r="B909" s="189"/>
      <c r="D909" s="198"/>
      <c r="E909" s="198"/>
      <c r="F909" s="198"/>
      <c r="G909" s="198"/>
      <c r="H909" s="198"/>
      <c r="I909" s="198"/>
      <c r="J909" s="198"/>
    </row>
    <row r="910">
      <c r="A910" s="189"/>
      <c r="B910" s="189"/>
      <c r="D910" s="198"/>
      <c r="E910" s="198"/>
      <c r="F910" s="198"/>
      <c r="G910" s="198"/>
      <c r="H910" s="198"/>
      <c r="I910" s="198"/>
      <c r="J910" s="198"/>
    </row>
    <row r="911">
      <c r="A911" s="189"/>
      <c r="B911" s="189"/>
      <c r="D911" s="198"/>
      <c r="E911" s="198"/>
      <c r="F911" s="198"/>
      <c r="G911" s="198"/>
      <c r="H911" s="198"/>
      <c r="I911" s="198"/>
      <c r="J911" s="198"/>
    </row>
    <row r="912">
      <c r="A912" s="189"/>
      <c r="B912" s="189"/>
      <c r="D912" s="198"/>
      <c r="E912" s="198"/>
      <c r="F912" s="198"/>
      <c r="G912" s="198"/>
      <c r="H912" s="198"/>
      <c r="I912" s="198"/>
      <c r="J912" s="198"/>
    </row>
    <row r="913">
      <c r="A913" s="189"/>
      <c r="B913" s="189"/>
      <c r="D913" s="198"/>
      <c r="E913" s="198"/>
      <c r="F913" s="198"/>
      <c r="G913" s="198"/>
      <c r="H913" s="198"/>
      <c r="I913" s="198"/>
      <c r="J913" s="198"/>
    </row>
    <row r="914">
      <c r="A914" s="189"/>
      <c r="B914" s="189"/>
      <c r="D914" s="198"/>
      <c r="E914" s="198"/>
      <c r="F914" s="198"/>
      <c r="G914" s="198"/>
      <c r="H914" s="198"/>
      <c r="I914" s="198"/>
      <c r="J914" s="198"/>
    </row>
    <row r="915">
      <c r="A915" s="189"/>
      <c r="B915" s="189"/>
      <c r="D915" s="198"/>
      <c r="E915" s="198"/>
      <c r="F915" s="198"/>
      <c r="G915" s="198"/>
      <c r="H915" s="198"/>
      <c r="I915" s="198"/>
      <c r="J915" s="198"/>
    </row>
    <row r="916">
      <c r="A916" s="189"/>
      <c r="B916" s="189"/>
      <c r="D916" s="198"/>
      <c r="E916" s="198"/>
      <c r="F916" s="198"/>
      <c r="G916" s="198"/>
      <c r="H916" s="198"/>
      <c r="I916" s="198"/>
      <c r="J916" s="198"/>
    </row>
    <row r="917">
      <c r="A917" s="189"/>
      <c r="B917" s="189"/>
      <c r="D917" s="198"/>
      <c r="E917" s="198"/>
      <c r="F917" s="198"/>
      <c r="G917" s="198"/>
      <c r="H917" s="198"/>
      <c r="I917" s="198"/>
      <c r="J917" s="198"/>
    </row>
    <row r="918">
      <c r="A918" s="189"/>
      <c r="B918" s="189"/>
      <c r="D918" s="198"/>
      <c r="E918" s="198"/>
      <c r="F918" s="198"/>
      <c r="G918" s="198"/>
      <c r="H918" s="198"/>
      <c r="I918" s="198"/>
      <c r="J918" s="198"/>
    </row>
    <row r="919">
      <c r="A919" s="189"/>
      <c r="B919" s="189"/>
      <c r="D919" s="198"/>
      <c r="E919" s="198"/>
      <c r="F919" s="198"/>
      <c r="G919" s="198"/>
      <c r="H919" s="198"/>
      <c r="I919" s="198"/>
      <c r="J919" s="198"/>
    </row>
    <row r="920">
      <c r="A920" s="189"/>
      <c r="B920" s="189"/>
      <c r="D920" s="198"/>
      <c r="E920" s="198"/>
      <c r="F920" s="198"/>
      <c r="G920" s="198"/>
      <c r="H920" s="198"/>
      <c r="I920" s="198"/>
      <c r="J920" s="198"/>
    </row>
    <row r="921">
      <c r="A921" s="189"/>
      <c r="B921" s="189"/>
      <c r="D921" s="198"/>
      <c r="E921" s="198"/>
      <c r="F921" s="198"/>
      <c r="G921" s="198"/>
      <c r="H921" s="198"/>
      <c r="I921" s="198"/>
      <c r="J921" s="198"/>
    </row>
    <row r="922">
      <c r="A922" s="189"/>
      <c r="B922" s="189"/>
      <c r="D922" s="198"/>
      <c r="E922" s="198"/>
      <c r="F922" s="198"/>
      <c r="G922" s="198"/>
      <c r="H922" s="198"/>
      <c r="I922" s="198"/>
      <c r="J922" s="198"/>
    </row>
    <row r="923">
      <c r="A923" s="189"/>
      <c r="B923" s="189"/>
      <c r="D923" s="198"/>
      <c r="E923" s="198"/>
      <c r="F923" s="198"/>
      <c r="G923" s="198"/>
      <c r="H923" s="198"/>
      <c r="I923" s="198"/>
      <c r="J923" s="198"/>
    </row>
    <row r="924">
      <c r="A924" s="189"/>
      <c r="B924" s="189"/>
      <c r="D924" s="198"/>
      <c r="E924" s="198"/>
      <c r="F924" s="198"/>
      <c r="G924" s="198"/>
      <c r="H924" s="198"/>
      <c r="I924" s="198"/>
      <c r="J924" s="198"/>
    </row>
    <row r="925">
      <c r="A925" s="189"/>
      <c r="B925" s="189"/>
      <c r="D925" s="198"/>
      <c r="E925" s="198"/>
      <c r="F925" s="198"/>
      <c r="G925" s="198"/>
      <c r="H925" s="198"/>
      <c r="I925" s="198"/>
      <c r="J925" s="198"/>
    </row>
    <row r="926">
      <c r="A926" s="189"/>
      <c r="B926" s="189"/>
      <c r="D926" s="198"/>
      <c r="E926" s="198"/>
      <c r="F926" s="198"/>
      <c r="G926" s="198"/>
      <c r="H926" s="198"/>
      <c r="I926" s="198"/>
      <c r="J926" s="198"/>
    </row>
    <row r="927">
      <c r="A927" s="189"/>
      <c r="B927" s="189"/>
      <c r="D927" s="198"/>
      <c r="E927" s="198"/>
      <c r="F927" s="198"/>
      <c r="G927" s="198"/>
      <c r="H927" s="198"/>
      <c r="I927" s="198"/>
      <c r="J927" s="198"/>
    </row>
    <row r="928">
      <c r="A928" s="189"/>
      <c r="B928" s="189"/>
      <c r="D928" s="198"/>
      <c r="E928" s="198"/>
      <c r="F928" s="198"/>
      <c r="G928" s="198"/>
      <c r="H928" s="198"/>
      <c r="I928" s="198"/>
      <c r="J928" s="198"/>
    </row>
    <row r="929">
      <c r="A929" s="189"/>
      <c r="B929" s="189"/>
      <c r="D929" s="198"/>
      <c r="E929" s="198"/>
      <c r="F929" s="198"/>
      <c r="G929" s="198"/>
      <c r="H929" s="198"/>
      <c r="I929" s="198"/>
      <c r="J929" s="198"/>
    </row>
    <row r="930">
      <c r="A930" s="189"/>
      <c r="B930" s="189"/>
      <c r="D930" s="198"/>
      <c r="E930" s="198"/>
      <c r="F930" s="198"/>
      <c r="G930" s="198"/>
      <c r="H930" s="198"/>
      <c r="I930" s="198"/>
      <c r="J930" s="198"/>
    </row>
    <row r="931">
      <c r="A931" s="189"/>
      <c r="B931" s="189"/>
      <c r="D931" s="198"/>
      <c r="E931" s="198"/>
      <c r="F931" s="198"/>
      <c r="G931" s="198"/>
      <c r="H931" s="198"/>
      <c r="I931" s="198"/>
      <c r="J931" s="198"/>
    </row>
    <row r="932">
      <c r="A932" s="189"/>
      <c r="B932" s="189"/>
      <c r="D932" s="198"/>
      <c r="E932" s="198"/>
      <c r="F932" s="198"/>
      <c r="G932" s="198"/>
      <c r="H932" s="198"/>
      <c r="I932" s="198"/>
      <c r="J932" s="198"/>
    </row>
    <row r="933">
      <c r="A933" s="189"/>
      <c r="B933" s="189"/>
      <c r="D933" s="198"/>
      <c r="E933" s="198"/>
      <c r="F933" s="198"/>
      <c r="G933" s="198"/>
      <c r="H933" s="198"/>
      <c r="I933" s="198"/>
      <c r="J933" s="198"/>
    </row>
    <row r="934">
      <c r="A934" s="189"/>
      <c r="B934" s="189"/>
      <c r="D934" s="198"/>
      <c r="E934" s="198"/>
      <c r="F934" s="198"/>
      <c r="G934" s="198"/>
      <c r="H934" s="198"/>
      <c r="I934" s="198"/>
      <c r="J934" s="198"/>
    </row>
    <row r="935">
      <c r="A935" s="189"/>
      <c r="B935" s="189"/>
      <c r="D935" s="198"/>
      <c r="E935" s="198"/>
      <c r="F935" s="198"/>
      <c r="G935" s="198"/>
      <c r="H935" s="198"/>
      <c r="I935" s="198"/>
      <c r="J935" s="198"/>
    </row>
    <row r="936">
      <c r="A936" s="189"/>
      <c r="B936" s="189"/>
      <c r="D936" s="198"/>
      <c r="E936" s="198"/>
      <c r="F936" s="198"/>
      <c r="G936" s="198"/>
      <c r="H936" s="198"/>
      <c r="I936" s="198"/>
      <c r="J936" s="198"/>
    </row>
    <row r="937">
      <c r="A937" s="189"/>
      <c r="B937" s="189"/>
      <c r="D937" s="198"/>
      <c r="E937" s="198"/>
      <c r="F937" s="198"/>
      <c r="G937" s="198"/>
      <c r="H937" s="198"/>
      <c r="I937" s="198"/>
      <c r="J937" s="198"/>
    </row>
    <row r="938">
      <c r="A938" s="189"/>
      <c r="B938" s="189"/>
      <c r="D938" s="198"/>
      <c r="E938" s="198"/>
      <c r="F938" s="198"/>
      <c r="G938" s="198"/>
      <c r="H938" s="198"/>
      <c r="I938" s="198"/>
      <c r="J938" s="198"/>
    </row>
    <row r="939">
      <c r="A939" s="189"/>
      <c r="B939" s="189"/>
      <c r="D939" s="198"/>
      <c r="E939" s="198"/>
      <c r="F939" s="198"/>
      <c r="G939" s="198"/>
      <c r="H939" s="198"/>
      <c r="I939" s="198"/>
      <c r="J939" s="198"/>
    </row>
    <row r="940">
      <c r="A940" s="189"/>
      <c r="B940" s="189"/>
      <c r="D940" s="198"/>
      <c r="E940" s="198"/>
      <c r="F940" s="198"/>
      <c r="G940" s="198"/>
      <c r="H940" s="198"/>
      <c r="I940" s="198"/>
      <c r="J940" s="198"/>
    </row>
    <row r="941">
      <c r="A941" s="189"/>
      <c r="B941" s="189"/>
      <c r="D941" s="198"/>
      <c r="E941" s="198"/>
      <c r="F941" s="198"/>
      <c r="G941" s="198"/>
      <c r="H941" s="198"/>
      <c r="I941" s="198"/>
      <c r="J941" s="198"/>
    </row>
    <row r="942">
      <c r="A942" s="189"/>
      <c r="B942" s="189"/>
      <c r="D942" s="198"/>
      <c r="E942" s="198"/>
      <c r="F942" s="198"/>
      <c r="G942" s="198"/>
      <c r="H942" s="198"/>
      <c r="I942" s="198"/>
      <c r="J942" s="198"/>
    </row>
    <row r="943">
      <c r="A943" s="189"/>
      <c r="B943" s="189"/>
      <c r="D943" s="198"/>
      <c r="E943" s="198"/>
      <c r="F943" s="198"/>
      <c r="G943" s="198"/>
      <c r="H943" s="198"/>
      <c r="I943" s="198"/>
      <c r="J943" s="198"/>
    </row>
    <row r="944">
      <c r="A944" s="189"/>
      <c r="B944" s="189"/>
      <c r="D944" s="198"/>
      <c r="E944" s="198"/>
      <c r="F944" s="198"/>
      <c r="G944" s="198"/>
      <c r="H944" s="198"/>
      <c r="I944" s="198"/>
      <c r="J944" s="198"/>
    </row>
    <row r="945">
      <c r="A945" s="189"/>
      <c r="B945" s="189"/>
      <c r="D945" s="198"/>
      <c r="E945" s="198"/>
      <c r="F945" s="198"/>
      <c r="G945" s="198"/>
      <c r="H945" s="198"/>
      <c r="I945" s="198"/>
      <c r="J945" s="198"/>
    </row>
    <row r="946">
      <c r="A946" s="189"/>
      <c r="B946" s="189"/>
      <c r="D946" s="198"/>
      <c r="E946" s="198"/>
      <c r="F946" s="198"/>
      <c r="G946" s="198"/>
      <c r="H946" s="198"/>
      <c r="I946" s="198"/>
      <c r="J946" s="198"/>
    </row>
    <row r="947">
      <c r="A947" s="189"/>
      <c r="B947" s="189"/>
      <c r="D947" s="198"/>
      <c r="E947" s="198"/>
      <c r="F947" s="198"/>
      <c r="G947" s="198"/>
      <c r="H947" s="198"/>
      <c r="I947" s="198"/>
      <c r="J947" s="198"/>
    </row>
    <row r="948">
      <c r="A948" s="189"/>
      <c r="B948" s="189"/>
      <c r="D948" s="198"/>
      <c r="E948" s="198"/>
      <c r="F948" s="198"/>
      <c r="G948" s="198"/>
      <c r="H948" s="198"/>
      <c r="I948" s="198"/>
      <c r="J948" s="198"/>
    </row>
    <row r="949">
      <c r="A949" s="189"/>
      <c r="B949" s="189"/>
      <c r="D949" s="198"/>
      <c r="E949" s="198"/>
      <c r="F949" s="198"/>
      <c r="G949" s="198"/>
      <c r="H949" s="198"/>
      <c r="I949" s="198"/>
      <c r="J949" s="198"/>
    </row>
    <row r="950">
      <c r="A950" s="189"/>
      <c r="B950" s="189"/>
      <c r="D950" s="198"/>
      <c r="E950" s="198"/>
      <c r="F950" s="198"/>
      <c r="G950" s="198"/>
      <c r="H950" s="198"/>
      <c r="I950" s="198"/>
      <c r="J950" s="198"/>
    </row>
    <row r="951">
      <c r="A951" s="189"/>
      <c r="B951" s="189"/>
      <c r="D951" s="198"/>
      <c r="E951" s="198"/>
      <c r="F951" s="198"/>
      <c r="G951" s="198"/>
      <c r="H951" s="198"/>
      <c r="I951" s="198"/>
      <c r="J951" s="198"/>
    </row>
    <row r="952">
      <c r="A952" s="189"/>
      <c r="B952" s="189"/>
      <c r="D952" s="198"/>
      <c r="E952" s="198"/>
      <c r="F952" s="198"/>
      <c r="G952" s="198"/>
      <c r="H952" s="198"/>
      <c r="I952" s="198"/>
      <c r="J952" s="198"/>
    </row>
    <row r="953">
      <c r="A953" s="189"/>
      <c r="B953" s="189"/>
      <c r="D953" s="198"/>
      <c r="E953" s="198"/>
      <c r="F953" s="198"/>
      <c r="G953" s="198"/>
      <c r="H953" s="198"/>
      <c r="I953" s="198"/>
      <c r="J953" s="198"/>
    </row>
    <row r="954">
      <c r="A954" s="189"/>
      <c r="B954" s="189"/>
      <c r="D954" s="198"/>
      <c r="E954" s="198"/>
      <c r="F954" s="198"/>
      <c r="G954" s="198"/>
      <c r="H954" s="198"/>
      <c r="I954" s="198"/>
      <c r="J954" s="198"/>
    </row>
    <row r="955">
      <c r="A955" s="189"/>
      <c r="B955" s="189"/>
      <c r="D955" s="198"/>
      <c r="E955" s="198"/>
      <c r="F955" s="198"/>
      <c r="G955" s="198"/>
      <c r="H955" s="198"/>
      <c r="I955" s="198"/>
      <c r="J955" s="198"/>
    </row>
    <row r="956">
      <c r="A956" s="189"/>
      <c r="B956" s="189"/>
      <c r="D956" s="198"/>
      <c r="E956" s="198"/>
      <c r="F956" s="198"/>
      <c r="G956" s="198"/>
      <c r="H956" s="198"/>
      <c r="I956" s="198"/>
      <c r="J956" s="198"/>
    </row>
    <row r="957">
      <c r="A957" s="189"/>
      <c r="B957" s="189"/>
      <c r="D957" s="198"/>
      <c r="E957" s="198"/>
      <c r="F957" s="198"/>
      <c r="G957" s="198"/>
      <c r="H957" s="198"/>
      <c r="I957" s="198"/>
      <c r="J957" s="198"/>
    </row>
    <row r="958">
      <c r="A958" s="189"/>
      <c r="B958" s="189"/>
      <c r="D958" s="198"/>
      <c r="E958" s="198"/>
      <c r="F958" s="198"/>
      <c r="G958" s="198"/>
      <c r="H958" s="198"/>
      <c r="I958" s="198"/>
      <c r="J958" s="198"/>
    </row>
    <row r="959">
      <c r="A959" s="189"/>
      <c r="B959" s="189"/>
      <c r="D959" s="198"/>
      <c r="E959" s="198"/>
      <c r="F959" s="198"/>
      <c r="G959" s="198"/>
      <c r="H959" s="198"/>
      <c r="I959" s="198"/>
      <c r="J959" s="198"/>
    </row>
    <row r="960">
      <c r="A960" s="189"/>
      <c r="B960" s="189"/>
      <c r="D960" s="198"/>
      <c r="E960" s="198"/>
      <c r="F960" s="198"/>
      <c r="G960" s="198"/>
      <c r="H960" s="198"/>
      <c r="I960" s="198"/>
      <c r="J960" s="198"/>
    </row>
    <row r="961">
      <c r="A961" s="189"/>
      <c r="B961" s="189"/>
      <c r="D961" s="198"/>
      <c r="E961" s="198"/>
      <c r="F961" s="198"/>
      <c r="G961" s="198"/>
      <c r="H961" s="198"/>
      <c r="I961" s="198"/>
      <c r="J961" s="198"/>
    </row>
    <row r="962">
      <c r="A962" s="189"/>
      <c r="B962" s="189"/>
      <c r="D962" s="198"/>
      <c r="E962" s="198"/>
      <c r="F962" s="198"/>
      <c r="G962" s="198"/>
      <c r="H962" s="198"/>
      <c r="I962" s="198"/>
      <c r="J962" s="198"/>
    </row>
    <row r="963">
      <c r="A963" s="189"/>
      <c r="B963" s="189"/>
      <c r="D963" s="198"/>
      <c r="E963" s="198"/>
      <c r="F963" s="198"/>
      <c r="G963" s="198"/>
      <c r="H963" s="198"/>
      <c r="I963" s="198"/>
      <c r="J963" s="198"/>
    </row>
    <row r="964">
      <c r="A964" s="189"/>
      <c r="B964" s="189"/>
      <c r="D964" s="198"/>
      <c r="E964" s="198"/>
      <c r="F964" s="198"/>
      <c r="G964" s="198"/>
      <c r="H964" s="198"/>
      <c r="I964" s="198"/>
      <c r="J964" s="198"/>
    </row>
    <row r="965">
      <c r="A965" s="189"/>
      <c r="B965" s="189"/>
      <c r="D965" s="198"/>
      <c r="E965" s="198"/>
      <c r="F965" s="198"/>
      <c r="G965" s="198"/>
      <c r="H965" s="198"/>
      <c r="I965" s="198"/>
      <c r="J965" s="198"/>
    </row>
    <row r="966">
      <c r="A966" s="189"/>
      <c r="B966" s="189"/>
      <c r="D966" s="198"/>
      <c r="E966" s="198"/>
      <c r="F966" s="198"/>
      <c r="G966" s="198"/>
      <c r="H966" s="198"/>
      <c r="I966" s="198"/>
      <c r="J966" s="198"/>
    </row>
    <row r="967">
      <c r="A967" s="189"/>
      <c r="B967" s="189"/>
      <c r="D967" s="198"/>
      <c r="E967" s="198"/>
      <c r="F967" s="198"/>
      <c r="G967" s="198"/>
      <c r="H967" s="198"/>
      <c r="I967" s="198"/>
      <c r="J967" s="198"/>
    </row>
    <row r="968">
      <c r="A968" s="189"/>
      <c r="B968" s="189"/>
      <c r="D968" s="198"/>
      <c r="E968" s="198"/>
      <c r="F968" s="198"/>
      <c r="G968" s="198"/>
      <c r="H968" s="198"/>
      <c r="I968" s="198"/>
      <c r="J968" s="198"/>
    </row>
    <row r="969">
      <c r="A969" s="189"/>
      <c r="B969" s="189"/>
      <c r="D969" s="198"/>
      <c r="E969" s="198"/>
      <c r="F969" s="198"/>
      <c r="G969" s="198"/>
      <c r="H969" s="198"/>
      <c r="I969" s="198"/>
      <c r="J969" s="198"/>
    </row>
    <row r="970">
      <c r="A970" s="189"/>
      <c r="B970" s="189"/>
      <c r="D970" s="198"/>
      <c r="E970" s="198"/>
      <c r="F970" s="198"/>
      <c r="G970" s="198"/>
      <c r="H970" s="198"/>
      <c r="I970" s="198"/>
      <c r="J970" s="198"/>
    </row>
    <row r="971">
      <c r="A971" s="189"/>
      <c r="B971" s="189"/>
      <c r="D971" s="198"/>
      <c r="E971" s="198"/>
      <c r="F971" s="198"/>
      <c r="G971" s="198"/>
      <c r="H971" s="198"/>
      <c r="I971" s="198"/>
      <c r="J971" s="198"/>
    </row>
    <row r="972">
      <c r="A972" s="189"/>
      <c r="B972" s="189"/>
      <c r="D972" s="198"/>
      <c r="E972" s="198"/>
      <c r="F972" s="198"/>
      <c r="G972" s="198"/>
      <c r="H972" s="198"/>
      <c r="I972" s="198"/>
      <c r="J972" s="198"/>
    </row>
    <row r="973">
      <c r="A973" s="189"/>
      <c r="B973" s="189"/>
      <c r="D973" s="198"/>
      <c r="E973" s="198"/>
      <c r="F973" s="198"/>
      <c r="G973" s="198"/>
      <c r="H973" s="198"/>
      <c r="I973" s="198"/>
      <c r="J973" s="198"/>
    </row>
    <row r="974">
      <c r="A974" s="189"/>
      <c r="B974" s="189"/>
      <c r="D974" s="198"/>
      <c r="E974" s="198"/>
      <c r="F974" s="198"/>
      <c r="G974" s="198"/>
      <c r="H974" s="198"/>
      <c r="I974" s="198"/>
      <c r="J974" s="198"/>
    </row>
    <row r="975">
      <c r="A975" s="189"/>
      <c r="B975" s="189"/>
      <c r="D975" s="198"/>
      <c r="E975" s="198"/>
      <c r="F975" s="198"/>
      <c r="G975" s="198"/>
      <c r="H975" s="198"/>
      <c r="I975" s="198"/>
      <c r="J975" s="198"/>
    </row>
    <row r="976">
      <c r="A976" s="189"/>
      <c r="B976" s="189"/>
      <c r="D976" s="198"/>
      <c r="E976" s="198"/>
      <c r="F976" s="198"/>
      <c r="G976" s="198"/>
      <c r="H976" s="198"/>
      <c r="I976" s="198"/>
      <c r="J976" s="198"/>
    </row>
    <row r="977">
      <c r="A977" s="189"/>
      <c r="B977" s="189"/>
      <c r="D977" s="198"/>
      <c r="E977" s="198"/>
      <c r="F977" s="198"/>
      <c r="G977" s="198"/>
      <c r="H977" s="198"/>
      <c r="I977" s="198"/>
      <c r="J977" s="198"/>
    </row>
    <row r="978">
      <c r="A978" s="189"/>
      <c r="B978" s="189"/>
      <c r="D978" s="198"/>
      <c r="E978" s="198"/>
      <c r="F978" s="198"/>
      <c r="G978" s="198"/>
      <c r="H978" s="198"/>
      <c r="I978" s="198"/>
      <c r="J978" s="198"/>
    </row>
    <row r="979">
      <c r="A979" s="189"/>
      <c r="B979" s="189"/>
      <c r="D979" s="198"/>
      <c r="E979" s="198"/>
      <c r="F979" s="198"/>
      <c r="G979" s="198"/>
      <c r="H979" s="198"/>
      <c r="I979" s="198"/>
      <c r="J979" s="198"/>
    </row>
    <row r="980">
      <c r="A980" s="189"/>
      <c r="B980" s="189"/>
      <c r="D980" s="198"/>
      <c r="E980" s="198"/>
      <c r="F980" s="198"/>
      <c r="G980" s="198"/>
      <c r="H980" s="198"/>
      <c r="I980" s="198"/>
      <c r="J980" s="198"/>
    </row>
    <row r="981">
      <c r="A981" s="189"/>
      <c r="B981" s="189"/>
      <c r="D981" s="198"/>
      <c r="E981" s="198"/>
      <c r="F981" s="198"/>
      <c r="G981" s="198"/>
      <c r="H981" s="198"/>
      <c r="I981" s="198"/>
      <c r="J981" s="198"/>
    </row>
    <row r="982">
      <c r="A982" s="189"/>
      <c r="B982" s="189"/>
      <c r="D982" s="198"/>
      <c r="E982" s="198"/>
      <c r="F982" s="198"/>
      <c r="G982" s="198"/>
      <c r="H982" s="198"/>
      <c r="I982" s="198"/>
      <c r="J982" s="198"/>
    </row>
    <row r="983">
      <c r="A983" s="189"/>
      <c r="B983" s="189"/>
      <c r="D983" s="198"/>
      <c r="E983" s="198"/>
      <c r="F983" s="198"/>
      <c r="G983" s="198"/>
      <c r="H983" s="198"/>
      <c r="I983" s="198"/>
      <c r="J983" s="198"/>
    </row>
    <row r="984">
      <c r="A984" s="189"/>
      <c r="B984" s="189"/>
      <c r="D984" s="198"/>
      <c r="E984" s="198"/>
      <c r="F984" s="198"/>
      <c r="G984" s="198"/>
      <c r="H984" s="198"/>
      <c r="I984" s="198"/>
      <c r="J984" s="198"/>
    </row>
    <row r="985">
      <c r="A985" s="189"/>
      <c r="B985" s="189"/>
      <c r="D985" s="198"/>
      <c r="E985" s="198"/>
      <c r="F985" s="198"/>
      <c r="G985" s="198"/>
      <c r="H985" s="198"/>
      <c r="I985" s="198"/>
      <c r="J985" s="198"/>
    </row>
    <row r="986">
      <c r="A986" s="189"/>
      <c r="B986" s="189"/>
      <c r="D986" s="198"/>
      <c r="E986" s="198"/>
      <c r="F986" s="198"/>
      <c r="G986" s="198"/>
      <c r="H986" s="198"/>
      <c r="I986" s="198"/>
      <c r="J986" s="198"/>
    </row>
    <row r="987">
      <c r="A987" s="189"/>
      <c r="B987" s="189"/>
      <c r="D987" s="198"/>
      <c r="E987" s="198"/>
      <c r="F987" s="198"/>
      <c r="G987" s="198"/>
      <c r="H987" s="198"/>
      <c r="I987" s="198"/>
      <c r="J987" s="198"/>
    </row>
    <row r="988">
      <c r="A988" s="189"/>
      <c r="B988" s="189"/>
      <c r="D988" s="198"/>
      <c r="E988" s="198"/>
      <c r="F988" s="198"/>
      <c r="G988" s="198"/>
      <c r="H988" s="198"/>
      <c r="I988" s="198"/>
      <c r="J988" s="198"/>
    </row>
    <row r="989">
      <c r="A989" s="189"/>
      <c r="B989" s="189"/>
      <c r="D989" s="198"/>
      <c r="E989" s="198"/>
      <c r="F989" s="198"/>
      <c r="G989" s="198"/>
      <c r="H989" s="198"/>
      <c r="I989" s="198"/>
      <c r="J989" s="198"/>
    </row>
    <row r="990">
      <c r="A990" s="189"/>
      <c r="B990" s="189"/>
      <c r="D990" s="198"/>
      <c r="E990" s="198"/>
      <c r="F990" s="198"/>
      <c r="G990" s="198"/>
      <c r="H990" s="198"/>
      <c r="I990" s="198"/>
      <c r="J990" s="198"/>
    </row>
    <row r="991">
      <c r="A991" s="189"/>
      <c r="B991" s="189"/>
      <c r="D991" s="198"/>
      <c r="E991" s="198"/>
      <c r="F991" s="198"/>
      <c r="G991" s="198"/>
      <c r="H991" s="198"/>
      <c r="I991" s="198"/>
      <c r="J991" s="198"/>
    </row>
    <row r="992">
      <c r="A992" s="189"/>
      <c r="B992" s="189"/>
      <c r="D992" s="198"/>
      <c r="E992" s="198"/>
      <c r="F992" s="198"/>
      <c r="G992" s="198"/>
      <c r="H992" s="198"/>
      <c r="I992" s="198"/>
      <c r="J992" s="198"/>
    </row>
    <row r="993">
      <c r="A993" s="189"/>
      <c r="B993" s="189"/>
      <c r="D993" s="198"/>
      <c r="E993" s="198"/>
      <c r="F993" s="198"/>
      <c r="G993" s="198"/>
      <c r="H993" s="198"/>
      <c r="I993" s="198"/>
      <c r="J993" s="198"/>
    </row>
    <row r="994">
      <c r="A994" s="189"/>
      <c r="B994" s="189"/>
      <c r="D994" s="198"/>
      <c r="E994" s="198"/>
      <c r="F994" s="198"/>
      <c r="G994" s="198"/>
      <c r="H994" s="198"/>
      <c r="I994" s="198"/>
      <c r="J994" s="198"/>
    </row>
    <row r="995">
      <c r="A995" s="189"/>
      <c r="B995" s="189"/>
      <c r="D995" s="198"/>
      <c r="E995" s="198"/>
      <c r="F995" s="198"/>
      <c r="G995" s="198"/>
      <c r="H995" s="198"/>
      <c r="I995" s="198"/>
      <c r="J995" s="198"/>
    </row>
    <row r="996">
      <c r="A996" s="189"/>
      <c r="B996" s="189"/>
      <c r="D996" s="198"/>
      <c r="E996" s="198"/>
      <c r="F996" s="198"/>
      <c r="G996" s="198"/>
      <c r="H996" s="198"/>
      <c r="I996" s="198"/>
      <c r="J996" s="198"/>
    </row>
    <row r="997">
      <c r="A997" s="189"/>
      <c r="B997" s="189"/>
      <c r="D997" s="198"/>
      <c r="E997" s="198"/>
      <c r="F997" s="198"/>
      <c r="G997" s="198"/>
      <c r="H997" s="198"/>
      <c r="I997" s="198"/>
      <c r="J997" s="198"/>
    </row>
    <row r="998">
      <c r="A998" s="189"/>
      <c r="B998" s="189"/>
      <c r="D998" s="198"/>
      <c r="E998" s="198"/>
      <c r="F998" s="198"/>
      <c r="G998" s="198"/>
      <c r="H998" s="198"/>
      <c r="I998" s="198"/>
      <c r="J998" s="198"/>
    </row>
    <row r="999">
      <c r="A999" s="189"/>
      <c r="B999" s="189"/>
      <c r="D999" s="198"/>
      <c r="E999" s="198"/>
      <c r="F999" s="198"/>
      <c r="G999" s="198"/>
      <c r="H999" s="198"/>
      <c r="I999" s="198"/>
      <c r="J999" s="198"/>
    </row>
    <row r="1000">
      <c r="A1000" s="189"/>
      <c r="B1000" s="189"/>
      <c r="D1000" s="198"/>
      <c r="E1000" s="198"/>
      <c r="F1000" s="198"/>
      <c r="G1000" s="198"/>
      <c r="H1000" s="198"/>
      <c r="I1000" s="198"/>
      <c r="J1000" s="198"/>
    </row>
    <row r="1001">
      <c r="A1001" s="189"/>
      <c r="B1001" s="189"/>
      <c r="D1001" s="198"/>
      <c r="E1001" s="198"/>
      <c r="F1001" s="198"/>
      <c r="G1001" s="198"/>
      <c r="H1001" s="198"/>
      <c r="I1001" s="198"/>
      <c r="J1001" s="198"/>
    </row>
    <row r="1002">
      <c r="A1002" s="189"/>
      <c r="B1002" s="189"/>
      <c r="D1002" s="198"/>
      <c r="E1002" s="198"/>
      <c r="F1002" s="198"/>
      <c r="G1002" s="198"/>
      <c r="H1002" s="198"/>
      <c r="I1002" s="198"/>
      <c r="J1002" s="198"/>
    </row>
    <row r="1003">
      <c r="A1003" s="189"/>
      <c r="B1003" s="189"/>
      <c r="D1003" s="198"/>
      <c r="E1003" s="198"/>
      <c r="F1003" s="198"/>
      <c r="G1003" s="198"/>
      <c r="H1003" s="198"/>
      <c r="I1003" s="198"/>
      <c r="J1003" s="198"/>
    </row>
  </sheetData>
  <hyperlinks>
    <hyperlink r:id="rId1" ref="A5"/>
    <hyperlink r:id="rId2" ref="A6"/>
    <hyperlink r:id="rId3" ref="B6"/>
    <hyperlink r:id="rId4" ref="B7"/>
    <hyperlink r:id="rId5" ref="A8"/>
    <hyperlink r:id="rId6" ref="A9"/>
    <hyperlink r:id="rId7" ref="B9"/>
    <hyperlink r:id="rId8" ref="B10"/>
    <hyperlink r:id="rId9" ref="A11"/>
    <hyperlink r:id="rId10" ref="A12"/>
    <hyperlink r:id="rId11" ref="B12"/>
    <hyperlink r:id="rId12" ref="B13"/>
    <hyperlink r:id="rId13" ref="A14"/>
    <hyperlink r:id="rId14" ref="A15"/>
    <hyperlink r:id="rId15" ref="B15"/>
    <hyperlink r:id="rId16" ref="B16"/>
    <hyperlink r:id="rId17" ref="A17"/>
    <hyperlink r:id="rId18" ref="A18"/>
    <hyperlink r:id="rId19" ref="B18"/>
    <hyperlink r:id="rId20" ref="B19"/>
    <hyperlink r:id="rId21" ref="A20"/>
    <hyperlink r:id="rId22" ref="A21"/>
    <hyperlink r:id="rId23" ref="B21"/>
    <hyperlink r:id="rId24" ref="B22"/>
    <hyperlink r:id="rId25" ref="A23"/>
    <hyperlink r:id="rId26" ref="A24"/>
    <hyperlink r:id="rId27" ref="B24"/>
    <hyperlink r:id="rId28" ref="B25"/>
    <hyperlink r:id="rId29" ref="A26"/>
    <hyperlink r:id="rId30" ref="A27"/>
    <hyperlink r:id="rId31" ref="B27"/>
    <hyperlink r:id="rId32" ref="B28"/>
    <hyperlink r:id="rId33" ref="A29"/>
    <hyperlink r:id="rId34" ref="A30"/>
    <hyperlink r:id="rId35" ref="B30"/>
    <hyperlink r:id="rId36" ref="B31"/>
    <hyperlink r:id="rId37" ref="A32"/>
    <hyperlink r:id="rId38" ref="A33"/>
    <hyperlink r:id="rId39" ref="B33"/>
    <hyperlink r:id="rId40" ref="B34"/>
    <hyperlink r:id="rId41" ref="A35"/>
    <hyperlink r:id="rId42" ref="A36"/>
    <hyperlink r:id="rId43" ref="B36"/>
    <hyperlink r:id="rId44" ref="B37"/>
    <hyperlink r:id="rId45" ref="A38"/>
    <hyperlink r:id="rId46" ref="A39"/>
    <hyperlink r:id="rId47" ref="B39"/>
    <hyperlink r:id="rId48" ref="B40"/>
    <hyperlink r:id="rId49" ref="A41"/>
    <hyperlink r:id="rId50" ref="A42"/>
    <hyperlink r:id="rId51" ref="B42"/>
    <hyperlink r:id="rId52" ref="B43"/>
    <hyperlink r:id="rId53" ref="A44"/>
    <hyperlink r:id="rId54" ref="A45"/>
    <hyperlink r:id="rId55" ref="B45"/>
    <hyperlink r:id="rId56" ref="B46"/>
    <hyperlink r:id="rId57" ref="A47"/>
    <hyperlink r:id="rId58" ref="A48"/>
    <hyperlink r:id="rId59" ref="B48"/>
    <hyperlink r:id="rId60" ref="B49"/>
    <hyperlink r:id="rId61" ref="A50"/>
    <hyperlink r:id="rId62" ref="A51"/>
    <hyperlink r:id="rId63" ref="B51"/>
    <hyperlink r:id="rId64" ref="B52"/>
    <hyperlink r:id="rId65" ref="A53"/>
    <hyperlink r:id="rId66" ref="A54"/>
    <hyperlink r:id="rId67" ref="B54"/>
    <hyperlink r:id="rId68" ref="B55"/>
    <hyperlink r:id="rId69" ref="A56"/>
    <hyperlink r:id="rId70" ref="A57"/>
    <hyperlink r:id="rId71" ref="B57"/>
    <hyperlink r:id="rId72" ref="B58"/>
    <hyperlink r:id="rId73" ref="A59"/>
    <hyperlink r:id="rId74" ref="A60"/>
    <hyperlink r:id="rId75" ref="B60"/>
    <hyperlink r:id="rId76" ref="B61"/>
    <hyperlink r:id="rId77" ref="A62"/>
    <hyperlink r:id="rId78" ref="A63"/>
    <hyperlink r:id="rId79" ref="B63"/>
    <hyperlink r:id="rId80" ref="B64"/>
    <hyperlink r:id="rId81" ref="A65"/>
    <hyperlink r:id="rId82" ref="A66"/>
    <hyperlink r:id="rId83" ref="B66"/>
    <hyperlink r:id="rId84" ref="B67"/>
    <hyperlink r:id="rId85" ref="A68"/>
    <hyperlink r:id="rId86" ref="A69"/>
    <hyperlink r:id="rId87" ref="B69"/>
    <hyperlink r:id="rId88" ref="B70"/>
    <hyperlink r:id="rId89" ref="A71"/>
    <hyperlink r:id="rId90" ref="A72"/>
    <hyperlink r:id="rId91" ref="B72"/>
    <hyperlink r:id="rId92" ref="B73"/>
    <hyperlink r:id="rId93" ref="A74"/>
    <hyperlink r:id="rId94" ref="A75"/>
    <hyperlink r:id="rId95" ref="B75"/>
    <hyperlink r:id="rId96" ref="B76"/>
    <hyperlink r:id="rId97" ref="A77"/>
    <hyperlink r:id="rId98" ref="A78"/>
    <hyperlink r:id="rId99" ref="B78"/>
    <hyperlink r:id="rId100" ref="B79"/>
    <hyperlink r:id="rId101" ref="A80"/>
    <hyperlink r:id="rId102" ref="A81"/>
    <hyperlink r:id="rId103" ref="B81"/>
    <hyperlink r:id="rId104" ref="B82"/>
    <hyperlink r:id="rId105" ref="A83"/>
    <hyperlink r:id="rId106" ref="A84"/>
    <hyperlink r:id="rId107" ref="B84"/>
    <hyperlink r:id="rId108" ref="B85"/>
    <hyperlink r:id="rId109" ref="A86"/>
    <hyperlink r:id="rId110" ref="A87"/>
    <hyperlink r:id="rId111" ref="B87"/>
    <hyperlink r:id="rId112" ref="B88"/>
    <hyperlink r:id="rId113" ref="A89"/>
    <hyperlink r:id="rId114" ref="A90"/>
    <hyperlink r:id="rId115" ref="B90"/>
    <hyperlink r:id="rId116" ref="B91"/>
    <hyperlink r:id="rId117" ref="A92"/>
    <hyperlink r:id="rId118" ref="A93"/>
    <hyperlink r:id="rId119" ref="B93"/>
    <hyperlink r:id="rId120" ref="B94"/>
    <hyperlink r:id="rId121" ref="A95"/>
    <hyperlink r:id="rId122" ref="A96"/>
    <hyperlink r:id="rId123" ref="B96"/>
    <hyperlink r:id="rId124" ref="B97"/>
    <hyperlink r:id="rId125" ref="A98"/>
    <hyperlink r:id="rId126" ref="A99"/>
    <hyperlink r:id="rId127" ref="B99"/>
    <hyperlink r:id="rId128" ref="B100"/>
    <hyperlink r:id="rId129" ref="A101"/>
    <hyperlink r:id="rId130" ref="A102"/>
    <hyperlink r:id="rId131" ref="B102"/>
    <hyperlink r:id="rId132" ref="B103"/>
    <hyperlink r:id="rId133" ref="A104"/>
    <hyperlink r:id="rId134" ref="A105"/>
    <hyperlink r:id="rId135" ref="B105"/>
    <hyperlink r:id="rId136" ref="B106"/>
    <hyperlink r:id="rId137" ref="A107"/>
    <hyperlink r:id="rId138" ref="A108"/>
    <hyperlink r:id="rId139" ref="B108"/>
    <hyperlink r:id="rId140" ref="B109"/>
    <hyperlink r:id="rId141" ref="A110"/>
    <hyperlink r:id="rId142" ref="A111"/>
    <hyperlink r:id="rId143" ref="B111"/>
    <hyperlink r:id="rId144" ref="B112"/>
    <hyperlink r:id="rId145" ref="A113"/>
    <hyperlink r:id="rId146" ref="A114"/>
    <hyperlink r:id="rId147" ref="B114"/>
    <hyperlink r:id="rId148" ref="B115"/>
    <hyperlink r:id="rId149" ref="A116"/>
    <hyperlink r:id="rId150" ref="A117"/>
    <hyperlink r:id="rId151" ref="B117"/>
    <hyperlink r:id="rId152" ref="B118"/>
    <hyperlink r:id="rId153" ref="A119"/>
    <hyperlink r:id="rId154" ref="A120"/>
    <hyperlink r:id="rId155" ref="B120"/>
    <hyperlink r:id="rId156" ref="B121"/>
    <hyperlink r:id="rId157" ref="A122"/>
    <hyperlink r:id="rId158" ref="A123"/>
    <hyperlink r:id="rId159" ref="B123"/>
    <hyperlink r:id="rId160" ref="B124"/>
    <hyperlink r:id="rId161" ref="A125"/>
    <hyperlink r:id="rId162" ref="A126"/>
    <hyperlink r:id="rId163" ref="B126"/>
    <hyperlink r:id="rId164" ref="B127"/>
    <hyperlink r:id="rId165" ref="A128"/>
    <hyperlink r:id="rId166" ref="A129"/>
    <hyperlink r:id="rId167" ref="B129"/>
    <hyperlink r:id="rId168" ref="B130"/>
    <hyperlink r:id="rId169" ref="A131"/>
    <hyperlink r:id="rId170" ref="A132"/>
    <hyperlink r:id="rId171" ref="B132"/>
    <hyperlink r:id="rId172" ref="B133"/>
    <hyperlink r:id="rId173" ref="A134"/>
    <hyperlink r:id="rId174" ref="A135"/>
    <hyperlink r:id="rId175" ref="B135"/>
    <hyperlink r:id="rId176" ref="B136"/>
    <hyperlink r:id="rId177" ref="A137"/>
    <hyperlink r:id="rId178" ref="A138"/>
    <hyperlink r:id="rId179" ref="B138"/>
    <hyperlink r:id="rId180" ref="B139"/>
    <hyperlink r:id="rId181" ref="A140"/>
    <hyperlink r:id="rId182" ref="A141"/>
    <hyperlink r:id="rId183" ref="B141"/>
    <hyperlink r:id="rId184" ref="B142"/>
    <hyperlink r:id="rId185" ref="A143"/>
    <hyperlink r:id="rId186" ref="A144"/>
    <hyperlink r:id="rId187" ref="B144"/>
    <hyperlink r:id="rId188" ref="B145"/>
    <hyperlink r:id="rId189" ref="A146"/>
    <hyperlink r:id="rId190" ref="A147"/>
    <hyperlink r:id="rId191" ref="B147"/>
    <hyperlink r:id="rId192" ref="B148"/>
    <hyperlink r:id="rId193" ref="A149"/>
    <hyperlink r:id="rId194" ref="A150"/>
    <hyperlink r:id="rId195" ref="B150"/>
    <hyperlink r:id="rId196" ref="B151"/>
    <hyperlink r:id="rId197" ref="A152"/>
    <hyperlink r:id="rId198" ref="A153"/>
    <hyperlink r:id="rId199" ref="B153"/>
    <hyperlink r:id="rId200" ref="B154"/>
    <hyperlink r:id="rId201" ref="A155"/>
    <hyperlink r:id="rId202" ref="A156"/>
    <hyperlink r:id="rId203" ref="B156"/>
    <hyperlink r:id="rId204" ref="B157"/>
    <hyperlink r:id="rId205" ref="A158"/>
    <hyperlink r:id="rId206" ref="A159"/>
    <hyperlink r:id="rId207" ref="B159"/>
    <hyperlink r:id="rId208" ref="B160"/>
    <hyperlink r:id="rId209" ref="A161"/>
    <hyperlink r:id="rId210" ref="A162"/>
    <hyperlink r:id="rId211" ref="B162"/>
    <hyperlink r:id="rId212" ref="B163"/>
    <hyperlink r:id="rId213" ref="A164"/>
    <hyperlink r:id="rId214" ref="A165"/>
    <hyperlink r:id="rId215" ref="B165"/>
    <hyperlink r:id="rId216" ref="B166"/>
    <hyperlink r:id="rId217" ref="A167"/>
    <hyperlink r:id="rId218" ref="A168"/>
    <hyperlink r:id="rId219" ref="B168"/>
    <hyperlink r:id="rId220" ref="B169"/>
    <hyperlink r:id="rId221" ref="A170"/>
    <hyperlink r:id="rId222" ref="A171"/>
    <hyperlink r:id="rId223" ref="B171"/>
    <hyperlink r:id="rId224" ref="B172"/>
    <hyperlink r:id="rId225" ref="A173"/>
    <hyperlink r:id="rId226" ref="A174"/>
    <hyperlink r:id="rId227" ref="B174"/>
    <hyperlink r:id="rId228" ref="B175"/>
    <hyperlink r:id="rId229" ref="A176"/>
    <hyperlink r:id="rId230" ref="A177"/>
    <hyperlink r:id="rId231" ref="B177"/>
    <hyperlink r:id="rId232" ref="B178"/>
    <hyperlink r:id="rId233" ref="A179"/>
    <hyperlink r:id="rId234" ref="A180"/>
    <hyperlink r:id="rId235" ref="B180"/>
    <hyperlink r:id="rId236" ref="B181"/>
    <hyperlink r:id="rId237" ref="A182"/>
    <hyperlink r:id="rId238" ref="A183"/>
    <hyperlink r:id="rId239" ref="B183"/>
    <hyperlink r:id="rId240" ref="B184"/>
    <hyperlink r:id="rId241" ref="A185"/>
    <hyperlink r:id="rId242" ref="A186"/>
    <hyperlink r:id="rId243" ref="B186"/>
    <hyperlink r:id="rId244" ref="B187"/>
    <hyperlink r:id="rId245" ref="A188"/>
    <hyperlink r:id="rId246" ref="A189"/>
    <hyperlink r:id="rId247" ref="B189"/>
    <hyperlink r:id="rId248" ref="B190"/>
    <hyperlink r:id="rId249" ref="A191"/>
    <hyperlink r:id="rId250" ref="A192"/>
    <hyperlink r:id="rId251" ref="B192"/>
    <hyperlink r:id="rId252" ref="B193"/>
    <hyperlink r:id="rId253" ref="A194"/>
    <hyperlink r:id="rId254" ref="A195"/>
    <hyperlink r:id="rId255" ref="B195"/>
    <hyperlink r:id="rId256" ref="B196"/>
    <hyperlink r:id="rId257" ref="A197"/>
    <hyperlink r:id="rId258" ref="A198"/>
    <hyperlink r:id="rId259" ref="B198"/>
    <hyperlink r:id="rId260" ref="B199"/>
    <hyperlink r:id="rId261" ref="A200"/>
    <hyperlink r:id="rId262" ref="A201"/>
    <hyperlink r:id="rId263" ref="B201"/>
    <hyperlink r:id="rId264" ref="B202"/>
    <hyperlink r:id="rId265" ref="A203"/>
    <hyperlink r:id="rId266" ref="A204"/>
    <hyperlink r:id="rId267" ref="B204"/>
    <hyperlink r:id="rId268" ref="B205"/>
    <hyperlink r:id="rId269" ref="A206"/>
    <hyperlink r:id="rId270" ref="A207"/>
    <hyperlink r:id="rId271" ref="B207"/>
    <hyperlink r:id="rId272" ref="B208"/>
    <hyperlink r:id="rId273" ref="A209"/>
    <hyperlink r:id="rId274" ref="A210"/>
    <hyperlink r:id="rId275" ref="B210"/>
    <hyperlink r:id="rId276" ref="B211"/>
    <hyperlink r:id="rId277" ref="A212"/>
    <hyperlink r:id="rId278" ref="A213"/>
    <hyperlink r:id="rId279" ref="B213"/>
    <hyperlink r:id="rId280" ref="B214"/>
    <hyperlink r:id="rId281" ref="A215"/>
    <hyperlink r:id="rId282" ref="A216"/>
    <hyperlink r:id="rId283" ref="B216"/>
    <hyperlink r:id="rId284" ref="B217"/>
    <hyperlink r:id="rId285" ref="A218"/>
    <hyperlink r:id="rId286" ref="A219"/>
    <hyperlink r:id="rId287" ref="B219"/>
    <hyperlink r:id="rId288" ref="B220"/>
    <hyperlink r:id="rId289" ref="A221"/>
    <hyperlink r:id="rId290" ref="A222"/>
    <hyperlink r:id="rId291" ref="B222"/>
    <hyperlink r:id="rId292" ref="B223"/>
    <hyperlink r:id="rId293" ref="A224"/>
    <hyperlink r:id="rId294" ref="A225"/>
    <hyperlink r:id="rId295" ref="B225"/>
    <hyperlink r:id="rId296" ref="B226"/>
    <hyperlink r:id="rId297" ref="A227"/>
    <hyperlink r:id="rId298" ref="A228"/>
    <hyperlink r:id="rId299" ref="B228"/>
    <hyperlink r:id="rId300" ref="B229"/>
    <hyperlink r:id="rId301" ref="A230"/>
    <hyperlink r:id="rId302" ref="A231"/>
    <hyperlink r:id="rId303" ref="B231"/>
    <hyperlink r:id="rId304" ref="B232"/>
    <hyperlink r:id="rId305" ref="A233"/>
    <hyperlink r:id="rId306" ref="A234"/>
    <hyperlink r:id="rId307" ref="B234"/>
    <hyperlink r:id="rId308" ref="B235"/>
    <hyperlink r:id="rId309" ref="A236"/>
    <hyperlink r:id="rId310" ref="A237"/>
    <hyperlink r:id="rId311" ref="B237"/>
    <hyperlink r:id="rId312" ref="B238"/>
    <hyperlink r:id="rId313" ref="A239"/>
    <hyperlink r:id="rId314" ref="A240"/>
    <hyperlink r:id="rId315" ref="B240"/>
    <hyperlink r:id="rId316" ref="B241"/>
    <hyperlink r:id="rId317" ref="A242"/>
    <hyperlink r:id="rId318" ref="A243"/>
    <hyperlink r:id="rId319" ref="B243"/>
    <hyperlink r:id="rId320" ref="B244"/>
    <hyperlink r:id="rId321" ref="A245"/>
    <hyperlink r:id="rId322" ref="A246"/>
    <hyperlink r:id="rId323" ref="B246"/>
    <hyperlink r:id="rId324" ref="B247"/>
    <hyperlink r:id="rId325" ref="A248"/>
    <hyperlink r:id="rId326" ref="A249"/>
    <hyperlink r:id="rId327" ref="B249"/>
    <hyperlink r:id="rId328" ref="B250"/>
    <hyperlink r:id="rId329" ref="A251"/>
    <hyperlink r:id="rId330" ref="A252"/>
    <hyperlink r:id="rId331" ref="B252"/>
    <hyperlink r:id="rId332" ref="B253"/>
    <hyperlink r:id="rId333" ref="A254"/>
    <hyperlink r:id="rId334" ref="A255"/>
    <hyperlink r:id="rId335" ref="B255"/>
    <hyperlink r:id="rId336" ref="B256"/>
    <hyperlink r:id="rId337" ref="A257"/>
    <hyperlink r:id="rId338" ref="A258"/>
    <hyperlink r:id="rId339" ref="B258"/>
    <hyperlink r:id="rId340" ref="B259"/>
    <hyperlink r:id="rId341" ref="A260"/>
    <hyperlink r:id="rId342" ref="A261"/>
    <hyperlink r:id="rId343" ref="B261"/>
    <hyperlink r:id="rId344" ref="B262"/>
    <hyperlink r:id="rId345" ref="A263"/>
    <hyperlink r:id="rId346" ref="A264"/>
    <hyperlink r:id="rId347" ref="B264"/>
    <hyperlink r:id="rId348" ref="B265"/>
    <hyperlink r:id="rId349" ref="A266"/>
    <hyperlink r:id="rId350" ref="A267"/>
    <hyperlink r:id="rId351" ref="B267"/>
    <hyperlink r:id="rId352" ref="B268"/>
    <hyperlink r:id="rId353" ref="A269"/>
    <hyperlink r:id="rId354" ref="A270"/>
    <hyperlink r:id="rId355" ref="B270"/>
    <hyperlink r:id="rId356" ref="B271"/>
    <hyperlink r:id="rId357" ref="A272"/>
    <hyperlink r:id="rId358" ref="A273"/>
    <hyperlink r:id="rId359" ref="B273"/>
    <hyperlink r:id="rId360" ref="B274"/>
    <hyperlink r:id="rId361" ref="A275"/>
    <hyperlink r:id="rId362" ref="A276"/>
    <hyperlink r:id="rId363" ref="B276"/>
    <hyperlink r:id="rId364" ref="B277"/>
    <hyperlink r:id="rId365" ref="A278"/>
    <hyperlink r:id="rId366" ref="A279"/>
    <hyperlink r:id="rId367" ref="B279"/>
    <hyperlink r:id="rId368" ref="B280"/>
    <hyperlink r:id="rId369" ref="A281"/>
    <hyperlink r:id="rId370" ref="A282"/>
    <hyperlink r:id="rId371" ref="B282"/>
    <hyperlink r:id="rId372" ref="B283"/>
    <hyperlink r:id="rId373" ref="A284"/>
    <hyperlink r:id="rId374" ref="A285"/>
    <hyperlink r:id="rId375" ref="B285"/>
    <hyperlink r:id="rId376" ref="B286"/>
    <hyperlink r:id="rId377" ref="A287"/>
    <hyperlink r:id="rId378" ref="A288"/>
    <hyperlink r:id="rId379" ref="B288"/>
    <hyperlink r:id="rId380" ref="B289"/>
    <hyperlink r:id="rId381" ref="A290"/>
    <hyperlink r:id="rId382" ref="A291"/>
    <hyperlink r:id="rId383" ref="B291"/>
    <hyperlink r:id="rId384" ref="B292"/>
    <hyperlink r:id="rId385" ref="A293"/>
    <hyperlink r:id="rId386" ref="A294"/>
    <hyperlink r:id="rId387" ref="B294"/>
    <hyperlink r:id="rId388" ref="B295"/>
    <hyperlink r:id="rId389" ref="A296"/>
    <hyperlink r:id="rId390" ref="A297"/>
    <hyperlink r:id="rId391" ref="B297"/>
    <hyperlink r:id="rId392" ref="B298"/>
    <hyperlink r:id="rId393" ref="A299"/>
    <hyperlink r:id="rId394" ref="A300"/>
    <hyperlink r:id="rId395" ref="B300"/>
    <hyperlink r:id="rId396" ref="B301"/>
    <hyperlink r:id="rId397" ref="A302"/>
    <hyperlink r:id="rId398" ref="A303"/>
    <hyperlink r:id="rId399" ref="B303"/>
    <hyperlink r:id="rId400" ref="B304"/>
    <hyperlink r:id="rId401" ref="A305"/>
    <hyperlink r:id="rId402" ref="A306"/>
    <hyperlink r:id="rId403" ref="B306"/>
    <hyperlink r:id="rId404" ref="B307"/>
    <hyperlink r:id="rId405" ref="A308"/>
    <hyperlink r:id="rId406" ref="A309"/>
    <hyperlink r:id="rId407" ref="B309"/>
    <hyperlink r:id="rId408" ref="B310"/>
    <hyperlink r:id="rId409" ref="A311"/>
    <hyperlink r:id="rId410" ref="A312"/>
    <hyperlink r:id="rId411" ref="B312"/>
    <hyperlink r:id="rId412" ref="B313"/>
    <hyperlink r:id="rId413" ref="A314"/>
    <hyperlink r:id="rId414" ref="A315"/>
    <hyperlink r:id="rId415" ref="B315"/>
    <hyperlink r:id="rId416" ref="B316"/>
    <hyperlink r:id="rId417" ref="A317"/>
    <hyperlink r:id="rId418" ref="A318"/>
    <hyperlink r:id="rId419" ref="B318"/>
    <hyperlink r:id="rId420" ref="B319"/>
    <hyperlink r:id="rId421" ref="A320"/>
    <hyperlink r:id="rId422" ref="A321"/>
    <hyperlink r:id="rId423" ref="B321"/>
    <hyperlink r:id="rId424" ref="B322"/>
    <hyperlink r:id="rId425" ref="A323"/>
    <hyperlink r:id="rId426" ref="A324"/>
    <hyperlink r:id="rId427" ref="B324"/>
    <hyperlink r:id="rId428" ref="B325"/>
    <hyperlink r:id="rId429" ref="A326"/>
    <hyperlink r:id="rId430" ref="A327"/>
    <hyperlink r:id="rId431" ref="B327"/>
    <hyperlink r:id="rId432" ref="B328"/>
    <hyperlink r:id="rId433" ref="A329"/>
    <hyperlink r:id="rId434" ref="A330"/>
    <hyperlink r:id="rId435" ref="B330"/>
    <hyperlink r:id="rId436" ref="B331"/>
    <hyperlink r:id="rId437" ref="A332"/>
    <hyperlink r:id="rId438" ref="A333"/>
    <hyperlink r:id="rId439" ref="B333"/>
    <hyperlink r:id="rId440" ref="B334"/>
    <hyperlink r:id="rId441" ref="A335"/>
    <hyperlink r:id="rId442" ref="A336"/>
    <hyperlink r:id="rId443" ref="B336"/>
    <hyperlink r:id="rId444" ref="B337"/>
    <hyperlink r:id="rId445" ref="A338"/>
    <hyperlink r:id="rId446" ref="A339"/>
    <hyperlink r:id="rId447" ref="B339"/>
    <hyperlink r:id="rId448" ref="B340"/>
    <hyperlink r:id="rId449" ref="A341"/>
    <hyperlink r:id="rId450" ref="A342"/>
    <hyperlink r:id="rId451" ref="B342"/>
    <hyperlink r:id="rId452" ref="B343"/>
    <hyperlink r:id="rId453" ref="A344"/>
    <hyperlink r:id="rId454" ref="A345"/>
    <hyperlink r:id="rId455" ref="B345"/>
    <hyperlink r:id="rId456" ref="B346"/>
    <hyperlink r:id="rId457" ref="A347"/>
    <hyperlink r:id="rId458" ref="A348"/>
    <hyperlink r:id="rId459" ref="B348"/>
    <hyperlink r:id="rId460" ref="B349"/>
    <hyperlink r:id="rId461" ref="A350"/>
    <hyperlink r:id="rId462" ref="A351"/>
    <hyperlink r:id="rId463" ref="B351"/>
    <hyperlink r:id="rId464" ref="B352"/>
    <hyperlink r:id="rId465" ref="A353"/>
    <hyperlink r:id="rId466" ref="A354"/>
    <hyperlink r:id="rId467" ref="B354"/>
    <hyperlink r:id="rId468" ref="B355"/>
    <hyperlink r:id="rId469" ref="A356"/>
    <hyperlink r:id="rId470" ref="A357"/>
    <hyperlink r:id="rId471" ref="B357"/>
    <hyperlink r:id="rId472" ref="B358"/>
    <hyperlink r:id="rId473" ref="A359"/>
    <hyperlink r:id="rId474" ref="A360"/>
    <hyperlink r:id="rId475" ref="B360"/>
    <hyperlink r:id="rId476" ref="B361"/>
    <hyperlink r:id="rId477" ref="A362"/>
    <hyperlink r:id="rId478" ref="A363"/>
    <hyperlink r:id="rId479" ref="B363"/>
    <hyperlink r:id="rId480" ref="B364"/>
    <hyperlink r:id="rId481" ref="A365"/>
    <hyperlink r:id="rId482" ref="A366"/>
    <hyperlink r:id="rId483" ref="B366"/>
    <hyperlink r:id="rId484" ref="B367"/>
    <hyperlink r:id="rId485" ref="A368"/>
    <hyperlink r:id="rId486" ref="A369"/>
    <hyperlink r:id="rId487" ref="B369"/>
    <hyperlink r:id="rId488" ref="B370"/>
    <hyperlink r:id="rId489" ref="A371"/>
    <hyperlink r:id="rId490" ref="A372"/>
    <hyperlink r:id="rId491" ref="B372"/>
    <hyperlink r:id="rId492" ref="B373"/>
    <hyperlink r:id="rId493" ref="A374"/>
    <hyperlink r:id="rId494" ref="A375"/>
    <hyperlink r:id="rId495" ref="B375"/>
    <hyperlink r:id="rId496" ref="B376"/>
    <hyperlink r:id="rId497" ref="A377"/>
    <hyperlink r:id="rId498" ref="A378"/>
    <hyperlink r:id="rId499" ref="B378"/>
    <hyperlink r:id="rId500" ref="B379"/>
    <hyperlink r:id="rId501" ref="A380"/>
    <hyperlink r:id="rId502" ref="A381"/>
    <hyperlink r:id="rId503" ref="B381"/>
    <hyperlink r:id="rId504" ref="B382"/>
    <hyperlink r:id="rId505" ref="A383"/>
    <hyperlink r:id="rId506" ref="A384"/>
    <hyperlink r:id="rId507" ref="B384"/>
    <hyperlink r:id="rId508" ref="B385"/>
    <hyperlink r:id="rId509" ref="A386"/>
    <hyperlink r:id="rId510" ref="A387"/>
    <hyperlink r:id="rId511" ref="B387"/>
    <hyperlink r:id="rId512" ref="B388"/>
    <hyperlink r:id="rId513" ref="A389"/>
    <hyperlink r:id="rId514" ref="A390"/>
    <hyperlink r:id="rId515" ref="B390"/>
    <hyperlink r:id="rId516" ref="B391"/>
    <hyperlink r:id="rId517" ref="A392"/>
    <hyperlink r:id="rId518" ref="A393"/>
    <hyperlink r:id="rId519" ref="B393"/>
    <hyperlink r:id="rId520" ref="B394"/>
    <hyperlink r:id="rId521" ref="A395"/>
    <hyperlink r:id="rId522" ref="A396"/>
    <hyperlink r:id="rId523" ref="B396"/>
    <hyperlink r:id="rId524" ref="B397"/>
    <hyperlink r:id="rId525" ref="A398"/>
    <hyperlink r:id="rId526" ref="A399"/>
    <hyperlink r:id="rId527" ref="B399"/>
    <hyperlink r:id="rId528" ref="B400"/>
    <hyperlink r:id="rId529" ref="A401"/>
    <hyperlink r:id="rId530" ref="A402"/>
    <hyperlink r:id="rId531" ref="B402"/>
    <hyperlink r:id="rId532" ref="B403"/>
    <hyperlink r:id="rId533" ref="A404"/>
    <hyperlink r:id="rId534" ref="A405"/>
    <hyperlink r:id="rId535" ref="B405"/>
    <hyperlink r:id="rId536" ref="B406"/>
    <hyperlink r:id="rId537" ref="A407"/>
    <hyperlink r:id="rId538" ref="A408"/>
    <hyperlink r:id="rId539" ref="B408"/>
    <hyperlink r:id="rId540" ref="B409"/>
    <hyperlink r:id="rId541" ref="A410"/>
    <hyperlink r:id="rId542" ref="A411"/>
    <hyperlink r:id="rId543" ref="B411"/>
    <hyperlink r:id="rId544" ref="B412"/>
    <hyperlink r:id="rId545" ref="A413"/>
    <hyperlink r:id="rId546" ref="A414"/>
    <hyperlink r:id="rId547" ref="B414"/>
    <hyperlink r:id="rId548" ref="B415"/>
    <hyperlink r:id="rId549" ref="A416"/>
    <hyperlink r:id="rId550" ref="A417"/>
    <hyperlink r:id="rId551" ref="B417"/>
    <hyperlink r:id="rId552" ref="B418"/>
    <hyperlink r:id="rId553" ref="A419"/>
    <hyperlink r:id="rId554" ref="A420"/>
    <hyperlink r:id="rId555" ref="B420"/>
    <hyperlink r:id="rId556" ref="B421"/>
    <hyperlink r:id="rId557" ref="A422"/>
    <hyperlink r:id="rId558" ref="A423"/>
    <hyperlink r:id="rId559" ref="B423"/>
    <hyperlink r:id="rId560" ref="B424"/>
    <hyperlink r:id="rId561" ref="A425"/>
    <hyperlink r:id="rId562" ref="A426"/>
    <hyperlink r:id="rId563" ref="B426"/>
    <hyperlink r:id="rId564" ref="B427"/>
    <hyperlink r:id="rId565" ref="A428"/>
    <hyperlink r:id="rId566" ref="A429"/>
    <hyperlink r:id="rId567" ref="B429"/>
    <hyperlink r:id="rId568" ref="B430"/>
    <hyperlink r:id="rId569" ref="A431"/>
    <hyperlink r:id="rId570" ref="A432"/>
    <hyperlink r:id="rId571" ref="B432"/>
    <hyperlink r:id="rId572" ref="B433"/>
    <hyperlink r:id="rId573" ref="A434"/>
    <hyperlink r:id="rId574" ref="A435"/>
    <hyperlink r:id="rId575" ref="B435"/>
    <hyperlink r:id="rId576" ref="B436"/>
    <hyperlink r:id="rId577" ref="A437"/>
    <hyperlink r:id="rId578" ref="A438"/>
    <hyperlink r:id="rId579" ref="B438"/>
    <hyperlink r:id="rId580" ref="B439"/>
    <hyperlink r:id="rId581" ref="A440"/>
    <hyperlink r:id="rId582" ref="A441"/>
    <hyperlink r:id="rId583" ref="B441"/>
    <hyperlink r:id="rId584" ref="B442"/>
    <hyperlink r:id="rId585" ref="A443"/>
    <hyperlink r:id="rId586" ref="A444"/>
    <hyperlink r:id="rId587" ref="B444"/>
    <hyperlink r:id="rId588" ref="B445"/>
    <hyperlink r:id="rId589" ref="A446"/>
    <hyperlink r:id="rId590" ref="A447"/>
    <hyperlink r:id="rId591" ref="B447"/>
    <hyperlink r:id="rId592" ref="B448"/>
    <hyperlink r:id="rId593" ref="A449"/>
    <hyperlink r:id="rId594" ref="A450"/>
    <hyperlink r:id="rId595" ref="B450"/>
    <hyperlink r:id="rId596" ref="B451"/>
    <hyperlink r:id="rId597" ref="A452"/>
    <hyperlink r:id="rId598" ref="A453"/>
    <hyperlink r:id="rId599" ref="B453"/>
    <hyperlink r:id="rId600" ref="B454"/>
    <hyperlink r:id="rId601" ref="A455"/>
    <hyperlink r:id="rId602" ref="A456"/>
    <hyperlink r:id="rId603" ref="B456"/>
    <hyperlink r:id="rId604" ref="B457"/>
    <hyperlink r:id="rId605" ref="A458"/>
    <hyperlink r:id="rId606" ref="A459"/>
    <hyperlink r:id="rId607" ref="B459"/>
    <hyperlink r:id="rId608" ref="B460"/>
    <hyperlink r:id="rId609" ref="A461"/>
    <hyperlink r:id="rId610" ref="A462"/>
    <hyperlink r:id="rId611" ref="B462"/>
    <hyperlink r:id="rId612" ref="B463"/>
    <hyperlink r:id="rId613" ref="A464"/>
    <hyperlink r:id="rId614" ref="A465"/>
    <hyperlink r:id="rId615" ref="B465"/>
    <hyperlink r:id="rId616" ref="B466"/>
    <hyperlink r:id="rId617" ref="A467"/>
    <hyperlink r:id="rId618" ref="A468"/>
    <hyperlink r:id="rId619" ref="B468"/>
    <hyperlink r:id="rId620" ref="B469"/>
    <hyperlink r:id="rId621" ref="A470"/>
    <hyperlink r:id="rId622" ref="A471"/>
    <hyperlink r:id="rId623" ref="B471"/>
    <hyperlink r:id="rId624" ref="B472"/>
    <hyperlink r:id="rId625" ref="A473"/>
    <hyperlink r:id="rId626" ref="A474"/>
    <hyperlink r:id="rId627" ref="B474"/>
    <hyperlink r:id="rId628" ref="B475"/>
    <hyperlink r:id="rId629" ref="A476"/>
    <hyperlink r:id="rId630" ref="A477"/>
    <hyperlink r:id="rId631" ref="B477"/>
    <hyperlink r:id="rId632" ref="B478"/>
    <hyperlink r:id="rId633" ref="A479"/>
    <hyperlink r:id="rId634" ref="A480"/>
    <hyperlink r:id="rId635" ref="B480"/>
    <hyperlink r:id="rId636" ref="B481"/>
    <hyperlink r:id="rId637" ref="A482"/>
    <hyperlink r:id="rId638" ref="A483"/>
    <hyperlink r:id="rId639" ref="B483"/>
    <hyperlink r:id="rId640" ref="B484"/>
    <hyperlink r:id="rId641" ref="A485"/>
    <hyperlink r:id="rId642" ref="A486"/>
    <hyperlink r:id="rId643" ref="B486"/>
    <hyperlink r:id="rId644" ref="B487"/>
    <hyperlink r:id="rId645" ref="A488"/>
    <hyperlink r:id="rId646" ref="A489"/>
    <hyperlink r:id="rId647" ref="B489"/>
    <hyperlink r:id="rId648" ref="B490"/>
    <hyperlink r:id="rId649" ref="A491"/>
    <hyperlink r:id="rId650" ref="A492"/>
    <hyperlink r:id="rId651" ref="B492"/>
    <hyperlink r:id="rId652" ref="B493"/>
    <hyperlink r:id="rId653" ref="A494"/>
    <hyperlink r:id="rId654" ref="A495"/>
    <hyperlink r:id="rId655" ref="B495"/>
    <hyperlink r:id="rId656" ref="B496"/>
    <hyperlink r:id="rId657" ref="A497"/>
    <hyperlink r:id="rId658" ref="A498"/>
    <hyperlink r:id="rId659" ref="B498"/>
    <hyperlink r:id="rId660" ref="B499"/>
    <hyperlink r:id="rId661" ref="A500"/>
    <hyperlink r:id="rId662" ref="A501"/>
    <hyperlink r:id="rId663" ref="B501"/>
    <hyperlink r:id="rId664" ref="B502"/>
    <hyperlink r:id="rId665" ref="A503"/>
    <hyperlink r:id="rId666" ref="A504"/>
    <hyperlink r:id="rId667" ref="B504"/>
    <hyperlink r:id="rId668" ref="B505"/>
    <hyperlink r:id="rId669" ref="A506"/>
    <hyperlink r:id="rId670" ref="A507"/>
    <hyperlink r:id="rId671" ref="B507"/>
    <hyperlink r:id="rId672" ref="B508"/>
    <hyperlink r:id="rId673" ref="A509"/>
    <hyperlink r:id="rId674" ref="A510"/>
    <hyperlink r:id="rId675" ref="B510"/>
    <hyperlink r:id="rId676" ref="B511"/>
    <hyperlink r:id="rId677" ref="A512"/>
    <hyperlink r:id="rId678" ref="A513"/>
    <hyperlink r:id="rId679" ref="B513"/>
    <hyperlink r:id="rId680" ref="B514"/>
    <hyperlink r:id="rId681" ref="A515"/>
    <hyperlink r:id="rId682" ref="A516"/>
    <hyperlink r:id="rId683" ref="B516"/>
    <hyperlink r:id="rId684" ref="B517"/>
  </hyperlinks>
  <drawing r:id="rId68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5"/>
    <col customWidth="1" min="2" max="2" width="5.13"/>
    <col customWidth="1" min="3" max="3" width="22.13"/>
    <col customWidth="1" min="4" max="4" width="6.13"/>
    <col customWidth="1" min="5" max="5" width="8.5"/>
    <col customWidth="1" min="6" max="6" width="8.0"/>
    <col customWidth="1" min="7" max="7" width="6.63"/>
    <col customWidth="1" min="8" max="9" width="5.88"/>
    <col customWidth="1" min="10" max="10" width="7.5"/>
    <col customWidth="1" min="11" max="11" width="6.75"/>
    <col customWidth="1" min="12" max="12" width="5.13"/>
    <col customWidth="1" min="13" max="13" width="10.13"/>
    <col customWidth="1" min="14" max="14" width="6.13"/>
    <col customWidth="1" min="15" max="15" width="8.5"/>
    <col customWidth="1" min="16" max="16" width="8.0"/>
    <col customWidth="1" min="17" max="17" width="6.63"/>
    <col customWidth="1" min="18" max="19" width="5.88"/>
    <col customWidth="1" min="20" max="20" width="7.5"/>
    <col customWidth="1" min="21" max="21" width="8.63"/>
    <col customWidth="1" min="22" max="22" width="5.13"/>
    <col customWidth="1" min="23" max="23" width="8.25"/>
    <col customWidth="1" min="24" max="24" width="8.0"/>
    <col customWidth="1" min="25" max="25" width="8.5"/>
    <col customWidth="1" min="26" max="26" width="8.0"/>
    <col customWidth="1" min="27" max="27" width="6.5"/>
    <col customWidth="1" min="28" max="29" width="5.88"/>
    <col customWidth="1" min="30" max="30" width="7.5"/>
  </cols>
  <sheetData>
    <row r="1">
      <c r="A1" s="132" t="s">
        <v>11316</v>
      </c>
      <c r="B1" s="140"/>
      <c r="C1" s="140"/>
      <c r="D1" s="140"/>
      <c r="E1" s="140"/>
      <c r="F1" s="140"/>
      <c r="G1" s="140"/>
      <c r="H1" s="140"/>
      <c r="I1" s="140"/>
      <c r="J1" s="140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</row>
    <row r="2">
      <c r="A2" s="146" t="s">
        <v>11317</v>
      </c>
      <c r="K2" s="143" t="s">
        <v>11318</v>
      </c>
      <c r="U2" s="144" t="s">
        <v>11319</v>
      </c>
    </row>
    <row r="3">
      <c r="A3" s="199" t="s">
        <v>10572</v>
      </c>
      <c r="B3" s="199" t="s">
        <v>10573</v>
      </c>
      <c r="C3" s="199" t="s">
        <v>10574</v>
      </c>
      <c r="D3" s="199" t="s">
        <v>10575</v>
      </c>
      <c r="E3" s="199" t="s">
        <v>10576</v>
      </c>
      <c r="F3" s="199" t="s">
        <v>5627</v>
      </c>
      <c r="G3" s="199" t="s">
        <v>10577</v>
      </c>
      <c r="H3" s="199" t="s">
        <v>10578</v>
      </c>
      <c r="I3" s="199" t="s">
        <v>10579</v>
      </c>
      <c r="J3" s="199" t="s">
        <v>10580</v>
      </c>
      <c r="K3" s="200" t="s">
        <v>10572</v>
      </c>
      <c r="L3" s="200" t="s">
        <v>10573</v>
      </c>
      <c r="M3" s="200" t="s">
        <v>10574</v>
      </c>
      <c r="N3" s="200" t="s">
        <v>10575</v>
      </c>
      <c r="O3" s="200" t="s">
        <v>10576</v>
      </c>
      <c r="P3" s="200" t="s">
        <v>5627</v>
      </c>
      <c r="Q3" s="200" t="s">
        <v>10577</v>
      </c>
      <c r="R3" s="200" t="s">
        <v>10578</v>
      </c>
      <c r="S3" s="200" t="s">
        <v>10579</v>
      </c>
      <c r="T3" s="200" t="s">
        <v>10580</v>
      </c>
      <c r="U3" s="201" t="s">
        <v>10572</v>
      </c>
      <c r="V3" s="201" t="s">
        <v>10573</v>
      </c>
      <c r="W3" s="201" t="s">
        <v>10574</v>
      </c>
      <c r="X3" s="201" t="s">
        <v>10575</v>
      </c>
      <c r="Y3" s="201" t="s">
        <v>10576</v>
      </c>
      <c r="Z3" s="201" t="s">
        <v>5627</v>
      </c>
      <c r="AA3" s="201" t="s">
        <v>10577</v>
      </c>
      <c r="AB3" s="201" t="s">
        <v>10578</v>
      </c>
      <c r="AC3" s="201" t="s">
        <v>10579</v>
      </c>
      <c r="AD3" s="201" t="s">
        <v>10580</v>
      </c>
    </row>
    <row r="4">
      <c r="A4" s="202" t="s">
        <v>11320</v>
      </c>
      <c r="B4" s="202" t="s">
        <v>11321</v>
      </c>
      <c r="C4" s="202" t="s">
        <v>6564</v>
      </c>
      <c r="D4" s="202" t="s">
        <v>4391</v>
      </c>
      <c r="E4" s="202" t="s">
        <v>5853</v>
      </c>
      <c r="F4" s="202" t="s">
        <v>8950</v>
      </c>
      <c r="G4" s="202" t="s">
        <v>11322</v>
      </c>
      <c r="H4" s="202">
        <v>52483.0</v>
      </c>
      <c r="I4" s="202">
        <v>52661.0</v>
      </c>
      <c r="J4" s="202">
        <v>1010371.0</v>
      </c>
      <c r="K4" s="203" t="s">
        <v>11320</v>
      </c>
      <c r="L4" s="203" t="s">
        <v>11321</v>
      </c>
      <c r="M4" s="203" t="s">
        <v>6699</v>
      </c>
      <c r="N4" s="203" t="s">
        <v>4391</v>
      </c>
      <c r="O4" s="203" t="s">
        <v>10865</v>
      </c>
      <c r="P4" s="203" t="s">
        <v>5954</v>
      </c>
      <c r="Q4" s="203" t="s">
        <v>11323</v>
      </c>
      <c r="R4" s="203">
        <v>46059.0</v>
      </c>
      <c r="S4" s="203">
        <v>45233.0</v>
      </c>
      <c r="T4" s="203">
        <v>868889.0</v>
      </c>
      <c r="U4" s="204" t="s">
        <v>6665</v>
      </c>
      <c r="V4" s="204" t="s">
        <v>11324</v>
      </c>
      <c r="W4" s="204" t="s">
        <v>5102</v>
      </c>
      <c r="X4" s="204" t="s">
        <v>10581</v>
      </c>
      <c r="Y4" s="204" t="s">
        <v>11325</v>
      </c>
      <c r="Z4" s="204" t="s">
        <v>5707</v>
      </c>
      <c r="AA4" s="204" t="s">
        <v>7040</v>
      </c>
      <c r="AB4" s="204">
        <v>49568.0</v>
      </c>
      <c r="AC4" s="204">
        <v>49552.0</v>
      </c>
      <c r="AD4" s="204">
        <v>976841.0</v>
      </c>
    </row>
    <row r="5">
      <c r="A5" s="202" t="s">
        <v>11326</v>
      </c>
      <c r="B5" s="202" t="s">
        <v>11327</v>
      </c>
      <c r="C5" s="202" t="s">
        <v>6564</v>
      </c>
      <c r="D5" s="202" t="s">
        <v>4391</v>
      </c>
      <c r="E5" s="202" t="s">
        <v>11328</v>
      </c>
      <c r="F5" s="202" t="s">
        <v>11329</v>
      </c>
      <c r="G5" s="202" t="s">
        <v>6529</v>
      </c>
      <c r="H5" s="202">
        <v>52433.0</v>
      </c>
      <c r="I5" s="202">
        <v>52455.0</v>
      </c>
      <c r="J5" s="202">
        <v>1010371.0</v>
      </c>
      <c r="K5" s="203" t="s">
        <v>11320</v>
      </c>
      <c r="L5" s="203" t="s">
        <v>11321</v>
      </c>
      <c r="M5" s="203" t="s">
        <v>6753</v>
      </c>
      <c r="N5" s="203" t="s">
        <v>4391</v>
      </c>
      <c r="O5" s="203" t="s">
        <v>6097</v>
      </c>
      <c r="P5" s="203" t="s">
        <v>8010</v>
      </c>
      <c r="Q5" s="203" t="s">
        <v>7965</v>
      </c>
      <c r="R5" s="203">
        <v>49303.0</v>
      </c>
      <c r="S5" s="203">
        <v>49264.0</v>
      </c>
      <c r="T5" s="203">
        <v>943500.0</v>
      </c>
      <c r="U5" s="204" t="s">
        <v>6678</v>
      </c>
      <c r="V5" s="204" t="s">
        <v>11324</v>
      </c>
      <c r="W5" s="204" t="s">
        <v>5102</v>
      </c>
      <c r="X5" s="204" t="s">
        <v>10581</v>
      </c>
      <c r="Y5" s="204" t="s">
        <v>11330</v>
      </c>
      <c r="Z5" s="204" t="s">
        <v>5980</v>
      </c>
      <c r="AA5" s="204" t="s">
        <v>11331</v>
      </c>
      <c r="AB5" s="204">
        <v>54543.0</v>
      </c>
      <c r="AC5" s="204">
        <v>52569.0</v>
      </c>
      <c r="AD5" s="204">
        <v>1022455.0</v>
      </c>
    </row>
    <row r="6">
      <c r="A6" s="202" t="s">
        <v>11320</v>
      </c>
      <c r="B6" s="202" t="s">
        <v>11321</v>
      </c>
      <c r="C6" s="202" t="s">
        <v>6576</v>
      </c>
      <c r="D6" s="202" t="s">
        <v>4391</v>
      </c>
      <c r="E6" s="205">
        <v>6.0E-5</v>
      </c>
      <c r="F6" s="202" t="s">
        <v>11332</v>
      </c>
      <c r="G6" s="202" t="s">
        <v>9120</v>
      </c>
      <c r="H6" s="202">
        <v>55256.0</v>
      </c>
      <c r="I6" s="202">
        <v>55193.0</v>
      </c>
      <c r="J6" s="202">
        <v>1047915.0</v>
      </c>
      <c r="K6" s="203" t="s">
        <v>11320</v>
      </c>
      <c r="L6" s="203" t="s">
        <v>11321</v>
      </c>
      <c r="M6" s="203" t="s">
        <v>7026</v>
      </c>
      <c r="N6" s="203" t="s">
        <v>4391</v>
      </c>
      <c r="O6" s="203" t="s">
        <v>8872</v>
      </c>
      <c r="P6" s="203" t="s">
        <v>11333</v>
      </c>
      <c r="Q6" s="203" t="s">
        <v>11334</v>
      </c>
      <c r="R6" s="203">
        <v>45758.0</v>
      </c>
      <c r="S6" s="203">
        <v>45464.0</v>
      </c>
      <c r="T6" s="203">
        <v>874442.0</v>
      </c>
      <c r="U6" s="204" t="s">
        <v>6692</v>
      </c>
      <c r="V6" s="204" t="s">
        <v>11324</v>
      </c>
      <c r="W6" s="204" t="s">
        <v>5102</v>
      </c>
      <c r="X6" s="204" t="s">
        <v>10581</v>
      </c>
      <c r="Y6" s="204" t="s">
        <v>9481</v>
      </c>
      <c r="Z6" s="204" t="s">
        <v>5980</v>
      </c>
      <c r="AA6" s="204" t="s">
        <v>11335</v>
      </c>
      <c r="AB6" s="204">
        <v>43028.0</v>
      </c>
      <c r="AC6" s="204">
        <v>42462.0</v>
      </c>
      <c r="AD6" s="204">
        <v>837497.0</v>
      </c>
    </row>
    <row r="7">
      <c r="A7" s="202" t="s">
        <v>11326</v>
      </c>
      <c r="B7" s="202" t="s">
        <v>11327</v>
      </c>
      <c r="C7" s="202" t="s">
        <v>6576</v>
      </c>
      <c r="D7" s="202" t="s">
        <v>4391</v>
      </c>
      <c r="E7" s="202" t="s">
        <v>7100</v>
      </c>
      <c r="F7" s="202" t="s">
        <v>11329</v>
      </c>
      <c r="G7" s="202" t="s">
        <v>11336</v>
      </c>
      <c r="H7" s="202">
        <v>55190.0</v>
      </c>
      <c r="I7" s="202">
        <v>55005.0</v>
      </c>
      <c r="J7" s="202">
        <v>1047920.0</v>
      </c>
      <c r="K7" s="203" t="s">
        <v>11320</v>
      </c>
      <c r="L7" s="203" t="s">
        <v>11321</v>
      </c>
      <c r="M7" s="203" t="s">
        <v>7059</v>
      </c>
      <c r="N7" s="203" t="s">
        <v>4391</v>
      </c>
      <c r="O7" s="203" t="s">
        <v>8719</v>
      </c>
      <c r="P7" s="203" t="s">
        <v>8185</v>
      </c>
      <c r="Q7" s="203" t="s">
        <v>11337</v>
      </c>
      <c r="R7" s="203">
        <v>50359.0</v>
      </c>
      <c r="S7" s="203">
        <v>50453.0</v>
      </c>
      <c r="T7" s="203">
        <v>967094.0</v>
      </c>
      <c r="U7" s="204" t="s">
        <v>6706</v>
      </c>
      <c r="V7" s="204" t="s">
        <v>11324</v>
      </c>
      <c r="W7" s="204" t="s">
        <v>5102</v>
      </c>
      <c r="X7" s="204" t="s">
        <v>10581</v>
      </c>
      <c r="Y7" s="204" t="s">
        <v>11338</v>
      </c>
      <c r="Z7" s="204" t="s">
        <v>5949</v>
      </c>
      <c r="AA7" s="204" t="s">
        <v>11339</v>
      </c>
      <c r="AB7" s="204">
        <v>57844.0</v>
      </c>
      <c r="AC7" s="204">
        <v>54097.0</v>
      </c>
      <c r="AD7" s="204">
        <v>1036451.0</v>
      </c>
    </row>
    <row r="8">
      <c r="A8" s="202" t="s">
        <v>11320</v>
      </c>
      <c r="B8" s="202" t="s">
        <v>11321</v>
      </c>
      <c r="C8" s="202" t="s">
        <v>6600</v>
      </c>
      <c r="D8" s="202" t="s">
        <v>4391</v>
      </c>
      <c r="E8" s="202">
        <v>-2.0E-4</v>
      </c>
      <c r="F8" s="202" t="s">
        <v>6400</v>
      </c>
      <c r="G8" s="202" t="s">
        <v>11340</v>
      </c>
      <c r="H8" s="202">
        <v>53484.0</v>
      </c>
      <c r="I8" s="202">
        <v>53690.0</v>
      </c>
      <c r="J8" s="202">
        <v>1027660.0</v>
      </c>
      <c r="K8" s="203" t="s">
        <v>11320</v>
      </c>
      <c r="L8" s="203" t="s">
        <v>11321</v>
      </c>
      <c r="M8" s="203" t="s">
        <v>7210</v>
      </c>
      <c r="N8" s="203" t="s">
        <v>4391</v>
      </c>
      <c r="O8" s="203" t="s">
        <v>5974</v>
      </c>
      <c r="P8" s="203" t="s">
        <v>5801</v>
      </c>
      <c r="Q8" s="203" t="s">
        <v>11341</v>
      </c>
      <c r="R8" s="203">
        <v>43078.0</v>
      </c>
      <c r="S8" s="203">
        <v>43172.0</v>
      </c>
      <c r="T8" s="203">
        <v>827387.0</v>
      </c>
      <c r="U8" s="204" t="s">
        <v>6719</v>
      </c>
      <c r="V8" s="204" t="s">
        <v>11324</v>
      </c>
      <c r="W8" s="204" t="s">
        <v>5102</v>
      </c>
      <c r="X8" s="204" t="s">
        <v>10581</v>
      </c>
      <c r="Y8" s="204" t="s">
        <v>11342</v>
      </c>
      <c r="Z8" s="204" t="s">
        <v>5790</v>
      </c>
      <c r="AA8" s="204" t="s">
        <v>11343</v>
      </c>
      <c r="AB8" s="204">
        <v>47483.0</v>
      </c>
      <c r="AC8" s="204">
        <v>46617.0</v>
      </c>
      <c r="AD8" s="204">
        <v>905692.0</v>
      </c>
    </row>
    <row r="9">
      <c r="A9" s="202" t="s">
        <v>11326</v>
      </c>
      <c r="B9" s="202" t="s">
        <v>11327</v>
      </c>
      <c r="C9" s="202" t="s">
        <v>6600</v>
      </c>
      <c r="D9" s="202" t="s">
        <v>4391</v>
      </c>
      <c r="E9" s="202" t="s">
        <v>11344</v>
      </c>
      <c r="F9" s="202" t="s">
        <v>6248</v>
      </c>
      <c r="G9" s="202" t="s">
        <v>11345</v>
      </c>
      <c r="H9" s="202">
        <v>53440.0</v>
      </c>
      <c r="I9" s="202">
        <v>53495.0</v>
      </c>
      <c r="J9" s="202">
        <v>1027660.0</v>
      </c>
      <c r="K9" s="203" t="s">
        <v>11320</v>
      </c>
      <c r="L9" s="203" t="s">
        <v>11321</v>
      </c>
      <c r="M9" s="203" t="s">
        <v>7274</v>
      </c>
      <c r="N9" s="203" t="s">
        <v>4391</v>
      </c>
      <c r="O9" s="203" t="s">
        <v>11346</v>
      </c>
      <c r="P9" s="203" t="s">
        <v>11332</v>
      </c>
      <c r="Q9" s="203" t="s">
        <v>11347</v>
      </c>
      <c r="R9" s="203">
        <v>46941.0</v>
      </c>
      <c r="S9" s="203">
        <v>46057.0</v>
      </c>
      <c r="T9" s="203">
        <v>889439.0</v>
      </c>
      <c r="U9" s="204" t="s">
        <v>6734</v>
      </c>
      <c r="V9" s="204" t="s">
        <v>11324</v>
      </c>
      <c r="W9" s="204" t="s">
        <v>5102</v>
      </c>
      <c r="X9" s="204" t="s">
        <v>10581</v>
      </c>
      <c r="Y9" s="204" t="s">
        <v>11348</v>
      </c>
      <c r="Z9" s="204" t="s">
        <v>5895</v>
      </c>
      <c r="AA9" s="204" t="s">
        <v>11349</v>
      </c>
      <c r="AB9" s="204">
        <v>49444.0</v>
      </c>
      <c r="AC9" s="204">
        <v>48453.0</v>
      </c>
      <c r="AD9" s="204">
        <v>949792.0</v>
      </c>
    </row>
    <row r="10">
      <c r="A10" s="202" t="s">
        <v>11320</v>
      </c>
      <c r="B10" s="202" t="s">
        <v>11321</v>
      </c>
      <c r="C10" s="202" t="s">
        <v>6610</v>
      </c>
      <c r="D10" s="202" t="s">
        <v>4391</v>
      </c>
      <c r="E10" s="202" t="s">
        <v>11350</v>
      </c>
      <c r="F10" s="202" t="s">
        <v>11332</v>
      </c>
      <c r="G10" s="202" t="s">
        <v>11351</v>
      </c>
      <c r="H10" s="202">
        <v>54980.0</v>
      </c>
      <c r="I10" s="202">
        <v>54780.0</v>
      </c>
      <c r="J10" s="202">
        <v>1049413.0</v>
      </c>
      <c r="K10" s="203" t="s">
        <v>11320</v>
      </c>
      <c r="L10" s="203" t="s">
        <v>11321</v>
      </c>
      <c r="M10" s="203" t="s">
        <v>7286</v>
      </c>
      <c r="N10" s="203" t="s">
        <v>4391</v>
      </c>
      <c r="O10" s="203" t="s">
        <v>7011</v>
      </c>
      <c r="P10" s="203" t="s">
        <v>5827</v>
      </c>
      <c r="Q10" s="203" t="s">
        <v>11352</v>
      </c>
      <c r="R10" s="203">
        <v>54268.0</v>
      </c>
      <c r="S10" s="203">
        <v>53822.0</v>
      </c>
      <c r="T10" s="203">
        <v>1030448.0</v>
      </c>
      <c r="U10" s="204" t="s">
        <v>6731</v>
      </c>
      <c r="V10" s="204" t="s">
        <v>11324</v>
      </c>
      <c r="W10" s="204" t="s">
        <v>5102</v>
      </c>
      <c r="X10" s="204" t="s">
        <v>10581</v>
      </c>
      <c r="Y10" s="204" t="s">
        <v>11353</v>
      </c>
      <c r="Z10" s="204" t="s">
        <v>6109</v>
      </c>
      <c r="AA10" s="204" t="s">
        <v>11354</v>
      </c>
      <c r="AB10" s="204">
        <v>62812.0</v>
      </c>
      <c r="AC10" s="204">
        <v>54330.0</v>
      </c>
      <c r="AD10" s="204">
        <v>1020059.0</v>
      </c>
    </row>
    <row r="11">
      <c r="A11" s="202" t="s">
        <v>11326</v>
      </c>
      <c r="B11" s="202" t="s">
        <v>11327</v>
      </c>
      <c r="C11" s="202" t="s">
        <v>6610</v>
      </c>
      <c r="D11" s="202" t="s">
        <v>4391</v>
      </c>
      <c r="E11" s="205">
        <v>2.0E-6</v>
      </c>
      <c r="F11" s="202" t="s">
        <v>7720</v>
      </c>
      <c r="G11" s="202" t="s">
        <v>11355</v>
      </c>
      <c r="H11" s="202">
        <v>54776.0</v>
      </c>
      <c r="I11" s="202">
        <v>54773.0</v>
      </c>
      <c r="J11" s="202">
        <v>1049415.0</v>
      </c>
      <c r="K11" s="203" t="s">
        <v>11320</v>
      </c>
      <c r="L11" s="203" t="s">
        <v>11321</v>
      </c>
      <c r="M11" s="203" t="s">
        <v>7321</v>
      </c>
      <c r="N11" s="203" t="s">
        <v>4391</v>
      </c>
      <c r="O11" s="203" t="s">
        <v>11356</v>
      </c>
      <c r="P11" s="203" t="s">
        <v>8107</v>
      </c>
      <c r="Q11" s="203" t="s">
        <v>11357</v>
      </c>
      <c r="R11" s="203">
        <v>55198.0</v>
      </c>
      <c r="S11" s="203">
        <v>55128.0</v>
      </c>
      <c r="T11" s="203">
        <v>1049673.0</v>
      </c>
      <c r="U11" s="204" t="s">
        <v>6587</v>
      </c>
      <c r="V11" s="204" t="s">
        <v>11324</v>
      </c>
      <c r="W11" s="204" t="s">
        <v>5102</v>
      </c>
      <c r="X11" s="204" t="s">
        <v>10581</v>
      </c>
      <c r="Y11" s="204" t="s">
        <v>11358</v>
      </c>
      <c r="Z11" s="204" t="s">
        <v>10213</v>
      </c>
      <c r="AA11" s="204" t="s">
        <v>11359</v>
      </c>
      <c r="AB11" s="204">
        <v>64075.0</v>
      </c>
      <c r="AC11" s="204">
        <v>54611.0</v>
      </c>
      <c r="AD11" s="204">
        <v>1029088.0</v>
      </c>
    </row>
    <row r="12">
      <c r="A12" s="202" t="s">
        <v>11320</v>
      </c>
      <c r="B12" s="202" t="s">
        <v>11321</v>
      </c>
      <c r="C12" s="202" t="s">
        <v>6633</v>
      </c>
      <c r="D12" s="202" t="s">
        <v>4391</v>
      </c>
      <c r="E12" s="202" t="s">
        <v>7068</v>
      </c>
      <c r="F12" s="202" t="s">
        <v>11360</v>
      </c>
      <c r="G12" s="202" t="s">
        <v>11361</v>
      </c>
      <c r="H12" s="202">
        <v>54584.0</v>
      </c>
      <c r="I12" s="202">
        <v>54662.0</v>
      </c>
      <c r="J12" s="202">
        <v>1044546.0</v>
      </c>
      <c r="K12" s="203" t="s">
        <v>11320</v>
      </c>
      <c r="L12" s="203" t="s">
        <v>11321</v>
      </c>
      <c r="M12" s="203" t="s">
        <v>7335</v>
      </c>
      <c r="N12" s="203" t="s">
        <v>4391</v>
      </c>
      <c r="O12" s="206">
        <v>-5.0E-6</v>
      </c>
      <c r="P12" s="203" t="s">
        <v>5801</v>
      </c>
      <c r="Q12" s="203" t="s">
        <v>8498</v>
      </c>
      <c r="R12" s="203">
        <v>49996.0</v>
      </c>
      <c r="S12" s="203">
        <v>50001.0</v>
      </c>
      <c r="T12" s="203">
        <v>951164.0</v>
      </c>
      <c r="U12" s="204" t="s">
        <v>6758</v>
      </c>
      <c r="V12" s="204" t="s">
        <v>11324</v>
      </c>
      <c r="W12" s="204" t="s">
        <v>5102</v>
      </c>
      <c r="X12" s="204" t="s">
        <v>10581</v>
      </c>
      <c r="Y12" s="204" t="s">
        <v>9256</v>
      </c>
      <c r="Z12" s="204" t="s">
        <v>6143</v>
      </c>
      <c r="AA12" s="204" t="s">
        <v>11362</v>
      </c>
      <c r="AB12" s="204">
        <v>47889.0</v>
      </c>
      <c r="AC12" s="204">
        <v>40930.0</v>
      </c>
      <c r="AD12" s="204">
        <v>775210.0</v>
      </c>
    </row>
    <row r="13">
      <c r="A13" s="202" t="s">
        <v>11326</v>
      </c>
      <c r="B13" s="202" t="s">
        <v>11327</v>
      </c>
      <c r="C13" s="202" t="s">
        <v>6633</v>
      </c>
      <c r="D13" s="202" t="s">
        <v>4391</v>
      </c>
      <c r="E13" s="202" t="s">
        <v>6290</v>
      </c>
      <c r="F13" s="202" t="s">
        <v>7199</v>
      </c>
      <c r="G13" s="202" t="s">
        <v>11363</v>
      </c>
      <c r="H13" s="202">
        <v>54424.0</v>
      </c>
      <c r="I13" s="202">
        <v>54573.0</v>
      </c>
      <c r="J13" s="202">
        <v>1044547.0</v>
      </c>
      <c r="K13" s="203" t="s">
        <v>11320</v>
      </c>
      <c r="L13" s="203" t="s">
        <v>11321</v>
      </c>
      <c r="M13" s="203" t="s">
        <v>7385</v>
      </c>
      <c r="N13" s="203" t="s">
        <v>4391</v>
      </c>
      <c r="O13" s="203" t="s">
        <v>11364</v>
      </c>
      <c r="P13" s="203" t="s">
        <v>8010</v>
      </c>
      <c r="Q13" s="203" t="s">
        <v>11365</v>
      </c>
      <c r="R13" s="203">
        <v>48212.0</v>
      </c>
      <c r="S13" s="203">
        <v>46669.0</v>
      </c>
      <c r="T13" s="203">
        <v>898422.0</v>
      </c>
      <c r="U13" s="204" t="s">
        <v>6830</v>
      </c>
      <c r="V13" s="204" t="s">
        <v>11324</v>
      </c>
      <c r="W13" s="204" t="s">
        <v>5102</v>
      </c>
      <c r="X13" s="204" t="s">
        <v>10581</v>
      </c>
      <c r="Y13" s="204" t="s">
        <v>11366</v>
      </c>
      <c r="Z13" s="204" t="s">
        <v>6143</v>
      </c>
      <c r="AA13" s="204" t="s">
        <v>11367</v>
      </c>
      <c r="AB13" s="204">
        <v>62442.0</v>
      </c>
      <c r="AC13" s="204">
        <v>53766.0</v>
      </c>
      <c r="AD13" s="204">
        <v>1009248.0</v>
      </c>
    </row>
    <row r="14">
      <c r="A14" s="202" t="s">
        <v>11320</v>
      </c>
      <c r="B14" s="202" t="s">
        <v>11321</v>
      </c>
      <c r="C14" s="202" t="s">
        <v>11368</v>
      </c>
      <c r="D14" s="202" t="s">
        <v>4391</v>
      </c>
      <c r="E14" s="202" t="s">
        <v>6097</v>
      </c>
      <c r="F14" s="202" t="s">
        <v>9615</v>
      </c>
      <c r="G14" s="202" t="s">
        <v>11369</v>
      </c>
      <c r="H14" s="202">
        <v>53694.0</v>
      </c>
      <c r="I14" s="202">
        <v>53651.0</v>
      </c>
      <c r="J14" s="202">
        <v>1031517.0</v>
      </c>
      <c r="K14" s="203" t="s">
        <v>11320</v>
      </c>
      <c r="L14" s="203" t="s">
        <v>11321</v>
      </c>
      <c r="M14" s="203" t="s">
        <v>7397</v>
      </c>
      <c r="N14" s="203" t="s">
        <v>4391</v>
      </c>
      <c r="O14" s="203" t="s">
        <v>11370</v>
      </c>
      <c r="P14" s="203" t="s">
        <v>11360</v>
      </c>
      <c r="Q14" s="203" t="s">
        <v>11371</v>
      </c>
      <c r="R14" s="203">
        <v>53998.0</v>
      </c>
      <c r="S14" s="203">
        <v>53332.0</v>
      </c>
      <c r="T14" s="203">
        <v>1024872.0</v>
      </c>
      <c r="U14" s="204" t="s">
        <v>6842</v>
      </c>
      <c r="V14" s="204" t="s">
        <v>11324</v>
      </c>
      <c r="W14" s="204" t="s">
        <v>5102</v>
      </c>
      <c r="X14" s="204" t="s">
        <v>10581</v>
      </c>
      <c r="Y14" s="204" t="s">
        <v>11372</v>
      </c>
      <c r="Z14" s="204" t="s">
        <v>6070</v>
      </c>
      <c r="AA14" s="204" t="s">
        <v>11373</v>
      </c>
      <c r="AB14" s="204">
        <v>58610.0</v>
      </c>
      <c r="AC14" s="204">
        <v>51924.0</v>
      </c>
      <c r="AD14" s="204">
        <v>977308.0</v>
      </c>
    </row>
    <row r="15">
      <c r="A15" s="202" t="s">
        <v>11326</v>
      </c>
      <c r="B15" s="202" t="s">
        <v>11327</v>
      </c>
      <c r="C15" s="202" t="s">
        <v>11368</v>
      </c>
      <c r="D15" s="202" t="s">
        <v>4391</v>
      </c>
      <c r="E15" s="202" t="s">
        <v>6208</v>
      </c>
      <c r="F15" s="202" t="s">
        <v>6123</v>
      </c>
      <c r="G15" s="202" t="s">
        <v>11374</v>
      </c>
      <c r="H15" s="202">
        <v>53606.0</v>
      </c>
      <c r="I15" s="202">
        <v>53496.0</v>
      </c>
      <c r="J15" s="202">
        <v>1031521.0</v>
      </c>
      <c r="K15" s="203" t="s">
        <v>11320</v>
      </c>
      <c r="L15" s="203" t="s">
        <v>11321</v>
      </c>
      <c r="M15" s="203" t="s">
        <v>7487</v>
      </c>
      <c r="N15" s="203" t="s">
        <v>4391</v>
      </c>
      <c r="O15" s="203" t="s">
        <v>11375</v>
      </c>
      <c r="P15" s="203" t="s">
        <v>11288</v>
      </c>
      <c r="Q15" s="203" t="s">
        <v>11376</v>
      </c>
      <c r="R15" s="203">
        <v>46830.0</v>
      </c>
      <c r="S15" s="203">
        <v>46240.0</v>
      </c>
      <c r="T15" s="203">
        <v>885861.0</v>
      </c>
      <c r="U15" s="204" t="s">
        <v>6854</v>
      </c>
      <c r="V15" s="204" t="s">
        <v>11324</v>
      </c>
      <c r="W15" s="204" t="s">
        <v>5102</v>
      </c>
      <c r="X15" s="204" t="s">
        <v>10581</v>
      </c>
      <c r="Y15" s="204" t="s">
        <v>9484</v>
      </c>
      <c r="Z15" s="204" t="s">
        <v>6520</v>
      </c>
      <c r="AA15" s="204" t="s">
        <v>11377</v>
      </c>
      <c r="AB15" s="204">
        <v>45274.0</v>
      </c>
      <c r="AC15" s="204">
        <v>45591.0</v>
      </c>
      <c r="AD15" s="204">
        <v>896547.0</v>
      </c>
    </row>
    <row r="16">
      <c r="A16" s="202" t="s">
        <v>11320</v>
      </c>
      <c r="B16" s="202" t="s">
        <v>11321</v>
      </c>
      <c r="C16" s="202" t="s">
        <v>11378</v>
      </c>
      <c r="D16" s="202" t="s">
        <v>4391</v>
      </c>
      <c r="E16" s="202" t="s">
        <v>9934</v>
      </c>
      <c r="F16" s="202" t="s">
        <v>5755</v>
      </c>
      <c r="G16" s="202" t="s">
        <v>11379</v>
      </c>
      <c r="H16" s="202">
        <v>34244.0</v>
      </c>
      <c r="I16" s="202">
        <v>34565.0</v>
      </c>
      <c r="J16" s="202">
        <v>662366.0</v>
      </c>
      <c r="K16" s="203" t="s">
        <v>11320</v>
      </c>
      <c r="L16" s="203" t="s">
        <v>11321</v>
      </c>
      <c r="M16" s="203" t="s">
        <v>7523</v>
      </c>
      <c r="N16" s="203" t="s">
        <v>4391</v>
      </c>
      <c r="O16" s="203" t="s">
        <v>5633</v>
      </c>
      <c r="P16" s="203" t="s">
        <v>8107</v>
      </c>
      <c r="Q16" s="203" t="s">
        <v>11380</v>
      </c>
      <c r="R16" s="203">
        <v>40820.0</v>
      </c>
      <c r="S16" s="203">
        <v>40582.0</v>
      </c>
      <c r="T16" s="203">
        <v>777799.0</v>
      </c>
      <c r="U16" s="204" t="s">
        <v>6868</v>
      </c>
      <c r="V16" s="204" t="s">
        <v>11324</v>
      </c>
      <c r="W16" s="204" t="s">
        <v>5102</v>
      </c>
      <c r="X16" s="204" t="s">
        <v>10581</v>
      </c>
      <c r="Y16" s="204" t="s">
        <v>6348</v>
      </c>
      <c r="Z16" s="204" t="s">
        <v>5668</v>
      </c>
      <c r="AA16" s="204" t="s">
        <v>11381</v>
      </c>
      <c r="AB16" s="204">
        <v>44863.0</v>
      </c>
      <c r="AC16" s="204">
        <v>45135.0</v>
      </c>
      <c r="AD16" s="204">
        <v>887193.0</v>
      </c>
    </row>
    <row r="17">
      <c r="A17" s="202" t="s">
        <v>11326</v>
      </c>
      <c r="B17" s="202" t="s">
        <v>11327</v>
      </c>
      <c r="C17" s="202" t="s">
        <v>11378</v>
      </c>
      <c r="D17" s="202" t="s">
        <v>4391</v>
      </c>
      <c r="E17" s="202" t="s">
        <v>7970</v>
      </c>
      <c r="F17" s="202" t="s">
        <v>11329</v>
      </c>
      <c r="G17" s="202" t="s">
        <v>11382</v>
      </c>
      <c r="H17" s="202">
        <v>34268.0</v>
      </c>
      <c r="I17" s="202">
        <v>34350.0</v>
      </c>
      <c r="J17" s="202">
        <v>662367.0</v>
      </c>
      <c r="K17" s="203" t="s">
        <v>11320</v>
      </c>
      <c r="L17" s="203" t="s">
        <v>11321</v>
      </c>
      <c r="M17" s="203" t="s">
        <v>7544</v>
      </c>
      <c r="N17" s="203" t="s">
        <v>4391</v>
      </c>
      <c r="O17" s="203" t="s">
        <v>8021</v>
      </c>
      <c r="P17" s="203" t="s">
        <v>8010</v>
      </c>
      <c r="Q17" s="203" t="s">
        <v>11383</v>
      </c>
      <c r="R17" s="203">
        <v>43960.0</v>
      </c>
      <c r="S17" s="203">
        <v>43882.0</v>
      </c>
      <c r="T17" s="203">
        <v>839182.0</v>
      </c>
      <c r="U17" s="204" t="s">
        <v>6880</v>
      </c>
      <c r="V17" s="204" t="s">
        <v>11324</v>
      </c>
      <c r="W17" s="204" t="s">
        <v>5102</v>
      </c>
      <c r="X17" s="204" t="s">
        <v>10581</v>
      </c>
      <c r="Y17" s="204" t="s">
        <v>11384</v>
      </c>
      <c r="Z17" s="204" t="s">
        <v>5861</v>
      </c>
      <c r="AA17" s="204" t="s">
        <v>11385</v>
      </c>
      <c r="AB17" s="204">
        <v>44959.0</v>
      </c>
      <c r="AC17" s="204">
        <v>43792.0</v>
      </c>
      <c r="AD17" s="204">
        <v>856346.0</v>
      </c>
    </row>
    <row r="18">
      <c r="A18" s="202" t="s">
        <v>11320</v>
      </c>
      <c r="B18" s="202" t="s">
        <v>11321</v>
      </c>
      <c r="C18" s="202" t="s">
        <v>11386</v>
      </c>
      <c r="D18" s="202" t="s">
        <v>4391</v>
      </c>
      <c r="E18" s="202" t="s">
        <v>11325</v>
      </c>
      <c r="F18" s="202" t="s">
        <v>11333</v>
      </c>
      <c r="G18" s="202" t="s">
        <v>11387</v>
      </c>
      <c r="H18" s="202">
        <v>52952.0</v>
      </c>
      <c r="I18" s="202">
        <v>52935.0</v>
      </c>
      <c r="J18" s="202">
        <v>1011090.0</v>
      </c>
      <c r="K18" s="203" t="s">
        <v>11320</v>
      </c>
      <c r="L18" s="203" t="s">
        <v>11321</v>
      </c>
      <c r="M18" s="203" t="s">
        <v>7806</v>
      </c>
      <c r="N18" s="203" t="s">
        <v>4391</v>
      </c>
      <c r="O18" s="203" t="s">
        <v>11388</v>
      </c>
      <c r="P18" s="203" t="s">
        <v>8010</v>
      </c>
      <c r="Q18" s="203" t="s">
        <v>11389</v>
      </c>
      <c r="R18" s="203">
        <v>40554.0</v>
      </c>
      <c r="S18" s="203">
        <v>39995.0</v>
      </c>
      <c r="T18" s="203">
        <v>766026.0</v>
      </c>
      <c r="U18" s="204" t="s">
        <v>6894</v>
      </c>
      <c r="V18" s="204" t="s">
        <v>11324</v>
      </c>
      <c r="W18" s="204" t="s">
        <v>5102</v>
      </c>
      <c r="X18" s="204" t="s">
        <v>10581</v>
      </c>
      <c r="Y18" s="204" t="s">
        <v>8724</v>
      </c>
      <c r="Z18" s="204" t="s">
        <v>5949</v>
      </c>
      <c r="AA18" s="204" t="s">
        <v>11390</v>
      </c>
      <c r="AB18" s="204">
        <v>53786.0</v>
      </c>
      <c r="AC18" s="204">
        <v>52378.0</v>
      </c>
      <c r="AD18" s="204">
        <v>1017368.0</v>
      </c>
    </row>
    <row r="19">
      <c r="A19" s="202" t="s">
        <v>11326</v>
      </c>
      <c r="B19" s="202" t="s">
        <v>11327</v>
      </c>
      <c r="C19" s="202" t="s">
        <v>11386</v>
      </c>
      <c r="D19" s="202" t="s">
        <v>4391</v>
      </c>
      <c r="E19" s="202" t="s">
        <v>8132</v>
      </c>
      <c r="F19" s="202" t="s">
        <v>6760</v>
      </c>
      <c r="G19" s="202" t="s">
        <v>11391</v>
      </c>
      <c r="H19" s="202">
        <v>52820.0</v>
      </c>
      <c r="I19" s="202">
        <v>52832.0</v>
      </c>
      <c r="J19" s="202">
        <v>1011094.0</v>
      </c>
      <c r="K19" s="203" t="s">
        <v>11320</v>
      </c>
      <c r="L19" s="203" t="s">
        <v>11321</v>
      </c>
      <c r="M19" s="203" t="s">
        <v>7874</v>
      </c>
      <c r="N19" s="203" t="s">
        <v>4391</v>
      </c>
      <c r="O19" s="203" t="s">
        <v>11007</v>
      </c>
      <c r="P19" s="203" t="s">
        <v>9615</v>
      </c>
      <c r="Q19" s="203" t="s">
        <v>11392</v>
      </c>
      <c r="R19" s="203">
        <v>52975.0</v>
      </c>
      <c r="S19" s="203">
        <v>52000.0</v>
      </c>
      <c r="T19" s="203">
        <v>994044.0</v>
      </c>
      <c r="U19" s="204" t="s">
        <v>6907</v>
      </c>
      <c r="V19" s="204" t="s">
        <v>11324</v>
      </c>
      <c r="W19" s="204" t="s">
        <v>5102</v>
      </c>
      <c r="X19" s="204" t="s">
        <v>10581</v>
      </c>
      <c r="Y19" s="204" t="s">
        <v>11393</v>
      </c>
      <c r="Z19" s="204" t="s">
        <v>5911</v>
      </c>
      <c r="AA19" s="204" t="s">
        <v>11394</v>
      </c>
      <c r="AB19" s="204">
        <v>48483.0</v>
      </c>
      <c r="AC19" s="204">
        <v>47115.0</v>
      </c>
      <c r="AD19" s="204">
        <v>912937.0</v>
      </c>
    </row>
    <row r="20">
      <c r="A20" s="202" t="s">
        <v>11320</v>
      </c>
      <c r="B20" s="202" t="s">
        <v>11321</v>
      </c>
      <c r="C20" s="202" t="s">
        <v>2423</v>
      </c>
      <c r="D20" s="202" t="s">
        <v>4391</v>
      </c>
      <c r="E20" s="202" t="s">
        <v>6184</v>
      </c>
      <c r="F20" s="202" t="s">
        <v>11395</v>
      </c>
      <c r="G20" s="202" t="s">
        <v>11396</v>
      </c>
      <c r="H20" s="202">
        <v>38765.0</v>
      </c>
      <c r="I20" s="202">
        <v>39194.0</v>
      </c>
      <c r="J20" s="202">
        <v>751324.0</v>
      </c>
      <c r="K20" s="203" t="s">
        <v>11320</v>
      </c>
      <c r="L20" s="203" t="s">
        <v>11321</v>
      </c>
      <c r="M20" s="203" t="s">
        <v>7895</v>
      </c>
      <c r="N20" s="203" t="s">
        <v>4391</v>
      </c>
      <c r="O20" s="203" t="s">
        <v>6334</v>
      </c>
      <c r="P20" s="203" t="s">
        <v>11288</v>
      </c>
      <c r="Q20" s="203" t="s">
        <v>11397</v>
      </c>
      <c r="R20" s="203">
        <v>56583.0</v>
      </c>
      <c r="S20" s="203">
        <v>55969.0</v>
      </c>
      <c r="T20" s="203">
        <v>1067631.0</v>
      </c>
      <c r="U20" s="204" t="s">
        <v>6921</v>
      </c>
      <c r="V20" s="204" t="s">
        <v>11324</v>
      </c>
      <c r="W20" s="204" t="s">
        <v>5102</v>
      </c>
      <c r="X20" s="204" t="s">
        <v>10581</v>
      </c>
      <c r="Y20" s="204" t="s">
        <v>6993</v>
      </c>
      <c r="Z20" s="204" t="s">
        <v>5719</v>
      </c>
      <c r="AA20" s="204" t="s">
        <v>11398</v>
      </c>
      <c r="AB20" s="204">
        <v>48328.0</v>
      </c>
      <c r="AC20" s="204">
        <v>48850.0</v>
      </c>
      <c r="AD20" s="204">
        <v>964386.0</v>
      </c>
    </row>
    <row r="21">
      <c r="A21" s="202" t="s">
        <v>11326</v>
      </c>
      <c r="B21" s="202" t="s">
        <v>11327</v>
      </c>
      <c r="C21" s="202" t="s">
        <v>2423</v>
      </c>
      <c r="D21" s="202" t="s">
        <v>4391</v>
      </c>
      <c r="E21" s="202" t="s">
        <v>11399</v>
      </c>
      <c r="F21" s="205">
        <v>9.0E-5</v>
      </c>
      <c r="G21" s="202" t="s">
        <v>11400</v>
      </c>
      <c r="H21" s="202">
        <v>38810.0</v>
      </c>
      <c r="I21" s="202">
        <v>38956.0</v>
      </c>
      <c r="J21" s="202">
        <v>751326.0</v>
      </c>
      <c r="K21" s="203" t="s">
        <v>11320</v>
      </c>
      <c r="L21" s="203" t="s">
        <v>11321</v>
      </c>
      <c r="M21" s="203" t="s">
        <v>7917</v>
      </c>
      <c r="N21" s="203" t="s">
        <v>4391</v>
      </c>
      <c r="O21" s="203" t="s">
        <v>10084</v>
      </c>
      <c r="P21" s="203" t="s">
        <v>8107</v>
      </c>
      <c r="Q21" s="203" t="s">
        <v>11401</v>
      </c>
      <c r="R21" s="203">
        <v>33473.0</v>
      </c>
      <c r="S21" s="203">
        <v>33189.0</v>
      </c>
      <c r="T21" s="203">
        <v>640412.0</v>
      </c>
      <c r="U21" s="204" t="s">
        <v>6933</v>
      </c>
      <c r="V21" s="204" t="s">
        <v>11324</v>
      </c>
      <c r="W21" s="204" t="s">
        <v>5102</v>
      </c>
      <c r="X21" s="204" t="s">
        <v>10581</v>
      </c>
      <c r="Y21" s="204" t="s">
        <v>11402</v>
      </c>
      <c r="Z21" s="204" t="s">
        <v>6398</v>
      </c>
      <c r="AA21" s="204" t="s">
        <v>11403</v>
      </c>
      <c r="AB21" s="204">
        <v>52393.0</v>
      </c>
      <c r="AC21" s="204">
        <v>49187.0</v>
      </c>
      <c r="AD21" s="204">
        <v>933758.0</v>
      </c>
    </row>
    <row r="22">
      <c r="A22" s="202" t="s">
        <v>11320</v>
      </c>
      <c r="B22" s="202" t="s">
        <v>11321</v>
      </c>
      <c r="C22" s="202" t="s">
        <v>2447</v>
      </c>
      <c r="D22" s="202" t="s">
        <v>4391</v>
      </c>
      <c r="E22" s="202" t="s">
        <v>11404</v>
      </c>
      <c r="F22" s="202" t="s">
        <v>6565</v>
      </c>
      <c r="G22" s="202" t="s">
        <v>11405</v>
      </c>
      <c r="H22" s="202">
        <v>25043.0</v>
      </c>
      <c r="I22" s="202">
        <v>25148.0</v>
      </c>
      <c r="J22" s="202">
        <v>489389.0</v>
      </c>
      <c r="K22" s="203" t="s">
        <v>11320</v>
      </c>
      <c r="L22" s="203" t="s">
        <v>11321</v>
      </c>
      <c r="M22" s="203" t="s">
        <v>8009</v>
      </c>
      <c r="N22" s="203" t="s">
        <v>4391</v>
      </c>
      <c r="O22" s="203" t="s">
        <v>11406</v>
      </c>
      <c r="P22" s="203" t="s">
        <v>9615</v>
      </c>
      <c r="Q22" s="203" t="s">
        <v>11407</v>
      </c>
      <c r="R22" s="203">
        <v>51920.0</v>
      </c>
      <c r="S22" s="203">
        <v>51186.0</v>
      </c>
      <c r="T22" s="203">
        <v>988506.0</v>
      </c>
      <c r="U22" s="204" t="s">
        <v>6947</v>
      </c>
      <c r="V22" s="204" t="s">
        <v>11324</v>
      </c>
      <c r="W22" s="204" t="s">
        <v>5102</v>
      </c>
      <c r="X22" s="204" t="s">
        <v>10581</v>
      </c>
      <c r="Y22" s="204" t="s">
        <v>11002</v>
      </c>
      <c r="Z22" s="204" t="s">
        <v>5744</v>
      </c>
      <c r="AA22" s="204" t="s">
        <v>11408</v>
      </c>
      <c r="AB22" s="204">
        <v>47232.0</v>
      </c>
      <c r="AC22" s="204">
        <v>47331.0</v>
      </c>
      <c r="AD22" s="204">
        <v>931400.0</v>
      </c>
    </row>
    <row r="23">
      <c r="A23" s="202" t="s">
        <v>11326</v>
      </c>
      <c r="B23" s="202" t="s">
        <v>11327</v>
      </c>
      <c r="C23" s="202" t="s">
        <v>2447</v>
      </c>
      <c r="D23" s="202" t="s">
        <v>4391</v>
      </c>
      <c r="E23" s="202" t="s">
        <v>6088</v>
      </c>
      <c r="F23" s="202" t="s">
        <v>11409</v>
      </c>
      <c r="G23" s="202" t="s">
        <v>11410</v>
      </c>
      <c r="H23" s="202">
        <v>25040.0</v>
      </c>
      <c r="I23" s="202">
        <v>25056.0</v>
      </c>
      <c r="J23" s="202">
        <v>489392.0</v>
      </c>
      <c r="K23" s="203" t="s">
        <v>11320</v>
      </c>
      <c r="L23" s="203" t="s">
        <v>11321</v>
      </c>
      <c r="M23" s="203" t="s">
        <v>8023</v>
      </c>
      <c r="N23" s="203" t="s">
        <v>4391</v>
      </c>
      <c r="O23" s="203" t="s">
        <v>6322</v>
      </c>
      <c r="P23" s="203" t="s">
        <v>5801</v>
      </c>
      <c r="Q23" s="203" t="s">
        <v>11411</v>
      </c>
      <c r="R23" s="203">
        <v>53503.0</v>
      </c>
      <c r="S23" s="203">
        <v>53212.0</v>
      </c>
      <c r="T23" s="203">
        <v>1016620.0</v>
      </c>
      <c r="U23" s="204" t="s">
        <v>6958</v>
      </c>
      <c r="V23" s="204" t="s">
        <v>11324</v>
      </c>
      <c r="W23" s="204" t="s">
        <v>5102</v>
      </c>
      <c r="X23" s="204" t="s">
        <v>10581</v>
      </c>
      <c r="Y23" s="204" t="s">
        <v>6688</v>
      </c>
      <c r="Z23" s="204" t="s">
        <v>5675</v>
      </c>
      <c r="AA23" s="204" t="s">
        <v>11412</v>
      </c>
      <c r="AB23" s="204">
        <v>51961.0</v>
      </c>
      <c r="AC23" s="204">
        <v>52809.0</v>
      </c>
      <c r="AD23" s="204">
        <v>1034047.0</v>
      </c>
    </row>
    <row r="24">
      <c r="A24" s="202" t="s">
        <v>11320</v>
      </c>
      <c r="B24" s="202" t="s">
        <v>11321</v>
      </c>
      <c r="C24" s="202" t="s">
        <v>2605</v>
      </c>
      <c r="D24" s="202" t="s">
        <v>4391</v>
      </c>
      <c r="E24" s="202" t="s">
        <v>11413</v>
      </c>
      <c r="F24" s="202" t="s">
        <v>9131</v>
      </c>
      <c r="G24" s="202" t="s">
        <v>6470</v>
      </c>
      <c r="H24" s="202">
        <v>29419.0</v>
      </c>
      <c r="I24" s="202">
        <v>29641.0</v>
      </c>
      <c r="J24" s="202">
        <v>574559.0</v>
      </c>
      <c r="K24" s="203" t="s">
        <v>11320</v>
      </c>
      <c r="L24" s="203" t="s">
        <v>11321</v>
      </c>
      <c r="M24" s="203" t="s">
        <v>8239</v>
      </c>
      <c r="N24" s="203" t="s">
        <v>4391</v>
      </c>
      <c r="O24" s="203" t="s">
        <v>11414</v>
      </c>
      <c r="P24" s="203" t="s">
        <v>8010</v>
      </c>
      <c r="Q24" s="203" t="s">
        <v>11415</v>
      </c>
      <c r="R24" s="203">
        <v>40167.0</v>
      </c>
      <c r="S24" s="203">
        <v>39441.0</v>
      </c>
      <c r="T24" s="203">
        <v>754078.0</v>
      </c>
      <c r="U24" s="204" t="s">
        <v>6972</v>
      </c>
      <c r="V24" s="204" t="s">
        <v>11324</v>
      </c>
      <c r="W24" s="204" t="s">
        <v>5102</v>
      </c>
      <c r="X24" s="204" t="s">
        <v>10581</v>
      </c>
      <c r="Y24" s="204" t="s">
        <v>7293</v>
      </c>
      <c r="Z24" s="204" t="s">
        <v>5895</v>
      </c>
      <c r="AA24" s="204" t="s">
        <v>11416</v>
      </c>
      <c r="AB24" s="204">
        <v>49481.0</v>
      </c>
      <c r="AC24" s="204">
        <v>49817.0</v>
      </c>
      <c r="AD24" s="204">
        <v>982013.0</v>
      </c>
    </row>
    <row r="25">
      <c r="A25" s="202" t="s">
        <v>11326</v>
      </c>
      <c r="B25" s="202" t="s">
        <v>11327</v>
      </c>
      <c r="C25" s="202" t="s">
        <v>2605</v>
      </c>
      <c r="D25" s="202" t="s">
        <v>4391</v>
      </c>
      <c r="E25" s="202" t="s">
        <v>6279</v>
      </c>
      <c r="F25" s="202" t="s">
        <v>8021</v>
      </c>
      <c r="G25" s="202" t="s">
        <v>11417</v>
      </c>
      <c r="H25" s="202">
        <v>29396.0</v>
      </c>
      <c r="I25" s="202">
        <v>29521.0</v>
      </c>
      <c r="J25" s="202">
        <v>574563.0</v>
      </c>
      <c r="K25" s="203" t="s">
        <v>11320</v>
      </c>
      <c r="L25" s="203" t="s">
        <v>11321</v>
      </c>
      <c r="M25" s="203" t="s">
        <v>8263</v>
      </c>
      <c r="N25" s="203" t="s">
        <v>4391</v>
      </c>
      <c r="O25" s="203" t="s">
        <v>11418</v>
      </c>
      <c r="P25" s="203" t="s">
        <v>8950</v>
      </c>
      <c r="Q25" s="203" t="s">
        <v>11419</v>
      </c>
      <c r="R25" s="203">
        <v>49519.0</v>
      </c>
      <c r="S25" s="203">
        <v>49854.0</v>
      </c>
      <c r="T25" s="203">
        <v>949659.0</v>
      </c>
      <c r="U25" s="204" t="s">
        <v>6985</v>
      </c>
      <c r="V25" s="204" t="s">
        <v>11324</v>
      </c>
      <c r="W25" s="204" t="s">
        <v>5102</v>
      </c>
      <c r="X25" s="204" t="s">
        <v>10581</v>
      </c>
      <c r="Y25" s="204" t="s">
        <v>6363</v>
      </c>
      <c r="Z25" s="204" t="s">
        <v>5668</v>
      </c>
      <c r="AA25" s="204" t="s">
        <v>11420</v>
      </c>
      <c r="AB25" s="204">
        <v>42861.0</v>
      </c>
      <c r="AC25" s="204">
        <v>43405.0</v>
      </c>
      <c r="AD25" s="204">
        <v>853959.0</v>
      </c>
    </row>
    <row r="26">
      <c r="A26" s="202" t="s">
        <v>11320</v>
      </c>
      <c r="B26" s="202" t="s">
        <v>11321</v>
      </c>
      <c r="C26" s="202" t="s">
        <v>2722</v>
      </c>
      <c r="D26" s="202" t="s">
        <v>4391</v>
      </c>
      <c r="E26" s="202" t="s">
        <v>7579</v>
      </c>
      <c r="F26" s="202" t="s">
        <v>5954</v>
      </c>
      <c r="G26" s="202" t="s">
        <v>11421</v>
      </c>
      <c r="H26" s="202">
        <v>36935.0</v>
      </c>
      <c r="I26" s="202">
        <v>37054.0</v>
      </c>
      <c r="J26" s="202">
        <v>714918.0</v>
      </c>
      <c r="K26" s="203" t="s">
        <v>11320</v>
      </c>
      <c r="L26" s="203" t="s">
        <v>11321</v>
      </c>
      <c r="M26" s="203" t="s">
        <v>8316</v>
      </c>
      <c r="N26" s="203" t="s">
        <v>4391</v>
      </c>
      <c r="O26" s="203" t="s">
        <v>11422</v>
      </c>
      <c r="P26" s="203" t="s">
        <v>5814</v>
      </c>
      <c r="Q26" s="203" t="s">
        <v>11423</v>
      </c>
      <c r="R26" s="203">
        <v>54780.0</v>
      </c>
      <c r="S26" s="203">
        <v>54964.0</v>
      </c>
      <c r="T26" s="203">
        <v>1048866.0</v>
      </c>
      <c r="U26" s="204" t="s">
        <v>6999</v>
      </c>
      <c r="V26" s="204" t="s">
        <v>11324</v>
      </c>
      <c r="W26" s="204" t="s">
        <v>5102</v>
      </c>
      <c r="X26" s="204" t="s">
        <v>10581</v>
      </c>
      <c r="Y26" s="204" t="s">
        <v>11424</v>
      </c>
      <c r="Z26" s="204" t="s">
        <v>7173</v>
      </c>
      <c r="AA26" s="204" t="s">
        <v>11425</v>
      </c>
      <c r="AB26" s="204">
        <v>55328.0</v>
      </c>
      <c r="AC26" s="204">
        <v>50294.0</v>
      </c>
      <c r="AD26" s="204">
        <v>943803.0</v>
      </c>
    </row>
    <row r="27">
      <c r="A27" s="202" t="s">
        <v>11326</v>
      </c>
      <c r="B27" s="202" t="s">
        <v>11327</v>
      </c>
      <c r="C27" s="202" t="s">
        <v>2722</v>
      </c>
      <c r="D27" s="202" t="s">
        <v>4391</v>
      </c>
      <c r="E27" s="202" t="s">
        <v>11426</v>
      </c>
      <c r="F27" s="202" t="s">
        <v>6760</v>
      </c>
      <c r="G27" s="202" t="s">
        <v>11427</v>
      </c>
      <c r="H27" s="202">
        <v>36855.0</v>
      </c>
      <c r="I27" s="202">
        <v>36962.0</v>
      </c>
      <c r="J27" s="202">
        <v>714920.0</v>
      </c>
      <c r="K27" s="203" t="s">
        <v>11320</v>
      </c>
      <c r="L27" s="203" t="s">
        <v>11321</v>
      </c>
      <c r="M27" s="203" t="s">
        <v>7012</v>
      </c>
      <c r="N27" s="203" t="s">
        <v>4391</v>
      </c>
      <c r="O27" s="203" t="s">
        <v>10117</v>
      </c>
      <c r="P27" s="203" t="s">
        <v>9966</v>
      </c>
      <c r="Q27" s="203" t="s">
        <v>11428</v>
      </c>
      <c r="R27" s="203">
        <v>46627.0</v>
      </c>
      <c r="S27" s="203">
        <v>46127.0</v>
      </c>
      <c r="T27" s="203">
        <v>964280.0</v>
      </c>
      <c r="U27" s="204" t="s">
        <v>7012</v>
      </c>
      <c r="V27" s="204" t="s">
        <v>11324</v>
      </c>
      <c r="W27" s="204" t="s">
        <v>5102</v>
      </c>
      <c r="X27" s="204" t="s">
        <v>10581</v>
      </c>
      <c r="Y27" s="204" t="s">
        <v>11429</v>
      </c>
      <c r="Z27" s="204" t="s">
        <v>6436</v>
      </c>
      <c r="AA27" s="204" t="s">
        <v>11430</v>
      </c>
      <c r="AB27" s="204">
        <v>51946.0</v>
      </c>
      <c r="AC27" s="204">
        <v>49733.0</v>
      </c>
      <c r="AD27" s="204">
        <v>957019.0</v>
      </c>
    </row>
    <row r="28">
      <c r="A28" s="202" t="s">
        <v>11320</v>
      </c>
      <c r="B28" s="202" t="s">
        <v>11321</v>
      </c>
      <c r="C28" s="202" t="s">
        <v>2873</v>
      </c>
      <c r="D28" s="202" t="s">
        <v>4391</v>
      </c>
      <c r="E28" s="202" t="s">
        <v>9976</v>
      </c>
      <c r="F28" s="202" t="s">
        <v>8046</v>
      </c>
      <c r="G28" s="202" t="s">
        <v>11431</v>
      </c>
      <c r="H28" s="202">
        <v>24654.0</v>
      </c>
      <c r="I28" s="202">
        <v>24460.0</v>
      </c>
      <c r="J28" s="202">
        <v>472924.0</v>
      </c>
      <c r="K28" s="203" t="s">
        <v>11320</v>
      </c>
      <c r="L28" s="203" t="s">
        <v>11321</v>
      </c>
      <c r="M28" s="203" t="s">
        <v>7054</v>
      </c>
      <c r="N28" s="203" t="s">
        <v>4391</v>
      </c>
      <c r="O28" s="203" t="s">
        <v>5759</v>
      </c>
      <c r="P28" s="203" t="s">
        <v>11432</v>
      </c>
      <c r="Q28" s="203" t="s">
        <v>10114</v>
      </c>
      <c r="R28" s="203">
        <v>47725.0</v>
      </c>
      <c r="S28" s="203">
        <v>47551.0</v>
      </c>
      <c r="T28" s="203">
        <v>1001384.0</v>
      </c>
      <c r="U28" s="204" t="s">
        <v>7054</v>
      </c>
      <c r="V28" s="204" t="s">
        <v>11324</v>
      </c>
      <c r="W28" s="204" t="s">
        <v>5102</v>
      </c>
      <c r="X28" s="204" t="s">
        <v>10581</v>
      </c>
      <c r="Y28" s="204" t="s">
        <v>11433</v>
      </c>
      <c r="Z28" s="204" t="s">
        <v>5980</v>
      </c>
      <c r="AA28" s="204" t="s">
        <v>11434</v>
      </c>
      <c r="AB28" s="204">
        <v>53159.0</v>
      </c>
      <c r="AC28" s="204">
        <v>51495.0</v>
      </c>
      <c r="AD28" s="204">
        <v>993908.0</v>
      </c>
    </row>
    <row r="29">
      <c r="A29" s="202" t="s">
        <v>11326</v>
      </c>
      <c r="B29" s="202" t="s">
        <v>11327</v>
      </c>
      <c r="C29" s="202" t="s">
        <v>2873</v>
      </c>
      <c r="D29" s="202" t="s">
        <v>4391</v>
      </c>
      <c r="E29" s="205">
        <v>-2.0E-5</v>
      </c>
      <c r="F29" s="202">
        <v>1.0E-4</v>
      </c>
      <c r="G29" s="202" t="s">
        <v>11435</v>
      </c>
      <c r="H29" s="202">
        <v>24493.0</v>
      </c>
      <c r="I29" s="202">
        <v>24503.0</v>
      </c>
      <c r="J29" s="202">
        <v>472925.0</v>
      </c>
      <c r="K29" s="203" t="s">
        <v>11320</v>
      </c>
      <c r="L29" s="203" t="s">
        <v>11321</v>
      </c>
      <c r="M29" s="203" t="s">
        <v>7131</v>
      </c>
      <c r="N29" s="203" t="s">
        <v>4391</v>
      </c>
      <c r="O29" s="203" t="s">
        <v>6260</v>
      </c>
      <c r="P29" s="203" t="s">
        <v>11409</v>
      </c>
      <c r="Q29" s="203" t="s">
        <v>11436</v>
      </c>
      <c r="R29" s="203">
        <v>42951.0</v>
      </c>
      <c r="S29" s="203">
        <v>42641.0</v>
      </c>
      <c r="T29" s="203">
        <v>932840.0</v>
      </c>
      <c r="U29" s="204" t="s">
        <v>5852</v>
      </c>
      <c r="V29" s="204" t="s">
        <v>11324</v>
      </c>
      <c r="W29" s="204" t="s">
        <v>5102</v>
      </c>
      <c r="X29" s="204" t="s">
        <v>10581</v>
      </c>
      <c r="Y29" s="204" t="s">
        <v>11437</v>
      </c>
      <c r="Z29" s="204" t="s">
        <v>6073</v>
      </c>
      <c r="AA29" s="204" t="s">
        <v>11438</v>
      </c>
      <c r="AB29" s="204">
        <v>53102.0</v>
      </c>
      <c r="AC29" s="204">
        <v>44789.0</v>
      </c>
      <c r="AD29" s="204">
        <v>853086.0</v>
      </c>
    </row>
    <row r="30">
      <c r="A30" s="202" t="s">
        <v>11320</v>
      </c>
      <c r="B30" s="202" t="s">
        <v>11321</v>
      </c>
      <c r="C30" s="202" t="s">
        <v>2955</v>
      </c>
      <c r="D30" s="202" t="s">
        <v>4391</v>
      </c>
      <c r="E30" s="202" t="s">
        <v>11439</v>
      </c>
      <c r="F30" s="202" t="s">
        <v>9928</v>
      </c>
      <c r="G30" s="202" t="s">
        <v>11440</v>
      </c>
      <c r="H30" s="202">
        <v>18421.0</v>
      </c>
      <c r="I30" s="202">
        <v>18487.0</v>
      </c>
      <c r="J30" s="202">
        <v>357001.0</v>
      </c>
      <c r="K30" s="203" t="s">
        <v>11320</v>
      </c>
      <c r="L30" s="203" t="s">
        <v>11321</v>
      </c>
      <c r="M30" s="203" t="s">
        <v>7145</v>
      </c>
      <c r="N30" s="203" t="s">
        <v>4391</v>
      </c>
      <c r="O30" s="203" t="s">
        <v>7199</v>
      </c>
      <c r="P30" s="203" t="s">
        <v>8950</v>
      </c>
      <c r="Q30" s="203" t="s">
        <v>11441</v>
      </c>
      <c r="R30" s="203">
        <v>54470.0</v>
      </c>
      <c r="S30" s="203">
        <v>54382.0</v>
      </c>
      <c r="T30" s="203">
        <v>1070655.0</v>
      </c>
      <c r="U30" s="204" t="s">
        <v>5922</v>
      </c>
      <c r="V30" s="204" t="s">
        <v>11324</v>
      </c>
      <c r="W30" s="204" t="s">
        <v>5102</v>
      </c>
      <c r="X30" s="204" t="s">
        <v>10581</v>
      </c>
      <c r="Y30" s="204" t="s">
        <v>11442</v>
      </c>
      <c r="Z30" s="204" t="s">
        <v>5633</v>
      </c>
      <c r="AA30" s="204" t="s">
        <v>11443</v>
      </c>
      <c r="AB30" s="204">
        <v>49300.0</v>
      </c>
      <c r="AC30" s="204">
        <v>43538.0</v>
      </c>
      <c r="AD30" s="204">
        <v>834867.0</v>
      </c>
    </row>
    <row r="31">
      <c r="A31" s="202" t="s">
        <v>11326</v>
      </c>
      <c r="B31" s="202" t="s">
        <v>11327</v>
      </c>
      <c r="C31" s="202" t="s">
        <v>2955</v>
      </c>
      <c r="D31" s="202" t="s">
        <v>4391</v>
      </c>
      <c r="E31" s="202" t="s">
        <v>7920</v>
      </c>
      <c r="F31" s="202" t="s">
        <v>8147</v>
      </c>
      <c r="G31" s="202" t="s">
        <v>7724</v>
      </c>
      <c r="H31" s="202">
        <v>18376.0</v>
      </c>
      <c r="I31" s="202">
        <v>18452.0</v>
      </c>
      <c r="J31" s="202">
        <v>357001.0</v>
      </c>
      <c r="K31" s="203" t="s">
        <v>11320</v>
      </c>
      <c r="L31" s="203" t="s">
        <v>11321</v>
      </c>
      <c r="M31" s="203" t="s">
        <v>7010</v>
      </c>
      <c r="N31" s="203" t="s">
        <v>4391</v>
      </c>
      <c r="O31" s="203" t="s">
        <v>6746</v>
      </c>
      <c r="P31" s="203" t="s">
        <v>11444</v>
      </c>
      <c r="Q31" s="203" t="s">
        <v>11445</v>
      </c>
      <c r="R31" s="203">
        <v>48860.0</v>
      </c>
      <c r="S31" s="203">
        <v>48938.0</v>
      </c>
      <c r="T31" s="203">
        <v>945114.0</v>
      </c>
      <c r="U31" s="204" t="s">
        <v>5899</v>
      </c>
      <c r="V31" s="204" t="s">
        <v>11324</v>
      </c>
      <c r="W31" s="204" t="s">
        <v>5102</v>
      </c>
      <c r="X31" s="204" t="s">
        <v>10581</v>
      </c>
      <c r="Y31" s="204" t="s">
        <v>11446</v>
      </c>
      <c r="Z31" s="204" t="s">
        <v>6296</v>
      </c>
      <c r="AA31" s="204" t="s">
        <v>11447</v>
      </c>
      <c r="AB31" s="204">
        <v>3245.0</v>
      </c>
      <c r="AC31" s="204">
        <v>2752.0</v>
      </c>
      <c r="AD31" s="204">
        <v>53205.0</v>
      </c>
    </row>
    <row r="32">
      <c r="A32" s="202" t="s">
        <v>11320</v>
      </c>
      <c r="B32" s="202" t="s">
        <v>11321</v>
      </c>
      <c r="C32" s="202" t="s">
        <v>3028</v>
      </c>
      <c r="D32" s="202" t="s">
        <v>4391</v>
      </c>
      <c r="E32" s="202" t="s">
        <v>9677</v>
      </c>
      <c r="F32" s="202" t="s">
        <v>5755</v>
      </c>
      <c r="G32" s="202" t="s">
        <v>11448</v>
      </c>
      <c r="H32" s="202">
        <v>18915.0</v>
      </c>
      <c r="I32" s="202">
        <v>18982.0</v>
      </c>
      <c r="J32" s="202">
        <v>370778.0</v>
      </c>
      <c r="K32" s="203" t="s">
        <v>11320</v>
      </c>
      <c r="L32" s="203" t="s">
        <v>11321</v>
      </c>
      <c r="M32" s="203" t="s">
        <v>7167</v>
      </c>
      <c r="N32" s="203" t="s">
        <v>4391</v>
      </c>
      <c r="O32" s="203" t="s">
        <v>11449</v>
      </c>
      <c r="P32" s="203" t="s">
        <v>11450</v>
      </c>
      <c r="Q32" s="203" t="s">
        <v>11451</v>
      </c>
      <c r="R32" s="203">
        <v>53814.0</v>
      </c>
      <c r="S32" s="203">
        <v>53368.0</v>
      </c>
      <c r="T32" s="203">
        <v>1110714.0</v>
      </c>
      <c r="U32" s="204" t="s">
        <v>5984</v>
      </c>
      <c r="V32" s="204" t="s">
        <v>11324</v>
      </c>
      <c r="W32" s="204" t="s">
        <v>5102</v>
      </c>
      <c r="X32" s="204" t="s">
        <v>10581</v>
      </c>
      <c r="Y32" s="204" t="s">
        <v>11452</v>
      </c>
      <c r="Z32" s="204" t="s">
        <v>5989</v>
      </c>
      <c r="AA32" s="204" t="s">
        <v>11453</v>
      </c>
      <c r="AB32" s="204">
        <v>45276.0</v>
      </c>
      <c r="AC32" s="204">
        <v>41862.0</v>
      </c>
      <c r="AD32" s="204">
        <v>807010.0</v>
      </c>
    </row>
    <row r="33">
      <c r="A33" s="202" t="s">
        <v>11326</v>
      </c>
      <c r="B33" s="202" t="s">
        <v>11327</v>
      </c>
      <c r="C33" s="202" t="s">
        <v>3028</v>
      </c>
      <c r="D33" s="202" t="s">
        <v>4391</v>
      </c>
      <c r="E33" s="202" t="s">
        <v>7871</v>
      </c>
      <c r="F33" s="202" t="s">
        <v>11409</v>
      </c>
      <c r="G33" s="202" t="s">
        <v>11454</v>
      </c>
      <c r="H33" s="202">
        <v>18871.0</v>
      </c>
      <c r="I33" s="202">
        <v>18926.0</v>
      </c>
      <c r="J33" s="202">
        <v>370778.0</v>
      </c>
      <c r="K33" s="203" t="s">
        <v>11320</v>
      </c>
      <c r="L33" s="203" t="s">
        <v>11321</v>
      </c>
      <c r="M33" s="203" t="s">
        <v>7180</v>
      </c>
      <c r="N33" s="203" t="s">
        <v>4391</v>
      </c>
      <c r="O33" s="203" t="s">
        <v>11455</v>
      </c>
      <c r="P33" s="203" t="s">
        <v>9966</v>
      </c>
      <c r="Q33" s="203" t="s">
        <v>7212</v>
      </c>
      <c r="R33" s="203">
        <v>55038.0</v>
      </c>
      <c r="S33" s="203">
        <v>54996.0</v>
      </c>
      <c r="T33" s="203">
        <v>1093143.0</v>
      </c>
      <c r="U33" s="204" t="s">
        <v>5891</v>
      </c>
      <c r="V33" s="204" t="s">
        <v>11324</v>
      </c>
      <c r="W33" s="204" t="s">
        <v>5102</v>
      </c>
      <c r="X33" s="204" t="s">
        <v>10581</v>
      </c>
      <c r="Y33" s="204" t="s">
        <v>11456</v>
      </c>
      <c r="Z33" s="204" t="s">
        <v>6349</v>
      </c>
      <c r="AA33" s="204" t="s">
        <v>11457</v>
      </c>
      <c r="AB33" s="204">
        <v>48947.0</v>
      </c>
      <c r="AC33" s="204">
        <v>41600.0</v>
      </c>
      <c r="AD33" s="204">
        <v>790064.0</v>
      </c>
    </row>
    <row r="34">
      <c r="A34" s="202" t="s">
        <v>11320</v>
      </c>
      <c r="B34" s="202" t="s">
        <v>11321</v>
      </c>
      <c r="C34" s="202" t="s">
        <v>3054</v>
      </c>
      <c r="D34" s="202" t="s">
        <v>4391</v>
      </c>
      <c r="E34" s="202" t="s">
        <v>11458</v>
      </c>
      <c r="F34" s="202" t="s">
        <v>11459</v>
      </c>
      <c r="G34" s="202" t="s">
        <v>11460</v>
      </c>
      <c r="H34" s="202">
        <v>20745.0</v>
      </c>
      <c r="I34" s="202">
        <v>20869.0</v>
      </c>
      <c r="J34" s="202">
        <v>407575.0</v>
      </c>
      <c r="K34" s="203" t="s">
        <v>11320</v>
      </c>
      <c r="L34" s="203" t="s">
        <v>11321</v>
      </c>
      <c r="M34" s="203" t="s">
        <v>7191</v>
      </c>
      <c r="N34" s="203" t="s">
        <v>4391</v>
      </c>
      <c r="O34" s="203" t="s">
        <v>8742</v>
      </c>
      <c r="P34" s="203" t="s">
        <v>6208</v>
      </c>
      <c r="Q34" s="203" t="s">
        <v>11461</v>
      </c>
      <c r="R34" s="203">
        <v>52649.0</v>
      </c>
      <c r="S34" s="203">
        <v>52488.0</v>
      </c>
      <c r="T34" s="203">
        <v>1085359.0</v>
      </c>
      <c r="U34" s="204" t="s">
        <v>6029</v>
      </c>
      <c r="V34" s="204" t="s">
        <v>11324</v>
      </c>
      <c r="W34" s="204" t="s">
        <v>5102</v>
      </c>
      <c r="X34" s="204" t="s">
        <v>10581</v>
      </c>
      <c r="Y34" s="204" t="s">
        <v>11462</v>
      </c>
      <c r="Z34" s="204" t="s">
        <v>6199</v>
      </c>
      <c r="AA34" s="204" t="s">
        <v>11463</v>
      </c>
      <c r="AB34" s="204">
        <v>49424.0</v>
      </c>
      <c r="AC34" s="204">
        <v>41946.0</v>
      </c>
      <c r="AD34" s="204">
        <v>799670.0</v>
      </c>
    </row>
    <row r="35">
      <c r="A35" s="202" t="s">
        <v>11326</v>
      </c>
      <c r="B35" s="202" t="s">
        <v>11327</v>
      </c>
      <c r="C35" s="202" t="s">
        <v>3054</v>
      </c>
      <c r="D35" s="202" t="s">
        <v>4391</v>
      </c>
      <c r="E35" s="202" t="s">
        <v>8621</v>
      </c>
      <c r="F35" s="202" t="s">
        <v>8317</v>
      </c>
      <c r="G35" s="202" t="s">
        <v>11464</v>
      </c>
      <c r="H35" s="202">
        <v>20746.0</v>
      </c>
      <c r="I35" s="202">
        <v>20797.0</v>
      </c>
      <c r="J35" s="202">
        <v>407575.0</v>
      </c>
      <c r="K35" s="203" t="s">
        <v>11320</v>
      </c>
      <c r="L35" s="203" t="s">
        <v>11321</v>
      </c>
      <c r="M35" s="203" t="s">
        <v>7205</v>
      </c>
      <c r="N35" s="203" t="s">
        <v>4391</v>
      </c>
      <c r="O35" s="203" t="s">
        <v>7621</v>
      </c>
      <c r="P35" s="203" t="s">
        <v>11450</v>
      </c>
      <c r="Q35" s="203" t="s">
        <v>11465</v>
      </c>
      <c r="R35" s="203">
        <v>50478.0</v>
      </c>
      <c r="S35" s="203">
        <v>50420.0</v>
      </c>
      <c r="T35" s="203">
        <v>1047091.0</v>
      </c>
      <c r="U35" s="204" t="s">
        <v>6132</v>
      </c>
      <c r="V35" s="204" t="s">
        <v>11324</v>
      </c>
      <c r="W35" s="204" t="s">
        <v>5102</v>
      </c>
      <c r="X35" s="204" t="s">
        <v>10581</v>
      </c>
      <c r="Y35" s="204" t="s">
        <v>11466</v>
      </c>
      <c r="Z35" s="204" t="s">
        <v>8365</v>
      </c>
      <c r="AA35" s="204" t="s">
        <v>11467</v>
      </c>
      <c r="AB35" s="204">
        <v>41656.0</v>
      </c>
      <c r="AC35" s="204">
        <v>35516.0</v>
      </c>
      <c r="AD35" s="204">
        <v>673731.0</v>
      </c>
    </row>
    <row r="36">
      <c r="A36" s="202" t="s">
        <v>11320</v>
      </c>
      <c r="B36" s="202" t="s">
        <v>11321</v>
      </c>
      <c r="C36" s="202" t="s">
        <v>3088</v>
      </c>
      <c r="D36" s="202" t="s">
        <v>4391</v>
      </c>
      <c r="E36" s="202">
        <v>-5.0E-4</v>
      </c>
      <c r="F36" s="202" t="s">
        <v>6565</v>
      </c>
      <c r="G36" s="202" t="s">
        <v>11468</v>
      </c>
      <c r="H36" s="202">
        <v>25209.0</v>
      </c>
      <c r="I36" s="202">
        <v>25456.0</v>
      </c>
      <c r="J36" s="202">
        <v>492613.0</v>
      </c>
      <c r="K36" s="203" t="s">
        <v>11320</v>
      </c>
      <c r="L36" s="203" t="s">
        <v>11321</v>
      </c>
      <c r="M36" s="203" t="s">
        <v>7218</v>
      </c>
      <c r="N36" s="203" t="s">
        <v>4391</v>
      </c>
      <c r="O36" s="203" t="s">
        <v>6772</v>
      </c>
      <c r="P36" s="203" t="s">
        <v>7736</v>
      </c>
      <c r="Q36" s="203" t="s">
        <v>11469</v>
      </c>
      <c r="R36" s="203">
        <v>41608.0</v>
      </c>
      <c r="S36" s="203">
        <v>41360.0</v>
      </c>
      <c r="T36" s="203">
        <v>848466.0</v>
      </c>
      <c r="U36" s="204" t="s">
        <v>2388</v>
      </c>
      <c r="V36" s="204" t="s">
        <v>11324</v>
      </c>
      <c r="W36" s="204" t="s">
        <v>5102</v>
      </c>
      <c r="X36" s="204" t="s">
        <v>10581</v>
      </c>
      <c r="Y36" s="204" t="s">
        <v>11470</v>
      </c>
      <c r="Z36" s="204" t="s">
        <v>8872</v>
      </c>
      <c r="AA36" s="204" t="s">
        <v>11471</v>
      </c>
      <c r="AB36" s="204">
        <v>31717.0</v>
      </c>
      <c r="AC36" s="204">
        <v>27687.0</v>
      </c>
      <c r="AD36" s="204">
        <v>526328.0</v>
      </c>
    </row>
    <row r="37">
      <c r="A37" s="202" t="s">
        <v>11326</v>
      </c>
      <c r="B37" s="202" t="s">
        <v>11327</v>
      </c>
      <c r="C37" s="202" t="s">
        <v>3088</v>
      </c>
      <c r="D37" s="202" t="s">
        <v>4391</v>
      </c>
      <c r="E37" s="202" t="s">
        <v>11472</v>
      </c>
      <c r="F37" s="202" t="s">
        <v>11409</v>
      </c>
      <c r="G37" s="202" t="s">
        <v>11473</v>
      </c>
      <c r="H37" s="202">
        <v>25206.0</v>
      </c>
      <c r="I37" s="202">
        <v>25315.0</v>
      </c>
      <c r="J37" s="202">
        <v>492614.0</v>
      </c>
      <c r="K37" s="203" t="s">
        <v>11320</v>
      </c>
      <c r="L37" s="203" t="s">
        <v>11321</v>
      </c>
      <c r="M37" s="203" t="s">
        <v>7230</v>
      </c>
      <c r="N37" s="203" t="s">
        <v>4391</v>
      </c>
      <c r="O37" s="203" t="s">
        <v>7662</v>
      </c>
      <c r="P37" s="203">
        <v>1.0E-4</v>
      </c>
      <c r="Q37" s="203" t="s">
        <v>11071</v>
      </c>
      <c r="R37" s="203">
        <v>54542.0</v>
      </c>
      <c r="S37" s="203">
        <v>54365.0</v>
      </c>
      <c r="T37" s="203">
        <v>1126508.0</v>
      </c>
      <c r="U37" s="204" t="s">
        <v>2919</v>
      </c>
      <c r="V37" s="204" t="s">
        <v>11324</v>
      </c>
      <c r="W37" s="204" t="s">
        <v>5102</v>
      </c>
      <c r="X37" s="204" t="s">
        <v>10581</v>
      </c>
      <c r="Y37" s="204" t="s">
        <v>11474</v>
      </c>
      <c r="Z37" s="204" t="s">
        <v>8365</v>
      </c>
      <c r="AA37" s="204" t="s">
        <v>11475</v>
      </c>
      <c r="AB37" s="204">
        <v>22502.0</v>
      </c>
      <c r="AC37" s="204">
        <v>20234.0</v>
      </c>
      <c r="AD37" s="204">
        <v>392725.0</v>
      </c>
    </row>
    <row r="38">
      <c r="A38" s="202" t="s">
        <v>11320</v>
      </c>
      <c r="B38" s="202" t="s">
        <v>11321</v>
      </c>
      <c r="C38" s="202" t="s">
        <v>3190</v>
      </c>
      <c r="D38" s="202" t="s">
        <v>4391</v>
      </c>
      <c r="E38" s="202" t="s">
        <v>8202</v>
      </c>
      <c r="F38" s="202" t="s">
        <v>11476</v>
      </c>
      <c r="G38" s="202" t="s">
        <v>11477</v>
      </c>
      <c r="H38" s="202">
        <v>19066.0</v>
      </c>
      <c r="I38" s="202">
        <v>19099.0</v>
      </c>
      <c r="J38" s="202">
        <v>372249.0</v>
      </c>
      <c r="K38" s="203" t="s">
        <v>11320</v>
      </c>
      <c r="L38" s="203" t="s">
        <v>11321</v>
      </c>
      <c r="M38" s="203" t="s">
        <v>7244</v>
      </c>
      <c r="N38" s="203" t="s">
        <v>4391</v>
      </c>
      <c r="O38" s="203" t="s">
        <v>6097</v>
      </c>
      <c r="P38" s="203" t="s">
        <v>11450</v>
      </c>
      <c r="Q38" s="203" t="s">
        <v>11478</v>
      </c>
      <c r="R38" s="203">
        <v>52566.0</v>
      </c>
      <c r="S38" s="203">
        <v>52521.0</v>
      </c>
      <c r="T38" s="203">
        <v>1077204.0</v>
      </c>
      <c r="U38" s="204" t="s">
        <v>3219</v>
      </c>
      <c r="V38" s="204" t="s">
        <v>11324</v>
      </c>
      <c r="W38" s="204" t="s">
        <v>5102</v>
      </c>
      <c r="X38" s="204" t="s">
        <v>10581</v>
      </c>
      <c r="Y38" s="204" t="s">
        <v>11479</v>
      </c>
      <c r="Z38" s="204" t="s">
        <v>6130</v>
      </c>
      <c r="AA38" s="204" t="s">
        <v>11480</v>
      </c>
      <c r="AB38" s="204">
        <v>36339.0</v>
      </c>
      <c r="AC38" s="204">
        <v>31751.0</v>
      </c>
      <c r="AD38" s="204">
        <v>602644.0</v>
      </c>
    </row>
    <row r="39">
      <c r="A39" s="202" t="s">
        <v>11326</v>
      </c>
      <c r="B39" s="202" t="s">
        <v>11327</v>
      </c>
      <c r="C39" s="202" t="s">
        <v>3190</v>
      </c>
      <c r="D39" s="202" t="s">
        <v>4391</v>
      </c>
      <c r="E39" s="202" t="s">
        <v>11481</v>
      </c>
      <c r="F39" s="202" t="s">
        <v>7211</v>
      </c>
      <c r="G39" s="202" t="s">
        <v>11482</v>
      </c>
      <c r="H39" s="202">
        <v>19019.0</v>
      </c>
      <c r="I39" s="202">
        <v>19060.0</v>
      </c>
      <c r="J39" s="202">
        <v>372252.0</v>
      </c>
      <c r="K39" s="203" t="s">
        <v>11320</v>
      </c>
      <c r="L39" s="203" t="s">
        <v>11321</v>
      </c>
      <c r="M39" s="203" t="s">
        <v>7257</v>
      </c>
      <c r="N39" s="203" t="s">
        <v>4391</v>
      </c>
      <c r="O39" s="203" t="s">
        <v>6822</v>
      </c>
      <c r="P39" s="203" t="s">
        <v>11483</v>
      </c>
      <c r="Q39" s="203" t="s">
        <v>11484</v>
      </c>
      <c r="R39" s="203">
        <v>46417.0</v>
      </c>
      <c r="S39" s="203">
        <v>46450.0</v>
      </c>
      <c r="T39" s="203">
        <v>966609.0</v>
      </c>
      <c r="U39" s="204" t="s">
        <v>3284</v>
      </c>
      <c r="V39" s="204" t="s">
        <v>11324</v>
      </c>
      <c r="W39" s="204" t="s">
        <v>5102</v>
      </c>
      <c r="X39" s="204" t="s">
        <v>10581</v>
      </c>
      <c r="Y39" s="204" t="s">
        <v>11485</v>
      </c>
      <c r="Z39" s="204" t="s">
        <v>11486</v>
      </c>
      <c r="AA39" s="204" t="s">
        <v>11487</v>
      </c>
      <c r="AB39" s="204">
        <v>3699.0</v>
      </c>
      <c r="AC39" s="204">
        <v>3321.0</v>
      </c>
      <c r="AD39" s="204">
        <v>63025.0</v>
      </c>
    </row>
    <row r="40">
      <c r="A40" s="202" t="s">
        <v>11320</v>
      </c>
      <c r="B40" s="202" t="s">
        <v>11321</v>
      </c>
      <c r="C40" s="202" t="s">
        <v>3259</v>
      </c>
      <c r="D40" s="202" t="s">
        <v>4391</v>
      </c>
      <c r="E40" s="202" t="s">
        <v>8109</v>
      </c>
      <c r="F40" s="202" t="s">
        <v>6115</v>
      </c>
      <c r="G40" s="202" t="s">
        <v>11488</v>
      </c>
      <c r="H40" s="202">
        <v>20206.0</v>
      </c>
      <c r="I40" s="202">
        <v>20313.0</v>
      </c>
      <c r="J40" s="202">
        <v>390609.0</v>
      </c>
      <c r="K40" s="203" t="s">
        <v>11320</v>
      </c>
      <c r="L40" s="203" t="s">
        <v>11321</v>
      </c>
      <c r="M40" s="203" t="s">
        <v>7281</v>
      </c>
      <c r="N40" s="203" t="s">
        <v>4391</v>
      </c>
      <c r="O40" s="203" t="s">
        <v>5954</v>
      </c>
      <c r="P40" s="203" t="s">
        <v>8640</v>
      </c>
      <c r="Q40" s="203" t="s">
        <v>11489</v>
      </c>
      <c r="R40" s="203">
        <v>52279.0</v>
      </c>
      <c r="S40" s="203">
        <v>52140.0</v>
      </c>
      <c r="T40" s="203">
        <v>1049470.0</v>
      </c>
      <c r="U40" s="204" t="s">
        <v>3398</v>
      </c>
      <c r="V40" s="204" t="s">
        <v>11324</v>
      </c>
      <c r="W40" s="204" t="s">
        <v>5102</v>
      </c>
      <c r="X40" s="204" t="s">
        <v>10581</v>
      </c>
      <c r="Y40" s="204" t="s">
        <v>11490</v>
      </c>
      <c r="Z40" s="204" t="s">
        <v>6497</v>
      </c>
      <c r="AA40" s="204" t="s">
        <v>11491</v>
      </c>
      <c r="AB40" s="204">
        <v>28174.0</v>
      </c>
      <c r="AC40" s="204">
        <v>25331.0</v>
      </c>
      <c r="AD40" s="204">
        <v>485973.0</v>
      </c>
    </row>
    <row r="41">
      <c r="A41" s="202" t="s">
        <v>11326</v>
      </c>
      <c r="B41" s="202" t="s">
        <v>11327</v>
      </c>
      <c r="C41" s="202" t="s">
        <v>3259</v>
      </c>
      <c r="D41" s="202" t="s">
        <v>4391</v>
      </c>
      <c r="E41" s="202">
        <v>0.0</v>
      </c>
      <c r="F41" s="202" t="s">
        <v>11492</v>
      </c>
      <c r="G41" s="202" t="s">
        <v>11493</v>
      </c>
      <c r="H41" s="202">
        <v>20205.0</v>
      </c>
      <c r="I41" s="202">
        <v>20205.0</v>
      </c>
      <c r="J41" s="202">
        <v>390610.0</v>
      </c>
      <c r="K41" s="203" t="s">
        <v>11320</v>
      </c>
      <c r="L41" s="203" t="s">
        <v>11321</v>
      </c>
      <c r="M41" s="203" t="s">
        <v>7031</v>
      </c>
      <c r="N41" s="203" t="s">
        <v>4391</v>
      </c>
      <c r="O41" s="203" t="s">
        <v>6714</v>
      </c>
      <c r="P41" s="203" t="s">
        <v>5801</v>
      </c>
      <c r="Q41" s="203" t="s">
        <v>6362</v>
      </c>
      <c r="R41" s="203">
        <v>47751.0</v>
      </c>
      <c r="S41" s="203">
        <v>47828.0</v>
      </c>
      <c r="T41" s="203">
        <v>923525.0</v>
      </c>
      <c r="U41" s="204" t="s">
        <v>3643</v>
      </c>
      <c r="V41" s="204" t="s">
        <v>11324</v>
      </c>
      <c r="W41" s="204" t="s">
        <v>5102</v>
      </c>
      <c r="X41" s="204" t="s">
        <v>10581</v>
      </c>
      <c r="Y41" s="204" t="s">
        <v>11494</v>
      </c>
      <c r="Z41" s="204" t="s">
        <v>6531</v>
      </c>
      <c r="AA41" s="204" t="s">
        <v>11495</v>
      </c>
      <c r="AB41" s="204">
        <v>36179.0</v>
      </c>
      <c r="AC41" s="204">
        <v>31031.0</v>
      </c>
      <c r="AD41" s="204">
        <v>587988.0</v>
      </c>
    </row>
    <row r="42">
      <c r="A42" s="202" t="s">
        <v>11320</v>
      </c>
      <c r="B42" s="202" t="s">
        <v>11321</v>
      </c>
      <c r="C42" s="202" t="s">
        <v>3315</v>
      </c>
      <c r="D42" s="202" t="s">
        <v>4391</v>
      </c>
      <c r="E42" s="202" t="s">
        <v>11496</v>
      </c>
      <c r="F42" s="202" t="s">
        <v>11497</v>
      </c>
      <c r="G42" s="202" t="s">
        <v>11498</v>
      </c>
      <c r="H42" s="202">
        <v>23495.0</v>
      </c>
      <c r="I42" s="202">
        <v>23631.0</v>
      </c>
      <c r="J42" s="202">
        <v>454562.0</v>
      </c>
      <c r="K42" s="203" t="s">
        <v>11320</v>
      </c>
      <c r="L42" s="203" t="s">
        <v>11321</v>
      </c>
      <c r="M42" s="203" t="s">
        <v>7305</v>
      </c>
      <c r="N42" s="203" t="s">
        <v>4391</v>
      </c>
      <c r="O42" s="203" t="s">
        <v>8065</v>
      </c>
      <c r="P42" s="203" t="s">
        <v>6400</v>
      </c>
      <c r="Q42" s="203" t="s">
        <v>11499</v>
      </c>
      <c r="R42" s="203">
        <v>46853.0</v>
      </c>
      <c r="S42" s="203">
        <v>46649.0</v>
      </c>
      <c r="T42" s="203">
        <v>925530.0</v>
      </c>
      <c r="U42" s="204" t="s">
        <v>3713</v>
      </c>
      <c r="V42" s="204" t="s">
        <v>11324</v>
      </c>
      <c r="W42" s="204" t="s">
        <v>5102</v>
      </c>
      <c r="X42" s="204" t="s">
        <v>10581</v>
      </c>
      <c r="Y42" s="204" t="s">
        <v>11500</v>
      </c>
      <c r="Z42" s="204" t="s">
        <v>6136</v>
      </c>
      <c r="AA42" s="204" t="s">
        <v>11501</v>
      </c>
      <c r="AB42" s="204">
        <v>35714.0</v>
      </c>
      <c r="AC42" s="204">
        <v>32131.0</v>
      </c>
      <c r="AD42" s="204">
        <v>619352.0</v>
      </c>
    </row>
    <row r="43">
      <c r="A43" s="202" t="s">
        <v>11326</v>
      </c>
      <c r="B43" s="202" t="s">
        <v>11327</v>
      </c>
      <c r="C43" s="202" t="s">
        <v>3315</v>
      </c>
      <c r="D43" s="202" t="s">
        <v>4391</v>
      </c>
      <c r="E43" s="202" t="s">
        <v>7579</v>
      </c>
      <c r="F43" s="202" t="s">
        <v>11432</v>
      </c>
      <c r="G43" s="202" t="s">
        <v>11502</v>
      </c>
      <c r="H43" s="202">
        <v>23461.0</v>
      </c>
      <c r="I43" s="202">
        <v>23537.0</v>
      </c>
      <c r="J43" s="202">
        <v>454565.0</v>
      </c>
      <c r="K43" s="203" t="s">
        <v>11320</v>
      </c>
      <c r="L43" s="203" t="s">
        <v>11321</v>
      </c>
      <c r="M43" s="203" t="s">
        <v>7316</v>
      </c>
      <c r="N43" s="203" t="s">
        <v>4391</v>
      </c>
      <c r="O43" s="203" t="s">
        <v>6672</v>
      </c>
      <c r="P43" s="203" t="s">
        <v>9615</v>
      </c>
      <c r="Q43" s="203" t="s">
        <v>11503</v>
      </c>
      <c r="R43" s="203">
        <v>38430.0</v>
      </c>
      <c r="S43" s="203">
        <v>38504.0</v>
      </c>
      <c r="T43" s="203">
        <v>750150.0</v>
      </c>
      <c r="U43" s="204" t="s">
        <v>3745</v>
      </c>
      <c r="V43" s="204" t="s">
        <v>11324</v>
      </c>
      <c r="W43" s="204" t="s">
        <v>5102</v>
      </c>
      <c r="X43" s="204" t="s">
        <v>10581</v>
      </c>
      <c r="Y43" s="204" t="s">
        <v>11504</v>
      </c>
      <c r="Z43" s="204" t="s">
        <v>5777</v>
      </c>
      <c r="AA43" s="204" t="s">
        <v>11505</v>
      </c>
      <c r="AB43" s="204">
        <v>30683.0</v>
      </c>
      <c r="AC43" s="204">
        <v>26968.0</v>
      </c>
      <c r="AD43" s="204">
        <v>510482.0</v>
      </c>
    </row>
    <row r="44">
      <c r="A44" s="202" t="s">
        <v>11320</v>
      </c>
      <c r="B44" s="202" t="s">
        <v>11321</v>
      </c>
      <c r="C44" s="202" t="s">
        <v>3339</v>
      </c>
      <c r="D44" s="202" t="s">
        <v>4391</v>
      </c>
      <c r="E44" s="202" t="s">
        <v>11506</v>
      </c>
      <c r="F44" s="202" t="s">
        <v>8174</v>
      </c>
      <c r="G44" s="202" t="s">
        <v>11507</v>
      </c>
      <c r="H44" s="202">
        <v>27481.0</v>
      </c>
      <c r="I44" s="202">
        <v>27647.0</v>
      </c>
      <c r="J44" s="202">
        <v>531190.0</v>
      </c>
      <c r="K44" s="203" t="s">
        <v>11320</v>
      </c>
      <c r="L44" s="203" t="s">
        <v>11321</v>
      </c>
      <c r="M44" s="203" t="s">
        <v>7330</v>
      </c>
      <c r="N44" s="203" t="s">
        <v>4391</v>
      </c>
      <c r="O44" s="203" t="s">
        <v>10885</v>
      </c>
      <c r="P44" s="203" t="s">
        <v>6208</v>
      </c>
      <c r="Q44" s="203" t="s">
        <v>11508</v>
      </c>
      <c r="R44" s="203">
        <v>45216.0</v>
      </c>
      <c r="S44" s="203">
        <v>44793.0</v>
      </c>
      <c r="T44" s="203">
        <v>937356.0</v>
      </c>
      <c r="U44" s="204" t="s">
        <v>4144</v>
      </c>
      <c r="V44" s="204" t="s">
        <v>11324</v>
      </c>
      <c r="W44" s="204" t="s">
        <v>5102</v>
      </c>
      <c r="X44" s="204" t="s">
        <v>10581</v>
      </c>
      <c r="Y44" s="204" t="s">
        <v>11509</v>
      </c>
      <c r="Z44" s="204" t="s">
        <v>3879</v>
      </c>
      <c r="AA44" s="204" t="s">
        <v>11510</v>
      </c>
      <c r="AB44" s="204">
        <v>38745.0</v>
      </c>
      <c r="AC44" s="204">
        <v>34862.0</v>
      </c>
      <c r="AD44" s="204">
        <v>665902.0</v>
      </c>
    </row>
    <row r="45">
      <c r="A45" s="202" t="s">
        <v>11326</v>
      </c>
      <c r="B45" s="202" t="s">
        <v>11327</v>
      </c>
      <c r="C45" s="202" t="s">
        <v>3339</v>
      </c>
      <c r="D45" s="202" t="s">
        <v>4391</v>
      </c>
      <c r="E45" s="202" t="s">
        <v>11511</v>
      </c>
      <c r="F45" s="202" t="s">
        <v>8317</v>
      </c>
      <c r="G45" s="202" t="s">
        <v>11512</v>
      </c>
      <c r="H45" s="202">
        <v>27498.0</v>
      </c>
      <c r="I45" s="202">
        <v>27530.0</v>
      </c>
      <c r="J45" s="202">
        <v>531196.0</v>
      </c>
      <c r="K45" s="203" t="s">
        <v>11320</v>
      </c>
      <c r="L45" s="203" t="s">
        <v>11321</v>
      </c>
      <c r="M45" s="203" t="s">
        <v>7343</v>
      </c>
      <c r="N45" s="203" t="s">
        <v>4391</v>
      </c>
      <c r="O45" s="203" t="s">
        <v>6073</v>
      </c>
      <c r="P45" s="203" t="s">
        <v>9399</v>
      </c>
      <c r="Q45" s="203" t="s">
        <v>11513</v>
      </c>
      <c r="R45" s="203">
        <v>52508.0</v>
      </c>
      <c r="S45" s="203">
        <v>52169.0</v>
      </c>
      <c r="T45" s="203">
        <v>1071049.0</v>
      </c>
      <c r="U45" s="204" t="s">
        <v>4232</v>
      </c>
      <c r="V45" s="204" t="s">
        <v>11324</v>
      </c>
      <c r="W45" s="204" t="s">
        <v>5102</v>
      </c>
      <c r="X45" s="204" t="s">
        <v>10581</v>
      </c>
      <c r="Y45" s="204" t="s">
        <v>11514</v>
      </c>
      <c r="Z45" s="204" t="s">
        <v>6472</v>
      </c>
      <c r="AA45" s="204" t="s">
        <v>11515</v>
      </c>
      <c r="AB45" s="204">
        <v>41002.0</v>
      </c>
      <c r="AC45" s="204">
        <v>36399.0</v>
      </c>
      <c r="AD45" s="204">
        <v>691543.0</v>
      </c>
    </row>
    <row r="46">
      <c r="A46" s="202" t="s">
        <v>11320</v>
      </c>
      <c r="B46" s="202" t="s">
        <v>11321</v>
      </c>
      <c r="C46" s="202" t="s">
        <v>3358</v>
      </c>
      <c r="D46" s="202" t="s">
        <v>4391</v>
      </c>
      <c r="E46" s="202" t="s">
        <v>6836</v>
      </c>
      <c r="F46" s="202" t="s">
        <v>11516</v>
      </c>
      <c r="G46" s="202" t="s">
        <v>11517</v>
      </c>
      <c r="H46" s="202">
        <v>24041.0</v>
      </c>
      <c r="I46" s="202">
        <v>24050.0</v>
      </c>
      <c r="J46" s="202">
        <v>462686.0</v>
      </c>
      <c r="K46" s="203" t="s">
        <v>11320</v>
      </c>
      <c r="L46" s="203" t="s">
        <v>11321</v>
      </c>
      <c r="M46" s="203" t="s">
        <v>7381</v>
      </c>
      <c r="N46" s="203" t="s">
        <v>4391</v>
      </c>
      <c r="O46" s="203" t="s">
        <v>11518</v>
      </c>
      <c r="P46" s="203" t="s">
        <v>6754</v>
      </c>
      <c r="Q46" s="203" t="s">
        <v>11519</v>
      </c>
      <c r="R46" s="203">
        <v>54488.0</v>
      </c>
      <c r="S46" s="203">
        <v>54743.0</v>
      </c>
      <c r="T46" s="203">
        <v>1068717.0</v>
      </c>
      <c r="U46" s="204" t="s">
        <v>7131</v>
      </c>
      <c r="V46" s="204" t="s">
        <v>11324</v>
      </c>
      <c r="W46" s="204" t="s">
        <v>5102</v>
      </c>
      <c r="X46" s="204" t="s">
        <v>10581</v>
      </c>
      <c r="Y46" s="204" t="s">
        <v>5643</v>
      </c>
      <c r="Z46" s="204" t="s">
        <v>5637</v>
      </c>
      <c r="AA46" s="204" t="s">
        <v>6405</v>
      </c>
      <c r="AB46" s="204">
        <v>46893.0</v>
      </c>
      <c r="AC46" s="204">
        <v>46932.0</v>
      </c>
      <c r="AD46" s="204">
        <v>926131.0</v>
      </c>
    </row>
    <row r="47">
      <c r="A47" s="202" t="s">
        <v>11326</v>
      </c>
      <c r="B47" s="202" t="s">
        <v>11327</v>
      </c>
      <c r="C47" s="202" t="s">
        <v>3358</v>
      </c>
      <c r="D47" s="202" t="s">
        <v>4391</v>
      </c>
      <c r="E47" s="202" t="s">
        <v>11511</v>
      </c>
      <c r="F47" s="202">
        <v>1.0E-4</v>
      </c>
      <c r="G47" s="202" t="s">
        <v>7325</v>
      </c>
      <c r="H47" s="202">
        <v>23973.0</v>
      </c>
      <c r="I47" s="202">
        <v>24001.0</v>
      </c>
      <c r="J47" s="202">
        <v>462687.0</v>
      </c>
      <c r="K47" s="203" t="s">
        <v>11320</v>
      </c>
      <c r="L47" s="203" t="s">
        <v>11321</v>
      </c>
      <c r="M47" s="203" t="s">
        <v>7052</v>
      </c>
      <c r="N47" s="203" t="s">
        <v>4391</v>
      </c>
      <c r="O47" s="203" t="s">
        <v>8120</v>
      </c>
      <c r="P47" s="203" t="s">
        <v>11444</v>
      </c>
      <c r="Q47" s="203" t="s">
        <v>11520</v>
      </c>
      <c r="R47" s="203">
        <v>40365.0</v>
      </c>
      <c r="S47" s="203">
        <v>40398.0</v>
      </c>
      <c r="T47" s="203">
        <v>778398.0</v>
      </c>
      <c r="U47" s="204" t="s">
        <v>7145</v>
      </c>
      <c r="V47" s="204" t="s">
        <v>11324</v>
      </c>
      <c r="W47" s="204" t="s">
        <v>5102</v>
      </c>
      <c r="X47" s="204" t="s">
        <v>10581</v>
      </c>
      <c r="Y47" s="204" t="s">
        <v>11521</v>
      </c>
      <c r="Z47" s="204" t="s">
        <v>5878</v>
      </c>
      <c r="AA47" s="204" t="s">
        <v>11522</v>
      </c>
      <c r="AB47" s="204">
        <v>62952.0</v>
      </c>
      <c r="AC47" s="204">
        <v>56441.0</v>
      </c>
      <c r="AD47" s="204">
        <v>1062743.0</v>
      </c>
    </row>
    <row r="48">
      <c r="A48" s="202" t="s">
        <v>11320</v>
      </c>
      <c r="B48" s="202" t="s">
        <v>11321</v>
      </c>
      <c r="C48" s="202" t="s">
        <v>3453</v>
      </c>
      <c r="D48" s="202" t="s">
        <v>4391</v>
      </c>
      <c r="E48" s="202" t="s">
        <v>11523</v>
      </c>
      <c r="F48" s="202" t="s">
        <v>9131</v>
      </c>
      <c r="G48" s="202" t="s">
        <v>11524</v>
      </c>
      <c r="H48" s="202">
        <v>33471.0</v>
      </c>
      <c r="I48" s="202">
        <v>33758.0</v>
      </c>
      <c r="J48" s="202">
        <v>649161.0</v>
      </c>
      <c r="K48" s="203" t="s">
        <v>11320</v>
      </c>
      <c r="L48" s="203" t="s">
        <v>11321</v>
      </c>
      <c r="M48" s="203" t="s">
        <v>7415</v>
      </c>
      <c r="N48" s="203" t="s">
        <v>4391</v>
      </c>
      <c r="O48" s="203" t="s">
        <v>7832</v>
      </c>
      <c r="P48" s="203" t="s">
        <v>11525</v>
      </c>
      <c r="Q48" s="203" t="s">
        <v>11526</v>
      </c>
      <c r="R48" s="203">
        <v>46744.0</v>
      </c>
      <c r="S48" s="203">
        <v>46323.0</v>
      </c>
      <c r="T48" s="203">
        <v>1021468.0</v>
      </c>
      <c r="U48" s="204" t="s">
        <v>7010</v>
      </c>
      <c r="V48" s="204" t="s">
        <v>11324</v>
      </c>
      <c r="W48" s="204" t="s">
        <v>5102</v>
      </c>
      <c r="X48" s="204" t="s">
        <v>10581</v>
      </c>
      <c r="Y48" s="204" t="s">
        <v>11527</v>
      </c>
      <c r="Z48" s="204" t="s">
        <v>5633</v>
      </c>
      <c r="AA48" s="204" t="s">
        <v>11528</v>
      </c>
      <c r="AB48" s="204">
        <v>57419.0</v>
      </c>
      <c r="AC48" s="204">
        <v>49926.0</v>
      </c>
      <c r="AD48" s="204">
        <v>938100.0</v>
      </c>
    </row>
    <row r="49">
      <c r="A49" s="202" t="s">
        <v>11326</v>
      </c>
      <c r="B49" s="202" t="s">
        <v>11327</v>
      </c>
      <c r="C49" s="202" t="s">
        <v>3453</v>
      </c>
      <c r="D49" s="202" t="s">
        <v>4391</v>
      </c>
      <c r="E49" s="202" t="s">
        <v>11529</v>
      </c>
      <c r="F49" s="202" t="s">
        <v>5632</v>
      </c>
      <c r="G49" s="202" t="s">
        <v>9924</v>
      </c>
      <c r="H49" s="202">
        <v>33449.0</v>
      </c>
      <c r="I49" s="202">
        <v>33629.0</v>
      </c>
      <c r="J49" s="202">
        <v>649165.0</v>
      </c>
      <c r="K49" s="203" t="s">
        <v>11320</v>
      </c>
      <c r="L49" s="203" t="s">
        <v>11321</v>
      </c>
      <c r="M49" s="203" t="s">
        <v>7425</v>
      </c>
      <c r="N49" s="203" t="s">
        <v>4391</v>
      </c>
      <c r="O49" s="203" t="s">
        <v>5732</v>
      </c>
      <c r="P49" s="203" t="s">
        <v>6208</v>
      </c>
      <c r="Q49" s="203" t="s">
        <v>11530</v>
      </c>
      <c r="R49" s="203">
        <v>37346.0</v>
      </c>
      <c r="S49" s="203">
        <v>37114.0</v>
      </c>
      <c r="T49" s="203">
        <v>784645.0</v>
      </c>
      <c r="U49" s="204" t="s">
        <v>7167</v>
      </c>
      <c r="V49" s="204" t="s">
        <v>11324</v>
      </c>
      <c r="W49" s="204" t="s">
        <v>5102</v>
      </c>
      <c r="X49" s="204" t="s">
        <v>10581</v>
      </c>
      <c r="Y49" s="204" t="s">
        <v>11531</v>
      </c>
      <c r="Z49" s="204" t="s">
        <v>5766</v>
      </c>
      <c r="AA49" s="204" t="s">
        <v>11532</v>
      </c>
      <c r="AB49" s="204">
        <v>60074.0</v>
      </c>
      <c r="AC49" s="204">
        <v>57252.0</v>
      </c>
      <c r="AD49" s="204">
        <v>1102292.0</v>
      </c>
    </row>
    <row r="50">
      <c r="A50" s="202" t="s">
        <v>11320</v>
      </c>
      <c r="B50" s="202" t="s">
        <v>11321</v>
      </c>
      <c r="C50" s="202" t="s">
        <v>3546</v>
      </c>
      <c r="D50" s="202" t="s">
        <v>4391</v>
      </c>
      <c r="E50" s="202" t="s">
        <v>6453</v>
      </c>
      <c r="F50" s="202" t="s">
        <v>6565</v>
      </c>
      <c r="G50" s="202" t="s">
        <v>11533</v>
      </c>
      <c r="H50" s="202">
        <v>24145.0</v>
      </c>
      <c r="I50" s="202">
        <v>24054.0</v>
      </c>
      <c r="J50" s="202">
        <v>462699.0</v>
      </c>
      <c r="K50" s="203" t="s">
        <v>11320</v>
      </c>
      <c r="L50" s="203" t="s">
        <v>11321</v>
      </c>
      <c r="M50" s="203" t="s">
        <v>7435</v>
      </c>
      <c r="N50" s="203" t="s">
        <v>4391</v>
      </c>
      <c r="O50" s="203" t="s">
        <v>11534</v>
      </c>
      <c r="P50" s="203" t="s">
        <v>10668</v>
      </c>
      <c r="Q50" s="203" t="s">
        <v>11535</v>
      </c>
      <c r="R50" s="203">
        <v>47169.0</v>
      </c>
      <c r="S50" s="203">
        <v>46998.0</v>
      </c>
      <c r="T50" s="203">
        <v>1020372.0</v>
      </c>
      <c r="U50" s="204" t="s">
        <v>7180</v>
      </c>
      <c r="V50" s="204" t="s">
        <v>11324</v>
      </c>
      <c r="W50" s="204" t="s">
        <v>5102</v>
      </c>
      <c r="X50" s="204" t="s">
        <v>10581</v>
      </c>
      <c r="Y50" s="204" t="s">
        <v>11536</v>
      </c>
      <c r="Z50" s="204" t="s">
        <v>6421</v>
      </c>
      <c r="AA50" s="204" t="s">
        <v>11537</v>
      </c>
      <c r="AB50" s="204">
        <v>63038.0</v>
      </c>
      <c r="AC50" s="204">
        <v>57656.0</v>
      </c>
      <c r="AD50" s="204">
        <v>1084976.0</v>
      </c>
    </row>
    <row r="51">
      <c r="A51" s="202" t="s">
        <v>11326</v>
      </c>
      <c r="B51" s="202" t="s">
        <v>11327</v>
      </c>
      <c r="C51" s="202" t="s">
        <v>3546</v>
      </c>
      <c r="D51" s="202" t="s">
        <v>4391</v>
      </c>
      <c r="E51" s="202" t="s">
        <v>11538</v>
      </c>
      <c r="F51" s="202" t="s">
        <v>11525</v>
      </c>
      <c r="G51" s="202" t="s">
        <v>11539</v>
      </c>
      <c r="H51" s="202">
        <v>24053.0</v>
      </c>
      <c r="I51" s="202">
        <v>24024.0</v>
      </c>
      <c r="J51" s="202">
        <v>462699.0</v>
      </c>
      <c r="K51" s="203" t="s">
        <v>11320</v>
      </c>
      <c r="L51" s="203" t="s">
        <v>11321</v>
      </c>
      <c r="M51" s="203" t="s">
        <v>7448</v>
      </c>
      <c r="N51" s="203" t="s">
        <v>4391</v>
      </c>
      <c r="O51" s="203" t="s">
        <v>7213</v>
      </c>
      <c r="P51" s="203" t="s">
        <v>8147</v>
      </c>
      <c r="Q51" s="203" t="s">
        <v>11540</v>
      </c>
      <c r="R51" s="203">
        <v>46085.0</v>
      </c>
      <c r="S51" s="203">
        <v>45900.0</v>
      </c>
      <c r="T51" s="203">
        <v>995180.0</v>
      </c>
      <c r="U51" s="204" t="s">
        <v>7191</v>
      </c>
      <c r="V51" s="204" t="s">
        <v>11324</v>
      </c>
      <c r="W51" s="204" t="s">
        <v>5102</v>
      </c>
      <c r="X51" s="204" t="s">
        <v>10581</v>
      </c>
      <c r="Y51" s="204" t="s">
        <v>11541</v>
      </c>
      <c r="Z51" s="204" t="s">
        <v>5989</v>
      </c>
      <c r="AA51" s="204" t="s">
        <v>11542</v>
      </c>
      <c r="AB51" s="204">
        <v>59067.0</v>
      </c>
      <c r="AC51" s="204">
        <v>56164.0</v>
      </c>
      <c r="AD51" s="204">
        <v>1077319.0</v>
      </c>
    </row>
    <row r="52">
      <c r="A52" s="202" t="s">
        <v>11320</v>
      </c>
      <c r="B52" s="202" t="s">
        <v>11321</v>
      </c>
      <c r="C52" s="202" t="s">
        <v>3585</v>
      </c>
      <c r="D52" s="202" t="s">
        <v>4391</v>
      </c>
      <c r="E52" s="202" t="s">
        <v>7456</v>
      </c>
      <c r="F52" s="202" t="s">
        <v>11459</v>
      </c>
      <c r="G52" s="202" t="s">
        <v>11543</v>
      </c>
      <c r="H52" s="202">
        <v>23011.0</v>
      </c>
      <c r="I52" s="202">
        <v>23208.0</v>
      </c>
      <c r="J52" s="202">
        <v>445182.0</v>
      </c>
      <c r="K52" s="203" t="s">
        <v>11320</v>
      </c>
      <c r="L52" s="203" t="s">
        <v>11321</v>
      </c>
      <c r="M52" s="203" t="s">
        <v>7472</v>
      </c>
      <c r="N52" s="203" t="s">
        <v>4391</v>
      </c>
      <c r="O52" s="203" t="s">
        <v>6390</v>
      </c>
      <c r="P52" s="203" t="s">
        <v>6400</v>
      </c>
      <c r="Q52" s="203" t="s">
        <v>11544</v>
      </c>
      <c r="R52" s="203">
        <v>45482.0</v>
      </c>
      <c r="S52" s="203">
        <v>45815.0</v>
      </c>
      <c r="T52" s="203">
        <v>886858.0</v>
      </c>
      <c r="U52" s="204" t="s">
        <v>7205</v>
      </c>
      <c r="V52" s="204" t="s">
        <v>11324</v>
      </c>
      <c r="W52" s="204" t="s">
        <v>5102</v>
      </c>
      <c r="X52" s="204" t="s">
        <v>10581</v>
      </c>
      <c r="Y52" s="204" t="s">
        <v>11545</v>
      </c>
      <c r="Z52" s="204" t="s">
        <v>5774</v>
      </c>
      <c r="AA52" s="204" t="s">
        <v>11546</v>
      </c>
      <c r="AB52" s="204">
        <v>56515.0</v>
      </c>
      <c r="AC52" s="204">
        <v>53988.0</v>
      </c>
      <c r="AD52" s="204">
        <v>1039417.0</v>
      </c>
    </row>
    <row r="53">
      <c r="A53" s="202" t="s">
        <v>11326</v>
      </c>
      <c r="B53" s="202" t="s">
        <v>11327</v>
      </c>
      <c r="C53" s="202" t="s">
        <v>3585</v>
      </c>
      <c r="D53" s="202" t="s">
        <v>4391</v>
      </c>
      <c r="E53" s="202" t="s">
        <v>6866</v>
      </c>
      <c r="F53" s="202">
        <v>1.0E-4</v>
      </c>
      <c r="G53" s="202" t="s">
        <v>11547</v>
      </c>
      <c r="H53" s="202">
        <v>23025.0</v>
      </c>
      <c r="I53" s="202">
        <v>23093.0</v>
      </c>
      <c r="J53" s="202">
        <v>445185.0</v>
      </c>
      <c r="K53" s="203" t="s">
        <v>11320</v>
      </c>
      <c r="L53" s="203" t="s">
        <v>11321</v>
      </c>
      <c r="M53" s="203" t="s">
        <v>7482</v>
      </c>
      <c r="N53" s="203" t="s">
        <v>4391</v>
      </c>
      <c r="O53" s="203" t="s">
        <v>6199</v>
      </c>
      <c r="P53" s="203" t="s">
        <v>11409</v>
      </c>
      <c r="Q53" s="203" t="s">
        <v>9709</v>
      </c>
      <c r="R53" s="203">
        <v>41190.0</v>
      </c>
      <c r="S53" s="203">
        <v>40898.0</v>
      </c>
      <c r="T53" s="203">
        <v>890099.0</v>
      </c>
      <c r="U53" s="204" t="s">
        <v>7218</v>
      </c>
      <c r="V53" s="204" t="s">
        <v>11324</v>
      </c>
      <c r="W53" s="204" t="s">
        <v>5102</v>
      </c>
      <c r="X53" s="204" t="s">
        <v>10581</v>
      </c>
      <c r="Y53" s="204" t="s">
        <v>11548</v>
      </c>
      <c r="Z53" s="204" t="s">
        <v>6551</v>
      </c>
      <c r="AA53" s="204" t="s">
        <v>11549</v>
      </c>
      <c r="AB53" s="204">
        <v>47158.0</v>
      </c>
      <c r="AC53" s="204">
        <v>43734.0</v>
      </c>
      <c r="AD53" s="204">
        <v>842137.0</v>
      </c>
    </row>
    <row r="54">
      <c r="A54" s="202" t="s">
        <v>11320</v>
      </c>
      <c r="B54" s="202" t="s">
        <v>11321</v>
      </c>
      <c r="C54" s="202" t="s">
        <v>3611</v>
      </c>
      <c r="D54" s="202" t="s">
        <v>4391</v>
      </c>
      <c r="E54" s="202" t="s">
        <v>6275</v>
      </c>
      <c r="F54" s="202" t="s">
        <v>9928</v>
      </c>
      <c r="G54" s="202" t="s">
        <v>11550</v>
      </c>
      <c r="H54" s="202">
        <v>20276.0</v>
      </c>
      <c r="I54" s="202">
        <v>20382.0</v>
      </c>
      <c r="J54" s="202">
        <v>392274.0</v>
      </c>
      <c r="K54" s="203" t="s">
        <v>11320</v>
      </c>
      <c r="L54" s="203" t="s">
        <v>11321</v>
      </c>
      <c r="M54" s="203" t="s">
        <v>6848</v>
      </c>
      <c r="N54" s="203" t="s">
        <v>4391</v>
      </c>
      <c r="O54" s="203" t="s">
        <v>10880</v>
      </c>
      <c r="P54" s="203" t="s">
        <v>11333</v>
      </c>
      <c r="Q54" s="203" t="s">
        <v>11551</v>
      </c>
      <c r="R54" s="203">
        <v>54628.0</v>
      </c>
      <c r="S54" s="203">
        <v>54167.0</v>
      </c>
      <c r="T54" s="203">
        <v>1057665.0</v>
      </c>
      <c r="U54" s="204" t="s">
        <v>7230</v>
      </c>
      <c r="V54" s="204" t="s">
        <v>11324</v>
      </c>
      <c r="W54" s="204" t="s">
        <v>5102</v>
      </c>
      <c r="X54" s="204" t="s">
        <v>10581</v>
      </c>
      <c r="Y54" s="204" t="s">
        <v>11552</v>
      </c>
      <c r="Z54" s="204" t="s">
        <v>6436</v>
      </c>
      <c r="AA54" s="204" t="s">
        <v>11553</v>
      </c>
      <c r="AB54" s="204">
        <v>60954.0</v>
      </c>
      <c r="AC54" s="204">
        <v>58202.0</v>
      </c>
      <c r="AD54" s="204">
        <v>1117934.0</v>
      </c>
    </row>
    <row r="55">
      <c r="A55" s="202" t="s">
        <v>11326</v>
      </c>
      <c r="B55" s="202" t="s">
        <v>11327</v>
      </c>
      <c r="C55" s="202" t="s">
        <v>3611</v>
      </c>
      <c r="D55" s="202" t="s">
        <v>4391</v>
      </c>
      <c r="E55" s="202" t="s">
        <v>7336</v>
      </c>
      <c r="F55" s="202" t="s">
        <v>11525</v>
      </c>
      <c r="G55" s="202" t="s">
        <v>11554</v>
      </c>
      <c r="H55" s="202">
        <v>20227.0</v>
      </c>
      <c r="I55" s="202">
        <v>20312.0</v>
      </c>
      <c r="J55" s="202">
        <v>392277.0</v>
      </c>
      <c r="K55" s="203" t="s">
        <v>11320</v>
      </c>
      <c r="L55" s="203" t="s">
        <v>11321</v>
      </c>
      <c r="M55" s="203" t="s">
        <v>7506</v>
      </c>
      <c r="N55" s="203" t="s">
        <v>4391</v>
      </c>
      <c r="O55" s="203" t="s">
        <v>11555</v>
      </c>
      <c r="P55" s="203" t="s">
        <v>11525</v>
      </c>
      <c r="Q55" s="203" t="s">
        <v>11556</v>
      </c>
      <c r="R55" s="203">
        <v>49569.0</v>
      </c>
      <c r="S55" s="203">
        <v>49146.0</v>
      </c>
      <c r="T55" s="203">
        <v>1071704.0</v>
      </c>
      <c r="U55" s="204" t="s">
        <v>7244</v>
      </c>
      <c r="V55" s="204" t="s">
        <v>11324</v>
      </c>
      <c r="W55" s="204" t="s">
        <v>5102</v>
      </c>
      <c r="X55" s="204" t="s">
        <v>10581</v>
      </c>
      <c r="Y55" s="204" t="s">
        <v>11557</v>
      </c>
      <c r="Z55" s="204" t="s">
        <v>5713</v>
      </c>
      <c r="AA55" s="204" t="s">
        <v>11558</v>
      </c>
      <c r="AB55" s="204">
        <v>59355.0</v>
      </c>
      <c r="AC55" s="204">
        <v>55704.0</v>
      </c>
      <c r="AD55" s="204">
        <v>1069074.0</v>
      </c>
    </row>
    <row r="56">
      <c r="A56" s="202" t="s">
        <v>11320</v>
      </c>
      <c r="B56" s="202" t="s">
        <v>11321</v>
      </c>
      <c r="C56" s="202" t="s">
        <v>3675</v>
      </c>
      <c r="D56" s="202" t="s">
        <v>4391</v>
      </c>
      <c r="E56" s="202" t="s">
        <v>5910</v>
      </c>
      <c r="F56" s="202" t="s">
        <v>8742</v>
      </c>
      <c r="G56" s="202" t="s">
        <v>11559</v>
      </c>
      <c r="H56" s="202">
        <v>20103.0</v>
      </c>
      <c r="I56" s="202">
        <v>20197.0</v>
      </c>
      <c r="J56" s="202">
        <v>385086.0</v>
      </c>
      <c r="K56" s="203" t="s">
        <v>11320</v>
      </c>
      <c r="L56" s="203" t="s">
        <v>11321</v>
      </c>
      <c r="M56" s="203" t="s">
        <v>7019</v>
      </c>
      <c r="N56" s="203" t="s">
        <v>4391</v>
      </c>
      <c r="O56" s="203" t="s">
        <v>11560</v>
      </c>
      <c r="P56" s="203" t="s">
        <v>7892</v>
      </c>
      <c r="Q56" s="203" t="s">
        <v>11561</v>
      </c>
      <c r="R56" s="203">
        <v>46620.0</v>
      </c>
      <c r="S56" s="203">
        <v>45983.0</v>
      </c>
      <c r="T56" s="203">
        <v>899762.0</v>
      </c>
      <c r="U56" s="204" t="s">
        <v>7257</v>
      </c>
      <c r="V56" s="204" t="s">
        <v>11324</v>
      </c>
      <c r="W56" s="204" t="s">
        <v>5102</v>
      </c>
      <c r="X56" s="204" t="s">
        <v>10581</v>
      </c>
      <c r="Y56" s="204" t="s">
        <v>11562</v>
      </c>
      <c r="Z56" s="204" t="s">
        <v>5812</v>
      </c>
      <c r="AA56" s="204" t="s">
        <v>11563</v>
      </c>
      <c r="AB56" s="204">
        <v>51886.0</v>
      </c>
      <c r="AC56" s="204">
        <v>49839.0</v>
      </c>
      <c r="AD56" s="204">
        <v>959388.0</v>
      </c>
    </row>
    <row r="57">
      <c r="A57" s="202" t="s">
        <v>11326</v>
      </c>
      <c r="B57" s="202" t="s">
        <v>11327</v>
      </c>
      <c r="C57" s="202" t="s">
        <v>3675</v>
      </c>
      <c r="D57" s="202" t="s">
        <v>4391</v>
      </c>
      <c r="E57" s="202" t="s">
        <v>6054</v>
      </c>
      <c r="F57" s="202">
        <v>1.0E-4</v>
      </c>
      <c r="G57" s="202" t="s">
        <v>11564</v>
      </c>
      <c r="H57" s="202">
        <v>20083.0</v>
      </c>
      <c r="I57" s="202">
        <v>20117.0</v>
      </c>
      <c r="J57" s="202">
        <v>385086.0</v>
      </c>
      <c r="K57" s="203" t="s">
        <v>11320</v>
      </c>
      <c r="L57" s="203" t="s">
        <v>11321</v>
      </c>
      <c r="M57" s="203" t="s">
        <v>7629</v>
      </c>
      <c r="N57" s="203" t="s">
        <v>4391</v>
      </c>
      <c r="O57" s="203" t="s">
        <v>7134</v>
      </c>
      <c r="P57" s="203" t="s">
        <v>9399</v>
      </c>
      <c r="Q57" s="203" t="s">
        <v>11565</v>
      </c>
      <c r="R57" s="203">
        <v>51094.0</v>
      </c>
      <c r="S57" s="203">
        <v>51176.0</v>
      </c>
      <c r="T57" s="203">
        <v>1027848.0</v>
      </c>
      <c r="U57" s="204" t="s">
        <v>7281</v>
      </c>
      <c r="V57" s="204" t="s">
        <v>11324</v>
      </c>
      <c r="W57" s="204" t="s">
        <v>5102</v>
      </c>
      <c r="X57" s="204" t="s">
        <v>10581</v>
      </c>
      <c r="Y57" s="204" t="s">
        <v>11566</v>
      </c>
      <c r="Z57" s="204" t="s">
        <v>5673</v>
      </c>
      <c r="AA57" s="204" t="s">
        <v>11567</v>
      </c>
      <c r="AB57" s="204">
        <v>59873.0</v>
      </c>
      <c r="AC57" s="204">
        <v>54833.0</v>
      </c>
      <c r="AD57" s="204">
        <v>1042295.0</v>
      </c>
    </row>
    <row r="58">
      <c r="A58" s="202" t="s">
        <v>11320</v>
      </c>
      <c r="B58" s="202" t="s">
        <v>11321</v>
      </c>
      <c r="C58" s="202" t="s">
        <v>3692</v>
      </c>
      <c r="D58" s="202" t="s">
        <v>4391</v>
      </c>
      <c r="E58" s="202" t="s">
        <v>7311</v>
      </c>
      <c r="F58" s="202" t="s">
        <v>11395</v>
      </c>
      <c r="G58" s="202" t="s">
        <v>7582</v>
      </c>
      <c r="H58" s="202">
        <v>26666.0</v>
      </c>
      <c r="I58" s="202">
        <v>26936.0</v>
      </c>
      <c r="J58" s="202">
        <v>515385.0</v>
      </c>
      <c r="K58" s="203" t="s">
        <v>11320</v>
      </c>
      <c r="L58" s="203" t="s">
        <v>11321</v>
      </c>
      <c r="M58" s="203" t="s">
        <v>7341</v>
      </c>
      <c r="N58" s="203" t="s">
        <v>4391</v>
      </c>
      <c r="O58" s="206">
        <v>-7.0E-5</v>
      </c>
      <c r="P58" s="203" t="s">
        <v>9615</v>
      </c>
      <c r="Q58" s="203" t="s">
        <v>11568</v>
      </c>
      <c r="R58" s="203">
        <v>43046.0</v>
      </c>
      <c r="S58" s="203">
        <v>43105.0</v>
      </c>
      <c r="T58" s="203">
        <v>837752.0</v>
      </c>
      <c r="U58" s="204" t="s">
        <v>7305</v>
      </c>
      <c r="V58" s="204" t="s">
        <v>11324</v>
      </c>
      <c r="W58" s="204" t="s">
        <v>5102</v>
      </c>
      <c r="X58" s="204" t="s">
        <v>10581</v>
      </c>
      <c r="Y58" s="204" t="s">
        <v>11569</v>
      </c>
      <c r="Z58" s="204" t="s">
        <v>6136</v>
      </c>
      <c r="AA58" s="204" t="s">
        <v>11570</v>
      </c>
      <c r="AB58" s="204">
        <v>53804.0</v>
      </c>
      <c r="AC58" s="204">
        <v>48593.0</v>
      </c>
      <c r="AD58" s="204">
        <v>918674.0</v>
      </c>
    </row>
    <row r="59">
      <c r="A59" s="202" t="s">
        <v>11326</v>
      </c>
      <c r="B59" s="202" t="s">
        <v>11327</v>
      </c>
      <c r="C59" s="202" t="s">
        <v>3692</v>
      </c>
      <c r="D59" s="202" t="s">
        <v>4391</v>
      </c>
      <c r="E59" s="202" t="s">
        <v>6714</v>
      </c>
      <c r="F59" s="202" t="s">
        <v>11525</v>
      </c>
      <c r="G59" s="202" t="s">
        <v>11571</v>
      </c>
      <c r="H59" s="202">
        <v>26705.0</v>
      </c>
      <c r="I59" s="202">
        <v>26748.0</v>
      </c>
      <c r="J59" s="202">
        <v>515387.0</v>
      </c>
      <c r="K59" s="203" t="s">
        <v>11320</v>
      </c>
      <c r="L59" s="203" t="s">
        <v>11321</v>
      </c>
      <c r="M59" s="203" t="s">
        <v>7693</v>
      </c>
      <c r="N59" s="203" t="s">
        <v>4391</v>
      </c>
      <c r="O59" s="206">
        <v>-2.0E-5</v>
      </c>
      <c r="P59" s="203" t="s">
        <v>6461</v>
      </c>
      <c r="Q59" s="203" t="s">
        <v>11572</v>
      </c>
      <c r="R59" s="203">
        <v>48374.0</v>
      </c>
      <c r="S59" s="203">
        <v>48393.0</v>
      </c>
      <c r="T59" s="203">
        <v>963566.0</v>
      </c>
      <c r="U59" s="204" t="s">
        <v>7316</v>
      </c>
      <c r="V59" s="204" t="s">
        <v>11324</v>
      </c>
      <c r="W59" s="204" t="s">
        <v>5102</v>
      </c>
      <c r="X59" s="204" t="s">
        <v>10581</v>
      </c>
      <c r="Y59" s="204" t="s">
        <v>11573</v>
      </c>
      <c r="Z59" s="204" t="s">
        <v>6136</v>
      </c>
      <c r="AA59" s="204" t="s">
        <v>11574</v>
      </c>
      <c r="AB59" s="204">
        <v>44986.0</v>
      </c>
      <c r="AC59" s="204">
        <v>39555.0</v>
      </c>
      <c r="AD59" s="204">
        <v>744760.0</v>
      </c>
    </row>
    <row r="60">
      <c r="A60" s="202" t="s">
        <v>11320</v>
      </c>
      <c r="B60" s="202" t="s">
        <v>11321</v>
      </c>
      <c r="C60" s="202" t="s">
        <v>3821</v>
      </c>
      <c r="D60" s="202" t="s">
        <v>4391</v>
      </c>
      <c r="E60" s="202" t="s">
        <v>10169</v>
      </c>
      <c r="F60" s="202" t="s">
        <v>11575</v>
      </c>
      <c r="G60" s="202" t="s">
        <v>11576</v>
      </c>
      <c r="H60" s="202">
        <v>23283.0</v>
      </c>
      <c r="I60" s="202">
        <v>23091.0</v>
      </c>
      <c r="J60" s="202">
        <v>444421.0</v>
      </c>
      <c r="K60" s="203" t="s">
        <v>11320</v>
      </c>
      <c r="L60" s="203" t="s">
        <v>11321</v>
      </c>
      <c r="M60" s="203" t="s">
        <v>7493</v>
      </c>
      <c r="N60" s="203" t="s">
        <v>4391</v>
      </c>
      <c r="O60" s="203" t="s">
        <v>3046</v>
      </c>
      <c r="P60" s="203" t="s">
        <v>5801</v>
      </c>
      <c r="Q60" s="203" t="s">
        <v>11577</v>
      </c>
      <c r="R60" s="203">
        <v>38319.0</v>
      </c>
      <c r="S60" s="203">
        <v>38626.0</v>
      </c>
      <c r="T60" s="203">
        <v>742714.0</v>
      </c>
      <c r="U60" s="204" t="s">
        <v>7330</v>
      </c>
      <c r="V60" s="204" t="s">
        <v>11324</v>
      </c>
      <c r="W60" s="204" t="s">
        <v>5102</v>
      </c>
      <c r="X60" s="204" t="s">
        <v>10581</v>
      </c>
      <c r="Y60" s="204" t="s">
        <v>11578</v>
      </c>
      <c r="Z60" s="204" t="s">
        <v>5774</v>
      </c>
      <c r="AA60" s="204" t="s">
        <v>11579</v>
      </c>
      <c r="AB60" s="204">
        <v>50170.0</v>
      </c>
      <c r="AC60" s="204">
        <v>48171.0</v>
      </c>
      <c r="AD60" s="204">
        <v>930303.0</v>
      </c>
    </row>
    <row r="61">
      <c r="A61" s="202" t="s">
        <v>11326</v>
      </c>
      <c r="B61" s="202" t="s">
        <v>11327</v>
      </c>
      <c r="C61" s="202" t="s">
        <v>3821</v>
      </c>
      <c r="D61" s="202" t="s">
        <v>4391</v>
      </c>
      <c r="E61" s="205">
        <v>8.0E-5</v>
      </c>
      <c r="F61" s="202" t="s">
        <v>11432</v>
      </c>
      <c r="G61" s="202" t="s">
        <v>1522</v>
      </c>
      <c r="H61" s="202">
        <v>23141.0</v>
      </c>
      <c r="I61" s="202">
        <v>23106.0</v>
      </c>
      <c r="J61" s="202">
        <v>444421.0</v>
      </c>
      <c r="K61" s="203" t="s">
        <v>11320</v>
      </c>
      <c r="L61" s="203" t="s">
        <v>11321</v>
      </c>
      <c r="M61" s="203" t="s">
        <v>7264</v>
      </c>
      <c r="N61" s="203" t="s">
        <v>4391</v>
      </c>
      <c r="O61" s="203" t="s">
        <v>11580</v>
      </c>
      <c r="P61" s="203" t="s">
        <v>8010</v>
      </c>
      <c r="Q61" s="203" t="s">
        <v>11581</v>
      </c>
      <c r="R61" s="203">
        <v>36181.0</v>
      </c>
      <c r="S61" s="203">
        <v>36207.0</v>
      </c>
      <c r="T61" s="203">
        <v>702693.0</v>
      </c>
      <c r="U61" s="204" t="s">
        <v>7343</v>
      </c>
      <c r="V61" s="204" t="s">
        <v>11324</v>
      </c>
      <c r="W61" s="204" t="s">
        <v>5102</v>
      </c>
      <c r="X61" s="204" t="s">
        <v>10581</v>
      </c>
      <c r="Y61" s="204" t="s">
        <v>11582</v>
      </c>
      <c r="Z61" s="204" t="s">
        <v>5832</v>
      </c>
      <c r="AA61" s="204" t="s">
        <v>11583</v>
      </c>
      <c r="AB61" s="204">
        <v>59280.0</v>
      </c>
      <c r="AC61" s="204">
        <v>55612.0</v>
      </c>
      <c r="AD61" s="204">
        <v>1062974.0</v>
      </c>
    </row>
    <row r="62">
      <c r="A62" s="202" t="s">
        <v>11320</v>
      </c>
      <c r="B62" s="202" t="s">
        <v>11321</v>
      </c>
      <c r="C62" s="202" t="s">
        <v>3844</v>
      </c>
      <c r="D62" s="202" t="s">
        <v>4391</v>
      </c>
      <c r="E62" s="202" t="s">
        <v>11584</v>
      </c>
      <c r="F62" s="202" t="s">
        <v>7707</v>
      </c>
      <c r="G62" s="202" t="s">
        <v>6456</v>
      </c>
      <c r="H62" s="202">
        <v>18676.0</v>
      </c>
      <c r="I62" s="202">
        <v>18637.0</v>
      </c>
      <c r="J62" s="202">
        <v>358621.0</v>
      </c>
      <c r="K62" s="203" t="s">
        <v>11320</v>
      </c>
      <c r="L62" s="203" t="s">
        <v>11321</v>
      </c>
      <c r="M62" s="203" t="s">
        <v>7983</v>
      </c>
      <c r="N62" s="203" t="s">
        <v>4391</v>
      </c>
      <c r="O62" s="203" t="s">
        <v>5817</v>
      </c>
      <c r="P62" s="203" t="s">
        <v>11525</v>
      </c>
      <c r="Q62" s="203" t="s">
        <v>11585</v>
      </c>
      <c r="R62" s="203">
        <v>51926.0</v>
      </c>
      <c r="S62" s="203">
        <v>51848.0</v>
      </c>
      <c r="T62" s="203">
        <v>1012297.0</v>
      </c>
      <c r="U62" s="204" t="s">
        <v>7367</v>
      </c>
      <c r="V62" s="204" t="s">
        <v>11324</v>
      </c>
      <c r="W62" s="204" t="s">
        <v>5102</v>
      </c>
      <c r="X62" s="204" t="s">
        <v>10581</v>
      </c>
      <c r="Y62" s="204" t="s">
        <v>11586</v>
      </c>
      <c r="Z62" s="204" t="s">
        <v>7173</v>
      </c>
      <c r="AA62" s="204" t="s">
        <v>11587</v>
      </c>
      <c r="AB62" s="204">
        <v>67813.0</v>
      </c>
      <c r="AC62" s="204">
        <v>59703.0</v>
      </c>
      <c r="AD62" s="204">
        <v>1116454.0</v>
      </c>
    </row>
    <row r="63">
      <c r="A63" s="202" t="s">
        <v>11326</v>
      </c>
      <c r="B63" s="202" t="s">
        <v>11327</v>
      </c>
      <c r="C63" s="202" t="s">
        <v>3844</v>
      </c>
      <c r="D63" s="202" t="s">
        <v>4391</v>
      </c>
      <c r="E63" s="202" t="s">
        <v>11588</v>
      </c>
      <c r="F63" s="202">
        <v>1.0E-4</v>
      </c>
      <c r="G63" s="202" t="s">
        <v>11589</v>
      </c>
      <c r="H63" s="202">
        <v>18554.0</v>
      </c>
      <c r="I63" s="202">
        <v>18641.0</v>
      </c>
      <c r="J63" s="202">
        <v>358623.0</v>
      </c>
      <c r="K63" s="203" t="s">
        <v>11320</v>
      </c>
      <c r="L63" s="203" t="s">
        <v>11321</v>
      </c>
      <c r="M63" s="203" t="s">
        <v>7997</v>
      </c>
      <c r="N63" s="203" t="s">
        <v>4391</v>
      </c>
      <c r="O63" s="203" t="s">
        <v>8008</v>
      </c>
      <c r="P63" s="203" t="s">
        <v>11332</v>
      </c>
      <c r="Q63" s="203" t="s">
        <v>11590</v>
      </c>
      <c r="R63" s="203">
        <v>41057.0</v>
      </c>
      <c r="S63" s="203">
        <v>41307.0</v>
      </c>
      <c r="T63" s="203">
        <v>797599.0</v>
      </c>
      <c r="U63" s="204" t="s">
        <v>7381</v>
      </c>
      <c r="V63" s="204" t="s">
        <v>11324</v>
      </c>
      <c r="W63" s="204" t="s">
        <v>5102</v>
      </c>
      <c r="X63" s="204" t="s">
        <v>10581</v>
      </c>
      <c r="Y63" s="204" t="s">
        <v>11591</v>
      </c>
      <c r="Z63" s="204" t="s">
        <v>6180</v>
      </c>
      <c r="AA63" s="204" t="s">
        <v>11592</v>
      </c>
      <c r="AB63" s="204">
        <v>63587.0</v>
      </c>
      <c r="AC63" s="204">
        <v>56796.0</v>
      </c>
      <c r="AD63" s="204">
        <v>1060683.0</v>
      </c>
    </row>
    <row r="64">
      <c r="A64" s="202" t="s">
        <v>11320</v>
      </c>
      <c r="B64" s="202" t="s">
        <v>11321</v>
      </c>
      <c r="C64" s="202" t="s">
        <v>3867</v>
      </c>
      <c r="D64" s="202" t="s">
        <v>4391</v>
      </c>
      <c r="E64" s="202" t="s">
        <v>9330</v>
      </c>
      <c r="F64" s="202" t="s">
        <v>11516</v>
      </c>
      <c r="G64" s="202" t="s">
        <v>11593</v>
      </c>
      <c r="H64" s="202">
        <v>25676.0</v>
      </c>
      <c r="I64" s="202">
        <v>25682.0</v>
      </c>
      <c r="J64" s="202">
        <v>490953.0</v>
      </c>
      <c r="K64" s="203" t="s">
        <v>11320</v>
      </c>
      <c r="L64" s="203" t="s">
        <v>11321</v>
      </c>
      <c r="M64" s="203" t="s">
        <v>8005</v>
      </c>
      <c r="N64" s="203" t="s">
        <v>4391</v>
      </c>
      <c r="O64" s="203" t="s">
        <v>9204</v>
      </c>
      <c r="P64" s="203" t="s">
        <v>6208</v>
      </c>
      <c r="Q64" s="203" t="s">
        <v>11594</v>
      </c>
      <c r="R64" s="203">
        <v>47735.0</v>
      </c>
      <c r="S64" s="203">
        <v>47385.0</v>
      </c>
      <c r="T64" s="203">
        <v>987873.0</v>
      </c>
      <c r="U64" s="204" t="s">
        <v>7052</v>
      </c>
      <c r="V64" s="204" t="s">
        <v>11324</v>
      </c>
      <c r="W64" s="204" t="s">
        <v>5102</v>
      </c>
      <c r="X64" s="204" t="s">
        <v>10581</v>
      </c>
      <c r="Y64" s="204" t="s">
        <v>11595</v>
      </c>
      <c r="Z64" s="204" t="s">
        <v>5878</v>
      </c>
      <c r="AA64" s="204" t="s">
        <v>11596</v>
      </c>
      <c r="AB64" s="204">
        <v>47561.0</v>
      </c>
      <c r="AC64" s="204">
        <v>41171.0</v>
      </c>
      <c r="AD64" s="204">
        <v>772682.0</v>
      </c>
    </row>
    <row r="65">
      <c r="A65" s="202" t="s">
        <v>11326</v>
      </c>
      <c r="B65" s="202" t="s">
        <v>11327</v>
      </c>
      <c r="C65" s="202" t="s">
        <v>3867</v>
      </c>
      <c r="D65" s="202" t="s">
        <v>4391</v>
      </c>
      <c r="E65" s="205">
        <v>-9.0E-5</v>
      </c>
      <c r="F65" s="202" t="s">
        <v>11525</v>
      </c>
      <c r="G65" s="202" t="s">
        <v>11597</v>
      </c>
      <c r="H65" s="202">
        <v>25600.0</v>
      </c>
      <c r="I65" s="202">
        <v>25644.0</v>
      </c>
      <c r="J65" s="202">
        <v>490954.0</v>
      </c>
      <c r="K65" s="203" t="s">
        <v>11320</v>
      </c>
      <c r="L65" s="203" t="s">
        <v>11321</v>
      </c>
      <c r="M65" s="203" t="s">
        <v>8018</v>
      </c>
      <c r="N65" s="203" t="s">
        <v>4391</v>
      </c>
      <c r="O65" s="203" t="s">
        <v>11598</v>
      </c>
      <c r="P65" s="203" t="s">
        <v>7736</v>
      </c>
      <c r="Q65" s="203" t="s">
        <v>11564</v>
      </c>
      <c r="R65" s="203">
        <v>42761.0</v>
      </c>
      <c r="S65" s="203">
        <v>42848.0</v>
      </c>
      <c r="T65" s="203">
        <v>857172.0</v>
      </c>
      <c r="U65" s="204" t="s">
        <v>7415</v>
      </c>
      <c r="V65" s="204" t="s">
        <v>11324</v>
      </c>
      <c r="W65" s="204" t="s">
        <v>5102</v>
      </c>
      <c r="X65" s="204" t="s">
        <v>10581</v>
      </c>
      <c r="Y65" s="204" t="s">
        <v>11599</v>
      </c>
      <c r="Z65" s="204" t="s">
        <v>5719</v>
      </c>
      <c r="AA65" s="204" t="s">
        <v>11600</v>
      </c>
      <c r="AB65" s="204">
        <v>50952.0</v>
      </c>
      <c r="AC65" s="204">
        <v>51345.0</v>
      </c>
      <c r="AD65" s="204">
        <v>1014009.0</v>
      </c>
    </row>
    <row r="66">
      <c r="A66" s="202" t="s">
        <v>11320</v>
      </c>
      <c r="B66" s="202" t="s">
        <v>11321</v>
      </c>
      <c r="C66" s="202" t="s">
        <v>3909</v>
      </c>
      <c r="D66" s="202" t="s">
        <v>4391</v>
      </c>
      <c r="E66" s="202" t="s">
        <v>6058</v>
      </c>
      <c r="F66" s="202" t="s">
        <v>6565</v>
      </c>
      <c r="G66" s="202" t="s">
        <v>6506</v>
      </c>
      <c r="H66" s="202">
        <v>28851.0</v>
      </c>
      <c r="I66" s="202">
        <v>28765.0</v>
      </c>
      <c r="J66" s="202">
        <v>552598.0</v>
      </c>
      <c r="K66" s="203" t="s">
        <v>11320</v>
      </c>
      <c r="L66" s="203" t="s">
        <v>11321</v>
      </c>
      <c r="M66" s="203" t="s">
        <v>8029</v>
      </c>
      <c r="N66" s="203" t="s">
        <v>4391</v>
      </c>
      <c r="O66" s="203" t="s">
        <v>8783</v>
      </c>
      <c r="P66" s="203" t="s">
        <v>8950</v>
      </c>
      <c r="Q66" s="203" t="s">
        <v>11477</v>
      </c>
      <c r="R66" s="203">
        <v>39185.0</v>
      </c>
      <c r="S66" s="203">
        <v>39242.0</v>
      </c>
      <c r="T66" s="203">
        <v>778677.0</v>
      </c>
      <c r="U66" s="204" t="s">
        <v>7425</v>
      </c>
      <c r="V66" s="204" t="s">
        <v>11324</v>
      </c>
      <c r="W66" s="204" t="s">
        <v>5102</v>
      </c>
      <c r="X66" s="204" t="s">
        <v>10581</v>
      </c>
      <c r="Y66" s="204" t="s">
        <v>11601</v>
      </c>
      <c r="Z66" s="204" t="s">
        <v>5854</v>
      </c>
      <c r="AA66" s="204" t="s">
        <v>11602</v>
      </c>
      <c r="AB66" s="204">
        <v>41605.0</v>
      </c>
      <c r="AC66" s="204">
        <v>40210.0</v>
      </c>
      <c r="AD66" s="204">
        <v>779003.0</v>
      </c>
    </row>
    <row r="67">
      <c r="A67" s="202" t="s">
        <v>11326</v>
      </c>
      <c r="B67" s="202" t="s">
        <v>11327</v>
      </c>
      <c r="C67" s="202" t="s">
        <v>3909</v>
      </c>
      <c r="D67" s="202" t="s">
        <v>4391</v>
      </c>
      <c r="E67" s="202" t="s">
        <v>7975</v>
      </c>
      <c r="F67" s="202" t="s">
        <v>7137</v>
      </c>
      <c r="G67" s="202" t="s">
        <v>11603</v>
      </c>
      <c r="H67" s="202">
        <v>28722.0</v>
      </c>
      <c r="I67" s="202">
        <v>28707.0</v>
      </c>
      <c r="J67" s="202">
        <v>552601.0</v>
      </c>
      <c r="K67" s="203" t="s">
        <v>11320</v>
      </c>
      <c r="L67" s="203" t="s">
        <v>11321</v>
      </c>
      <c r="M67" s="203" t="s">
        <v>8041</v>
      </c>
      <c r="N67" s="203" t="s">
        <v>4391</v>
      </c>
      <c r="O67" s="206">
        <v>7.0E-5</v>
      </c>
      <c r="P67" s="203" t="s">
        <v>11584</v>
      </c>
      <c r="Q67" s="203" t="s">
        <v>11604</v>
      </c>
      <c r="R67" s="203">
        <v>49784.0</v>
      </c>
      <c r="S67" s="203">
        <v>49712.0</v>
      </c>
      <c r="T67" s="203">
        <v>1023934.0</v>
      </c>
      <c r="U67" s="204" t="s">
        <v>7435</v>
      </c>
      <c r="V67" s="204" t="s">
        <v>11324</v>
      </c>
      <c r="W67" s="204" t="s">
        <v>5102</v>
      </c>
      <c r="X67" s="204" t="s">
        <v>10581</v>
      </c>
      <c r="Y67" s="204" t="s">
        <v>11404</v>
      </c>
      <c r="Z67" s="204" t="s">
        <v>5774</v>
      </c>
      <c r="AA67" s="204" t="s">
        <v>11605</v>
      </c>
      <c r="AB67" s="204">
        <v>51654.0</v>
      </c>
      <c r="AC67" s="204">
        <v>51872.0</v>
      </c>
      <c r="AD67" s="204">
        <v>1012927.0</v>
      </c>
    </row>
    <row r="68">
      <c r="A68" s="202" t="s">
        <v>11320</v>
      </c>
      <c r="B68" s="202" t="s">
        <v>11321</v>
      </c>
      <c r="C68" s="202" t="s">
        <v>4109</v>
      </c>
      <c r="D68" s="202" t="s">
        <v>4391</v>
      </c>
      <c r="E68" s="202" t="s">
        <v>6193</v>
      </c>
      <c r="F68" s="202" t="s">
        <v>8046</v>
      </c>
      <c r="G68" s="202" t="s">
        <v>11606</v>
      </c>
      <c r="H68" s="202">
        <v>34565.0</v>
      </c>
      <c r="I68" s="202">
        <v>34122.0</v>
      </c>
      <c r="J68" s="202">
        <v>660388.0</v>
      </c>
      <c r="K68" s="203" t="s">
        <v>11320</v>
      </c>
      <c r="L68" s="203" t="s">
        <v>11321</v>
      </c>
      <c r="M68" s="203" t="s">
        <v>8060</v>
      </c>
      <c r="N68" s="203" t="s">
        <v>4391</v>
      </c>
      <c r="O68" s="203" t="s">
        <v>7137</v>
      </c>
      <c r="P68" s="203" t="s">
        <v>9399</v>
      </c>
      <c r="Q68" s="203" t="s">
        <v>1901</v>
      </c>
      <c r="R68" s="203">
        <v>42706.0</v>
      </c>
      <c r="S68" s="203">
        <v>42625.0</v>
      </c>
      <c r="T68" s="203">
        <v>879991.0</v>
      </c>
      <c r="U68" s="204" t="s">
        <v>7448</v>
      </c>
      <c r="V68" s="204" t="s">
        <v>11324</v>
      </c>
      <c r="W68" s="204" t="s">
        <v>5102</v>
      </c>
      <c r="X68" s="204" t="s">
        <v>10581</v>
      </c>
      <c r="Y68" s="204" t="s">
        <v>11426</v>
      </c>
      <c r="Z68" s="204" t="s">
        <v>5668</v>
      </c>
      <c r="AA68" s="204" t="s">
        <v>11607</v>
      </c>
      <c r="AB68" s="204">
        <v>50438.0</v>
      </c>
      <c r="AC68" s="204">
        <v>50588.0</v>
      </c>
      <c r="AD68" s="204">
        <v>987671.0</v>
      </c>
    </row>
    <row r="69">
      <c r="A69" s="202" t="s">
        <v>11326</v>
      </c>
      <c r="B69" s="202" t="s">
        <v>11327</v>
      </c>
      <c r="C69" s="202" t="s">
        <v>4109</v>
      </c>
      <c r="D69" s="202" t="s">
        <v>4391</v>
      </c>
      <c r="E69" s="202" t="s">
        <v>7173</v>
      </c>
      <c r="F69" s="202" t="s">
        <v>7720</v>
      </c>
      <c r="G69" s="202" t="s">
        <v>11608</v>
      </c>
      <c r="H69" s="202">
        <v>34357.0</v>
      </c>
      <c r="I69" s="202">
        <v>34153.0</v>
      </c>
      <c r="J69" s="202">
        <v>660391.0</v>
      </c>
      <c r="K69" s="203" t="s">
        <v>11320</v>
      </c>
      <c r="L69" s="203" t="s">
        <v>11321</v>
      </c>
      <c r="M69" s="203" t="s">
        <v>8071</v>
      </c>
      <c r="N69" s="203" t="s">
        <v>4391</v>
      </c>
      <c r="O69" s="203" t="s">
        <v>7213</v>
      </c>
      <c r="P69" s="203" t="s">
        <v>7736</v>
      </c>
      <c r="Q69" s="203" t="s">
        <v>11609</v>
      </c>
      <c r="R69" s="203">
        <v>50838.0</v>
      </c>
      <c r="S69" s="203">
        <v>50653.0</v>
      </c>
      <c r="T69" s="203">
        <v>995837.0</v>
      </c>
      <c r="U69" s="204" t="s">
        <v>7472</v>
      </c>
      <c r="V69" s="204" t="s">
        <v>11324</v>
      </c>
      <c r="W69" s="204" t="s">
        <v>5102</v>
      </c>
      <c r="X69" s="204" t="s">
        <v>10581</v>
      </c>
      <c r="Y69" s="204" t="s">
        <v>11610</v>
      </c>
      <c r="Z69" s="204" t="s">
        <v>6199</v>
      </c>
      <c r="AA69" s="204" t="s">
        <v>9258</v>
      </c>
      <c r="AB69" s="204">
        <v>53527.0</v>
      </c>
      <c r="AC69" s="204">
        <v>46703.0</v>
      </c>
      <c r="AD69" s="204">
        <v>880212.0</v>
      </c>
    </row>
    <row r="70">
      <c r="A70" s="202" t="s">
        <v>11320</v>
      </c>
      <c r="B70" s="202" t="s">
        <v>11321</v>
      </c>
      <c r="C70" s="202" t="s">
        <v>2092</v>
      </c>
      <c r="D70" s="202" t="s">
        <v>4391</v>
      </c>
      <c r="E70" s="202" t="s">
        <v>7183</v>
      </c>
      <c r="F70" s="202" t="s">
        <v>11288</v>
      </c>
      <c r="G70" s="202" t="s">
        <v>8836</v>
      </c>
      <c r="H70" s="202">
        <v>38737.0</v>
      </c>
      <c r="I70" s="202">
        <v>38942.0</v>
      </c>
      <c r="J70" s="202">
        <v>744802.0</v>
      </c>
      <c r="K70" s="203" t="s">
        <v>11320</v>
      </c>
      <c r="L70" s="203" t="s">
        <v>11321</v>
      </c>
      <c r="M70" s="203" t="s">
        <v>8082</v>
      </c>
      <c r="N70" s="203" t="s">
        <v>4391</v>
      </c>
      <c r="O70" s="203" t="s">
        <v>11611</v>
      </c>
      <c r="P70" s="203" t="s">
        <v>6400</v>
      </c>
      <c r="Q70" s="203" t="s">
        <v>11612</v>
      </c>
      <c r="R70" s="203">
        <v>44028.0</v>
      </c>
      <c r="S70" s="203">
        <v>44478.0</v>
      </c>
      <c r="T70" s="203">
        <v>876584.0</v>
      </c>
      <c r="U70" s="204" t="s">
        <v>7482</v>
      </c>
      <c r="V70" s="204" t="s">
        <v>11324</v>
      </c>
      <c r="W70" s="204" t="s">
        <v>5102</v>
      </c>
      <c r="X70" s="204" t="s">
        <v>10581</v>
      </c>
      <c r="Y70" s="204" t="s">
        <v>6836</v>
      </c>
      <c r="Z70" s="204" t="s">
        <v>5668</v>
      </c>
      <c r="AA70" s="204" t="s">
        <v>11613</v>
      </c>
      <c r="AB70" s="204">
        <v>45068.0</v>
      </c>
      <c r="AC70" s="204">
        <v>45084.0</v>
      </c>
      <c r="AD70" s="204">
        <v>883485.0</v>
      </c>
    </row>
    <row r="71">
      <c r="A71" s="202" t="s">
        <v>11326</v>
      </c>
      <c r="B71" s="202" t="s">
        <v>11327</v>
      </c>
      <c r="C71" s="202" t="s">
        <v>2092</v>
      </c>
      <c r="D71" s="202" t="s">
        <v>4391</v>
      </c>
      <c r="E71" s="205">
        <v>-8.0E-5</v>
      </c>
      <c r="F71" s="202" t="s">
        <v>7137</v>
      </c>
      <c r="G71" s="202" t="s">
        <v>11614</v>
      </c>
      <c r="H71" s="202">
        <v>38720.0</v>
      </c>
      <c r="I71" s="202">
        <v>38780.0</v>
      </c>
      <c r="J71" s="202">
        <v>744809.0</v>
      </c>
      <c r="K71" s="203" t="s">
        <v>11320</v>
      </c>
      <c r="L71" s="203" t="s">
        <v>11321</v>
      </c>
      <c r="M71" s="203" t="s">
        <v>8093</v>
      </c>
      <c r="N71" s="203" t="s">
        <v>4391</v>
      </c>
      <c r="O71" s="203" t="s">
        <v>11615</v>
      </c>
      <c r="P71" s="203" t="s">
        <v>9399</v>
      </c>
      <c r="Q71" s="203" t="s">
        <v>11616</v>
      </c>
      <c r="R71" s="203">
        <v>52615.0</v>
      </c>
      <c r="S71" s="203">
        <v>52396.0</v>
      </c>
      <c r="T71" s="203">
        <v>1050701.0</v>
      </c>
      <c r="U71" s="204" t="s">
        <v>7506</v>
      </c>
      <c r="V71" s="204" t="s">
        <v>11324</v>
      </c>
      <c r="W71" s="204" t="s">
        <v>5102</v>
      </c>
      <c r="X71" s="204" t="s">
        <v>10581</v>
      </c>
      <c r="Y71" s="204" t="s">
        <v>3654</v>
      </c>
      <c r="Z71" s="204" t="s">
        <v>5774</v>
      </c>
      <c r="AA71" s="204" t="s">
        <v>11617</v>
      </c>
      <c r="AB71" s="204">
        <v>54274.0</v>
      </c>
      <c r="AC71" s="204">
        <v>54550.0</v>
      </c>
      <c r="AD71" s="204">
        <v>1063638.0</v>
      </c>
    </row>
    <row r="72">
      <c r="A72" s="202" t="s">
        <v>11320</v>
      </c>
      <c r="B72" s="202" t="s">
        <v>11321</v>
      </c>
      <c r="C72" s="202" t="s">
        <v>2168</v>
      </c>
      <c r="D72" s="202" t="s">
        <v>4391</v>
      </c>
      <c r="E72" s="202" t="s">
        <v>6577</v>
      </c>
      <c r="F72" s="202" t="s">
        <v>8950</v>
      </c>
      <c r="G72" s="202" t="s">
        <v>5754</v>
      </c>
      <c r="H72" s="202">
        <v>41234.0</v>
      </c>
      <c r="I72" s="202">
        <v>41328.0</v>
      </c>
      <c r="J72" s="202">
        <v>795721.0</v>
      </c>
      <c r="K72" s="203" t="s">
        <v>11320</v>
      </c>
      <c r="L72" s="203" t="s">
        <v>11321</v>
      </c>
      <c r="M72" s="203" t="s">
        <v>8115</v>
      </c>
      <c r="N72" s="203" t="s">
        <v>4391</v>
      </c>
      <c r="O72" s="203" t="s">
        <v>11618</v>
      </c>
      <c r="P72" s="203" t="s">
        <v>11619</v>
      </c>
      <c r="Q72" s="207">
        <v>45391.0</v>
      </c>
      <c r="R72" s="203">
        <v>56069.0</v>
      </c>
      <c r="S72" s="203">
        <v>55432.0</v>
      </c>
      <c r="T72" s="203">
        <v>1086515.0</v>
      </c>
      <c r="U72" s="204" t="s">
        <v>7629</v>
      </c>
      <c r="V72" s="204" t="s">
        <v>11324</v>
      </c>
      <c r="W72" s="204" t="s">
        <v>5102</v>
      </c>
      <c r="X72" s="204" t="s">
        <v>10581</v>
      </c>
      <c r="Y72" s="204" t="s">
        <v>11620</v>
      </c>
      <c r="Z72" s="204" t="s">
        <v>5958</v>
      </c>
      <c r="AA72" s="204" t="s">
        <v>11621</v>
      </c>
      <c r="AB72" s="204">
        <v>59250.0</v>
      </c>
      <c r="AC72" s="204">
        <v>53694.0</v>
      </c>
      <c r="AD72" s="204">
        <v>1020066.0</v>
      </c>
    </row>
    <row r="73">
      <c r="A73" s="202" t="s">
        <v>11326</v>
      </c>
      <c r="B73" s="202" t="s">
        <v>11327</v>
      </c>
      <c r="C73" s="202" t="s">
        <v>2168</v>
      </c>
      <c r="D73" s="202" t="s">
        <v>4391</v>
      </c>
      <c r="E73" s="202" t="s">
        <v>8202</v>
      </c>
      <c r="F73" s="202" t="s">
        <v>7720</v>
      </c>
      <c r="G73" s="202" t="s">
        <v>11622</v>
      </c>
      <c r="H73" s="202">
        <v>41136.0</v>
      </c>
      <c r="I73" s="202">
        <v>41206.0</v>
      </c>
      <c r="J73" s="202">
        <v>795723.0</v>
      </c>
      <c r="K73" s="203" t="s">
        <v>11320</v>
      </c>
      <c r="L73" s="203" t="s">
        <v>11321</v>
      </c>
      <c r="M73" s="203" t="s">
        <v>8127</v>
      </c>
      <c r="N73" s="203" t="s">
        <v>4391</v>
      </c>
      <c r="O73" s="203" t="s">
        <v>10815</v>
      </c>
      <c r="P73" s="203" t="s">
        <v>6400</v>
      </c>
      <c r="Q73" s="203" t="s">
        <v>11623</v>
      </c>
      <c r="R73" s="203">
        <v>48905.0</v>
      </c>
      <c r="S73" s="203">
        <v>48445.0</v>
      </c>
      <c r="T73" s="203">
        <v>953261.0</v>
      </c>
      <c r="U73" s="204" t="s">
        <v>7693</v>
      </c>
      <c r="V73" s="204" t="s">
        <v>11324</v>
      </c>
      <c r="W73" s="204" t="s">
        <v>5102</v>
      </c>
      <c r="X73" s="204" t="s">
        <v>10581</v>
      </c>
      <c r="Y73" s="204" t="s">
        <v>11624</v>
      </c>
      <c r="Z73" s="204" t="s">
        <v>5673</v>
      </c>
      <c r="AA73" s="204" t="s">
        <v>11625</v>
      </c>
      <c r="AB73" s="204">
        <v>55699.0</v>
      </c>
      <c r="AC73" s="204">
        <v>50701.0</v>
      </c>
      <c r="AD73" s="204">
        <v>956356.0</v>
      </c>
    </row>
    <row r="74">
      <c r="A74" s="202" t="s">
        <v>11320</v>
      </c>
      <c r="B74" s="202" t="s">
        <v>11321</v>
      </c>
      <c r="C74" s="202" t="s">
        <v>769</v>
      </c>
      <c r="D74" s="202" t="s">
        <v>4391</v>
      </c>
      <c r="E74" s="202" t="s">
        <v>11518</v>
      </c>
      <c r="F74" s="202" t="s">
        <v>8010</v>
      </c>
      <c r="G74" s="202" t="s">
        <v>11626</v>
      </c>
      <c r="H74" s="202">
        <v>44055.0</v>
      </c>
      <c r="I74" s="202">
        <v>44258.0</v>
      </c>
      <c r="J74" s="202">
        <v>850902.0</v>
      </c>
      <c r="K74" s="203" t="s">
        <v>11320</v>
      </c>
      <c r="L74" s="203" t="s">
        <v>11321</v>
      </c>
      <c r="M74" s="203" t="s">
        <v>8139</v>
      </c>
      <c r="N74" s="203" t="s">
        <v>4391</v>
      </c>
      <c r="O74" s="203" t="s">
        <v>6021</v>
      </c>
      <c r="P74" s="203" t="s">
        <v>6208</v>
      </c>
      <c r="Q74" s="203" t="s">
        <v>11627</v>
      </c>
      <c r="R74" s="203">
        <v>50926.0</v>
      </c>
      <c r="S74" s="203">
        <v>51293.0</v>
      </c>
      <c r="T74" s="203">
        <v>1048813.0</v>
      </c>
      <c r="U74" s="204" t="s">
        <v>7705</v>
      </c>
      <c r="V74" s="204" t="s">
        <v>11324</v>
      </c>
      <c r="W74" s="204" t="s">
        <v>5102</v>
      </c>
      <c r="X74" s="204" t="s">
        <v>10581</v>
      </c>
      <c r="Y74" s="204" t="s">
        <v>11628</v>
      </c>
      <c r="Z74" s="204" t="s">
        <v>5949</v>
      </c>
      <c r="AA74" s="204" t="s">
        <v>11629</v>
      </c>
      <c r="AB74" s="204">
        <v>43521.0</v>
      </c>
      <c r="AC74" s="204">
        <v>40341.0</v>
      </c>
      <c r="AD74" s="204">
        <v>769448.0</v>
      </c>
    </row>
    <row r="75">
      <c r="A75" s="202" t="s">
        <v>11326</v>
      </c>
      <c r="B75" s="202" t="s">
        <v>11327</v>
      </c>
      <c r="C75" s="202" t="s">
        <v>769</v>
      </c>
      <c r="D75" s="202" t="s">
        <v>4391</v>
      </c>
      <c r="E75" s="202" t="s">
        <v>7044</v>
      </c>
      <c r="F75" s="202" t="s">
        <v>5632</v>
      </c>
      <c r="G75" s="202" t="s">
        <v>8880</v>
      </c>
      <c r="H75" s="202">
        <v>43994.0</v>
      </c>
      <c r="I75" s="202">
        <v>44040.0</v>
      </c>
      <c r="J75" s="202">
        <v>850910.0</v>
      </c>
      <c r="K75" s="203" t="s">
        <v>11320</v>
      </c>
      <c r="L75" s="203" t="s">
        <v>11321</v>
      </c>
      <c r="M75" s="203" t="s">
        <v>8153</v>
      </c>
      <c r="N75" s="203" t="s">
        <v>4391</v>
      </c>
      <c r="O75" s="203" t="s">
        <v>10668</v>
      </c>
      <c r="P75" s="203" t="s">
        <v>11492</v>
      </c>
      <c r="Q75" s="203" t="s">
        <v>6244</v>
      </c>
      <c r="R75" s="203">
        <v>41462.0</v>
      </c>
      <c r="S75" s="203">
        <v>41376.0</v>
      </c>
      <c r="T75" s="203">
        <v>894002.0</v>
      </c>
      <c r="U75" s="204" t="s">
        <v>7754</v>
      </c>
      <c r="V75" s="204" t="s">
        <v>11324</v>
      </c>
      <c r="W75" s="204" t="s">
        <v>5102</v>
      </c>
      <c r="X75" s="204" t="s">
        <v>10581</v>
      </c>
      <c r="Y75" s="204" t="s">
        <v>11630</v>
      </c>
      <c r="Z75" s="204" t="s">
        <v>6109</v>
      </c>
      <c r="AA75" s="204" t="s">
        <v>11631</v>
      </c>
      <c r="AB75" s="204">
        <v>44408.0</v>
      </c>
      <c r="AC75" s="204">
        <v>40416.0</v>
      </c>
      <c r="AD75" s="204">
        <v>774444.0</v>
      </c>
    </row>
    <row r="76">
      <c r="A76" s="202" t="s">
        <v>11320</v>
      </c>
      <c r="B76" s="202" t="s">
        <v>11321</v>
      </c>
      <c r="C76" s="202" t="s">
        <v>835</v>
      </c>
      <c r="D76" s="202" t="s">
        <v>4391</v>
      </c>
      <c r="E76" s="202" t="s">
        <v>6629</v>
      </c>
      <c r="F76" s="202" t="s">
        <v>5954</v>
      </c>
      <c r="G76" s="202" t="s">
        <v>11632</v>
      </c>
      <c r="H76" s="202">
        <v>46149.0</v>
      </c>
      <c r="I76" s="202">
        <v>46640.0</v>
      </c>
      <c r="J76" s="202">
        <v>892376.0</v>
      </c>
      <c r="K76" s="203" t="s">
        <v>11320</v>
      </c>
      <c r="L76" s="203" t="s">
        <v>11321</v>
      </c>
      <c r="M76" s="203" t="s">
        <v>8166</v>
      </c>
      <c r="N76" s="203" t="s">
        <v>4391</v>
      </c>
      <c r="O76" s="203" t="s">
        <v>9257</v>
      </c>
      <c r="P76" s="203">
        <v>1.0E-4</v>
      </c>
      <c r="Q76" s="203" t="s">
        <v>11633</v>
      </c>
      <c r="R76" s="203">
        <v>34173.0</v>
      </c>
      <c r="S76" s="203">
        <v>33889.0</v>
      </c>
      <c r="T76" s="203">
        <v>749883.0</v>
      </c>
      <c r="U76" s="204" t="s">
        <v>7766</v>
      </c>
      <c r="V76" s="204" t="s">
        <v>11324</v>
      </c>
      <c r="W76" s="204" t="s">
        <v>5102</v>
      </c>
      <c r="X76" s="204" t="s">
        <v>10581</v>
      </c>
      <c r="Y76" s="204" t="s">
        <v>11634</v>
      </c>
      <c r="Z76" s="204" t="s">
        <v>6398</v>
      </c>
      <c r="AA76" s="204" t="s">
        <v>11635</v>
      </c>
      <c r="AB76" s="204">
        <v>40465.0</v>
      </c>
      <c r="AC76" s="204">
        <v>39137.0</v>
      </c>
      <c r="AD76" s="204">
        <v>758570.0</v>
      </c>
    </row>
    <row r="77">
      <c r="A77" s="202" t="s">
        <v>11326</v>
      </c>
      <c r="B77" s="202" t="s">
        <v>11327</v>
      </c>
      <c r="C77" s="202" t="s">
        <v>835</v>
      </c>
      <c r="D77" s="202" t="s">
        <v>4391</v>
      </c>
      <c r="E77" s="202" t="s">
        <v>6277</v>
      </c>
      <c r="F77" s="202" t="s">
        <v>6123</v>
      </c>
      <c r="G77" s="202" t="s">
        <v>11636</v>
      </c>
      <c r="H77" s="202">
        <v>46251.0</v>
      </c>
      <c r="I77" s="202">
        <v>46333.0</v>
      </c>
      <c r="J77" s="202">
        <v>892383.0</v>
      </c>
      <c r="K77" s="203" t="s">
        <v>11320</v>
      </c>
      <c r="L77" s="203" t="s">
        <v>11321</v>
      </c>
      <c r="M77" s="203" t="s">
        <v>8178</v>
      </c>
      <c r="N77" s="203" t="s">
        <v>4391</v>
      </c>
      <c r="O77" s="203" t="s">
        <v>5974</v>
      </c>
      <c r="P77" s="203" t="s">
        <v>8640</v>
      </c>
      <c r="Q77" s="203" t="s">
        <v>11637</v>
      </c>
      <c r="R77" s="203">
        <v>40829.0</v>
      </c>
      <c r="S77" s="203">
        <v>40924.0</v>
      </c>
      <c r="T77" s="203">
        <v>836911.0</v>
      </c>
      <c r="U77" s="204" t="s">
        <v>7777</v>
      </c>
      <c r="V77" s="204" t="s">
        <v>11324</v>
      </c>
      <c r="W77" s="204" t="s">
        <v>5102</v>
      </c>
      <c r="X77" s="204" t="s">
        <v>10581</v>
      </c>
      <c r="Y77" s="204">
        <v>0.0</v>
      </c>
      <c r="Z77" s="204" t="s">
        <v>6520</v>
      </c>
      <c r="AA77" s="204">
        <v>0.0</v>
      </c>
      <c r="AB77" s="204">
        <v>36121.0</v>
      </c>
      <c r="AC77" s="204">
        <v>36121.0</v>
      </c>
      <c r="AD77" s="204">
        <v>714998.0</v>
      </c>
    </row>
    <row r="78">
      <c r="A78" s="202" t="s">
        <v>11320</v>
      </c>
      <c r="B78" s="202" t="s">
        <v>11321</v>
      </c>
      <c r="C78" s="202" t="s">
        <v>1054</v>
      </c>
      <c r="D78" s="202" t="s">
        <v>4391</v>
      </c>
      <c r="E78" s="202" t="s">
        <v>11638</v>
      </c>
      <c r="F78" s="202" t="s">
        <v>11288</v>
      </c>
      <c r="G78" s="202" t="s">
        <v>11639</v>
      </c>
      <c r="H78" s="202">
        <v>40666.0</v>
      </c>
      <c r="I78" s="202">
        <v>41252.0</v>
      </c>
      <c r="J78" s="202">
        <v>793044.0</v>
      </c>
      <c r="K78" s="203" t="s">
        <v>11320</v>
      </c>
      <c r="L78" s="203" t="s">
        <v>11321</v>
      </c>
      <c r="M78" s="203" t="s">
        <v>8191</v>
      </c>
      <c r="N78" s="203" t="s">
        <v>4391</v>
      </c>
      <c r="O78" s="203" t="s">
        <v>11640</v>
      </c>
      <c r="P78" s="203" t="s">
        <v>8317</v>
      </c>
      <c r="Q78" s="203" t="s">
        <v>6094</v>
      </c>
      <c r="R78" s="203">
        <v>35670.0</v>
      </c>
      <c r="S78" s="203">
        <v>35597.0</v>
      </c>
      <c r="T78" s="203">
        <v>780842.0</v>
      </c>
      <c r="U78" s="204" t="s">
        <v>7790</v>
      </c>
      <c r="V78" s="204" t="s">
        <v>11324</v>
      </c>
      <c r="W78" s="204" t="s">
        <v>5102</v>
      </c>
      <c r="X78" s="204" t="s">
        <v>10581</v>
      </c>
      <c r="Y78" s="204" t="s">
        <v>11641</v>
      </c>
      <c r="Z78" s="204" t="s">
        <v>6099</v>
      </c>
      <c r="AA78" s="204" t="s">
        <v>11642</v>
      </c>
      <c r="AB78" s="204">
        <v>38566.0</v>
      </c>
      <c r="AC78" s="204">
        <v>38449.0</v>
      </c>
      <c r="AD78" s="204">
        <v>755841.0</v>
      </c>
    </row>
    <row r="79">
      <c r="A79" s="202" t="s">
        <v>11326</v>
      </c>
      <c r="B79" s="202" t="s">
        <v>11327</v>
      </c>
      <c r="C79" s="202" t="s">
        <v>1054</v>
      </c>
      <c r="D79" s="202" t="s">
        <v>4391</v>
      </c>
      <c r="E79" s="202" t="s">
        <v>5850</v>
      </c>
      <c r="F79" s="202" t="s">
        <v>11329</v>
      </c>
      <c r="G79" s="202" t="s">
        <v>11643</v>
      </c>
      <c r="H79" s="202">
        <v>40755.0</v>
      </c>
      <c r="I79" s="202">
        <v>40961.0</v>
      </c>
      <c r="J79" s="202">
        <v>793048.0</v>
      </c>
      <c r="K79" s="203" t="s">
        <v>11320</v>
      </c>
      <c r="L79" s="203" t="s">
        <v>11321</v>
      </c>
      <c r="M79" s="203" t="s">
        <v>8203</v>
      </c>
      <c r="N79" s="203" t="s">
        <v>4391</v>
      </c>
      <c r="O79" s="203" t="s">
        <v>11641</v>
      </c>
      <c r="P79" s="203" t="s">
        <v>9966</v>
      </c>
      <c r="Q79" s="203" t="s">
        <v>11644</v>
      </c>
      <c r="R79" s="203">
        <v>31131.0</v>
      </c>
      <c r="S79" s="203">
        <v>31035.0</v>
      </c>
      <c r="T79" s="203">
        <v>627967.0</v>
      </c>
      <c r="U79" s="204" t="s">
        <v>7803</v>
      </c>
      <c r="V79" s="204" t="s">
        <v>11324</v>
      </c>
      <c r="W79" s="204" t="s">
        <v>5102</v>
      </c>
      <c r="X79" s="204" t="s">
        <v>10581</v>
      </c>
      <c r="Y79" s="204" t="s">
        <v>11645</v>
      </c>
      <c r="Z79" s="204" t="s">
        <v>6534</v>
      </c>
      <c r="AA79" s="204" t="s">
        <v>11646</v>
      </c>
      <c r="AB79" s="204">
        <v>40172.0</v>
      </c>
      <c r="AC79" s="204">
        <v>39051.0</v>
      </c>
      <c r="AD79" s="204">
        <v>761359.0</v>
      </c>
    </row>
    <row r="80">
      <c r="A80" s="202" t="s">
        <v>11320</v>
      </c>
      <c r="B80" s="202" t="s">
        <v>11321</v>
      </c>
      <c r="C80" s="202" t="s">
        <v>1080</v>
      </c>
      <c r="D80" s="202" t="s">
        <v>4391</v>
      </c>
      <c r="E80" s="202" t="s">
        <v>5910</v>
      </c>
      <c r="F80" s="202" t="s">
        <v>5954</v>
      </c>
      <c r="G80" s="202" t="s">
        <v>11647</v>
      </c>
      <c r="H80" s="202">
        <v>41880.0</v>
      </c>
      <c r="I80" s="202">
        <v>42077.0</v>
      </c>
      <c r="J80" s="202">
        <v>811435.0</v>
      </c>
      <c r="K80" s="203" t="s">
        <v>11320</v>
      </c>
      <c r="L80" s="203" t="s">
        <v>11321</v>
      </c>
      <c r="M80" s="203" t="s">
        <v>8234</v>
      </c>
      <c r="N80" s="203" t="s">
        <v>4391</v>
      </c>
      <c r="O80" s="203" t="s">
        <v>5982</v>
      </c>
      <c r="P80" s="203" t="s">
        <v>9966</v>
      </c>
      <c r="Q80" s="203" t="s">
        <v>11648</v>
      </c>
      <c r="R80" s="203">
        <v>31681.0</v>
      </c>
      <c r="S80" s="203">
        <v>31450.0</v>
      </c>
      <c r="T80" s="203">
        <v>664236.0</v>
      </c>
      <c r="U80" s="204" t="s">
        <v>7811</v>
      </c>
      <c r="V80" s="204" t="s">
        <v>11324</v>
      </c>
      <c r="W80" s="204" t="s">
        <v>5102</v>
      </c>
      <c r="X80" s="204" t="s">
        <v>10581</v>
      </c>
      <c r="Y80" s="204" t="s">
        <v>11649</v>
      </c>
      <c r="Z80" s="204" t="s">
        <v>5915</v>
      </c>
      <c r="AA80" s="204" t="s">
        <v>11650</v>
      </c>
      <c r="AB80" s="204">
        <v>34227.0</v>
      </c>
      <c r="AC80" s="204">
        <v>34815.0</v>
      </c>
      <c r="AD80" s="204">
        <v>688280.0</v>
      </c>
    </row>
    <row r="81">
      <c r="A81" s="202" t="s">
        <v>11326</v>
      </c>
      <c r="B81" s="202" t="s">
        <v>11327</v>
      </c>
      <c r="C81" s="202" t="s">
        <v>1080</v>
      </c>
      <c r="D81" s="202" t="s">
        <v>4391</v>
      </c>
      <c r="E81" s="205">
        <v>-3.0E-5</v>
      </c>
      <c r="F81" s="202" t="s">
        <v>11329</v>
      </c>
      <c r="G81" s="202" t="s">
        <v>11651</v>
      </c>
      <c r="H81" s="202">
        <v>41870.0</v>
      </c>
      <c r="I81" s="202">
        <v>41894.0</v>
      </c>
      <c r="J81" s="202">
        <v>811441.0</v>
      </c>
      <c r="K81" s="203" t="s">
        <v>11320</v>
      </c>
      <c r="L81" s="203" t="s">
        <v>11321</v>
      </c>
      <c r="M81" s="203" t="s">
        <v>8247</v>
      </c>
      <c r="N81" s="203" t="s">
        <v>4391</v>
      </c>
      <c r="O81" s="203" t="s">
        <v>9426</v>
      </c>
      <c r="P81" s="203" t="s">
        <v>11483</v>
      </c>
      <c r="Q81" s="203" t="s">
        <v>11652</v>
      </c>
      <c r="R81" s="203">
        <v>40570.0</v>
      </c>
      <c r="S81" s="203">
        <v>40254.0</v>
      </c>
      <c r="T81" s="203">
        <v>849164.0</v>
      </c>
      <c r="U81" s="204" t="s">
        <v>7823</v>
      </c>
      <c r="V81" s="204" t="s">
        <v>11324</v>
      </c>
      <c r="W81" s="204" t="s">
        <v>5102</v>
      </c>
      <c r="X81" s="204" t="s">
        <v>10581</v>
      </c>
      <c r="Y81" s="204" t="s">
        <v>11653</v>
      </c>
      <c r="Z81" s="204" t="s">
        <v>6055</v>
      </c>
      <c r="AA81" s="204" t="s">
        <v>11654</v>
      </c>
      <c r="AB81" s="204">
        <v>46708.0</v>
      </c>
      <c r="AC81" s="204">
        <v>43400.0</v>
      </c>
      <c r="AD81" s="204">
        <v>824833.0</v>
      </c>
    </row>
    <row r="82">
      <c r="A82" s="202" t="s">
        <v>11320</v>
      </c>
      <c r="B82" s="202" t="s">
        <v>11321</v>
      </c>
      <c r="C82" s="202" t="s">
        <v>1155</v>
      </c>
      <c r="D82" s="202" t="s">
        <v>4391</v>
      </c>
      <c r="E82" s="202" t="s">
        <v>11655</v>
      </c>
      <c r="F82" s="202" t="s">
        <v>8185</v>
      </c>
      <c r="G82" s="202" t="s">
        <v>11656</v>
      </c>
      <c r="H82" s="202">
        <v>39488.0</v>
      </c>
      <c r="I82" s="202">
        <v>39839.0</v>
      </c>
      <c r="J82" s="202">
        <v>763282.0</v>
      </c>
      <c r="K82" s="203" t="s">
        <v>11320</v>
      </c>
      <c r="L82" s="203" t="s">
        <v>11321</v>
      </c>
      <c r="M82" s="203" t="s">
        <v>8259</v>
      </c>
      <c r="N82" s="203" t="s">
        <v>4391</v>
      </c>
      <c r="O82" s="203" t="s">
        <v>5755</v>
      </c>
      <c r="P82" s="203" t="s">
        <v>11432</v>
      </c>
      <c r="Q82" s="203" t="s">
        <v>5941</v>
      </c>
      <c r="R82" s="203">
        <v>46938.0</v>
      </c>
      <c r="S82" s="203">
        <v>46805.0</v>
      </c>
      <c r="T82" s="203">
        <v>961930.0</v>
      </c>
      <c r="U82" s="204" t="s">
        <v>7837</v>
      </c>
      <c r="V82" s="204" t="s">
        <v>11324</v>
      </c>
      <c r="W82" s="204" t="s">
        <v>5102</v>
      </c>
      <c r="X82" s="204" t="s">
        <v>10581</v>
      </c>
      <c r="Y82" s="204" t="s">
        <v>11657</v>
      </c>
      <c r="Z82" s="204" t="s">
        <v>6051</v>
      </c>
      <c r="AA82" s="204" t="s">
        <v>11658</v>
      </c>
      <c r="AB82" s="204">
        <v>46943.0</v>
      </c>
      <c r="AC82" s="204">
        <v>43162.0</v>
      </c>
      <c r="AD82" s="204">
        <v>821628.0</v>
      </c>
    </row>
    <row r="83">
      <c r="A83" s="202" t="s">
        <v>11326</v>
      </c>
      <c r="B83" s="202" t="s">
        <v>11327</v>
      </c>
      <c r="C83" s="202" t="s">
        <v>1155</v>
      </c>
      <c r="D83" s="202" t="s">
        <v>4391</v>
      </c>
      <c r="E83" s="202" t="s">
        <v>6404</v>
      </c>
      <c r="F83" s="205">
        <v>9.0E-5</v>
      </c>
      <c r="G83" s="202" t="s">
        <v>11659</v>
      </c>
      <c r="H83" s="202">
        <v>39550.0</v>
      </c>
      <c r="I83" s="202">
        <v>39584.0</v>
      </c>
      <c r="J83" s="202">
        <v>763286.0</v>
      </c>
      <c r="K83" s="203" t="s">
        <v>11320</v>
      </c>
      <c r="L83" s="203" t="s">
        <v>11321</v>
      </c>
      <c r="M83" s="203" t="s">
        <v>8278</v>
      </c>
      <c r="N83" s="203" t="s">
        <v>4391</v>
      </c>
      <c r="O83" s="203" t="s">
        <v>9529</v>
      </c>
      <c r="P83" s="203">
        <v>1.0E-4</v>
      </c>
      <c r="Q83" s="203" t="s">
        <v>11660</v>
      </c>
      <c r="R83" s="203">
        <v>50385.0</v>
      </c>
      <c r="S83" s="203">
        <v>49971.0</v>
      </c>
      <c r="T83" s="203">
        <v>1078125.0</v>
      </c>
      <c r="U83" s="204" t="s">
        <v>7849</v>
      </c>
      <c r="V83" s="204" t="s">
        <v>11324</v>
      </c>
      <c r="W83" s="204" t="s">
        <v>5102</v>
      </c>
      <c r="X83" s="204" t="s">
        <v>10581</v>
      </c>
      <c r="Y83" s="204" t="s">
        <v>11661</v>
      </c>
      <c r="Z83" s="204" t="s">
        <v>6242</v>
      </c>
      <c r="AA83" s="204" t="s">
        <v>11662</v>
      </c>
      <c r="AB83" s="204">
        <v>47321.0</v>
      </c>
      <c r="AC83" s="204">
        <v>43400.0</v>
      </c>
      <c r="AD83" s="204">
        <v>834069.0</v>
      </c>
    </row>
    <row r="84">
      <c r="A84" s="202" t="s">
        <v>11320</v>
      </c>
      <c r="B84" s="202" t="s">
        <v>11321</v>
      </c>
      <c r="C84" s="202" t="s">
        <v>1181</v>
      </c>
      <c r="D84" s="202" t="s">
        <v>4391</v>
      </c>
      <c r="E84" s="202" t="s">
        <v>6784</v>
      </c>
      <c r="F84" s="202" t="s">
        <v>11444</v>
      </c>
      <c r="G84" s="202" t="s">
        <v>8138</v>
      </c>
      <c r="H84" s="202">
        <v>40453.0</v>
      </c>
      <c r="I84" s="202">
        <v>40927.0</v>
      </c>
      <c r="J84" s="202">
        <v>784534.0</v>
      </c>
      <c r="K84" s="203" t="s">
        <v>11320</v>
      </c>
      <c r="L84" s="203" t="s">
        <v>11321</v>
      </c>
      <c r="M84" s="203" t="s">
        <v>8662</v>
      </c>
      <c r="N84" s="203" t="s">
        <v>4391</v>
      </c>
      <c r="O84" s="203" t="s">
        <v>11663</v>
      </c>
      <c r="P84" s="203" t="s">
        <v>6754</v>
      </c>
      <c r="Q84" s="203" t="s">
        <v>7296</v>
      </c>
      <c r="R84" s="203">
        <v>41090.0</v>
      </c>
      <c r="S84" s="203">
        <v>41231.0</v>
      </c>
      <c r="T84" s="203">
        <v>833325.0</v>
      </c>
      <c r="U84" s="204" t="s">
        <v>7859</v>
      </c>
      <c r="V84" s="204" t="s">
        <v>11324</v>
      </c>
      <c r="W84" s="204" t="s">
        <v>5102</v>
      </c>
      <c r="X84" s="204" t="s">
        <v>10581</v>
      </c>
      <c r="Y84" s="204" t="s">
        <v>10035</v>
      </c>
      <c r="Z84" s="204" t="s">
        <v>6331</v>
      </c>
      <c r="AA84" s="204" t="s">
        <v>11664</v>
      </c>
      <c r="AB84" s="204">
        <v>40969.0</v>
      </c>
      <c r="AC84" s="204">
        <v>40242.0</v>
      </c>
      <c r="AD84" s="204">
        <v>779823.0</v>
      </c>
    </row>
    <row r="85">
      <c r="A85" s="202" t="s">
        <v>11326</v>
      </c>
      <c r="B85" s="202" t="s">
        <v>11327</v>
      </c>
      <c r="C85" s="202" t="s">
        <v>1181</v>
      </c>
      <c r="D85" s="202" t="s">
        <v>4391</v>
      </c>
      <c r="E85" s="202" t="s">
        <v>11665</v>
      </c>
      <c r="F85" s="202" t="s">
        <v>11329</v>
      </c>
      <c r="G85" s="202" t="s">
        <v>11666</v>
      </c>
      <c r="H85" s="202">
        <v>40470.0</v>
      </c>
      <c r="I85" s="202">
        <v>40709.0</v>
      </c>
      <c r="J85" s="202">
        <v>784536.0</v>
      </c>
      <c r="K85" s="203" t="s">
        <v>11320</v>
      </c>
      <c r="L85" s="203" t="s">
        <v>11321</v>
      </c>
      <c r="M85" s="203" t="s">
        <v>8674</v>
      </c>
      <c r="N85" s="203" t="s">
        <v>4391</v>
      </c>
      <c r="O85" s="203" t="s">
        <v>8122</v>
      </c>
      <c r="P85" s="203" t="s">
        <v>11667</v>
      </c>
      <c r="Q85" s="203" t="s">
        <v>7362</v>
      </c>
      <c r="R85" s="203">
        <v>52895.0</v>
      </c>
      <c r="S85" s="203">
        <v>52860.0</v>
      </c>
      <c r="T85" s="203">
        <v>1052405.0</v>
      </c>
      <c r="U85" s="204" t="s">
        <v>7983</v>
      </c>
      <c r="V85" s="204" t="s">
        <v>11324</v>
      </c>
      <c r="W85" s="204" t="s">
        <v>5102</v>
      </c>
      <c r="X85" s="204" t="s">
        <v>10581</v>
      </c>
      <c r="Y85" s="204" t="s">
        <v>11668</v>
      </c>
      <c r="Z85" s="204" t="s">
        <v>5996</v>
      </c>
      <c r="AA85" s="204" t="s">
        <v>11669</v>
      </c>
      <c r="AB85" s="204">
        <v>60542.0</v>
      </c>
      <c r="AC85" s="204">
        <v>53713.0</v>
      </c>
      <c r="AD85" s="204">
        <v>1004802.0</v>
      </c>
    </row>
    <row r="86">
      <c r="A86" s="202" t="s">
        <v>11320</v>
      </c>
      <c r="B86" s="202" t="s">
        <v>11321</v>
      </c>
      <c r="C86" s="202" t="s">
        <v>11670</v>
      </c>
      <c r="D86" s="202" t="s">
        <v>4391</v>
      </c>
      <c r="E86" s="202" t="s">
        <v>11671</v>
      </c>
      <c r="F86" s="202" t="s">
        <v>5954</v>
      </c>
      <c r="G86" s="202" t="s">
        <v>6841</v>
      </c>
      <c r="H86" s="202">
        <v>35700.0</v>
      </c>
      <c r="I86" s="202">
        <v>35977.0</v>
      </c>
      <c r="J86" s="202">
        <v>689003.0</v>
      </c>
      <c r="K86" s="203" t="s">
        <v>11320</v>
      </c>
      <c r="L86" s="203" t="s">
        <v>11321</v>
      </c>
      <c r="M86" s="203" t="s">
        <v>8696</v>
      </c>
      <c r="N86" s="203" t="s">
        <v>4391</v>
      </c>
      <c r="O86" s="203" t="s">
        <v>6111</v>
      </c>
      <c r="P86" s="203" t="s">
        <v>11619</v>
      </c>
      <c r="Q86" s="203" t="s">
        <v>7402</v>
      </c>
      <c r="R86" s="203">
        <v>36045.0</v>
      </c>
      <c r="S86" s="203">
        <v>36220.0</v>
      </c>
      <c r="T86" s="203">
        <v>711751.0</v>
      </c>
      <c r="U86" s="204" t="s">
        <v>7997</v>
      </c>
      <c r="V86" s="204" t="s">
        <v>11324</v>
      </c>
      <c r="W86" s="204" t="s">
        <v>5102</v>
      </c>
      <c r="X86" s="204" t="s">
        <v>10581</v>
      </c>
      <c r="Y86" s="204" t="s">
        <v>11672</v>
      </c>
      <c r="Z86" s="204" t="s">
        <v>6109</v>
      </c>
      <c r="AA86" s="204" t="s">
        <v>11673</v>
      </c>
      <c r="AB86" s="204">
        <v>48165.0</v>
      </c>
      <c r="AC86" s="204">
        <v>42024.0</v>
      </c>
      <c r="AD86" s="204">
        <v>791810.0</v>
      </c>
    </row>
    <row r="87">
      <c r="A87" s="202" t="s">
        <v>11326</v>
      </c>
      <c r="B87" s="202" t="s">
        <v>11327</v>
      </c>
      <c r="C87" s="202" t="s">
        <v>11670</v>
      </c>
      <c r="D87" s="202" t="s">
        <v>4391</v>
      </c>
      <c r="E87" s="202" t="s">
        <v>11674</v>
      </c>
      <c r="F87" s="202" t="s">
        <v>5632</v>
      </c>
      <c r="G87" s="202" t="s">
        <v>11675</v>
      </c>
      <c r="H87" s="202">
        <v>35773.0</v>
      </c>
      <c r="I87" s="202">
        <v>35747.0</v>
      </c>
      <c r="J87" s="202">
        <v>689005.0</v>
      </c>
      <c r="K87" s="203" t="s">
        <v>11320</v>
      </c>
      <c r="L87" s="203" t="s">
        <v>11321</v>
      </c>
      <c r="M87" s="203" t="s">
        <v>8709</v>
      </c>
      <c r="N87" s="203" t="s">
        <v>4391</v>
      </c>
      <c r="O87" s="203" t="s">
        <v>6049</v>
      </c>
      <c r="P87" s="203" t="s">
        <v>11333</v>
      </c>
      <c r="Q87" s="203" t="s">
        <v>11676</v>
      </c>
      <c r="R87" s="203">
        <v>43448.0</v>
      </c>
      <c r="S87" s="203">
        <v>43428.0</v>
      </c>
      <c r="T87" s="203">
        <v>861526.0</v>
      </c>
      <c r="U87" s="204" t="s">
        <v>8005</v>
      </c>
      <c r="V87" s="204" t="s">
        <v>11324</v>
      </c>
      <c r="W87" s="204" t="s">
        <v>5102</v>
      </c>
      <c r="X87" s="204" t="s">
        <v>10581</v>
      </c>
      <c r="Y87" s="204" t="s">
        <v>11677</v>
      </c>
      <c r="Z87" s="204" t="s">
        <v>5673</v>
      </c>
      <c r="AA87" s="204" t="s">
        <v>11678</v>
      </c>
      <c r="AB87" s="204">
        <v>53459.0</v>
      </c>
      <c r="AC87" s="204">
        <v>51042.0</v>
      </c>
      <c r="AD87" s="204">
        <v>980480.0</v>
      </c>
    </row>
    <row r="88">
      <c r="A88" s="202" t="s">
        <v>11320</v>
      </c>
      <c r="B88" s="202" t="s">
        <v>11321</v>
      </c>
      <c r="C88" s="202" t="s">
        <v>1470</v>
      </c>
      <c r="D88" s="202" t="s">
        <v>4391</v>
      </c>
      <c r="E88" s="202" t="s">
        <v>11679</v>
      </c>
      <c r="F88" s="202" t="s">
        <v>5954</v>
      </c>
      <c r="G88" s="202" t="s">
        <v>11680</v>
      </c>
      <c r="H88" s="202">
        <v>43184.0</v>
      </c>
      <c r="I88" s="202">
        <v>43258.0</v>
      </c>
      <c r="J88" s="202">
        <v>837057.0</v>
      </c>
      <c r="K88" s="203" t="s">
        <v>11320</v>
      </c>
      <c r="L88" s="203" t="s">
        <v>11321</v>
      </c>
      <c r="M88" s="203" t="s">
        <v>7667</v>
      </c>
      <c r="N88" s="203" t="s">
        <v>4391</v>
      </c>
      <c r="O88" s="203" t="s">
        <v>11681</v>
      </c>
      <c r="P88" s="203" t="s">
        <v>7892</v>
      </c>
      <c r="Q88" s="203" t="s">
        <v>11507</v>
      </c>
      <c r="R88" s="203">
        <v>54210.0</v>
      </c>
      <c r="S88" s="203">
        <v>54486.0</v>
      </c>
      <c r="T88" s="203">
        <v>1050153.0</v>
      </c>
      <c r="U88" s="204" t="s">
        <v>8018</v>
      </c>
      <c r="V88" s="204" t="s">
        <v>11324</v>
      </c>
      <c r="W88" s="204" t="s">
        <v>5102</v>
      </c>
      <c r="X88" s="204" t="s">
        <v>10581</v>
      </c>
      <c r="Y88" s="204" t="s">
        <v>10346</v>
      </c>
      <c r="Z88" s="204" t="s">
        <v>6570</v>
      </c>
      <c r="AA88" s="204" t="s">
        <v>11682</v>
      </c>
      <c r="AB88" s="204">
        <v>49444.0</v>
      </c>
      <c r="AC88" s="204">
        <v>44770.0</v>
      </c>
      <c r="AD88" s="204">
        <v>851014.0</v>
      </c>
    </row>
    <row r="89">
      <c r="A89" s="202" t="s">
        <v>11326</v>
      </c>
      <c r="B89" s="202" t="s">
        <v>11327</v>
      </c>
      <c r="C89" s="202" t="s">
        <v>1470</v>
      </c>
      <c r="D89" s="202" t="s">
        <v>4391</v>
      </c>
      <c r="E89" s="202" t="s">
        <v>9001</v>
      </c>
      <c r="F89" s="202" t="s">
        <v>6760</v>
      </c>
      <c r="G89" s="202" t="s">
        <v>11683</v>
      </c>
      <c r="H89" s="202">
        <v>43082.0</v>
      </c>
      <c r="I89" s="202">
        <v>43120.0</v>
      </c>
      <c r="J89" s="202">
        <v>837062.0</v>
      </c>
      <c r="K89" s="203" t="s">
        <v>11320</v>
      </c>
      <c r="L89" s="203" t="s">
        <v>11321</v>
      </c>
      <c r="M89" s="203" t="s">
        <v>8739</v>
      </c>
      <c r="N89" s="203" t="s">
        <v>4391</v>
      </c>
      <c r="O89" s="203" t="s">
        <v>11684</v>
      </c>
      <c r="P89" s="203" t="s">
        <v>11333</v>
      </c>
      <c r="Q89" s="203" t="s">
        <v>11685</v>
      </c>
      <c r="R89" s="203">
        <v>52341.0</v>
      </c>
      <c r="S89" s="203">
        <v>52255.0</v>
      </c>
      <c r="T89" s="203">
        <v>1025941.0</v>
      </c>
      <c r="U89" s="204" t="s">
        <v>8029</v>
      </c>
      <c r="V89" s="204" t="s">
        <v>11324</v>
      </c>
      <c r="W89" s="204" t="s">
        <v>5102</v>
      </c>
      <c r="X89" s="204" t="s">
        <v>10581</v>
      </c>
      <c r="Y89" s="204" t="s">
        <v>11686</v>
      </c>
      <c r="Z89" s="204" t="s">
        <v>5756</v>
      </c>
      <c r="AA89" s="204" t="s">
        <v>11687</v>
      </c>
      <c r="AB89" s="204">
        <v>45432.0</v>
      </c>
      <c r="AC89" s="204">
        <v>40488.0</v>
      </c>
      <c r="AD89" s="204">
        <v>773009.0</v>
      </c>
    </row>
    <row r="90">
      <c r="A90" s="202" t="s">
        <v>11320</v>
      </c>
      <c r="B90" s="202" t="s">
        <v>11321</v>
      </c>
      <c r="C90" s="202" t="s">
        <v>1611</v>
      </c>
      <c r="D90" s="202" t="s">
        <v>4391</v>
      </c>
      <c r="E90" s="202" t="s">
        <v>11688</v>
      </c>
      <c r="F90" s="202" t="s">
        <v>11395</v>
      </c>
      <c r="G90" s="202" t="s">
        <v>11689</v>
      </c>
      <c r="H90" s="202">
        <v>40164.0</v>
      </c>
      <c r="I90" s="202">
        <v>40578.0</v>
      </c>
      <c r="J90" s="202">
        <v>780427.0</v>
      </c>
      <c r="K90" s="203" t="s">
        <v>11320</v>
      </c>
      <c r="L90" s="203" t="s">
        <v>11321</v>
      </c>
      <c r="M90" s="203" t="s">
        <v>7912</v>
      </c>
      <c r="N90" s="203" t="s">
        <v>4391</v>
      </c>
      <c r="O90" s="203" t="s">
        <v>11690</v>
      </c>
      <c r="P90" s="203" t="s">
        <v>11619</v>
      </c>
      <c r="Q90" s="203" t="s">
        <v>7036</v>
      </c>
      <c r="R90" s="203">
        <v>58323.0</v>
      </c>
      <c r="S90" s="203">
        <v>58445.0</v>
      </c>
      <c r="T90" s="203">
        <v>1123348.0</v>
      </c>
      <c r="U90" s="204" t="s">
        <v>8041</v>
      </c>
      <c r="V90" s="204" t="s">
        <v>11324</v>
      </c>
      <c r="W90" s="204" t="s">
        <v>5102</v>
      </c>
      <c r="X90" s="204" t="s">
        <v>10581</v>
      </c>
      <c r="Y90" s="204" t="s">
        <v>11691</v>
      </c>
      <c r="Z90" s="204" t="s">
        <v>5723</v>
      </c>
      <c r="AA90" s="204" t="s">
        <v>11692</v>
      </c>
      <c r="AB90" s="204">
        <v>57295.0</v>
      </c>
      <c r="AC90" s="204">
        <v>52654.0</v>
      </c>
      <c r="AD90" s="204">
        <v>1016572.0</v>
      </c>
    </row>
    <row r="91">
      <c r="A91" s="202" t="s">
        <v>11326</v>
      </c>
      <c r="B91" s="202" t="s">
        <v>11327</v>
      </c>
      <c r="C91" s="202" t="s">
        <v>1611</v>
      </c>
      <c r="D91" s="202" t="s">
        <v>4391</v>
      </c>
      <c r="E91" s="202" t="s">
        <v>11693</v>
      </c>
      <c r="F91" s="202" t="s">
        <v>8021</v>
      </c>
      <c r="G91" s="202" t="s">
        <v>11694</v>
      </c>
      <c r="H91" s="202">
        <v>40221.0</v>
      </c>
      <c r="I91" s="202">
        <v>40335.0</v>
      </c>
      <c r="J91" s="202">
        <v>780431.0</v>
      </c>
      <c r="K91" s="203" t="s">
        <v>11320</v>
      </c>
      <c r="L91" s="203" t="s">
        <v>11321</v>
      </c>
      <c r="M91" s="203" t="s">
        <v>8769</v>
      </c>
      <c r="N91" s="203" t="s">
        <v>4391</v>
      </c>
      <c r="O91" s="203" t="s">
        <v>6054</v>
      </c>
      <c r="P91" s="203" t="s">
        <v>8950</v>
      </c>
      <c r="Q91" s="203" t="s">
        <v>11695</v>
      </c>
      <c r="R91" s="203">
        <v>45621.0</v>
      </c>
      <c r="S91" s="203">
        <v>45703.0</v>
      </c>
      <c r="T91" s="203">
        <v>902445.0</v>
      </c>
      <c r="U91" s="204" t="s">
        <v>8060</v>
      </c>
      <c r="V91" s="204" t="s">
        <v>11324</v>
      </c>
      <c r="W91" s="204" t="s">
        <v>5102</v>
      </c>
      <c r="X91" s="204" t="s">
        <v>10581</v>
      </c>
      <c r="Y91" s="204" t="s">
        <v>11696</v>
      </c>
      <c r="Z91" s="204" t="s">
        <v>5681</v>
      </c>
      <c r="AA91" s="204" t="s">
        <v>11697</v>
      </c>
      <c r="AB91" s="204">
        <v>48634.0</v>
      </c>
      <c r="AC91" s="204">
        <v>45863.0</v>
      </c>
      <c r="AD91" s="204">
        <v>873552.0</v>
      </c>
    </row>
    <row r="92">
      <c r="A92" s="202" t="s">
        <v>11320</v>
      </c>
      <c r="B92" s="202" t="s">
        <v>11321</v>
      </c>
      <c r="C92" s="202" t="s">
        <v>1674</v>
      </c>
      <c r="D92" s="202" t="s">
        <v>4391</v>
      </c>
      <c r="E92" s="202" t="s">
        <v>6162</v>
      </c>
      <c r="F92" s="202" t="s">
        <v>11332</v>
      </c>
      <c r="G92" s="202" t="s">
        <v>11698</v>
      </c>
      <c r="H92" s="202">
        <v>44691.0</v>
      </c>
      <c r="I92" s="202">
        <v>44763.0</v>
      </c>
      <c r="J92" s="202">
        <v>862366.0</v>
      </c>
      <c r="K92" s="203" t="s">
        <v>11320</v>
      </c>
      <c r="L92" s="203" t="s">
        <v>11321</v>
      </c>
      <c r="M92" s="203" t="s">
        <v>8614</v>
      </c>
      <c r="N92" s="203" t="s">
        <v>4391</v>
      </c>
      <c r="O92" s="203" t="s">
        <v>8306</v>
      </c>
      <c r="P92" s="203" t="s">
        <v>5801</v>
      </c>
      <c r="Q92" s="203" t="s">
        <v>11699</v>
      </c>
      <c r="R92" s="203">
        <v>57638.0</v>
      </c>
      <c r="S92" s="203">
        <v>57557.0</v>
      </c>
      <c r="T92" s="203">
        <v>1111560.0</v>
      </c>
      <c r="U92" s="204" t="s">
        <v>8071</v>
      </c>
      <c r="V92" s="204" t="s">
        <v>11324</v>
      </c>
      <c r="W92" s="204" t="s">
        <v>5102</v>
      </c>
      <c r="X92" s="204" t="s">
        <v>10581</v>
      </c>
      <c r="Y92" s="204" t="s">
        <v>11700</v>
      </c>
      <c r="Z92" s="204" t="s">
        <v>5633</v>
      </c>
      <c r="AA92" s="204" t="s">
        <v>11701</v>
      </c>
      <c r="AB92" s="204">
        <v>58357.0</v>
      </c>
      <c r="AC92" s="204">
        <v>52640.0</v>
      </c>
      <c r="AD92" s="204">
        <v>988506.0</v>
      </c>
    </row>
    <row r="93">
      <c r="A93" s="202" t="s">
        <v>11326</v>
      </c>
      <c r="B93" s="202" t="s">
        <v>11327</v>
      </c>
      <c r="C93" s="202" t="s">
        <v>1674</v>
      </c>
      <c r="D93" s="202" t="s">
        <v>4391</v>
      </c>
      <c r="E93" s="202" t="s">
        <v>11702</v>
      </c>
      <c r="F93" s="202" t="s">
        <v>5632</v>
      </c>
      <c r="G93" s="202" t="s">
        <v>11082</v>
      </c>
      <c r="H93" s="202">
        <v>44638.0</v>
      </c>
      <c r="I93" s="202">
        <v>44614.0</v>
      </c>
      <c r="J93" s="202">
        <v>862374.0</v>
      </c>
      <c r="K93" s="203" t="s">
        <v>11320</v>
      </c>
      <c r="L93" s="203" t="s">
        <v>11321</v>
      </c>
      <c r="M93" s="203" t="s">
        <v>7688</v>
      </c>
      <c r="N93" s="203" t="s">
        <v>4391</v>
      </c>
      <c r="O93" s="203" t="s">
        <v>9244</v>
      </c>
      <c r="P93" s="203" t="s">
        <v>11333</v>
      </c>
      <c r="Q93" s="207">
        <v>45331.0</v>
      </c>
      <c r="R93" s="203">
        <v>45258.0</v>
      </c>
      <c r="S93" s="203">
        <v>44951.0</v>
      </c>
      <c r="T93" s="203">
        <v>876012.0</v>
      </c>
      <c r="U93" s="204" t="s">
        <v>8082</v>
      </c>
      <c r="V93" s="204" t="s">
        <v>11324</v>
      </c>
      <c r="W93" s="204" t="s">
        <v>5102</v>
      </c>
      <c r="X93" s="204" t="s">
        <v>10581</v>
      </c>
      <c r="Y93" s="204" t="s">
        <v>11703</v>
      </c>
      <c r="Z93" s="204" t="s">
        <v>5949</v>
      </c>
      <c r="AA93" s="204" t="s">
        <v>11704</v>
      </c>
      <c r="AB93" s="204">
        <v>51383.0</v>
      </c>
      <c r="AC93" s="204">
        <v>45925.0</v>
      </c>
      <c r="AD93" s="204">
        <v>870140.0</v>
      </c>
    </row>
    <row r="94">
      <c r="A94" s="202" t="s">
        <v>11320</v>
      </c>
      <c r="B94" s="202" t="s">
        <v>11321</v>
      </c>
      <c r="C94" s="202" t="s">
        <v>1766</v>
      </c>
      <c r="D94" s="202" t="s">
        <v>4391</v>
      </c>
      <c r="E94" s="202" t="s">
        <v>8250</v>
      </c>
      <c r="F94" s="202" t="s">
        <v>5827</v>
      </c>
      <c r="G94" s="202" t="s">
        <v>8870</v>
      </c>
      <c r="H94" s="202">
        <v>43875.0</v>
      </c>
      <c r="I94" s="202">
        <v>43913.0</v>
      </c>
      <c r="J94" s="202">
        <v>851408.0</v>
      </c>
      <c r="K94" s="203" t="s">
        <v>11320</v>
      </c>
      <c r="L94" s="203" t="s">
        <v>11321</v>
      </c>
      <c r="M94" s="203" t="s">
        <v>8803</v>
      </c>
      <c r="N94" s="203" t="s">
        <v>4391</v>
      </c>
      <c r="O94" s="203" t="s">
        <v>11702</v>
      </c>
      <c r="P94" s="203" t="s">
        <v>5801</v>
      </c>
      <c r="Q94" s="203" t="s">
        <v>11705</v>
      </c>
      <c r="R94" s="203">
        <v>54314.0</v>
      </c>
      <c r="S94" s="203">
        <v>54284.0</v>
      </c>
      <c r="T94" s="203">
        <v>1053625.0</v>
      </c>
      <c r="U94" s="204" t="s">
        <v>5639</v>
      </c>
      <c r="V94" s="204" t="s">
        <v>11324</v>
      </c>
      <c r="W94" s="204" t="s">
        <v>5102</v>
      </c>
      <c r="X94" s="204" t="s">
        <v>10581</v>
      </c>
      <c r="Y94" s="204" t="s">
        <v>11706</v>
      </c>
      <c r="Z94" s="204" t="s">
        <v>8365</v>
      </c>
      <c r="AA94" s="204" t="s">
        <v>11707</v>
      </c>
      <c r="AB94" s="204">
        <v>56597.0</v>
      </c>
      <c r="AC94" s="204">
        <v>47809.0</v>
      </c>
      <c r="AD94" s="204">
        <v>908891.0</v>
      </c>
    </row>
    <row r="95">
      <c r="A95" s="202" t="s">
        <v>11326</v>
      </c>
      <c r="B95" s="202" t="s">
        <v>11327</v>
      </c>
      <c r="C95" s="202" t="s">
        <v>1766</v>
      </c>
      <c r="D95" s="202" t="s">
        <v>4391</v>
      </c>
      <c r="E95" s="202" t="s">
        <v>6054</v>
      </c>
      <c r="F95" s="202" t="s">
        <v>5632</v>
      </c>
      <c r="G95" s="202" t="s">
        <v>11708</v>
      </c>
      <c r="H95" s="202">
        <v>43747.0</v>
      </c>
      <c r="I95" s="202">
        <v>43824.0</v>
      </c>
      <c r="J95" s="202">
        <v>851416.0</v>
      </c>
      <c r="K95" s="203" t="s">
        <v>11320</v>
      </c>
      <c r="L95" s="203" t="s">
        <v>11321</v>
      </c>
      <c r="M95" s="203" t="s">
        <v>8816</v>
      </c>
      <c r="N95" s="203" t="s">
        <v>4391</v>
      </c>
      <c r="O95" s="203" t="s">
        <v>7076</v>
      </c>
      <c r="P95" s="203" t="s">
        <v>11360</v>
      </c>
      <c r="Q95" s="203" t="s">
        <v>11540</v>
      </c>
      <c r="R95" s="203">
        <v>55996.0</v>
      </c>
      <c r="S95" s="203">
        <v>55750.0</v>
      </c>
      <c r="T95" s="203">
        <v>1084337.0</v>
      </c>
      <c r="U95" s="204" t="s">
        <v>5646</v>
      </c>
      <c r="V95" s="204" t="s">
        <v>11324</v>
      </c>
      <c r="W95" s="204" t="s">
        <v>5102</v>
      </c>
      <c r="X95" s="204" t="s">
        <v>10581</v>
      </c>
      <c r="Y95" s="204" t="s">
        <v>11709</v>
      </c>
      <c r="Z95" s="204" t="s">
        <v>5673</v>
      </c>
      <c r="AA95" s="204" t="s">
        <v>11710</v>
      </c>
      <c r="AB95" s="204">
        <v>55269.0</v>
      </c>
      <c r="AC95" s="204">
        <v>47403.0</v>
      </c>
      <c r="AD95" s="204">
        <v>901458.0</v>
      </c>
    </row>
    <row r="96">
      <c r="A96" s="202" t="s">
        <v>11320</v>
      </c>
      <c r="B96" s="202" t="s">
        <v>11321</v>
      </c>
      <c r="C96" s="202" t="s">
        <v>11711</v>
      </c>
      <c r="D96" s="202" t="s">
        <v>4391</v>
      </c>
      <c r="E96" s="202" t="s">
        <v>6429</v>
      </c>
      <c r="F96" s="202" t="s">
        <v>11333</v>
      </c>
      <c r="G96" s="202" t="s">
        <v>11712</v>
      </c>
      <c r="H96" s="202">
        <v>56592.0</v>
      </c>
      <c r="I96" s="202">
        <v>56420.0</v>
      </c>
      <c r="J96" s="202">
        <v>1082689.0</v>
      </c>
      <c r="K96" s="203" t="s">
        <v>11320</v>
      </c>
      <c r="L96" s="203" t="s">
        <v>11321</v>
      </c>
      <c r="M96" s="203" t="s">
        <v>8826</v>
      </c>
      <c r="N96" s="203" t="s">
        <v>4391</v>
      </c>
      <c r="O96" s="203" t="s">
        <v>5812</v>
      </c>
      <c r="P96" s="203" t="s">
        <v>11584</v>
      </c>
      <c r="Q96" s="207">
        <v>45328.0</v>
      </c>
      <c r="R96" s="203">
        <v>55599.0</v>
      </c>
      <c r="S96" s="203">
        <v>55288.0</v>
      </c>
      <c r="T96" s="203">
        <v>1116347.0</v>
      </c>
      <c r="U96" s="204" t="s">
        <v>5715</v>
      </c>
      <c r="V96" s="204" t="s">
        <v>11324</v>
      </c>
      <c r="W96" s="204" t="s">
        <v>5102</v>
      </c>
      <c r="X96" s="204" t="s">
        <v>10581</v>
      </c>
      <c r="Y96" s="204" t="s">
        <v>11713</v>
      </c>
      <c r="Z96" s="204" t="s">
        <v>6180</v>
      </c>
      <c r="AA96" s="204" t="s">
        <v>11714</v>
      </c>
      <c r="AB96" s="204">
        <v>44825.0</v>
      </c>
      <c r="AC96" s="204">
        <v>39548.0</v>
      </c>
      <c r="AD96" s="204">
        <v>748098.0</v>
      </c>
    </row>
    <row r="97">
      <c r="A97" s="202" t="s">
        <v>11326</v>
      </c>
      <c r="B97" s="202" t="s">
        <v>11327</v>
      </c>
      <c r="C97" s="202" t="s">
        <v>11711</v>
      </c>
      <c r="D97" s="202" t="s">
        <v>4391</v>
      </c>
      <c r="E97" s="202" t="s">
        <v>6049</v>
      </c>
      <c r="F97" s="202" t="s">
        <v>6248</v>
      </c>
      <c r="G97" s="202" t="s">
        <v>11715</v>
      </c>
      <c r="H97" s="202">
        <v>56362.0</v>
      </c>
      <c r="I97" s="202">
        <v>56337.0</v>
      </c>
      <c r="J97" s="202">
        <v>1082695.0</v>
      </c>
      <c r="K97" s="203" t="s">
        <v>11320</v>
      </c>
      <c r="L97" s="203" t="s">
        <v>11321</v>
      </c>
      <c r="M97" s="203" t="s">
        <v>8847</v>
      </c>
      <c r="N97" s="203" t="s">
        <v>4391</v>
      </c>
      <c r="O97" s="203" t="s">
        <v>11716</v>
      </c>
      <c r="P97" s="203" t="s">
        <v>10582</v>
      </c>
      <c r="Q97" s="203" t="s">
        <v>10932</v>
      </c>
      <c r="R97" s="203">
        <v>51640.0</v>
      </c>
      <c r="S97" s="203">
        <v>51471.0</v>
      </c>
      <c r="T97" s="203">
        <v>1028927.0</v>
      </c>
      <c r="U97" s="204" t="s">
        <v>5734</v>
      </c>
      <c r="V97" s="204" t="s">
        <v>11324</v>
      </c>
      <c r="W97" s="204" t="s">
        <v>5102</v>
      </c>
      <c r="X97" s="204" t="s">
        <v>10581</v>
      </c>
      <c r="Y97" s="204" t="s">
        <v>11717</v>
      </c>
      <c r="Z97" s="204" t="s">
        <v>6466</v>
      </c>
      <c r="AA97" s="204" t="s">
        <v>11718</v>
      </c>
      <c r="AB97" s="204">
        <v>50474.0</v>
      </c>
      <c r="AC97" s="204">
        <v>44716.0</v>
      </c>
      <c r="AD97" s="204">
        <v>848713.0</v>
      </c>
    </row>
    <row r="98">
      <c r="A98" s="202" t="s">
        <v>11320</v>
      </c>
      <c r="B98" s="202" t="s">
        <v>11321</v>
      </c>
      <c r="C98" s="202" t="s">
        <v>11719</v>
      </c>
      <c r="D98" s="202" t="s">
        <v>4391</v>
      </c>
      <c r="E98" s="202" t="s">
        <v>11720</v>
      </c>
      <c r="F98" s="202" t="s">
        <v>8010</v>
      </c>
      <c r="G98" s="202" t="s">
        <v>11721</v>
      </c>
      <c r="H98" s="202">
        <v>44501.0</v>
      </c>
      <c r="I98" s="202">
        <v>44162.0</v>
      </c>
      <c r="J98" s="202">
        <v>848914.0</v>
      </c>
      <c r="K98" s="203" t="s">
        <v>11320</v>
      </c>
      <c r="L98" s="203" t="s">
        <v>11321</v>
      </c>
      <c r="M98" s="203" t="s">
        <v>8860</v>
      </c>
      <c r="N98" s="203" t="s">
        <v>4391</v>
      </c>
      <c r="O98" s="203" t="s">
        <v>7736</v>
      </c>
      <c r="P98" s="203" t="s">
        <v>7892</v>
      </c>
      <c r="Q98" s="203" t="s">
        <v>11722</v>
      </c>
      <c r="R98" s="203">
        <v>56814.0</v>
      </c>
      <c r="S98" s="203">
        <v>56690.0</v>
      </c>
      <c r="T98" s="203">
        <v>1106077.0</v>
      </c>
      <c r="U98" s="204" t="s">
        <v>5768</v>
      </c>
      <c r="V98" s="204" t="s">
        <v>11324</v>
      </c>
      <c r="W98" s="204" t="s">
        <v>5102</v>
      </c>
      <c r="X98" s="204" t="s">
        <v>10581</v>
      </c>
      <c r="Y98" s="204" t="s">
        <v>11723</v>
      </c>
      <c r="Z98" s="204" t="s">
        <v>6051</v>
      </c>
      <c r="AA98" s="204" t="s">
        <v>11724</v>
      </c>
      <c r="AB98" s="204">
        <v>44267.0</v>
      </c>
      <c r="AC98" s="204">
        <v>39724.0</v>
      </c>
      <c r="AD98" s="204">
        <v>758975.0</v>
      </c>
    </row>
    <row r="99">
      <c r="A99" s="202" t="s">
        <v>11326</v>
      </c>
      <c r="B99" s="202" t="s">
        <v>11327</v>
      </c>
      <c r="C99" s="202" t="s">
        <v>11719</v>
      </c>
      <c r="D99" s="202" t="s">
        <v>4391</v>
      </c>
      <c r="E99" s="202" t="s">
        <v>7733</v>
      </c>
      <c r="F99" s="205">
        <v>9.0E-5</v>
      </c>
      <c r="G99" s="202" t="s">
        <v>11725</v>
      </c>
      <c r="H99" s="202">
        <v>44305.0</v>
      </c>
      <c r="I99" s="202">
        <v>44146.0</v>
      </c>
      <c r="J99" s="202">
        <v>848915.0</v>
      </c>
      <c r="K99" s="203" t="s">
        <v>11320</v>
      </c>
      <c r="L99" s="203" t="s">
        <v>11321</v>
      </c>
      <c r="M99" s="203" t="s">
        <v>7712</v>
      </c>
      <c r="N99" s="203" t="s">
        <v>4391</v>
      </c>
      <c r="O99" s="203" t="s">
        <v>9455</v>
      </c>
      <c r="P99" s="203" t="s">
        <v>11288</v>
      </c>
      <c r="Q99" s="203" t="s">
        <v>11726</v>
      </c>
      <c r="R99" s="203">
        <v>46395.0</v>
      </c>
      <c r="S99" s="203">
        <v>46903.0</v>
      </c>
      <c r="T99" s="203">
        <v>898088.0</v>
      </c>
      <c r="U99" s="204" t="s">
        <v>5764</v>
      </c>
      <c r="V99" s="204" t="s">
        <v>11324</v>
      </c>
      <c r="W99" s="204" t="s">
        <v>5102</v>
      </c>
      <c r="X99" s="204" t="s">
        <v>10581</v>
      </c>
      <c r="Y99" s="204" t="s">
        <v>11727</v>
      </c>
      <c r="Z99" s="204" t="s">
        <v>6260</v>
      </c>
      <c r="AA99" s="204" t="s">
        <v>11728</v>
      </c>
      <c r="AB99" s="204">
        <v>58374.0</v>
      </c>
      <c r="AC99" s="204">
        <v>49826.0</v>
      </c>
      <c r="AD99" s="204">
        <v>941286.0</v>
      </c>
    </row>
    <row r="100">
      <c r="A100" s="202" t="s">
        <v>11320</v>
      </c>
      <c r="B100" s="202" t="s">
        <v>11321</v>
      </c>
      <c r="C100" s="202" t="s">
        <v>11729</v>
      </c>
      <c r="D100" s="202" t="s">
        <v>4391</v>
      </c>
      <c r="E100" s="202" t="s">
        <v>9191</v>
      </c>
      <c r="F100" s="202" t="s">
        <v>8046</v>
      </c>
      <c r="G100" s="202" t="s">
        <v>11730</v>
      </c>
      <c r="H100" s="202">
        <v>37768.0</v>
      </c>
      <c r="I100" s="202">
        <v>37509.0</v>
      </c>
      <c r="J100" s="202">
        <v>719935.0</v>
      </c>
      <c r="K100" s="203" t="s">
        <v>11320</v>
      </c>
      <c r="L100" s="203" t="s">
        <v>11321</v>
      </c>
      <c r="M100" s="203" t="s">
        <v>8911</v>
      </c>
      <c r="N100" s="203" t="s">
        <v>4391</v>
      </c>
      <c r="O100" s="203" t="s">
        <v>8481</v>
      </c>
      <c r="P100" s="203" t="s">
        <v>11360</v>
      </c>
      <c r="Q100" s="203" t="s">
        <v>11731</v>
      </c>
      <c r="R100" s="203">
        <v>32998.0</v>
      </c>
      <c r="S100" s="203">
        <v>32870.0</v>
      </c>
      <c r="T100" s="203">
        <v>663582.0</v>
      </c>
      <c r="U100" s="204" t="s">
        <v>8093</v>
      </c>
      <c r="V100" s="204" t="s">
        <v>11324</v>
      </c>
      <c r="W100" s="204" t="s">
        <v>5102</v>
      </c>
      <c r="X100" s="204" t="s">
        <v>10581</v>
      </c>
      <c r="Y100" s="204" t="s">
        <v>11732</v>
      </c>
      <c r="Z100" s="204" t="s">
        <v>5958</v>
      </c>
      <c r="AA100" s="204" t="s">
        <v>11733</v>
      </c>
      <c r="AB100" s="204">
        <v>59975.0</v>
      </c>
      <c r="AC100" s="204">
        <v>54732.0</v>
      </c>
      <c r="AD100" s="204">
        <v>1042765.0</v>
      </c>
    </row>
    <row r="101">
      <c r="A101" s="202" t="s">
        <v>11326</v>
      </c>
      <c r="B101" s="202" t="s">
        <v>11327</v>
      </c>
      <c r="C101" s="202" t="s">
        <v>11729</v>
      </c>
      <c r="D101" s="202" t="s">
        <v>4391</v>
      </c>
      <c r="E101" s="202" t="s">
        <v>11667</v>
      </c>
      <c r="F101" s="205">
        <v>9.0E-5</v>
      </c>
      <c r="G101" s="202" t="s">
        <v>11734</v>
      </c>
      <c r="H101" s="202">
        <v>37574.0</v>
      </c>
      <c r="I101" s="202">
        <v>37493.0</v>
      </c>
      <c r="J101" s="202">
        <v>719937.0</v>
      </c>
      <c r="K101" s="203" t="s">
        <v>11320</v>
      </c>
      <c r="L101" s="203" t="s">
        <v>11321</v>
      </c>
      <c r="M101" s="203" t="s">
        <v>8923</v>
      </c>
      <c r="N101" s="203" t="s">
        <v>4391</v>
      </c>
      <c r="O101" s="203" t="s">
        <v>11735</v>
      </c>
      <c r="P101" s="203" t="s">
        <v>6461</v>
      </c>
      <c r="Q101" s="203" t="s">
        <v>6068</v>
      </c>
      <c r="R101" s="203">
        <v>41657.0</v>
      </c>
      <c r="S101" s="203">
        <v>41770.0</v>
      </c>
      <c r="T101" s="203">
        <v>851020.0</v>
      </c>
      <c r="U101" s="204" t="s">
        <v>8115</v>
      </c>
      <c r="V101" s="204" t="s">
        <v>11324</v>
      </c>
      <c r="W101" s="204" t="s">
        <v>5102</v>
      </c>
      <c r="X101" s="204" t="s">
        <v>10581</v>
      </c>
      <c r="Y101" s="204" t="s">
        <v>11736</v>
      </c>
      <c r="Z101" s="204" t="s">
        <v>6051</v>
      </c>
      <c r="AA101" s="204" t="s">
        <v>11737</v>
      </c>
      <c r="AB101" s="204">
        <v>64638.0</v>
      </c>
      <c r="AC101" s="204">
        <v>57575.0</v>
      </c>
      <c r="AD101" s="204">
        <v>1078406.0</v>
      </c>
    </row>
    <row r="102">
      <c r="A102" s="202" t="s">
        <v>11320</v>
      </c>
      <c r="B102" s="202" t="s">
        <v>11321</v>
      </c>
      <c r="C102" s="202" t="s">
        <v>11738</v>
      </c>
      <c r="D102" s="202" t="s">
        <v>4391</v>
      </c>
      <c r="E102" s="202" t="s">
        <v>6261</v>
      </c>
      <c r="F102" s="202" t="s">
        <v>5801</v>
      </c>
      <c r="G102" s="202" t="s">
        <v>11739</v>
      </c>
      <c r="H102" s="202">
        <v>58224.0</v>
      </c>
      <c r="I102" s="202">
        <v>57841.0</v>
      </c>
      <c r="J102" s="202">
        <v>1103758.0</v>
      </c>
      <c r="K102" s="203" t="s">
        <v>11320</v>
      </c>
      <c r="L102" s="203" t="s">
        <v>11321</v>
      </c>
      <c r="M102" s="203" t="s">
        <v>8936</v>
      </c>
      <c r="N102" s="203" t="s">
        <v>4391</v>
      </c>
      <c r="O102" s="203" t="s">
        <v>7162</v>
      </c>
      <c r="P102" s="203" t="s">
        <v>11332</v>
      </c>
      <c r="Q102" s="203" t="s">
        <v>11740</v>
      </c>
      <c r="R102" s="203">
        <v>41878.0</v>
      </c>
      <c r="S102" s="203">
        <v>41833.0</v>
      </c>
      <c r="T102" s="203">
        <v>838756.0</v>
      </c>
      <c r="U102" s="204" t="s">
        <v>8127</v>
      </c>
      <c r="V102" s="204" t="s">
        <v>11324</v>
      </c>
      <c r="W102" s="204" t="s">
        <v>5102</v>
      </c>
      <c r="X102" s="204" t="s">
        <v>10581</v>
      </c>
      <c r="Y102" s="204" t="s">
        <v>11741</v>
      </c>
      <c r="Z102" s="204" t="s">
        <v>6109</v>
      </c>
      <c r="AA102" s="204" t="s">
        <v>11742</v>
      </c>
      <c r="AB102" s="204">
        <v>56167.0</v>
      </c>
      <c r="AC102" s="204">
        <v>50421.0</v>
      </c>
      <c r="AD102" s="204">
        <v>946265.0</v>
      </c>
    </row>
    <row r="103">
      <c r="A103" s="202" t="s">
        <v>11326</v>
      </c>
      <c r="B103" s="202" t="s">
        <v>11327</v>
      </c>
      <c r="C103" s="202" t="s">
        <v>11738</v>
      </c>
      <c r="D103" s="202" t="s">
        <v>4391</v>
      </c>
      <c r="E103" s="202" t="s">
        <v>11329</v>
      </c>
      <c r="F103" s="202" t="s">
        <v>11329</v>
      </c>
      <c r="G103" s="202" t="s">
        <v>11743</v>
      </c>
      <c r="H103" s="202">
        <v>57923.0</v>
      </c>
      <c r="I103" s="202">
        <v>57825.0</v>
      </c>
      <c r="J103" s="202">
        <v>1103761.0</v>
      </c>
      <c r="K103" s="203" t="s">
        <v>11320</v>
      </c>
      <c r="L103" s="203" t="s">
        <v>11321</v>
      </c>
      <c r="M103" s="203" t="s">
        <v>8970</v>
      </c>
      <c r="N103" s="203" t="s">
        <v>4391</v>
      </c>
      <c r="O103" s="203" t="s">
        <v>7886</v>
      </c>
      <c r="P103" s="203" t="s">
        <v>10582</v>
      </c>
      <c r="Q103" s="203" t="s">
        <v>11006</v>
      </c>
      <c r="R103" s="203">
        <v>46913.0</v>
      </c>
      <c r="S103" s="203">
        <v>47179.0</v>
      </c>
      <c r="T103" s="203">
        <v>929439.0</v>
      </c>
      <c r="U103" s="204" t="s">
        <v>8139</v>
      </c>
      <c r="V103" s="204" t="s">
        <v>11324</v>
      </c>
      <c r="W103" s="204" t="s">
        <v>5102</v>
      </c>
      <c r="X103" s="204" t="s">
        <v>10581</v>
      </c>
      <c r="Y103" s="204" t="s">
        <v>9674</v>
      </c>
      <c r="Z103" s="204" t="s">
        <v>6772</v>
      </c>
      <c r="AA103" s="204" t="s">
        <v>11744</v>
      </c>
      <c r="AB103" s="204">
        <v>58924.0</v>
      </c>
      <c r="AC103" s="204">
        <v>54352.0</v>
      </c>
      <c r="AD103" s="204">
        <v>1041176.0</v>
      </c>
    </row>
    <row r="104">
      <c r="A104" s="202" t="s">
        <v>11320</v>
      </c>
      <c r="B104" s="202" t="s">
        <v>11321</v>
      </c>
      <c r="C104" s="202" t="s">
        <v>11745</v>
      </c>
      <c r="D104" s="202" t="s">
        <v>4391</v>
      </c>
      <c r="E104" s="202" t="s">
        <v>10699</v>
      </c>
      <c r="F104" s="202" t="s">
        <v>11444</v>
      </c>
      <c r="G104" s="202" t="s">
        <v>11746</v>
      </c>
      <c r="H104" s="202">
        <v>49391.0</v>
      </c>
      <c r="I104" s="202">
        <v>48783.0</v>
      </c>
      <c r="J104" s="202">
        <v>939857.0</v>
      </c>
      <c r="K104" s="203" t="s">
        <v>11320</v>
      </c>
      <c r="L104" s="203" t="s">
        <v>11321</v>
      </c>
      <c r="M104" s="203" t="s">
        <v>8038</v>
      </c>
      <c r="N104" s="203" t="s">
        <v>4391</v>
      </c>
      <c r="O104" s="203" t="s">
        <v>6438</v>
      </c>
      <c r="P104" s="203" t="s">
        <v>8950</v>
      </c>
      <c r="Q104" s="203" t="s">
        <v>11747</v>
      </c>
      <c r="R104" s="203">
        <v>43181.0</v>
      </c>
      <c r="S104" s="203">
        <v>43334.0</v>
      </c>
      <c r="T104" s="203">
        <v>831321.0</v>
      </c>
      <c r="U104" s="204" t="s">
        <v>8153</v>
      </c>
      <c r="V104" s="204" t="s">
        <v>11324</v>
      </c>
      <c r="W104" s="204" t="s">
        <v>5102</v>
      </c>
      <c r="X104" s="204" t="s">
        <v>10581</v>
      </c>
      <c r="Y104" s="204" t="s">
        <v>11748</v>
      </c>
      <c r="Z104" s="204" t="s">
        <v>5980</v>
      </c>
      <c r="AA104" s="204" t="s">
        <v>11749</v>
      </c>
      <c r="AB104" s="204">
        <v>45047.0</v>
      </c>
      <c r="AC104" s="204">
        <v>45739.0</v>
      </c>
      <c r="AD104" s="204">
        <v>887396.0</v>
      </c>
    </row>
    <row r="105">
      <c r="A105" s="202" t="s">
        <v>11326</v>
      </c>
      <c r="B105" s="202" t="s">
        <v>11327</v>
      </c>
      <c r="C105" s="202" t="s">
        <v>11745</v>
      </c>
      <c r="D105" s="202" t="s">
        <v>4391</v>
      </c>
      <c r="E105" s="202" t="s">
        <v>11750</v>
      </c>
      <c r="F105" s="202" t="s">
        <v>5632</v>
      </c>
      <c r="G105" s="202" t="s">
        <v>11751</v>
      </c>
      <c r="H105" s="202">
        <v>49058.0</v>
      </c>
      <c r="I105" s="202">
        <v>48861.0</v>
      </c>
      <c r="J105" s="202">
        <v>939865.0</v>
      </c>
      <c r="K105" s="203" t="s">
        <v>11320</v>
      </c>
      <c r="L105" s="203" t="s">
        <v>11321</v>
      </c>
      <c r="M105" s="203" t="s">
        <v>7798</v>
      </c>
      <c r="N105" s="203" t="s">
        <v>4391</v>
      </c>
      <c r="O105" s="203" t="s">
        <v>11752</v>
      </c>
      <c r="P105" s="203" t="s">
        <v>11619</v>
      </c>
      <c r="Q105" s="203" t="s">
        <v>11753</v>
      </c>
      <c r="R105" s="203">
        <v>48332.0</v>
      </c>
      <c r="S105" s="203">
        <v>48999.0</v>
      </c>
      <c r="T105" s="203">
        <v>937388.0</v>
      </c>
      <c r="U105" s="204" t="s">
        <v>8166</v>
      </c>
      <c r="V105" s="204" t="s">
        <v>11324</v>
      </c>
      <c r="W105" s="204" t="s">
        <v>5102</v>
      </c>
      <c r="X105" s="204" t="s">
        <v>10581</v>
      </c>
      <c r="Y105" s="204" t="s">
        <v>5837</v>
      </c>
      <c r="Z105" s="204" t="s">
        <v>6293</v>
      </c>
      <c r="AA105" s="204" t="s">
        <v>11754</v>
      </c>
      <c r="AB105" s="204">
        <v>37543.0</v>
      </c>
      <c r="AC105" s="204">
        <v>37560.0</v>
      </c>
      <c r="AD105" s="204">
        <v>744406.0</v>
      </c>
    </row>
    <row r="106">
      <c r="A106" s="202" t="s">
        <v>11320</v>
      </c>
      <c r="B106" s="202" t="s">
        <v>11321</v>
      </c>
      <c r="C106" s="202" t="s">
        <v>11755</v>
      </c>
      <c r="D106" s="202" t="s">
        <v>4391</v>
      </c>
      <c r="E106" s="202" t="s">
        <v>11756</v>
      </c>
      <c r="F106" s="202" t="s">
        <v>11332</v>
      </c>
      <c r="G106" s="202" t="s">
        <v>6628</v>
      </c>
      <c r="H106" s="202">
        <v>45262.0</v>
      </c>
      <c r="I106" s="202">
        <v>46089.0</v>
      </c>
      <c r="J106" s="202">
        <v>874076.0</v>
      </c>
      <c r="K106" s="203" t="s">
        <v>11320</v>
      </c>
      <c r="L106" s="203" t="s">
        <v>11321</v>
      </c>
      <c r="M106" s="203" t="s">
        <v>9046</v>
      </c>
      <c r="N106" s="203" t="s">
        <v>4391</v>
      </c>
      <c r="O106" s="203" t="s">
        <v>7579</v>
      </c>
      <c r="P106" s="203" t="s">
        <v>6754</v>
      </c>
      <c r="Q106" s="203" t="s">
        <v>11757</v>
      </c>
      <c r="R106" s="203">
        <v>50527.0</v>
      </c>
      <c r="S106" s="203">
        <v>50696.0</v>
      </c>
      <c r="T106" s="203">
        <v>1018399.0</v>
      </c>
      <c r="U106" s="204" t="s">
        <v>8178</v>
      </c>
      <c r="V106" s="204" t="s">
        <v>11324</v>
      </c>
      <c r="W106" s="204" t="s">
        <v>5102</v>
      </c>
      <c r="X106" s="204" t="s">
        <v>10581</v>
      </c>
      <c r="Y106" s="204" t="s">
        <v>11758</v>
      </c>
      <c r="Z106" s="204" t="s">
        <v>5861</v>
      </c>
      <c r="AA106" s="204" t="s">
        <v>11759</v>
      </c>
      <c r="AB106" s="204">
        <v>46699.0</v>
      </c>
      <c r="AC106" s="204">
        <v>43082.0</v>
      </c>
      <c r="AD106" s="204">
        <v>830791.0</v>
      </c>
    </row>
    <row r="107">
      <c r="A107" s="202" t="s">
        <v>11326</v>
      </c>
      <c r="B107" s="202" t="s">
        <v>11327</v>
      </c>
      <c r="C107" s="202" t="s">
        <v>11755</v>
      </c>
      <c r="D107" s="202" t="s">
        <v>4391</v>
      </c>
      <c r="E107" s="202" t="s">
        <v>11760</v>
      </c>
      <c r="F107" s="202" t="s">
        <v>7720</v>
      </c>
      <c r="G107" s="202" t="s">
        <v>6605</v>
      </c>
      <c r="H107" s="202">
        <v>45413.0</v>
      </c>
      <c r="I107" s="202">
        <v>45702.0</v>
      </c>
      <c r="J107" s="202">
        <v>874078.0</v>
      </c>
      <c r="K107" s="203" t="s">
        <v>11320</v>
      </c>
      <c r="L107" s="203" t="s">
        <v>11321</v>
      </c>
      <c r="M107" s="203" t="s">
        <v>9057</v>
      </c>
      <c r="N107" s="203" t="s">
        <v>4391</v>
      </c>
      <c r="O107" s="203" t="s">
        <v>11432</v>
      </c>
      <c r="P107" s="203" t="s">
        <v>11667</v>
      </c>
      <c r="Q107" s="203" t="s">
        <v>11761</v>
      </c>
      <c r="R107" s="203">
        <v>43017.0</v>
      </c>
      <c r="S107" s="203">
        <v>42928.0</v>
      </c>
      <c r="T107" s="203">
        <v>865170.0</v>
      </c>
      <c r="U107" s="204" t="s">
        <v>8191</v>
      </c>
      <c r="V107" s="204" t="s">
        <v>11324</v>
      </c>
      <c r="W107" s="204" t="s">
        <v>5102</v>
      </c>
      <c r="X107" s="204" t="s">
        <v>10581</v>
      </c>
      <c r="Y107" s="204" t="s">
        <v>3234</v>
      </c>
      <c r="Z107" s="204" t="s">
        <v>5780</v>
      </c>
      <c r="AA107" s="204" t="s">
        <v>10993</v>
      </c>
      <c r="AB107" s="204">
        <v>39045.0</v>
      </c>
      <c r="AC107" s="204">
        <v>39551.0</v>
      </c>
      <c r="AD107" s="204">
        <v>775084.0</v>
      </c>
    </row>
    <row r="108">
      <c r="A108" s="202" t="s">
        <v>11320</v>
      </c>
      <c r="B108" s="202" t="s">
        <v>11321</v>
      </c>
      <c r="C108" s="202" t="s">
        <v>11762</v>
      </c>
      <c r="D108" s="202" t="s">
        <v>4391</v>
      </c>
      <c r="E108" s="202" t="s">
        <v>5996</v>
      </c>
      <c r="F108" s="202" t="s">
        <v>9615</v>
      </c>
      <c r="G108" s="202" t="s">
        <v>11763</v>
      </c>
      <c r="H108" s="202">
        <v>52055.0</v>
      </c>
      <c r="I108" s="202">
        <v>51788.0</v>
      </c>
      <c r="J108" s="202">
        <v>997454.0</v>
      </c>
      <c r="K108" s="203" t="s">
        <v>11320</v>
      </c>
      <c r="L108" s="203" t="s">
        <v>11321</v>
      </c>
      <c r="M108" s="203" t="s">
        <v>9077</v>
      </c>
      <c r="N108" s="203" t="s">
        <v>4391</v>
      </c>
      <c r="O108" s="203" t="s">
        <v>11684</v>
      </c>
      <c r="P108" s="203" t="s">
        <v>8640</v>
      </c>
      <c r="Q108" s="203" t="s">
        <v>11764</v>
      </c>
      <c r="R108" s="203">
        <v>49479.0</v>
      </c>
      <c r="S108" s="203">
        <v>49396.0</v>
      </c>
      <c r="T108" s="203">
        <v>1010399.0</v>
      </c>
      <c r="U108" s="204" t="s">
        <v>8203</v>
      </c>
      <c r="V108" s="204" t="s">
        <v>11324</v>
      </c>
      <c r="W108" s="204" t="s">
        <v>5102</v>
      </c>
      <c r="X108" s="204" t="s">
        <v>10581</v>
      </c>
      <c r="Y108" s="204" t="s">
        <v>11765</v>
      </c>
      <c r="Z108" s="204" t="s">
        <v>6180</v>
      </c>
      <c r="AA108" s="204" t="s">
        <v>11766</v>
      </c>
      <c r="AB108" s="204">
        <v>35836.0</v>
      </c>
      <c r="AC108" s="204">
        <v>32593.0</v>
      </c>
      <c r="AD108" s="204">
        <v>623394.0</v>
      </c>
    </row>
    <row r="109">
      <c r="A109" s="202" t="s">
        <v>11326</v>
      </c>
      <c r="B109" s="202" t="s">
        <v>11327</v>
      </c>
      <c r="C109" s="202" t="s">
        <v>11762</v>
      </c>
      <c r="D109" s="202" t="s">
        <v>4391</v>
      </c>
      <c r="E109" s="202" t="s">
        <v>8107</v>
      </c>
      <c r="F109" s="202" t="s">
        <v>6760</v>
      </c>
      <c r="G109" s="202" t="s">
        <v>11767</v>
      </c>
      <c r="H109" s="202">
        <v>51868.0</v>
      </c>
      <c r="I109" s="202">
        <v>51738.0</v>
      </c>
      <c r="J109" s="202">
        <v>997454.0</v>
      </c>
      <c r="K109" s="203" t="s">
        <v>11320</v>
      </c>
      <c r="L109" s="203" t="s">
        <v>11321</v>
      </c>
      <c r="M109" s="203" t="s">
        <v>9128</v>
      </c>
      <c r="N109" s="203" t="s">
        <v>4391</v>
      </c>
      <c r="O109" s="203" t="s">
        <v>5766</v>
      </c>
      <c r="P109" s="203" t="s">
        <v>7736</v>
      </c>
      <c r="Q109" s="203" t="s">
        <v>11768</v>
      </c>
      <c r="R109" s="203">
        <v>31286.0</v>
      </c>
      <c r="S109" s="203">
        <v>31100.0</v>
      </c>
      <c r="T109" s="203">
        <v>659963.0</v>
      </c>
      <c r="U109" s="204" t="s">
        <v>8234</v>
      </c>
      <c r="V109" s="204" t="s">
        <v>11324</v>
      </c>
      <c r="W109" s="204" t="s">
        <v>5102</v>
      </c>
      <c r="X109" s="204" t="s">
        <v>10581</v>
      </c>
      <c r="Y109" s="204" t="s">
        <v>11769</v>
      </c>
      <c r="Z109" s="204" t="s">
        <v>5949</v>
      </c>
      <c r="AA109" s="204" t="s">
        <v>11770</v>
      </c>
      <c r="AB109" s="204">
        <v>35198.0</v>
      </c>
      <c r="AC109" s="204">
        <v>33977.0</v>
      </c>
      <c r="AD109" s="204">
        <v>659359.0</v>
      </c>
    </row>
    <row r="110">
      <c r="A110" s="202" t="s">
        <v>11320</v>
      </c>
      <c r="B110" s="202" t="s">
        <v>11321</v>
      </c>
      <c r="C110" s="202" t="s">
        <v>11771</v>
      </c>
      <c r="D110" s="202" t="s">
        <v>4391</v>
      </c>
      <c r="E110" s="202" t="s">
        <v>11772</v>
      </c>
      <c r="F110" s="202" t="s">
        <v>8107</v>
      </c>
      <c r="G110" s="202" t="s">
        <v>11773</v>
      </c>
      <c r="H110" s="202">
        <v>41610.0</v>
      </c>
      <c r="I110" s="202">
        <v>42831.0</v>
      </c>
      <c r="J110" s="202">
        <v>809451.0</v>
      </c>
      <c r="K110" s="203" t="s">
        <v>11320</v>
      </c>
      <c r="L110" s="203" t="s">
        <v>11321</v>
      </c>
      <c r="M110" s="203" t="s">
        <v>9140</v>
      </c>
      <c r="N110" s="203" t="s">
        <v>4391</v>
      </c>
      <c r="O110" s="203" t="s">
        <v>7871</v>
      </c>
      <c r="P110" s="203" t="s">
        <v>9966</v>
      </c>
      <c r="Q110" s="203" t="s">
        <v>11774</v>
      </c>
      <c r="R110" s="203">
        <v>50399.0</v>
      </c>
      <c r="S110" s="203">
        <v>50553.0</v>
      </c>
      <c r="T110" s="203">
        <v>1034403.0</v>
      </c>
      <c r="U110" s="204" t="s">
        <v>8247</v>
      </c>
      <c r="V110" s="204" t="s">
        <v>11324</v>
      </c>
      <c r="W110" s="204" t="s">
        <v>5102</v>
      </c>
      <c r="X110" s="204" t="s">
        <v>10581</v>
      </c>
      <c r="Y110" s="204" t="s">
        <v>11775</v>
      </c>
      <c r="Z110" s="204" t="s">
        <v>6322</v>
      </c>
      <c r="AA110" s="204" t="s">
        <v>11776</v>
      </c>
      <c r="AB110" s="204">
        <v>45240.0</v>
      </c>
      <c r="AC110" s="204">
        <v>43571.0</v>
      </c>
      <c r="AD110" s="204">
        <v>842921.0</v>
      </c>
    </row>
    <row r="111">
      <c r="A111" s="202" t="s">
        <v>11326</v>
      </c>
      <c r="B111" s="202" t="s">
        <v>11327</v>
      </c>
      <c r="C111" s="202" t="s">
        <v>11771</v>
      </c>
      <c r="D111" s="202" t="s">
        <v>4391</v>
      </c>
      <c r="E111" s="202" t="s">
        <v>7020</v>
      </c>
      <c r="F111" s="202" t="s">
        <v>5632</v>
      </c>
      <c r="G111" s="202" t="s">
        <v>11777</v>
      </c>
      <c r="H111" s="202">
        <v>41947.0</v>
      </c>
      <c r="I111" s="202">
        <v>42103.0</v>
      </c>
      <c r="J111" s="202">
        <v>809453.0</v>
      </c>
      <c r="K111" s="203" t="s">
        <v>11320</v>
      </c>
      <c r="L111" s="203" t="s">
        <v>11321</v>
      </c>
      <c r="M111" s="203" t="s">
        <v>7907</v>
      </c>
      <c r="N111" s="203" t="s">
        <v>4391</v>
      </c>
      <c r="O111" s="203" t="s">
        <v>11778</v>
      </c>
      <c r="P111" s="203" t="s">
        <v>11619</v>
      </c>
      <c r="Q111" s="203" t="s">
        <v>11779</v>
      </c>
      <c r="R111" s="203">
        <v>52488.0</v>
      </c>
      <c r="S111" s="203">
        <v>52626.0</v>
      </c>
      <c r="T111" s="203">
        <v>1012372.0</v>
      </c>
      <c r="U111" s="204" t="s">
        <v>8259</v>
      </c>
      <c r="V111" s="204" t="s">
        <v>11324</v>
      </c>
      <c r="W111" s="204" t="s">
        <v>5102</v>
      </c>
      <c r="X111" s="204" t="s">
        <v>10581</v>
      </c>
      <c r="Y111" s="204" t="s">
        <v>11780</v>
      </c>
      <c r="Z111" s="204" t="s">
        <v>5697</v>
      </c>
      <c r="AA111" s="204" t="s">
        <v>11781</v>
      </c>
      <c r="AB111" s="204">
        <v>53075.0</v>
      </c>
      <c r="AC111" s="204">
        <v>49640.0</v>
      </c>
      <c r="AD111" s="204">
        <v>954725.0</v>
      </c>
    </row>
    <row r="112">
      <c r="A112" s="202" t="s">
        <v>11320</v>
      </c>
      <c r="B112" s="202" t="s">
        <v>11321</v>
      </c>
      <c r="C112" s="202" t="s">
        <v>11782</v>
      </c>
      <c r="D112" s="202" t="s">
        <v>4391</v>
      </c>
      <c r="E112" s="202" t="s">
        <v>10854</v>
      </c>
      <c r="F112" s="202" t="s">
        <v>11444</v>
      </c>
      <c r="G112" s="202" t="s">
        <v>11783</v>
      </c>
      <c r="H112" s="202">
        <v>39846.0</v>
      </c>
      <c r="I112" s="202">
        <v>41251.0</v>
      </c>
      <c r="J112" s="202">
        <v>780862.0</v>
      </c>
      <c r="K112" s="203" t="s">
        <v>11320</v>
      </c>
      <c r="L112" s="203" t="s">
        <v>11321</v>
      </c>
      <c r="M112" s="203" t="s">
        <v>9179</v>
      </c>
      <c r="N112" s="203" t="s">
        <v>4391</v>
      </c>
      <c r="O112" s="203" t="s">
        <v>6123</v>
      </c>
      <c r="P112" s="203" t="s">
        <v>9399</v>
      </c>
      <c r="Q112" s="203" t="s">
        <v>11784</v>
      </c>
      <c r="R112" s="203">
        <v>54066.0</v>
      </c>
      <c r="S112" s="203">
        <v>53973.0</v>
      </c>
      <c r="T112" s="203">
        <v>1077516.0</v>
      </c>
      <c r="U112" s="204" t="s">
        <v>8278</v>
      </c>
      <c r="V112" s="204" t="s">
        <v>11324</v>
      </c>
      <c r="W112" s="204" t="s">
        <v>5102</v>
      </c>
      <c r="X112" s="204" t="s">
        <v>10581</v>
      </c>
      <c r="Y112" s="204" t="s">
        <v>6128</v>
      </c>
      <c r="Z112" s="204" t="s">
        <v>5924</v>
      </c>
      <c r="AA112" s="204" t="s">
        <v>11785</v>
      </c>
      <c r="AB112" s="204">
        <v>55339.0</v>
      </c>
      <c r="AC112" s="204">
        <v>54762.0</v>
      </c>
      <c r="AD112" s="204">
        <v>1069909.0</v>
      </c>
    </row>
    <row r="113">
      <c r="A113" s="202" t="s">
        <v>11326</v>
      </c>
      <c r="B113" s="202" t="s">
        <v>11327</v>
      </c>
      <c r="C113" s="202" t="s">
        <v>11782</v>
      </c>
      <c r="D113" s="202" t="s">
        <v>4391</v>
      </c>
      <c r="E113" s="202" t="s">
        <v>7545</v>
      </c>
      <c r="F113" s="202" t="s">
        <v>9988</v>
      </c>
      <c r="G113" s="202" t="s">
        <v>11786</v>
      </c>
      <c r="H113" s="202">
        <v>40270.0</v>
      </c>
      <c r="I113" s="202">
        <v>40512.0</v>
      </c>
      <c r="J113" s="202">
        <v>780860.0</v>
      </c>
      <c r="K113" s="203" t="s">
        <v>11320</v>
      </c>
      <c r="L113" s="203" t="s">
        <v>11321</v>
      </c>
      <c r="M113" s="203" t="s">
        <v>9193</v>
      </c>
      <c r="N113" s="203" t="s">
        <v>4391</v>
      </c>
      <c r="O113" s="203" t="s">
        <v>11787</v>
      </c>
      <c r="P113" s="203" t="s">
        <v>7892</v>
      </c>
      <c r="Q113" s="203" t="s">
        <v>11788</v>
      </c>
      <c r="R113" s="203">
        <v>39793.0</v>
      </c>
      <c r="S113" s="203">
        <v>39981.0</v>
      </c>
      <c r="T113" s="203">
        <v>818276.0</v>
      </c>
      <c r="U113" s="204" t="s">
        <v>8291</v>
      </c>
      <c r="V113" s="204" t="s">
        <v>11324</v>
      </c>
      <c r="W113" s="204" t="s">
        <v>5102</v>
      </c>
      <c r="X113" s="204" t="s">
        <v>10581</v>
      </c>
      <c r="Y113" s="204" t="s">
        <v>11789</v>
      </c>
      <c r="Z113" s="204" t="s">
        <v>6772</v>
      </c>
      <c r="AA113" s="204" t="s">
        <v>11790</v>
      </c>
      <c r="AB113" s="204">
        <v>57372.0</v>
      </c>
      <c r="AC113" s="204">
        <v>52182.0</v>
      </c>
      <c r="AD113" s="204">
        <v>996598.0</v>
      </c>
    </row>
    <row r="114">
      <c r="A114" s="202" t="s">
        <v>11320</v>
      </c>
      <c r="B114" s="202" t="s">
        <v>11321</v>
      </c>
      <c r="C114" s="202" t="s">
        <v>11791</v>
      </c>
      <c r="D114" s="202" t="s">
        <v>4391</v>
      </c>
      <c r="E114" s="202" t="s">
        <v>11752</v>
      </c>
      <c r="F114" s="202" t="s">
        <v>5894</v>
      </c>
      <c r="G114" s="202" t="s">
        <v>9775</v>
      </c>
      <c r="H114" s="202">
        <v>35126.0</v>
      </c>
      <c r="I114" s="202">
        <v>35611.0</v>
      </c>
      <c r="J114" s="202">
        <v>681354.0</v>
      </c>
      <c r="K114" s="203" t="s">
        <v>11320</v>
      </c>
      <c r="L114" s="203" t="s">
        <v>11321</v>
      </c>
      <c r="M114" s="203" t="s">
        <v>9206</v>
      </c>
      <c r="N114" s="203" t="s">
        <v>4391</v>
      </c>
      <c r="O114" s="203" t="s">
        <v>11792</v>
      </c>
      <c r="P114" s="203" t="s">
        <v>9966</v>
      </c>
      <c r="Q114" s="203" t="s">
        <v>11793</v>
      </c>
      <c r="R114" s="203">
        <v>34574.0</v>
      </c>
      <c r="S114" s="203">
        <v>34731.0</v>
      </c>
      <c r="T114" s="203">
        <v>705442.0</v>
      </c>
      <c r="U114" s="204" t="s">
        <v>8323</v>
      </c>
      <c r="V114" s="204" t="s">
        <v>11324</v>
      </c>
      <c r="W114" s="204" t="s">
        <v>5102</v>
      </c>
      <c r="X114" s="204" t="s">
        <v>10581</v>
      </c>
      <c r="Y114" s="204" t="s">
        <v>11794</v>
      </c>
      <c r="Z114" s="204" t="s">
        <v>5958</v>
      </c>
      <c r="AA114" s="204" t="s">
        <v>11795</v>
      </c>
      <c r="AB114" s="204">
        <v>39889.0</v>
      </c>
      <c r="AC114" s="204">
        <v>37757.0</v>
      </c>
      <c r="AD114" s="204">
        <v>727143.0</v>
      </c>
    </row>
    <row r="115">
      <c r="A115" s="202" t="s">
        <v>11326</v>
      </c>
      <c r="B115" s="202" t="s">
        <v>11327</v>
      </c>
      <c r="C115" s="202" t="s">
        <v>11791</v>
      </c>
      <c r="D115" s="202" t="s">
        <v>4391</v>
      </c>
      <c r="E115" s="202" t="s">
        <v>11796</v>
      </c>
      <c r="F115" s="205">
        <v>9.0E-5</v>
      </c>
      <c r="G115" s="202" t="s">
        <v>11797</v>
      </c>
      <c r="H115" s="202">
        <v>35169.0</v>
      </c>
      <c r="I115" s="202">
        <v>35386.0</v>
      </c>
      <c r="J115" s="202">
        <v>681354.0</v>
      </c>
      <c r="K115" s="203" t="s">
        <v>11320</v>
      </c>
      <c r="L115" s="203" t="s">
        <v>11321</v>
      </c>
      <c r="M115" s="203" t="s">
        <v>9217</v>
      </c>
      <c r="N115" s="203" t="s">
        <v>4391</v>
      </c>
      <c r="O115" s="203" t="s">
        <v>5660</v>
      </c>
      <c r="P115" s="203" t="s">
        <v>11333</v>
      </c>
      <c r="Q115" s="203" t="s">
        <v>11798</v>
      </c>
      <c r="R115" s="203">
        <v>33688.0</v>
      </c>
      <c r="S115" s="203">
        <v>33866.0</v>
      </c>
      <c r="T115" s="203">
        <v>695130.0</v>
      </c>
      <c r="U115" s="204" t="s">
        <v>8334</v>
      </c>
      <c r="V115" s="204" t="s">
        <v>11324</v>
      </c>
      <c r="W115" s="204" t="s">
        <v>5102</v>
      </c>
      <c r="X115" s="204" t="s">
        <v>10581</v>
      </c>
      <c r="Y115" s="204" t="s">
        <v>7213</v>
      </c>
      <c r="Z115" s="204" t="s">
        <v>6398</v>
      </c>
      <c r="AA115" s="204" t="s">
        <v>11799</v>
      </c>
      <c r="AB115" s="204">
        <v>32741.0</v>
      </c>
      <c r="AC115" s="204">
        <v>32623.0</v>
      </c>
      <c r="AD115" s="204">
        <v>638265.0</v>
      </c>
    </row>
    <row r="116">
      <c r="A116" s="202" t="s">
        <v>11320</v>
      </c>
      <c r="B116" s="202" t="s">
        <v>11321</v>
      </c>
      <c r="C116" s="202" t="s">
        <v>11800</v>
      </c>
      <c r="D116" s="202" t="s">
        <v>4391</v>
      </c>
      <c r="E116" s="202" t="s">
        <v>11801</v>
      </c>
      <c r="F116" s="202" t="s">
        <v>5801</v>
      </c>
      <c r="G116" s="202" t="s">
        <v>11802</v>
      </c>
      <c r="H116" s="202">
        <v>42850.0</v>
      </c>
      <c r="I116" s="202">
        <v>43521.0</v>
      </c>
      <c r="J116" s="202">
        <v>828475.0</v>
      </c>
      <c r="K116" s="203" t="s">
        <v>11320</v>
      </c>
      <c r="L116" s="203" t="s">
        <v>11321</v>
      </c>
      <c r="M116" s="203" t="s">
        <v>7941</v>
      </c>
      <c r="N116" s="203" t="s">
        <v>4391</v>
      </c>
      <c r="O116" s="203" t="s">
        <v>11803</v>
      </c>
      <c r="P116" s="203" t="s">
        <v>11619</v>
      </c>
      <c r="Q116" s="203" t="s">
        <v>7299</v>
      </c>
      <c r="R116" s="203">
        <v>53188.0</v>
      </c>
      <c r="S116" s="203">
        <v>53331.0</v>
      </c>
      <c r="T116" s="203">
        <v>1026389.0</v>
      </c>
      <c r="U116" s="204" t="s">
        <v>8345</v>
      </c>
      <c r="V116" s="204" t="s">
        <v>11324</v>
      </c>
      <c r="W116" s="204" t="s">
        <v>5102</v>
      </c>
      <c r="X116" s="204" t="s">
        <v>10581</v>
      </c>
      <c r="Y116" s="204" t="s">
        <v>11804</v>
      </c>
      <c r="Z116" s="204" t="s">
        <v>5958</v>
      </c>
      <c r="AA116" s="204" t="s">
        <v>11805</v>
      </c>
      <c r="AB116" s="204">
        <v>50661.0</v>
      </c>
      <c r="AC116" s="204">
        <v>46513.0</v>
      </c>
      <c r="AD116" s="204">
        <v>884962.0</v>
      </c>
    </row>
    <row r="117">
      <c r="A117" s="202" t="s">
        <v>11326</v>
      </c>
      <c r="B117" s="202" t="s">
        <v>11327</v>
      </c>
      <c r="C117" s="202" t="s">
        <v>11800</v>
      </c>
      <c r="D117" s="202" t="s">
        <v>4391</v>
      </c>
      <c r="E117" s="202" t="s">
        <v>7298</v>
      </c>
      <c r="F117" s="202" t="s">
        <v>7720</v>
      </c>
      <c r="G117" s="202" t="s">
        <v>6808</v>
      </c>
      <c r="H117" s="202">
        <v>42957.0</v>
      </c>
      <c r="I117" s="202">
        <v>43242.0</v>
      </c>
      <c r="J117" s="202">
        <v>828476.0</v>
      </c>
      <c r="K117" s="203" t="s">
        <v>11320</v>
      </c>
      <c r="L117" s="203" t="s">
        <v>11321</v>
      </c>
      <c r="M117" s="203" t="s">
        <v>9273</v>
      </c>
      <c r="N117" s="203" t="s">
        <v>4391</v>
      </c>
      <c r="O117" s="203" t="s">
        <v>11806</v>
      </c>
      <c r="P117" s="203" t="s">
        <v>9966</v>
      </c>
      <c r="Q117" s="203" t="s">
        <v>11807</v>
      </c>
      <c r="R117" s="203">
        <v>49346.0</v>
      </c>
      <c r="S117" s="203">
        <v>48624.0</v>
      </c>
      <c r="T117" s="203">
        <v>993557.0</v>
      </c>
      <c r="U117" s="204" t="s">
        <v>8371</v>
      </c>
      <c r="V117" s="204" t="s">
        <v>11324</v>
      </c>
      <c r="W117" s="204" t="s">
        <v>5102</v>
      </c>
      <c r="X117" s="204" t="s">
        <v>10581</v>
      </c>
      <c r="Y117" s="204" t="s">
        <v>11808</v>
      </c>
      <c r="Z117" s="204" t="s">
        <v>5705</v>
      </c>
      <c r="AA117" s="204" t="s">
        <v>9045</v>
      </c>
      <c r="AB117" s="204">
        <v>64557.0</v>
      </c>
      <c r="AC117" s="204">
        <v>57448.0</v>
      </c>
      <c r="AD117" s="204">
        <v>1079689.0</v>
      </c>
    </row>
    <row r="118">
      <c r="A118" s="202" t="s">
        <v>11320</v>
      </c>
      <c r="B118" s="202" t="s">
        <v>11321</v>
      </c>
      <c r="C118" s="202" t="s">
        <v>11809</v>
      </c>
      <c r="D118" s="202" t="s">
        <v>4391</v>
      </c>
      <c r="E118" s="202" t="s">
        <v>11810</v>
      </c>
      <c r="F118" s="202" t="s">
        <v>8107</v>
      </c>
      <c r="G118" s="202" t="s">
        <v>11811</v>
      </c>
      <c r="H118" s="202">
        <v>52084.0</v>
      </c>
      <c r="I118" s="202">
        <v>52200.0</v>
      </c>
      <c r="J118" s="202">
        <v>998815.0</v>
      </c>
      <c r="K118" s="203" t="s">
        <v>11320</v>
      </c>
      <c r="L118" s="203" t="s">
        <v>11321</v>
      </c>
      <c r="M118" s="203" t="s">
        <v>9494</v>
      </c>
      <c r="N118" s="203" t="s">
        <v>4391</v>
      </c>
      <c r="O118" s="203" t="s">
        <v>11812</v>
      </c>
      <c r="P118" s="203" t="s">
        <v>11619</v>
      </c>
      <c r="Q118" s="203" t="s">
        <v>2098</v>
      </c>
      <c r="R118" s="203">
        <v>50677.0</v>
      </c>
      <c r="S118" s="203">
        <v>50629.0</v>
      </c>
      <c r="T118" s="203">
        <v>991454.0</v>
      </c>
      <c r="U118" s="204" t="s">
        <v>8397</v>
      </c>
      <c r="V118" s="204" t="s">
        <v>11324</v>
      </c>
      <c r="W118" s="204" t="s">
        <v>5102</v>
      </c>
      <c r="X118" s="204" t="s">
        <v>10581</v>
      </c>
      <c r="Y118" s="204" t="s">
        <v>11813</v>
      </c>
      <c r="Z118" s="204" t="s">
        <v>6175</v>
      </c>
      <c r="AA118" s="208">
        <v>45365.0</v>
      </c>
      <c r="AB118" s="204">
        <v>34910.0</v>
      </c>
      <c r="AC118" s="204">
        <v>34345.0</v>
      </c>
      <c r="AD118" s="204">
        <v>669272.0</v>
      </c>
    </row>
    <row r="119">
      <c r="A119" s="202" t="s">
        <v>11326</v>
      </c>
      <c r="B119" s="202" t="s">
        <v>11327</v>
      </c>
      <c r="C119" s="202" t="s">
        <v>11809</v>
      </c>
      <c r="D119" s="202" t="s">
        <v>4391</v>
      </c>
      <c r="E119" s="202" t="s">
        <v>11814</v>
      </c>
      <c r="F119" s="202" t="s">
        <v>6760</v>
      </c>
      <c r="G119" s="202" t="s">
        <v>9132</v>
      </c>
      <c r="H119" s="202">
        <v>52047.0</v>
      </c>
      <c r="I119" s="202">
        <v>52001.0</v>
      </c>
      <c r="J119" s="202">
        <v>998822.0</v>
      </c>
      <c r="K119" s="203" t="s">
        <v>11320</v>
      </c>
      <c r="L119" s="203" t="s">
        <v>11321</v>
      </c>
      <c r="M119" s="203" t="s">
        <v>9506</v>
      </c>
      <c r="N119" s="203" t="s">
        <v>4391</v>
      </c>
      <c r="O119" s="203" t="s">
        <v>8132</v>
      </c>
      <c r="P119" s="203" t="s">
        <v>8640</v>
      </c>
      <c r="Q119" s="203" t="s">
        <v>11815</v>
      </c>
      <c r="R119" s="203">
        <v>50893.0</v>
      </c>
      <c r="S119" s="203">
        <v>50905.0</v>
      </c>
      <c r="T119" s="203">
        <v>1017828.0</v>
      </c>
      <c r="U119" s="204" t="s">
        <v>8410</v>
      </c>
      <c r="V119" s="204" t="s">
        <v>11324</v>
      </c>
      <c r="W119" s="204" t="s">
        <v>5102</v>
      </c>
      <c r="X119" s="204" t="s">
        <v>10581</v>
      </c>
      <c r="Y119" s="204" t="s">
        <v>11816</v>
      </c>
      <c r="Z119" s="204" t="s">
        <v>5989</v>
      </c>
      <c r="AA119" s="204" t="s">
        <v>11817</v>
      </c>
      <c r="AB119" s="204">
        <v>56738.0</v>
      </c>
      <c r="AC119" s="204">
        <v>51673.0</v>
      </c>
      <c r="AD119" s="204">
        <v>976189.0</v>
      </c>
    </row>
    <row r="120">
      <c r="A120" s="202" t="s">
        <v>11320</v>
      </c>
      <c r="B120" s="202" t="s">
        <v>11321</v>
      </c>
      <c r="C120" s="202" t="s">
        <v>11818</v>
      </c>
      <c r="D120" s="202" t="s">
        <v>4391</v>
      </c>
      <c r="E120" s="202" t="s">
        <v>8656</v>
      </c>
      <c r="F120" s="202" t="s">
        <v>9615</v>
      </c>
      <c r="G120" s="202" t="s">
        <v>11819</v>
      </c>
      <c r="H120" s="202">
        <v>44723.0</v>
      </c>
      <c r="I120" s="202">
        <v>44373.0</v>
      </c>
      <c r="J120" s="202">
        <v>852216.0</v>
      </c>
      <c r="K120" s="203" t="s">
        <v>11320</v>
      </c>
      <c r="L120" s="203" t="s">
        <v>11321</v>
      </c>
      <c r="M120" s="203" t="s">
        <v>9519</v>
      </c>
      <c r="N120" s="203" t="s">
        <v>4391</v>
      </c>
      <c r="O120" s="203" t="s">
        <v>5668</v>
      </c>
      <c r="P120" s="203" t="s">
        <v>7736</v>
      </c>
      <c r="Q120" s="203" t="s">
        <v>11820</v>
      </c>
      <c r="R120" s="203">
        <v>43857.0</v>
      </c>
      <c r="S120" s="203">
        <v>43636.0</v>
      </c>
      <c r="T120" s="203">
        <v>889682.0</v>
      </c>
      <c r="U120" s="204" t="s">
        <v>8422</v>
      </c>
      <c r="V120" s="204" t="s">
        <v>11324</v>
      </c>
      <c r="W120" s="204" t="s">
        <v>5102</v>
      </c>
      <c r="X120" s="204" t="s">
        <v>10581</v>
      </c>
      <c r="Y120" s="204" t="s">
        <v>11821</v>
      </c>
      <c r="Z120" s="204" t="s">
        <v>5744</v>
      </c>
      <c r="AA120" s="204" t="s">
        <v>11822</v>
      </c>
      <c r="AB120" s="204">
        <v>45153.0</v>
      </c>
      <c r="AC120" s="204">
        <v>45560.0</v>
      </c>
      <c r="AD120" s="204">
        <v>896027.0</v>
      </c>
    </row>
    <row r="121">
      <c r="A121" s="202" t="s">
        <v>11326</v>
      </c>
      <c r="B121" s="202" t="s">
        <v>11327</v>
      </c>
      <c r="C121" s="202" t="s">
        <v>11818</v>
      </c>
      <c r="D121" s="202" t="s">
        <v>4391</v>
      </c>
      <c r="E121" s="202" t="s">
        <v>6659</v>
      </c>
      <c r="F121" s="202" t="s">
        <v>5632</v>
      </c>
      <c r="G121" s="202" t="s">
        <v>11823</v>
      </c>
      <c r="H121" s="202">
        <v>44546.0</v>
      </c>
      <c r="I121" s="202">
        <v>44401.0</v>
      </c>
      <c r="J121" s="202">
        <v>852216.0</v>
      </c>
      <c r="K121" s="203" t="s">
        <v>11320</v>
      </c>
      <c r="L121" s="203" t="s">
        <v>11321</v>
      </c>
      <c r="M121" s="203" t="s">
        <v>9531</v>
      </c>
      <c r="N121" s="203" t="s">
        <v>4391</v>
      </c>
      <c r="O121" s="203" t="s">
        <v>9209</v>
      </c>
      <c r="P121" s="203" t="s">
        <v>11432</v>
      </c>
      <c r="Q121" s="203" t="s">
        <v>11824</v>
      </c>
      <c r="R121" s="203">
        <v>47360.0</v>
      </c>
      <c r="S121" s="203">
        <v>47191.0</v>
      </c>
      <c r="T121" s="203">
        <v>998405.0</v>
      </c>
      <c r="U121" s="204" t="s">
        <v>8430</v>
      </c>
      <c r="V121" s="204" t="s">
        <v>11324</v>
      </c>
      <c r="W121" s="204" t="s">
        <v>5102</v>
      </c>
      <c r="X121" s="204" t="s">
        <v>10581</v>
      </c>
      <c r="Y121" s="204" t="s">
        <v>11825</v>
      </c>
      <c r="Z121" s="204" t="s">
        <v>5664</v>
      </c>
      <c r="AA121" s="204" t="s">
        <v>11826</v>
      </c>
      <c r="AB121" s="204">
        <v>55289.0</v>
      </c>
      <c r="AC121" s="204">
        <v>50630.0</v>
      </c>
      <c r="AD121" s="204">
        <v>964148.0</v>
      </c>
    </row>
    <row r="122">
      <c r="A122" s="202" t="s">
        <v>11320</v>
      </c>
      <c r="B122" s="202" t="s">
        <v>11321</v>
      </c>
      <c r="C122" s="202" t="s">
        <v>11827</v>
      </c>
      <c r="D122" s="202" t="s">
        <v>4391</v>
      </c>
      <c r="E122" s="202" t="s">
        <v>6852</v>
      </c>
      <c r="F122" s="202" t="s">
        <v>11288</v>
      </c>
      <c r="G122" s="202" t="s">
        <v>11747</v>
      </c>
      <c r="H122" s="202">
        <v>42205.0</v>
      </c>
      <c r="I122" s="202">
        <v>42357.0</v>
      </c>
      <c r="J122" s="202">
        <v>809964.0</v>
      </c>
      <c r="K122" s="203" t="s">
        <v>11320</v>
      </c>
      <c r="L122" s="203" t="s">
        <v>11321</v>
      </c>
      <c r="M122" s="203" t="s">
        <v>9542</v>
      </c>
      <c r="N122" s="203" t="s">
        <v>4391</v>
      </c>
      <c r="O122" s="203" t="s">
        <v>7173</v>
      </c>
      <c r="P122" s="203" t="s">
        <v>6208</v>
      </c>
      <c r="Q122" s="203" t="s">
        <v>11828</v>
      </c>
      <c r="R122" s="203">
        <v>43075.0</v>
      </c>
      <c r="S122" s="203">
        <v>42799.0</v>
      </c>
      <c r="T122" s="203">
        <v>896084.0</v>
      </c>
      <c r="U122" s="204" t="s">
        <v>8441</v>
      </c>
      <c r="V122" s="204" t="s">
        <v>11324</v>
      </c>
      <c r="W122" s="204" t="s">
        <v>5102</v>
      </c>
      <c r="X122" s="204" t="s">
        <v>10581</v>
      </c>
      <c r="Y122" s="204" t="s">
        <v>3597</v>
      </c>
      <c r="Z122" s="204" t="s">
        <v>6398</v>
      </c>
      <c r="AA122" s="208">
        <v>45331.0</v>
      </c>
      <c r="AB122" s="204">
        <v>49685.0</v>
      </c>
      <c r="AC122" s="204">
        <v>48932.0</v>
      </c>
      <c r="AD122" s="204">
        <v>950353.0</v>
      </c>
    </row>
    <row r="123">
      <c r="A123" s="202" t="s">
        <v>11326</v>
      </c>
      <c r="B123" s="202" t="s">
        <v>11327</v>
      </c>
      <c r="C123" s="202" t="s">
        <v>11827</v>
      </c>
      <c r="D123" s="202" t="s">
        <v>4391</v>
      </c>
      <c r="E123" s="202" t="s">
        <v>9509</v>
      </c>
      <c r="F123" s="202" t="s">
        <v>11525</v>
      </c>
      <c r="G123" s="202" t="s">
        <v>11829</v>
      </c>
      <c r="H123" s="202">
        <v>42135.0</v>
      </c>
      <c r="I123" s="202">
        <v>42235.0</v>
      </c>
      <c r="J123" s="202">
        <v>809964.0</v>
      </c>
      <c r="K123" s="203" t="s">
        <v>11320</v>
      </c>
      <c r="L123" s="203" t="s">
        <v>11321</v>
      </c>
      <c r="M123" s="203" t="s">
        <v>9554</v>
      </c>
      <c r="N123" s="203" t="s">
        <v>4391</v>
      </c>
      <c r="O123" s="203" t="s">
        <v>11830</v>
      </c>
      <c r="P123" s="203" t="s">
        <v>6754</v>
      </c>
      <c r="Q123" s="203" t="s">
        <v>8366</v>
      </c>
      <c r="R123" s="203">
        <v>46262.0</v>
      </c>
      <c r="S123" s="203">
        <v>46112.0</v>
      </c>
      <c r="T123" s="203">
        <v>922745.0</v>
      </c>
      <c r="U123" s="204" t="s">
        <v>8453</v>
      </c>
      <c r="V123" s="204" t="s">
        <v>11324</v>
      </c>
      <c r="W123" s="204" t="s">
        <v>5102</v>
      </c>
      <c r="X123" s="204" t="s">
        <v>10581</v>
      </c>
      <c r="Y123" s="204" t="s">
        <v>11831</v>
      </c>
      <c r="Z123" s="204" t="s">
        <v>5756</v>
      </c>
      <c r="AA123" s="204" t="s">
        <v>11832</v>
      </c>
      <c r="AB123" s="204">
        <v>61967.0</v>
      </c>
      <c r="AC123" s="204">
        <v>58471.0</v>
      </c>
      <c r="AD123" s="204">
        <v>1107692.0</v>
      </c>
    </row>
    <row r="124">
      <c r="A124" s="202" t="s">
        <v>11320</v>
      </c>
      <c r="B124" s="202" t="s">
        <v>11321</v>
      </c>
      <c r="C124" s="202" t="s">
        <v>11833</v>
      </c>
      <c r="D124" s="202" t="s">
        <v>4391</v>
      </c>
      <c r="E124" s="202" t="s">
        <v>11834</v>
      </c>
      <c r="F124" s="202" t="s">
        <v>11619</v>
      </c>
      <c r="G124" s="202" t="s">
        <v>11835</v>
      </c>
      <c r="H124" s="202">
        <v>58837.0</v>
      </c>
      <c r="I124" s="202">
        <v>59309.0</v>
      </c>
      <c r="J124" s="202">
        <v>1120619.0</v>
      </c>
      <c r="K124" s="203" t="s">
        <v>11320</v>
      </c>
      <c r="L124" s="203" t="s">
        <v>11321</v>
      </c>
      <c r="M124" s="203" t="s">
        <v>9567</v>
      </c>
      <c r="N124" s="203" t="s">
        <v>4391</v>
      </c>
      <c r="O124" s="203" t="s">
        <v>6242</v>
      </c>
      <c r="P124" s="203" t="s">
        <v>10582</v>
      </c>
      <c r="Q124" s="203" t="s">
        <v>11836</v>
      </c>
      <c r="R124" s="203">
        <v>55660.0</v>
      </c>
      <c r="S124" s="203">
        <v>55344.0</v>
      </c>
      <c r="T124" s="203">
        <v>1111743.0</v>
      </c>
      <c r="U124" s="204" t="s">
        <v>4354</v>
      </c>
      <c r="V124" s="204" t="s">
        <v>11324</v>
      </c>
      <c r="W124" s="204" t="s">
        <v>5102</v>
      </c>
      <c r="X124" s="204" t="s">
        <v>10581</v>
      </c>
      <c r="Y124" s="204" t="s">
        <v>11837</v>
      </c>
      <c r="Z124" s="204" t="s">
        <v>5878</v>
      </c>
      <c r="AA124" s="204" t="s">
        <v>11838</v>
      </c>
      <c r="AB124" s="204">
        <v>44033.0</v>
      </c>
      <c r="AC124" s="204">
        <v>40626.0</v>
      </c>
      <c r="AD124" s="204">
        <v>776594.0</v>
      </c>
    </row>
    <row r="125">
      <c r="A125" s="202" t="s">
        <v>11326</v>
      </c>
      <c r="B125" s="202" t="s">
        <v>11327</v>
      </c>
      <c r="C125" s="202" t="s">
        <v>11833</v>
      </c>
      <c r="D125" s="202" t="s">
        <v>4391</v>
      </c>
      <c r="E125" s="202" t="s">
        <v>8719</v>
      </c>
      <c r="F125" s="202" t="s">
        <v>5785</v>
      </c>
      <c r="G125" s="202" t="s">
        <v>11839</v>
      </c>
      <c r="H125" s="202">
        <v>58844.0</v>
      </c>
      <c r="I125" s="202">
        <v>58953.0</v>
      </c>
      <c r="J125" s="202">
        <v>1120618.0</v>
      </c>
      <c r="K125" s="203" t="s">
        <v>11320</v>
      </c>
      <c r="L125" s="203" t="s">
        <v>11321</v>
      </c>
      <c r="M125" s="203" t="s">
        <v>9578</v>
      </c>
      <c r="N125" s="203" t="s">
        <v>4391</v>
      </c>
      <c r="O125" s="203" t="s">
        <v>6083</v>
      </c>
      <c r="P125" s="203" t="s">
        <v>11667</v>
      </c>
      <c r="Q125" s="203" t="s">
        <v>11840</v>
      </c>
      <c r="R125" s="203">
        <v>56483.0</v>
      </c>
      <c r="S125" s="203">
        <v>55952.0</v>
      </c>
      <c r="T125" s="203">
        <v>1108886.0</v>
      </c>
      <c r="U125" s="204" t="s">
        <v>8500</v>
      </c>
      <c r="V125" s="204" t="s">
        <v>11324</v>
      </c>
      <c r="W125" s="204" t="s">
        <v>5102</v>
      </c>
      <c r="X125" s="204" t="s">
        <v>10581</v>
      </c>
      <c r="Y125" s="204" t="s">
        <v>11841</v>
      </c>
      <c r="Z125" s="204" t="s">
        <v>5697</v>
      </c>
      <c r="AA125" s="204" t="s">
        <v>11842</v>
      </c>
      <c r="AB125" s="204">
        <v>35033.0</v>
      </c>
      <c r="AC125" s="204">
        <v>32653.0</v>
      </c>
      <c r="AD125" s="204">
        <v>624257.0</v>
      </c>
    </row>
    <row r="126">
      <c r="A126" s="202" t="s">
        <v>11320</v>
      </c>
      <c r="B126" s="202" t="s">
        <v>11321</v>
      </c>
      <c r="C126" s="202" t="s">
        <v>11843</v>
      </c>
      <c r="D126" s="202" t="s">
        <v>4391</v>
      </c>
      <c r="E126" s="202" t="s">
        <v>6782</v>
      </c>
      <c r="F126" s="202" t="s">
        <v>11288</v>
      </c>
      <c r="G126" s="202" t="s">
        <v>11249</v>
      </c>
      <c r="H126" s="202">
        <v>58416.0</v>
      </c>
      <c r="I126" s="202">
        <v>58908.0</v>
      </c>
      <c r="J126" s="202">
        <v>1118958.0</v>
      </c>
      <c r="K126" s="203" t="s">
        <v>11320</v>
      </c>
      <c r="L126" s="203" t="s">
        <v>11321</v>
      </c>
      <c r="M126" s="203" t="s">
        <v>9590</v>
      </c>
      <c r="N126" s="203" t="s">
        <v>4391</v>
      </c>
      <c r="O126" s="203" t="s">
        <v>8656</v>
      </c>
      <c r="P126" s="203" t="s">
        <v>6400</v>
      </c>
      <c r="Q126" s="203" t="s">
        <v>11844</v>
      </c>
      <c r="R126" s="203">
        <v>53117.0</v>
      </c>
      <c r="S126" s="203">
        <v>52689.0</v>
      </c>
      <c r="T126" s="203">
        <v>1039038.0</v>
      </c>
      <c r="U126" s="204" t="s">
        <v>8511</v>
      </c>
      <c r="V126" s="204" t="s">
        <v>11324</v>
      </c>
      <c r="W126" s="204" t="s">
        <v>5102</v>
      </c>
      <c r="X126" s="204" t="s">
        <v>10581</v>
      </c>
      <c r="Y126" s="204" t="s">
        <v>9582</v>
      </c>
      <c r="Z126" s="204" t="s">
        <v>5958</v>
      </c>
      <c r="AA126" s="204" t="s">
        <v>11845</v>
      </c>
      <c r="AB126" s="204">
        <v>35643.0</v>
      </c>
      <c r="AC126" s="204">
        <v>33474.0</v>
      </c>
      <c r="AD126" s="204">
        <v>650335.0</v>
      </c>
    </row>
    <row r="127">
      <c r="A127" s="202" t="s">
        <v>11326</v>
      </c>
      <c r="B127" s="202" t="s">
        <v>11327</v>
      </c>
      <c r="C127" s="202" t="s">
        <v>11843</v>
      </c>
      <c r="D127" s="202" t="s">
        <v>4391</v>
      </c>
      <c r="E127" s="205">
        <v>8.0E-6</v>
      </c>
      <c r="F127" s="202" t="s">
        <v>6123</v>
      </c>
      <c r="G127" s="202" t="s">
        <v>10250</v>
      </c>
      <c r="H127" s="202">
        <v>58539.0</v>
      </c>
      <c r="I127" s="202">
        <v>58530.0</v>
      </c>
      <c r="J127" s="202">
        <v>1118958.0</v>
      </c>
      <c r="K127" s="203" t="s">
        <v>11320</v>
      </c>
      <c r="L127" s="203" t="s">
        <v>11321</v>
      </c>
      <c r="M127" s="203" t="s">
        <v>9601</v>
      </c>
      <c r="N127" s="203" t="s">
        <v>4391</v>
      </c>
      <c r="O127" s="203" t="s">
        <v>11640</v>
      </c>
      <c r="P127" s="203" t="s">
        <v>11483</v>
      </c>
      <c r="Q127" s="203" t="s">
        <v>11107</v>
      </c>
      <c r="R127" s="203">
        <v>43597.0</v>
      </c>
      <c r="S127" s="203">
        <v>43509.0</v>
      </c>
      <c r="T127" s="203">
        <v>928032.0</v>
      </c>
      <c r="U127" s="204" t="s">
        <v>8523</v>
      </c>
      <c r="V127" s="204" t="s">
        <v>11324</v>
      </c>
      <c r="W127" s="204" t="s">
        <v>5102</v>
      </c>
      <c r="X127" s="204" t="s">
        <v>10581</v>
      </c>
      <c r="Y127" s="204" t="s">
        <v>6393</v>
      </c>
      <c r="Z127" s="204" t="s">
        <v>6398</v>
      </c>
      <c r="AA127" s="204" t="s">
        <v>11846</v>
      </c>
      <c r="AB127" s="204">
        <v>49621.0</v>
      </c>
      <c r="AC127" s="204">
        <v>49062.0</v>
      </c>
      <c r="AD127" s="204">
        <v>955859.0</v>
      </c>
    </row>
    <row r="128">
      <c r="A128" s="202" t="s">
        <v>11320</v>
      </c>
      <c r="B128" s="202" t="s">
        <v>11321</v>
      </c>
      <c r="C128" s="202" t="s">
        <v>11847</v>
      </c>
      <c r="D128" s="202" t="s">
        <v>4391</v>
      </c>
      <c r="E128" s="202" t="s">
        <v>11848</v>
      </c>
      <c r="F128" s="202" t="s">
        <v>6400</v>
      </c>
      <c r="G128" s="202" t="s">
        <v>11849</v>
      </c>
      <c r="H128" s="202">
        <v>58514.0</v>
      </c>
      <c r="I128" s="202">
        <v>57763.0</v>
      </c>
      <c r="J128" s="202">
        <v>1104385.0</v>
      </c>
      <c r="K128" s="203" t="s">
        <v>11320</v>
      </c>
      <c r="L128" s="203" t="s">
        <v>11321</v>
      </c>
      <c r="M128" s="203" t="s">
        <v>9612</v>
      </c>
      <c r="N128" s="203" t="s">
        <v>4391</v>
      </c>
      <c r="O128" s="203" t="s">
        <v>11850</v>
      </c>
      <c r="P128" s="203" t="s">
        <v>11360</v>
      </c>
      <c r="Q128" s="203" t="s">
        <v>11851</v>
      </c>
      <c r="R128" s="203">
        <v>52791.0</v>
      </c>
      <c r="S128" s="203">
        <v>52608.0</v>
      </c>
      <c r="T128" s="203">
        <v>1031838.0</v>
      </c>
      <c r="U128" s="204" t="s">
        <v>8535</v>
      </c>
      <c r="V128" s="204" t="s">
        <v>11324</v>
      </c>
      <c r="W128" s="204" t="s">
        <v>5102</v>
      </c>
      <c r="X128" s="204" t="s">
        <v>10581</v>
      </c>
      <c r="Y128" s="204" t="s">
        <v>11852</v>
      </c>
      <c r="Z128" s="204" t="s">
        <v>5862</v>
      </c>
      <c r="AA128" s="204" t="s">
        <v>11853</v>
      </c>
      <c r="AB128" s="204">
        <v>58764.0</v>
      </c>
      <c r="AC128" s="204">
        <v>55593.0</v>
      </c>
      <c r="AD128" s="204">
        <v>1068328.0</v>
      </c>
    </row>
    <row r="129">
      <c r="A129" s="202" t="s">
        <v>11326</v>
      </c>
      <c r="B129" s="202" t="s">
        <v>11327</v>
      </c>
      <c r="C129" s="202" t="s">
        <v>11847</v>
      </c>
      <c r="D129" s="202" t="s">
        <v>4391</v>
      </c>
      <c r="E129" s="202" t="s">
        <v>5648</v>
      </c>
      <c r="F129" s="202" t="s">
        <v>6248</v>
      </c>
      <c r="G129" s="202" t="s">
        <v>11854</v>
      </c>
      <c r="H129" s="202">
        <v>58134.0</v>
      </c>
      <c r="I129" s="202">
        <v>57884.0</v>
      </c>
      <c r="J129" s="202">
        <v>1104386.0</v>
      </c>
      <c r="K129" s="203" t="s">
        <v>11320</v>
      </c>
      <c r="L129" s="203" t="s">
        <v>11321</v>
      </c>
      <c r="M129" s="203" t="s">
        <v>9625</v>
      </c>
      <c r="N129" s="203" t="s">
        <v>4391</v>
      </c>
      <c r="O129" s="203" t="s">
        <v>11350</v>
      </c>
      <c r="P129" s="203" t="s">
        <v>9399</v>
      </c>
      <c r="Q129" s="203" t="s">
        <v>11855</v>
      </c>
      <c r="R129" s="203">
        <v>49614.0</v>
      </c>
      <c r="S129" s="203">
        <v>49424.0</v>
      </c>
      <c r="T129" s="203">
        <v>992848.0</v>
      </c>
      <c r="U129" s="204" t="s">
        <v>8546</v>
      </c>
      <c r="V129" s="204" t="s">
        <v>11324</v>
      </c>
      <c r="W129" s="204" t="s">
        <v>5102</v>
      </c>
      <c r="X129" s="204" t="s">
        <v>10581</v>
      </c>
      <c r="Y129" s="204" t="s">
        <v>11856</v>
      </c>
      <c r="Z129" s="204" t="s">
        <v>6378</v>
      </c>
      <c r="AA129" s="204" t="s">
        <v>11857</v>
      </c>
      <c r="AB129" s="204">
        <v>42287.0</v>
      </c>
      <c r="AC129" s="204">
        <v>37588.0</v>
      </c>
      <c r="AD129" s="204">
        <v>713317.0</v>
      </c>
    </row>
    <row r="130">
      <c r="A130" s="202" t="s">
        <v>11320</v>
      </c>
      <c r="B130" s="202" t="s">
        <v>11321</v>
      </c>
      <c r="C130" s="202" t="s">
        <v>11858</v>
      </c>
      <c r="D130" s="202" t="s">
        <v>4391</v>
      </c>
      <c r="E130" s="202" t="s">
        <v>11859</v>
      </c>
      <c r="F130" s="202" t="s">
        <v>5814</v>
      </c>
      <c r="G130" s="202" t="s">
        <v>11860</v>
      </c>
      <c r="H130" s="202">
        <v>58383.0</v>
      </c>
      <c r="I130" s="202">
        <v>59161.0</v>
      </c>
      <c r="J130" s="202">
        <v>1119887.0</v>
      </c>
      <c r="K130" s="203" t="s">
        <v>11320</v>
      </c>
      <c r="L130" s="203" t="s">
        <v>11321</v>
      </c>
      <c r="M130" s="203" t="s">
        <v>9637</v>
      </c>
      <c r="N130" s="203" t="s">
        <v>4391</v>
      </c>
      <c r="O130" s="203" t="s">
        <v>6497</v>
      </c>
      <c r="P130" s="203" t="s">
        <v>7736</v>
      </c>
      <c r="Q130" s="203" t="s">
        <v>11861</v>
      </c>
      <c r="R130" s="203">
        <v>47133.0</v>
      </c>
      <c r="S130" s="203">
        <v>46825.0</v>
      </c>
      <c r="T130" s="203">
        <v>946220.0</v>
      </c>
      <c r="U130" s="204" t="s">
        <v>8596</v>
      </c>
      <c r="V130" s="204" t="s">
        <v>11324</v>
      </c>
      <c r="W130" s="204" t="s">
        <v>5102</v>
      </c>
      <c r="X130" s="204" t="s">
        <v>10581</v>
      </c>
      <c r="Y130" s="204" t="s">
        <v>9952</v>
      </c>
      <c r="Z130" s="204" t="s">
        <v>5878</v>
      </c>
      <c r="AA130" s="204" t="s">
        <v>11862</v>
      </c>
      <c r="AB130" s="204">
        <v>33357.0</v>
      </c>
      <c r="AC130" s="204">
        <v>30731.0</v>
      </c>
      <c r="AD130" s="204">
        <v>586539.0</v>
      </c>
    </row>
    <row r="131">
      <c r="A131" s="202" t="s">
        <v>11326</v>
      </c>
      <c r="B131" s="202" t="s">
        <v>11327</v>
      </c>
      <c r="C131" s="202" t="s">
        <v>11858</v>
      </c>
      <c r="D131" s="202" t="s">
        <v>4391</v>
      </c>
      <c r="E131" s="202" t="s">
        <v>8301</v>
      </c>
      <c r="F131" s="202" t="s">
        <v>6123</v>
      </c>
      <c r="G131" s="202" t="s">
        <v>11863</v>
      </c>
      <c r="H131" s="202">
        <v>58451.0</v>
      </c>
      <c r="I131" s="202">
        <v>58859.0</v>
      </c>
      <c r="J131" s="202">
        <v>1119888.0</v>
      </c>
      <c r="K131" s="203" t="s">
        <v>11320</v>
      </c>
      <c r="L131" s="203" t="s">
        <v>11321</v>
      </c>
      <c r="M131" s="203" t="s">
        <v>8364</v>
      </c>
      <c r="N131" s="203" t="s">
        <v>4391</v>
      </c>
      <c r="O131" s="203" t="s">
        <v>7832</v>
      </c>
      <c r="P131" s="203" t="s">
        <v>11619</v>
      </c>
      <c r="Q131" s="203" t="s">
        <v>11864</v>
      </c>
      <c r="R131" s="203">
        <v>52400.0</v>
      </c>
      <c r="S131" s="203">
        <v>51981.0</v>
      </c>
      <c r="T131" s="203">
        <v>1013732.0</v>
      </c>
      <c r="U131" s="204" t="s">
        <v>8631</v>
      </c>
      <c r="V131" s="204" t="s">
        <v>11324</v>
      </c>
      <c r="W131" s="204" t="s">
        <v>5102</v>
      </c>
      <c r="X131" s="204" t="s">
        <v>10581</v>
      </c>
      <c r="Y131" s="204" t="s">
        <v>11865</v>
      </c>
      <c r="Z131" s="204" t="s">
        <v>5949</v>
      </c>
      <c r="AA131" s="204" t="s">
        <v>11866</v>
      </c>
      <c r="AB131" s="204">
        <v>61544.0</v>
      </c>
      <c r="AC131" s="204">
        <v>56203.0</v>
      </c>
      <c r="AD131" s="204">
        <v>1056296.0</v>
      </c>
    </row>
    <row r="132">
      <c r="A132" s="202" t="s">
        <v>11320</v>
      </c>
      <c r="B132" s="202" t="s">
        <v>11321</v>
      </c>
      <c r="C132" s="202" t="s">
        <v>11867</v>
      </c>
      <c r="D132" s="202" t="s">
        <v>4391</v>
      </c>
      <c r="E132" s="202" t="s">
        <v>11868</v>
      </c>
      <c r="F132" s="202" t="s">
        <v>5801</v>
      </c>
      <c r="G132" s="202" t="s">
        <v>11869</v>
      </c>
      <c r="H132" s="202">
        <v>58814.0</v>
      </c>
      <c r="I132" s="202">
        <v>59592.0</v>
      </c>
      <c r="J132" s="202">
        <v>1126036.0</v>
      </c>
      <c r="K132" s="203" t="s">
        <v>11320</v>
      </c>
      <c r="L132" s="203" t="s">
        <v>11321</v>
      </c>
      <c r="M132" s="203" t="s">
        <v>9664</v>
      </c>
      <c r="N132" s="203" t="s">
        <v>4391</v>
      </c>
      <c r="O132" s="203" t="s">
        <v>11870</v>
      </c>
      <c r="P132" s="203" t="s">
        <v>6400</v>
      </c>
      <c r="Q132" s="203" t="s">
        <v>11871</v>
      </c>
      <c r="R132" s="203">
        <v>39245.0</v>
      </c>
      <c r="S132" s="203">
        <v>39469.0</v>
      </c>
      <c r="T132" s="203">
        <v>810114.0</v>
      </c>
      <c r="U132" s="204" t="s">
        <v>8650</v>
      </c>
      <c r="V132" s="204" t="s">
        <v>11324</v>
      </c>
      <c r="W132" s="204" t="s">
        <v>5102</v>
      </c>
      <c r="X132" s="204" t="s">
        <v>10581</v>
      </c>
      <c r="Y132" s="204" t="s">
        <v>11872</v>
      </c>
      <c r="Z132" s="204" t="s">
        <v>5878</v>
      </c>
      <c r="AA132" s="204" t="s">
        <v>11873</v>
      </c>
      <c r="AB132" s="204">
        <v>51666.0</v>
      </c>
      <c r="AC132" s="204">
        <v>46489.0</v>
      </c>
      <c r="AD132" s="204">
        <v>871400.0</v>
      </c>
    </row>
    <row r="133">
      <c r="A133" s="202" t="s">
        <v>11326</v>
      </c>
      <c r="B133" s="202" t="s">
        <v>11327</v>
      </c>
      <c r="C133" s="202" t="s">
        <v>11867</v>
      </c>
      <c r="D133" s="202" t="s">
        <v>4391</v>
      </c>
      <c r="E133" s="202" t="s">
        <v>6214</v>
      </c>
      <c r="F133" s="202" t="s">
        <v>5829</v>
      </c>
      <c r="G133" s="202" t="s">
        <v>11874</v>
      </c>
      <c r="H133" s="202">
        <v>58889.0</v>
      </c>
      <c r="I133" s="202">
        <v>59240.0</v>
      </c>
      <c r="J133" s="202">
        <v>1126036.0</v>
      </c>
      <c r="K133" s="203" t="s">
        <v>11320</v>
      </c>
      <c r="L133" s="203" t="s">
        <v>11321</v>
      </c>
      <c r="M133" s="203" t="s">
        <v>9732</v>
      </c>
      <c r="N133" s="203" t="s">
        <v>4391</v>
      </c>
      <c r="O133" s="206">
        <v>4.0E-6</v>
      </c>
      <c r="P133" s="203" t="s">
        <v>10582</v>
      </c>
      <c r="Q133" s="203" t="s">
        <v>11875</v>
      </c>
      <c r="R133" s="203">
        <v>42042.0</v>
      </c>
      <c r="S133" s="203">
        <v>42038.0</v>
      </c>
      <c r="T133" s="203">
        <v>879329.0</v>
      </c>
      <c r="U133" s="204" t="s">
        <v>8662</v>
      </c>
      <c r="V133" s="204" t="s">
        <v>11324</v>
      </c>
      <c r="W133" s="204" t="s">
        <v>5102</v>
      </c>
      <c r="X133" s="204" t="s">
        <v>10581</v>
      </c>
      <c r="Y133" s="204" t="s">
        <v>11876</v>
      </c>
      <c r="Z133" s="204" t="s">
        <v>5832</v>
      </c>
      <c r="AA133" s="204" t="s">
        <v>11877</v>
      </c>
      <c r="AB133" s="204">
        <v>47527.0</v>
      </c>
      <c r="AC133" s="204">
        <v>43286.0</v>
      </c>
      <c r="AD133" s="204">
        <v>827185.0</v>
      </c>
    </row>
    <row r="134">
      <c r="A134" s="202" t="s">
        <v>11320</v>
      </c>
      <c r="B134" s="202" t="s">
        <v>11321</v>
      </c>
      <c r="C134" s="202" t="s">
        <v>11878</v>
      </c>
      <c r="D134" s="202" t="s">
        <v>4391</v>
      </c>
      <c r="E134" s="202" t="s">
        <v>6196</v>
      </c>
      <c r="F134" s="202" t="s">
        <v>5801</v>
      </c>
      <c r="G134" s="202" t="s">
        <v>11879</v>
      </c>
      <c r="H134" s="202">
        <v>52451.0</v>
      </c>
      <c r="I134" s="202">
        <v>52046.0</v>
      </c>
      <c r="J134" s="202">
        <v>994917.0</v>
      </c>
      <c r="K134" s="203" t="s">
        <v>11320</v>
      </c>
      <c r="L134" s="203" t="s">
        <v>11321</v>
      </c>
      <c r="M134" s="203" t="s">
        <v>9765</v>
      </c>
      <c r="N134" s="203" t="s">
        <v>4391</v>
      </c>
      <c r="O134" s="203" t="s">
        <v>8117</v>
      </c>
      <c r="P134" s="203" t="s">
        <v>9966</v>
      </c>
      <c r="Q134" s="203" t="s">
        <v>11157</v>
      </c>
      <c r="R134" s="203">
        <v>44460.0</v>
      </c>
      <c r="S134" s="203">
        <v>44284.0</v>
      </c>
      <c r="T134" s="203">
        <v>905693.0</v>
      </c>
      <c r="U134" s="204" t="s">
        <v>8674</v>
      </c>
      <c r="V134" s="204" t="s">
        <v>11324</v>
      </c>
      <c r="W134" s="204" t="s">
        <v>5102</v>
      </c>
      <c r="X134" s="204" t="s">
        <v>10581</v>
      </c>
      <c r="Y134" s="204" t="s">
        <v>11880</v>
      </c>
      <c r="Z134" s="204" t="s">
        <v>5732</v>
      </c>
      <c r="AA134" s="204" t="s">
        <v>11881</v>
      </c>
      <c r="AB134" s="204">
        <v>60733.0</v>
      </c>
      <c r="AC134" s="204">
        <v>55241.0</v>
      </c>
      <c r="AD134" s="204">
        <v>1044596.0</v>
      </c>
    </row>
    <row r="135">
      <c r="A135" s="202" t="s">
        <v>11326</v>
      </c>
      <c r="B135" s="202" t="s">
        <v>11327</v>
      </c>
      <c r="C135" s="202" t="s">
        <v>11878</v>
      </c>
      <c r="D135" s="202" t="s">
        <v>4391</v>
      </c>
      <c r="E135" s="202" t="s">
        <v>5644</v>
      </c>
      <c r="F135" s="202" t="s">
        <v>6760</v>
      </c>
      <c r="G135" s="202" t="s">
        <v>11882</v>
      </c>
      <c r="H135" s="202">
        <v>52259.0</v>
      </c>
      <c r="I135" s="202">
        <v>51980.0</v>
      </c>
      <c r="J135" s="202">
        <v>994918.0</v>
      </c>
      <c r="K135" s="203" t="s">
        <v>11320</v>
      </c>
      <c r="L135" s="203" t="s">
        <v>11321</v>
      </c>
      <c r="M135" s="203" t="s">
        <v>9788</v>
      </c>
      <c r="N135" s="203" t="s">
        <v>4391</v>
      </c>
      <c r="O135" s="206">
        <v>-4.0E-6</v>
      </c>
      <c r="P135" s="203" t="s">
        <v>11360</v>
      </c>
      <c r="Q135" s="203" t="s">
        <v>11883</v>
      </c>
      <c r="R135" s="203">
        <v>46484.0</v>
      </c>
      <c r="S135" s="203">
        <v>46488.0</v>
      </c>
      <c r="T135" s="203">
        <v>929416.0</v>
      </c>
      <c r="U135" s="204" t="s">
        <v>8696</v>
      </c>
      <c r="V135" s="204" t="s">
        <v>11324</v>
      </c>
      <c r="W135" s="204" t="s">
        <v>5102</v>
      </c>
      <c r="X135" s="204" t="s">
        <v>10581</v>
      </c>
      <c r="Y135" s="204" t="s">
        <v>11884</v>
      </c>
      <c r="Z135" s="204" t="s">
        <v>6051</v>
      </c>
      <c r="AA135" s="204" t="s">
        <v>11885</v>
      </c>
      <c r="AB135" s="204">
        <v>42350.0</v>
      </c>
      <c r="AC135" s="204">
        <v>37234.0</v>
      </c>
      <c r="AD135" s="204">
        <v>706609.0</v>
      </c>
    </row>
    <row r="136">
      <c r="A136" s="202" t="s">
        <v>11320</v>
      </c>
      <c r="B136" s="202" t="s">
        <v>11321</v>
      </c>
      <c r="C136" s="202" t="s">
        <v>11886</v>
      </c>
      <c r="D136" s="202" t="s">
        <v>4391</v>
      </c>
      <c r="E136" s="202" t="s">
        <v>5648</v>
      </c>
      <c r="F136" s="202" t="s">
        <v>11332</v>
      </c>
      <c r="G136" s="202" t="s">
        <v>11887</v>
      </c>
      <c r="H136" s="202">
        <v>56619.0</v>
      </c>
      <c r="I136" s="202">
        <v>56374.0</v>
      </c>
      <c r="J136" s="202">
        <v>1082030.0</v>
      </c>
      <c r="K136" s="203" t="s">
        <v>11320</v>
      </c>
      <c r="L136" s="203" t="s">
        <v>11321</v>
      </c>
      <c r="M136" s="203" t="s">
        <v>8669</v>
      </c>
      <c r="N136" s="203" t="s">
        <v>4391</v>
      </c>
      <c r="O136" s="206">
        <v>-2.0E-6</v>
      </c>
      <c r="P136" s="203" t="s">
        <v>8640</v>
      </c>
      <c r="Q136" s="203" t="s">
        <v>6598</v>
      </c>
      <c r="R136" s="203">
        <v>52154.0</v>
      </c>
      <c r="S136" s="203">
        <v>52155.0</v>
      </c>
      <c r="T136" s="203">
        <v>1008931.0</v>
      </c>
      <c r="U136" s="204" t="s">
        <v>8709</v>
      </c>
      <c r="V136" s="204" t="s">
        <v>11324</v>
      </c>
      <c r="W136" s="204" t="s">
        <v>5102</v>
      </c>
      <c r="X136" s="204" t="s">
        <v>10581</v>
      </c>
      <c r="Y136" s="204" t="s">
        <v>11703</v>
      </c>
      <c r="Z136" s="204" t="s">
        <v>5633</v>
      </c>
      <c r="AA136" s="204" t="s">
        <v>11888</v>
      </c>
      <c r="AB136" s="204">
        <v>50558.0</v>
      </c>
      <c r="AC136" s="204">
        <v>45194.0</v>
      </c>
      <c r="AD136" s="204">
        <v>855115.0</v>
      </c>
    </row>
    <row r="137">
      <c r="A137" s="202" t="s">
        <v>11326</v>
      </c>
      <c r="B137" s="202" t="s">
        <v>11327</v>
      </c>
      <c r="C137" s="202" t="s">
        <v>11886</v>
      </c>
      <c r="D137" s="202" t="s">
        <v>4391</v>
      </c>
      <c r="E137" s="202" t="s">
        <v>6425</v>
      </c>
      <c r="F137" s="205">
        <v>9.0E-5</v>
      </c>
      <c r="G137" s="202" t="s">
        <v>11889</v>
      </c>
      <c r="H137" s="202">
        <v>56282.0</v>
      </c>
      <c r="I137" s="202">
        <v>56441.0</v>
      </c>
      <c r="J137" s="202">
        <v>1082038.0</v>
      </c>
      <c r="K137" s="203" t="s">
        <v>11320</v>
      </c>
      <c r="L137" s="203" t="s">
        <v>11321</v>
      </c>
      <c r="M137" s="203" t="s">
        <v>9833</v>
      </c>
      <c r="N137" s="203" t="s">
        <v>4391</v>
      </c>
      <c r="O137" s="203" t="s">
        <v>7098</v>
      </c>
      <c r="P137" s="203" t="s">
        <v>11483</v>
      </c>
      <c r="Q137" s="207">
        <v>45338.0</v>
      </c>
      <c r="R137" s="203">
        <v>45541.0</v>
      </c>
      <c r="S137" s="203">
        <v>45324.0</v>
      </c>
      <c r="T137" s="203">
        <v>968528.0</v>
      </c>
      <c r="U137" s="204" t="s">
        <v>8739</v>
      </c>
      <c r="V137" s="204" t="s">
        <v>11324</v>
      </c>
      <c r="W137" s="204" t="s">
        <v>5102</v>
      </c>
      <c r="X137" s="204" t="s">
        <v>10581</v>
      </c>
      <c r="Y137" s="204" t="s">
        <v>11890</v>
      </c>
      <c r="Z137" s="204" t="s">
        <v>6070</v>
      </c>
      <c r="AA137" s="204" t="s">
        <v>11891</v>
      </c>
      <c r="AB137" s="204">
        <v>60864.0</v>
      </c>
      <c r="AC137" s="204">
        <v>54154.0</v>
      </c>
      <c r="AD137" s="204">
        <v>1018385.0</v>
      </c>
    </row>
    <row r="138">
      <c r="A138" s="202" t="s">
        <v>11320</v>
      </c>
      <c r="B138" s="202" t="s">
        <v>11321</v>
      </c>
      <c r="C138" s="202" t="s">
        <v>11892</v>
      </c>
      <c r="D138" s="202" t="s">
        <v>4391</v>
      </c>
      <c r="E138" s="202" t="s">
        <v>11893</v>
      </c>
      <c r="F138" s="202" t="s">
        <v>5954</v>
      </c>
      <c r="G138" s="202" t="s">
        <v>11894</v>
      </c>
      <c r="H138" s="202">
        <v>42572.0</v>
      </c>
      <c r="I138" s="202">
        <v>42655.0</v>
      </c>
      <c r="J138" s="202">
        <v>814030.0</v>
      </c>
      <c r="K138" s="203" t="s">
        <v>11320</v>
      </c>
      <c r="L138" s="203" t="s">
        <v>11321</v>
      </c>
      <c r="M138" s="203" t="s">
        <v>11895</v>
      </c>
      <c r="N138" s="203" t="s">
        <v>4391</v>
      </c>
      <c r="O138" s="203" t="s">
        <v>5960</v>
      </c>
      <c r="P138" s="203" t="s">
        <v>8514</v>
      </c>
      <c r="Q138" s="203" t="s">
        <v>11896</v>
      </c>
      <c r="R138" s="203">
        <v>9631.0</v>
      </c>
      <c r="S138" s="203">
        <v>9719.0</v>
      </c>
      <c r="T138" s="203">
        <v>186640.0</v>
      </c>
      <c r="U138" s="204" t="s">
        <v>7912</v>
      </c>
      <c r="V138" s="204" t="s">
        <v>11324</v>
      </c>
      <c r="W138" s="204" t="s">
        <v>5102</v>
      </c>
      <c r="X138" s="204" t="s">
        <v>10581</v>
      </c>
      <c r="Y138" s="204" t="s">
        <v>11897</v>
      </c>
      <c r="Z138" s="204" t="s">
        <v>6349</v>
      </c>
      <c r="AA138" s="204" t="s">
        <v>11898</v>
      </c>
      <c r="AB138" s="204">
        <v>68458.0</v>
      </c>
      <c r="AC138" s="204">
        <v>59483.0</v>
      </c>
      <c r="AD138" s="204">
        <v>1114785.0</v>
      </c>
    </row>
    <row r="139">
      <c r="A139" s="202" t="s">
        <v>11326</v>
      </c>
      <c r="B139" s="202" t="s">
        <v>11327</v>
      </c>
      <c r="C139" s="202" t="s">
        <v>11892</v>
      </c>
      <c r="D139" s="202" t="s">
        <v>4391</v>
      </c>
      <c r="E139" s="202" t="s">
        <v>8132</v>
      </c>
      <c r="F139" s="202" t="s">
        <v>9988</v>
      </c>
      <c r="G139" s="202" t="s">
        <v>11899</v>
      </c>
      <c r="H139" s="202">
        <v>42517.0</v>
      </c>
      <c r="I139" s="202">
        <v>42526.0</v>
      </c>
      <c r="J139" s="202">
        <v>814033.0</v>
      </c>
      <c r="K139" s="203" t="s">
        <v>11320</v>
      </c>
      <c r="L139" s="203" t="s">
        <v>11321</v>
      </c>
      <c r="M139" s="203" t="s">
        <v>11900</v>
      </c>
      <c r="N139" s="203" t="s">
        <v>4391</v>
      </c>
      <c r="O139" s="203" t="s">
        <v>9490</v>
      </c>
      <c r="P139" s="203" t="s">
        <v>11459</v>
      </c>
      <c r="Q139" s="203" t="s">
        <v>11901</v>
      </c>
      <c r="R139" s="203">
        <v>22351.0</v>
      </c>
      <c r="S139" s="203">
        <v>22643.0</v>
      </c>
      <c r="T139" s="203">
        <v>432256.0</v>
      </c>
      <c r="U139" s="204" t="s">
        <v>8769</v>
      </c>
      <c r="V139" s="204" t="s">
        <v>11324</v>
      </c>
      <c r="W139" s="204" t="s">
        <v>5102</v>
      </c>
      <c r="X139" s="204" t="s">
        <v>10581</v>
      </c>
      <c r="Y139" s="204" t="s">
        <v>11902</v>
      </c>
      <c r="Z139" s="204" t="s">
        <v>5878</v>
      </c>
      <c r="AA139" s="204" t="s">
        <v>11903</v>
      </c>
      <c r="AB139" s="204">
        <v>53361.0</v>
      </c>
      <c r="AC139" s="204">
        <v>47067.0</v>
      </c>
      <c r="AD139" s="204">
        <v>895992.0</v>
      </c>
    </row>
    <row r="140">
      <c r="A140" s="202" t="s">
        <v>11320</v>
      </c>
      <c r="B140" s="202" t="s">
        <v>11321</v>
      </c>
      <c r="C140" s="202" t="s">
        <v>11904</v>
      </c>
      <c r="D140" s="202" t="s">
        <v>4391</v>
      </c>
      <c r="E140" s="202" t="s">
        <v>8196</v>
      </c>
      <c r="F140" s="202" t="s">
        <v>5814</v>
      </c>
      <c r="G140" s="202" t="s">
        <v>11421</v>
      </c>
      <c r="H140" s="202">
        <v>50421.0</v>
      </c>
      <c r="I140" s="202">
        <v>50571.0</v>
      </c>
      <c r="J140" s="202">
        <v>963861.0</v>
      </c>
      <c r="K140" s="203" t="s">
        <v>11320</v>
      </c>
      <c r="L140" s="203" t="s">
        <v>11321</v>
      </c>
      <c r="M140" s="203" t="s">
        <v>11905</v>
      </c>
      <c r="N140" s="203" t="s">
        <v>4391</v>
      </c>
      <c r="O140" s="203" t="s">
        <v>11906</v>
      </c>
      <c r="P140" s="203" t="s">
        <v>5755</v>
      </c>
      <c r="Q140" s="203" t="s">
        <v>11907</v>
      </c>
      <c r="R140" s="203">
        <v>31952.0</v>
      </c>
      <c r="S140" s="203">
        <v>33034.0</v>
      </c>
      <c r="T140" s="203">
        <v>625531.0</v>
      </c>
      <c r="U140" s="204" t="s">
        <v>8803</v>
      </c>
      <c r="V140" s="204" t="s">
        <v>11324</v>
      </c>
      <c r="W140" s="204" t="s">
        <v>5102</v>
      </c>
      <c r="X140" s="204" t="s">
        <v>10581</v>
      </c>
      <c r="Y140" s="204" t="s">
        <v>11908</v>
      </c>
      <c r="Z140" s="204" t="s">
        <v>10213</v>
      </c>
      <c r="AA140" s="204" t="s">
        <v>11909</v>
      </c>
      <c r="AB140" s="204">
        <v>62862.0</v>
      </c>
      <c r="AC140" s="204">
        <v>56068.0</v>
      </c>
      <c r="AD140" s="204">
        <v>1045732.0</v>
      </c>
    </row>
    <row r="141">
      <c r="A141" s="202" t="s">
        <v>11326</v>
      </c>
      <c r="B141" s="202" t="s">
        <v>11327</v>
      </c>
      <c r="C141" s="202" t="s">
        <v>11904</v>
      </c>
      <c r="D141" s="202" t="s">
        <v>4391</v>
      </c>
      <c r="E141" s="202" t="s">
        <v>6027</v>
      </c>
      <c r="F141" s="202" t="s">
        <v>7720</v>
      </c>
      <c r="G141" s="202" t="s">
        <v>11910</v>
      </c>
      <c r="H141" s="202">
        <v>50370.0</v>
      </c>
      <c r="I141" s="202">
        <v>50389.0</v>
      </c>
      <c r="J141" s="202">
        <v>963863.0</v>
      </c>
      <c r="K141" s="203" t="s">
        <v>11320</v>
      </c>
      <c r="L141" s="203" t="s">
        <v>11321</v>
      </c>
      <c r="M141" s="203" t="s">
        <v>11911</v>
      </c>
      <c r="N141" s="203" t="s">
        <v>4391</v>
      </c>
      <c r="O141" s="203" t="s">
        <v>11912</v>
      </c>
      <c r="P141" s="203" t="s">
        <v>8046</v>
      </c>
      <c r="Q141" s="203" t="s">
        <v>11913</v>
      </c>
      <c r="R141" s="203">
        <v>29930.0</v>
      </c>
      <c r="S141" s="203">
        <v>30798.0</v>
      </c>
      <c r="T141" s="203">
        <v>583184.0</v>
      </c>
      <c r="U141" s="204" t="s">
        <v>8816</v>
      </c>
      <c r="V141" s="204" t="s">
        <v>11324</v>
      </c>
      <c r="W141" s="204" t="s">
        <v>5102</v>
      </c>
      <c r="X141" s="204" t="s">
        <v>10581</v>
      </c>
      <c r="Y141" s="204" t="s">
        <v>11914</v>
      </c>
      <c r="Z141" s="204" t="s">
        <v>6070</v>
      </c>
      <c r="AA141" s="204" t="s">
        <v>11915</v>
      </c>
      <c r="AB141" s="204">
        <v>65125.0</v>
      </c>
      <c r="AC141" s="204">
        <v>57448.0</v>
      </c>
      <c r="AD141" s="204">
        <v>1076138.0</v>
      </c>
    </row>
    <row r="142">
      <c r="A142" s="202" t="s">
        <v>11320</v>
      </c>
      <c r="B142" s="202" t="s">
        <v>11321</v>
      </c>
      <c r="C142" s="202" t="s">
        <v>11916</v>
      </c>
      <c r="D142" s="202" t="s">
        <v>4391</v>
      </c>
      <c r="E142" s="202" t="s">
        <v>11917</v>
      </c>
      <c r="F142" s="202" t="s">
        <v>11395</v>
      </c>
      <c r="G142" s="202" t="s">
        <v>11918</v>
      </c>
      <c r="H142" s="202">
        <v>40999.0</v>
      </c>
      <c r="I142" s="202">
        <v>41176.0</v>
      </c>
      <c r="J142" s="202">
        <v>787839.0</v>
      </c>
      <c r="K142" s="203" t="s">
        <v>11320</v>
      </c>
      <c r="L142" s="203" t="s">
        <v>11321</v>
      </c>
      <c r="M142" s="203" t="s">
        <v>11919</v>
      </c>
      <c r="N142" s="203" t="s">
        <v>4391</v>
      </c>
      <c r="O142" s="203" t="s">
        <v>11920</v>
      </c>
      <c r="P142" s="203" t="s">
        <v>11288</v>
      </c>
      <c r="Q142" s="203" t="s">
        <v>11921</v>
      </c>
      <c r="R142" s="203">
        <v>33323.0</v>
      </c>
      <c r="S142" s="203">
        <v>32785.0</v>
      </c>
      <c r="T142" s="203">
        <v>635295.0</v>
      </c>
      <c r="U142" s="204" t="s">
        <v>8826</v>
      </c>
      <c r="V142" s="204" t="s">
        <v>11324</v>
      </c>
      <c r="W142" s="204" t="s">
        <v>5102</v>
      </c>
      <c r="X142" s="204" t="s">
        <v>10581</v>
      </c>
      <c r="Y142" s="204" t="s">
        <v>11922</v>
      </c>
      <c r="Z142" s="204" t="s">
        <v>5673</v>
      </c>
      <c r="AA142" s="204" t="s">
        <v>11923</v>
      </c>
      <c r="AB142" s="204">
        <v>63350.0</v>
      </c>
      <c r="AC142" s="204">
        <v>58149.0</v>
      </c>
      <c r="AD142" s="204">
        <v>1107914.0</v>
      </c>
    </row>
    <row r="143">
      <c r="A143" s="202" t="s">
        <v>11326</v>
      </c>
      <c r="B143" s="202" t="s">
        <v>11327</v>
      </c>
      <c r="C143" s="202" t="s">
        <v>11916</v>
      </c>
      <c r="D143" s="202" t="s">
        <v>4391</v>
      </c>
      <c r="E143" s="202" t="s">
        <v>5972</v>
      </c>
      <c r="F143" s="202" t="s">
        <v>6123</v>
      </c>
      <c r="G143" s="202" t="s">
        <v>11924</v>
      </c>
      <c r="H143" s="202">
        <v>40919.0</v>
      </c>
      <c r="I143" s="202">
        <v>41008.0</v>
      </c>
      <c r="J143" s="202">
        <v>787839.0</v>
      </c>
      <c r="K143" s="203" t="s">
        <v>11320</v>
      </c>
      <c r="L143" s="203" t="s">
        <v>11321</v>
      </c>
      <c r="M143" s="203" t="s">
        <v>11925</v>
      </c>
      <c r="N143" s="203" t="s">
        <v>4391</v>
      </c>
      <c r="O143" s="203" t="s">
        <v>11283</v>
      </c>
      <c r="P143" s="203" t="s">
        <v>8107</v>
      </c>
      <c r="Q143" s="203" t="s">
        <v>11926</v>
      </c>
      <c r="R143" s="203">
        <v>35419.0</v>
      </c>
      <c r="S143" s="203">
        <v>34835.0</v>
      </c>
      <c r="T143" s="203">
        <v>670271.0</v>
      </c>
      <c r="U143" s="204" t="s">
        <v>8847</v>
      </c>
      <c r="V143" s="204" t="s">
        <v>11324</v>
      </c>
      <c r="W143" s="204" t="s">
        <v>5102</v>
      </c>
      <c r="X143" s="204" t="s">
        <v>10581</v>
      </c>
      <c r="Y143" s="204" t="s">
        <v>11927</v>
      </c>
      <c r="Z143" s="204" t="s">
        <v>5705</v>
      </c>
      <c r="AA143" s="204" t="s">
        <v>11928</v>
      </c>
      <c r="AB143" s="204">
        <v>59185.0</v>
      </c>
      <c r="AC143" s="204">
        <v>54096.0</v>
      </c>
      <c r="AD143" s="204">
        <v>1021219.0</v>
      </c>
    </row>
    <row r="144">
      <c r="A144" s="202" t="s">
        <v>11320</v>
      </c>
      <c r="B144" s="202" t="s">
        <v>11321</v>
      </c>
      <c r="C144" s="202" t="s">
        <v>11929</v>
      </c>
      <c r="D144" s="202" t="s">
        <v>4391</v>
      </c>
      <c r="E144" s="202" t="s">
        <v>5872</v>
      </c>
      <c r="F144" s="202" t="s">
        <v>8185</v>
      </c>
      <c r="G144" s="202" t="s">
        <v>11930</v>
      </c>
      <c r="H144" s="202">
        <v>26066.0</v>
      </c>
      <c r="I144" s="202">
        <v>25952.0</v>
      </c>
      <c r="J144" s="202">
        <v>496351.0</v>
      </c>
      <c r="K144" s="203" t="s">
        <v>11320</v>
      </c>
      <c r="L144" s="203" t="s">
        <v>11321</v>
      </c>
      <c r="M144" s="203" t="s">
        <v>11931</v>
      </c>
      <c r="N144" s="203" t="s">
        <v>4391</v>
      </c>
      <c r="O144" s="203" t="s">
        <v>11932</v>
      </c>
      <c r="P144" s="203" t="s">
        <v>5919</v>
      </c>
      <c r="Q144" s="203" t="s">
        <v>8585</v>
      </c>
      <c r="R144" s="203">
        <v>13283.0</v>
      </c>
      <c r="S144" s="203">
        <v>13522.0</v>
      </c>
      <c r="T144" s="203">
        <v>256628.0</v>
      </c>
      <c r="U144" s="204" t="s">
        <v>8860</v>
      </c>
      <c r="V144" s="204" t="s">
        <v>11324</v>
      </c>
      <c r="W144" s="204" t="s">
        <v>5102</v>
      </c>
      <c r="X144" s="204" t="s">
        <v>10581</v>
      </c>
      <c r="Y144" s="204" t="s">
        <v>11933</v>
      </c>
      <c r="Z144" s="204" t="s">
        <v>6070</v>
      </c>
      <c r="AA144" s="204" t="s">
        <v>11934</v>
      </c>
      <c r="AB144" s="204">
        <v>65885.0</v>
      </c>
      <c r="AC144" s="204">
        <v>58445.0</v>
      </c>
      <c r="AD144" s="204">
        <v>1097698.0</v>
      </c>
    </row>
    <row r="145">
      <c r="A145" s="202" t="s">
        <v>11326</v>
      </c>
      <c r="B145" s="202" t="s">
        <v>11327</v>
      </c>
      <c r="C145" s="202" t="s">
        <v>11929</v>
      </c>
      <c r="D145" s="202" t="s">
        <v>4391</v>
      </c>
      <c r="E145" s="202" t="s">
        <v>5785</v>
      </c>
      <c r="F145" s="202" t="s">
        <v>11640</v>
      </c>
      <c r="G145" s="202" t="s">
        <v>11935</v>
      </c>
      <c r="H145" s="202">
        <v>25968.0</v>
      </c>
      <c r="I145" s="202">
        <v>25928.0</v>
      </c>
      <c r="J145" s="202">
        <v>496353.0</v>
      </c>
      <c r="K145" s="203" t="s">
        <v>11320</v>
      </c>
      <c r="L145" s="203" t="s">
        <v>11321</v>
      </c>
      <c r="M145" s="203" t="s">
        <v>11936</v>
      </c>
      <c r="N145" s="203" t="s">
        <v>4391</v>
      </c>
      <c r="O145" s="203" t="s">
        <v>11912</v>
      </c>
      <c r="P145" s="203" t="s">
        <v>11516</v>
      </c>
      <c r="Q145" s="203" t="s">
        <v>11937</v>
      </c>
      <c r="R145" s="203">
        <v>17405.0</v>
      </c>
      <c r="S145" s="203">
        <v>17908.0</v>
      </c>
      <c r="T145" s="203">
        <v>337866.0</v>
      </c>
      <c r="U145" s="204" t="s">
        <v>8911</v>
      </c>
      <c r="V145" s="204" t="s">
        <v>11324</v>
      </c>
      <c r="W145" s="204" t="s">
        <v>5102</v>
      </c>
      <c r="X145" s="204" t="s">
        <v>10581</v>
      </c>
      <c r="Y145" s="204" t="s">
        <v>10346</v>
      </c>
      <c r="Z145" s="204" t="s">
        <v>6073</v>
      </c>
      <c r="AA145" s="204" t="s">
        <v>11938</v>
      </c>
      <c r="AB145" s="204">
        <v>38037.0</v>
      </c>
      <c r="AC145" s="204">
        <v>34418.0</v>
      </c>
      <c r="AD145" s="204">
        <v>658951.0</v>
      </c>
    </row>
    <row r="146">
      <c r="A146" s="202" t="s">
        <v>11320</v>
      </c>
      <c r="B146" s="202" t="s">
        <v>11321</v>
      </c>
      <c r="C146" s="202" t="s">
        <v>11939</v>
      </c>
      <c r="D146" s="202" t="s">
        <v>4391</v>
      </c>
      <c r="E146" s="202" t="s">
        <v>8457</v>
      </c>
      <c r="F146" s="202" t="s">
        <v>8107</v>
      </c>
      <c r="G146" s="202" t="s">
        <v>11940</v>
      </c>
      <c r="H146" s="202">
        <v>43664.0</v>
      </c>
      <c r="I146" s="202">
        <v>43211.0</v>
      </c>
      <c r="J146" s="202">
        <v>828323.0</v>
      </c>
      <c r="K146" s="203" t="s">
        <v>11320</v>
      </c>
      <c r="L146" s="203" t="s">
        <v>11321</v>
      </c>
      <c r="M146" s="203" t="s">
        <v>11941</v>
      </c>
      <c r="N146" s="203" t="s">
        <v>4391</v>
      </c>
      <c r="O146" s="203" t="s">
        <v>8362</v>
      </c>
      <c r="P146" s="203" t="s">
        <v>8174</v>
      </c>
      <c r="Q146" s="203" t="s">
        <v>11942</v>
      </c>
      <c r="R146" s="203">
        <v>18517.0</v>
      </c>
      <c r="S146" s="203">
        <v>18743.0</v>
      </c>
      <c r="T146" s="203">
        <v>357802.0</v>
      </c>
      <c r="U146" s="204" t="s">
        <v>8923</v>
      </c>
      <c r="V146" s="204" t="s">
        <v>11324</v>
      </c>
      <c r="W146" s="204" t="s">
        <v>5102</v>
      </c>
      <c r="X146" s="204" t="s">
        <v>10581</v>
      </c>
      <c r="Y146" s="204" t="s">
        <v>11943</v>
      </c>
      <c r="Z146" s="204" t="s">
        <v>5862</v>
      </c>
      <c r="AA146" s="204" t="s">
        <v>11944</v>
      </c>
      <c r="AB146" s="204">
        <v>47598.0</v>
      </c>
      <c r="AC146" s="204">
        <v>44335.0</v>
      </c>
      <c r="AD146" s="204">
        <v>844958.0</v>
      </c>
    </row>
    <row r="147">
      <c r="A147" s="202" t="s">
        <v>11326</v>
      </c>
      <c r="B147" s="202" t="s">
        <v>11327</v>
      </c>
      <c r="C147" s="202" t="s">
        <v>11939</v>
      </c>
      <c r="D147" s="202" t="s">
        <v>4391</v>
      </c>
      <c r="E147" s="202" t="s">
        <v>5780</v>
      </c>
      <c r="F147" s="202" t="s">
        <v>11329</v>
      </c>
      <c r="G147" s="202" t="s">
        <v>11945</v>
      </c>
      <c r="H147" s="202">
        <v>43452.0</v>
      </c>
      <c r="I147" s="202">
        <v>43256.0</v>
      </c>
      <c r="J147" s="202">
        <v>828323.0</v>
      </c>
      <c r="K147" s="203" t="s">
        <v>11320</v>
      </c>
      <c r="L147" s="203" t="s">
        <v>11321</v>
      </c>
      <c r="M147" s="203" t="s">
        <v>11946</v>
      </c>
      <c r="N147" s="203" t="s">
        <v>4391</v>
      </c>
      <c r="O147" s="203" t="s">
        <v>5691</v>
      </c>
      <c r="P147" s="203" t="s">
        <v>6886</v>
      </c>
      <c r="Q147" s="203" t="s">
        <v>11947</v>
      </c>
      <c r="R147" s="203">
        <v>14863.0</v>
      </c>
      <c r="S147" s="203">
        <v>15005.0</v>
      </c>
      <c r="T147" s="203">
        <v>285312.0</v>
      </c>
      <c r="U147" s="204" t="s">
        <v>8936</v>
      </c>
      <c r="V147" s="204" t="s">
        <v>11324</v>
      </c>
      <c r="W147" s="204" t="s">
        <v>5102</v>
      </c>
      <c r="X147" s="204" t="s">
        <v>10581</v>
      </c>
      <c r="Y147" s="204" t="s">
        <v>11948</v>
      </c>
      <c r="Z147" s="204" t="s">
        <v>6143</v>
      </c>
      <c r="AA147" s="204" t="s">
        <v>11949</v>
      </c>
      <c r="AB147" s="204">
        <v>48266.0</v>
      </c>
      <c r="AC147" s="204">
        <v>43954.0</v>
      </c>
      <c r="AD147" s="204">
        <v>832822.0</v>
      </c>
    </row>
    <row r="148">
      <c r="A148" s="202" t="s">
        <v>11320</v>
      </c>
      <c r="B148" s="202" t="s">
        <v>11321</v>
      </c>
      <c r="C148" s="202" t="s">
        <v>7124</v>
      </c>
      <c r="D148" s="202" t="s">
        <v>4391</v>
      </c>
      <c r="E148" s="202" t="s">
        <v>8948</v>
      </c>
      <c r="F148" s="202" t="s">
        <v>8185</v>
      </c>
      <c r="G148" s="202" t="s">
        <v>11950</v>
      </c>
      <c r="H148" s="202">
        <v>39145.0</v>
      </c>
      <c r="I148" s="202">
        <v>38712.0</v>
      </c>
      <c r="J148" s="202">
        <v>747032.0</v>
      </c>
      <c r="K148" s="203" t="s">
        <v>11320</v>
      </c>
      <c r="L148" s="203" t="s">
        <v>11321</v>
      </c>
      <c r="M148" s="203" t="s">
        <v>11951</v>
      </c>
      <c r="N148" s="203" t="s">
        <v>4391</v>
      </c>
      <c r="O148" s="203" t="s">
        <v>11952</v>
      </c>
      <c r="P148" s="203" t="s">
        <v>9928</v>
      </c>
      <c r="Q148" s="203" t="s">
        <v>7945</v>
      </c>
      <c r="R148" s="203">
        <v>17515.0</v>
      </c>
      <c r="S148" s="203">
        <v>17595.0</v>
      </c>
      <c r="T148" s="203">
        <v>337485.0</v>
      </c>
      <c r="U148" s="204" t="s">
        <v>8970</v>
      </c>
      <c r="V148" s="204" t="s">
        <v>11324</v>
      </c>
      <c r="W148" s="204" t="s">
        <v>5102</v>
      </c>
      <c r="X148" s="204" t="s">
        <v>10581</v>
      </c>
      <c r="Y148" s="204" t="s">
        <v>11953</v>
      </c>
      <c r="Z148" s="204" t="s">
        <v>6070</v>
      </c>
      <c r="AA148" s="204" t="s">
        <v>11954</v>
      </c>
      <c r="AB148" s="204">
        <v>54384.0</v>
      </c>
      <c r="AC148" s="204">
        <v>48649.0</v>
      </c>
      <c r="AD148" s="204">
        <v>922831.0</v>
      </c>
    </row>
    <row r="149">
      <c r="A149" s="202" t="s">
        <v>11326</v>
      </c>
      <c r="B149" s="202" t="s">
        <v>11327</v>
      </c>
      <c r="C149" s="202" t="s">
        <v>7124</v>
      </c>
      <c r="D149" s="202" t="s">
        <v>4391</v>
      </c>
      <c r="E149" s="202" t="s">
        <v>6285</v>
      </c>
      <c r="F149" s="205">
        <v>9.0E-5</v>
      </c>
      <c r="G149" s="202" t="s">
        <v>11955</v>
      </c>
      <c r="H149" s="202">
        <v>38864.0</v>
      </c>
      <c r="I149" s="202">
        <v>38816.0</v>
      </c>
      <c r="J149" s="202">
        <v>747033.0</v>
      </c>
      <c r="K149" s="203" t="s">
        <v>11320</v>
      </c>
      <c r="L149" s="203" t="s">
        <v>11321</v>
      </c>
      <c r="M149" s="203" t="s">
        <v>11956</v>
      </c>
      <c r="N149" s="203" t="s">
        <v>4391</v>
      </c>
      <c r="O149" s="203" t="s">
        <v>11957</v>
      </c>
      <c r="P149" s="203" t="s">
        <v>5894</v>
      </c>
      <c r="Q149" s="203">
        <v>-3.0</v>
      </c>
      <c r="R149" s="203">
        <v>25702.0</v>
      </c>
      <c r="S149" s="203">
        <v>25905.0</v>
      </c>
      <c r="T149" s="203">
        <v>492855.0</v>
      </c>
      <c r="U149" s="204" t="s">
        <v>9046</v>
      </c>
      <c r="V149" s="204" t="s">
        <v>11324</v>
      </c>
      <c r="W149" s="204" t="s">
        <v>5102</v>
      </c>
      <c r="X149" s="204" t="s">
        <v>10581</v>
      </c>
      <c r="Y149" s="204" t="s">
        <v>11958</v>
      </c>
      <c r="Z149" s="204" t="s">
        <v>6180</v>
      </c>
      <c r="AA149" s="204" t="s">
        <v>11959</v>
      </c>
      <c r="AB149" s="204">
        <v>58301.0</v>
      </c>
      <c r="AC149" s="204">
        <v>53220.0</v>
      </c>
      <c r="AD149" s="204">
        <v>1010771.0</v>
      </c>
    </row>
    <row r="150">
      <c r="A150" s="202" t="s">
        <v>11320</v>
      </c>
      <c r="B150" s="202" t="s">
        <v>11321</v>
      </c>
      <c r="C150" s="202" t="s">
        <v>7136</v>
      </c>
      <c r="D150" s="202" t="s">
        <v>4391</v>
      </c>
      <c r="E150" s="202" t="s">
        <v>6050</v>
      </c>
      <c r="F150" s="202" t="s">
        <v>8107</v>
      </c>
      <c r="G150" s="202" t="s">
        <v>11960</v>
      </c>
      <c r="H150" s="202">
        <v>39155.0</v>
      </c>
      <c r="I150" s="202">
        <v>38991.0</v>
      </c>
      <c r="J150" s="202">
        <v>757649.0</v>
      </c>
      <c r="K150" s="203" t="s">
        <v>11320</v>
      </c>
      <c r="L150" s="203" t="s">
        <v>11321</v>
      </c>
      <c r="M150" s="203" t="s">
        <v>11961</v>
      </c>
      <c r="N150" s="203" t="s">
        <v>4391</v>
      </c>
      <c r="O150" s="203" t="s">
        <v>11962</v>
      </c>
      <c r="P150" s="203" t="s">
        <v>8107</v>
      </c>
      <c r="Q150" s="203" t="s">
        <v>11963</v>
      </c>
      <c r="R150" s="203">
        <v>34016.0</v>
      </c>
      <c r="S150" s="203">
        <v>33444.0</v>
      </c>
      <c r="T150" s="203">
        <v>639639.0</v>
      </c>
      <c r="U150" s="204" t="s">
        <v>9057</v>
      </c>
      <c r="V150" s="204" t="s">
        <v>11324</v>
      </c>
      <c r="W150" s="204" t="s">
        <v>5102</v>
      </c>
      <c r="X150" s="204" t="s">
        <v>10581</v>
      </c>
      <c r="Y150" s="204" t="s">
        <v>11964</v>
      </c>
      <c r="Z150" s="204" t="s">
        <v>5949</v>
      </c>
      <c r="AA150" s="204" t="s">
        <v>11965</v>
      </c>
      <c r="AB150" s="204">
        <v>49545.0</v>
      </c>
      <c r="AC150" s="204">
        <v>45042.0</v>
      </c>
      <c r="AD150" s="204">
        <v>859089.0</v>
      </c>
    </row>
    <row r="151">
      <c r="A151" s="202" t="s">
        <v>11326</v>
      </c>
      <c r="B151" s="202" t="s">
        <v>11327</v>
      </c>
      <c r="C151" s="202" t="s">
        <v>7136</v>
      </c>
      <c r="D151" s="202" t="s">
        <v>4391</v>
      </c>
      <c r="E151" s="202" t="s">
        <v>9497</v>
      </c>
      <c r="F151" s="202" t="s">
        <v>11640</v>
      </c>
      <c r="G151" s="202" t="s">
        <v>11966</v>
      </c>
      <c r="H151" s="202">
        <v>38941.0</v>
      </c>
      <c r="I151" s="202">
        <v>39013.0</v>
      </c>
      <c r="J151" s="202">
        <v>757650.0</v>
      </c>
      <c r="K151" s="203" t="s">
        <v>11320</v>
      </c>
      <c r="L151" s="203" t="s">
        <v>11321</v>
      </c>
      <c r="M151" s="203" t="s">
        <v>11967</v>
      </c>
      <c r="N151" s="203" t="s">
        <v>4391</v>
      </c>
      <c r="O151" s="203" t="s">
        <v>6252</v>
      </c>
      <c r="P151" s="203" t="s">
        <v>8174</v>
      </c>
      <c r="Q151" s="203" t="s">
        <v>11968</v>
      </c>
      <c r="R151" s="203">
        <v>27372.0</v>
      </c>
      <c r="S151" s="203">
        <v>27613.0</v>
      </c>
      <c r="T151" s="203">
        <v>525726.0</v>
      </c>
      <c r="U151" s="204" t="s">
        <v>9077</v>
      </c>
      <c r="V151" s="204" t="s">
        <v>11324</v>
      </c>
      <c r="W151" s="204" t="s">
        <v>5102</v>
      </c>
      <c r="X151" s="204" t="s">
        <v>10581</v>
      </c>
      <c r="Y151" s="204" t="s">
        <v>11969</v>
      </c>
      <c r="Z151" s="204" t="s">
        <v>5766</v>
      </c>
      <c r="AA151" s="204" t="s">
        <v>11970</v>
      </c>
      <c r="AB151" s="204">
        <v>56617.0</v>
      </c>
      <c r="AC151" s="204">
        <v>52274.0</v>
      </c>
      <c r="AD151" s="204">
        <v>1003008.0</v>
      </c>
    </row>
    <row r="152">
      <c r="A152" s="202" t="s">
        <v>11320</v>
      </c>
      <c r="B152" s="202" t="s">
        <v>11321</v>
      </c>
      <c r="C152" s="202" t="s">
        <v>7150</v>
      </c>
      <c r="D152" s="202" t="s">
        <v>4391</v>
      </c>
      <c r="E152" s="202" t="s">
        <v>11588</v>
      </c>
      <c r="F152" s="202" t="s">
        <v>8107</v>
      </c>
      <c r="G152" s="202" t="s">
        <v>11971</v>
      </c>
      <c r="H152" s="202">
        <v>39536.0</v>
      </c>
      <c r="I152" s="202">
        <v>39721.0</v>
      </c>
      <c r="J152" s="202">
        <v>765626.0</v>
      </c>
      <c r="K152" s="203" t="s">
        <v>11320</v>
      </c>
      <c r="L152" s="203" t="s">
        <v>11321</v>
      </c>
      <c r="M152" s="203" t="s">
        <v>11972</v>
      </c>
      <c r="N152" s="203" t="s">
        <v>4391</v>
      </c>
      <c r="O152" s="203" t="s">
        <v>11973</v>
      </c>
      <c r="P152" s="203" t="s">
        <v>5827</v>
      </c>
      <c r="Q152" s="203" t="s">
        <v>11974</v>
      </c>
      <c r="R152" s="203">
        <v>33956.0</v>
      </c>
      <c r="S152" s="203">
        <v>33652.0</v>
      </c>
      <c r="T152" s="203">
        <v>649091.0</v>
      </c>
      <c r="U152" s="204" t="s">
        <v>9128</v>
      </c>
      <c r="V152" s="204" t="s">
        <v>11324</v>
      </c>
      <c r="W152" s="204" t="s">
        <v>5102</v>
      </c>
      <c r="X152" s="204" t="s">
        <v>10581</v>
      </c>
      <c r="Y152" s="204" t="s">
        <v>11975</v>
      </c>
      <c r="Z152" s="204" t="s">
        <v>5666</v>
      </c>
      <c r="AA152" s="204" t="s">
        <v>10827</v>
      </c>
      <c r="AB152" s="204">
        <v>34567.0</v>
      </c>
      <c r="AC152" s="204">
        <v>33922.0</v>
      </c>
      <c r="AD152" s="204">
        <v>654873.0</v>
      </c>
    </row>
    <row r="153">
      <c r="A153" s="202" t="s">
        <v>11326</v>
      </c>
      <c r="B153" s="202" t="s">
        <v>11327</v>
      </c>
      <c r="C153" s="202" t="s">
        <v>7150</v>
      </c>
      <c r="D153" s="202" t="s">
        <v>4391</v>
      </c>
      <c r="E153" s="202" t="s">
        <v>11976</v>
      </c>
      <c r="F153" s="205">
        <v>9.0E-5</v>
      </c>
      <c r="G153" s="202" t="s">
        <v>11977</v>
      </c>
      <c r="H153" s="202">
        <v>39523.0</v>
      </c>
      <c r="I153" s="202">
        <v>39559.0</v>
      </c>
      <c r="J153" s="202">
        <v>765627.0</v>
      </c>
      <c r="K153" s="203" t="s">
        <v>11320</v>
      </c>
      <c r="L153" s="203" t="s">
        <v>11321</v>
      </c>
      <c r="M153" s="203" t="s">
        <v>6873</v>
      </c>
      <c r="N153" s="203" t="s">
        <v>4391</v>
      </c>
      <c r="O153" s="203" t="s">
        <v>5713</v>
      </c>
      <c r="P153" s="203" t="s">
        <v>11395</v>
      </c>
      <c r="Q153" s="203" t="s">
        <v>11978</v>
      </c>
      <c r="R153" s="203">
        <v>41499.0</v>
      </c>
      <c r="S153" s="203">
        <v>41270.0</v>
      </c>
      <c r="T153" s="203">
        <v>787286.0</v>
      </c>
      <c r="U153" s="204" t="s">
        <v>9140</v>
      </c>
      <c r="V153" s="204" t="s">
        <v>11324</v>
      </c>
      <c r="W153" s="204" t="s">
        <v>5102</v>
      </c>
      <c r="X153" s="204" t="s">
        <v>10581</v>
      </c>
      <c r="Y153" s="204" t="s">
        <v>11979</v>
      </c>
      <c r="Z153" s="204" t="s">
        <v>6322</v>
      </c>
      <c r="AA153" s="204" t="s">
        <v>11980</v>
      </c>
      <c r="AB153" s="204">
        <v>57942.0</v>
      </c>
      <c r="AC153" s="204">
        <v>53696.0</v>
      </c>
      <c r="AD153" s="204">
        <v>1026618.0</v>
      </c>
    </row>
    <row r="154">
      <c r="A154" s="202" t="s">
        <v>11320</v>
      </c>
      <c r="B154" s="202" t="s">
        <v>11321</v>
      </c>
      <c r="C154" s="202" t="s">
        <v>7160</v>
      </c>
      <c r="D154" s="202" t="s">
        <v>4391</v>
      </c>
      <c r="E154" s="202" t="s">
        <v>5798</v>
      </c>
      <c r="F154" s="202" t="s">
        <v>11332</v>
      </c>
      <c r="G154" s="202" t="s">
        <v>11981</v>
      </c>
      <c r="H154" s="202">
        <v>43612.0</v>
      </c>
      <c r="I154" s="202">
        <v>43557.0</v>
      </c>
      <c r="J154" s="202">
        <v>835860.0</v>
      </c>
      <c r="K154" s="203" t="s">
        <v>11320</v>
      </c>
      <c r="L154" s="203" t="s">
        <v>11321</v>
      </c>
      <c r="M154" s="203" t="s">
        <v>11982</v>
      </c>
      <c r="N154" s="203" t="s">
        <v>4391</v>
      </c>
      <c r="O154" s="203" t="s">
        <v>11983</v>
      </c>
      <c r="P154" s="203" t="s">
        <v>11497</v>
      </c>
      <c r="Q154" s="203" t="s">
        <v>11984</v>
      </c>
      <c r="R154" s="203">
        <v>34474.0</v>
      </c>
      <c r="S154" s="203">
        <v>33856.0</v>
      </c>
      <c r="T154" s="203">
        <v>647605.0</v>
      </c>
      <c r="U154" s="204" t="s">
        <v>9179</v>
      </c>
      <c r="V154" s="204" t="s">
        <v>11324</v>
      </c>
      <c r="W154" s="204" t="s">
        <v>5102</v>
      </c>
      <c r="X154" s="204" t="s">
        <v>10581</v>
      </c>
      <c r="Y154" s="204" t="s">
        <v>11985</v>
      </c>
      <c r="Z154" s="204" t="s">
        <v>5673</v>
      </c>
      <c r="AA154" s="204" t="s">
        <v>11986</v>
      </c>
      <c r="AB154" s="204">
        <v>62341.0</v>
      </c>
      <c r="AC154" s="204">
        <v>56443.0</v>
      </c>
      <c r="AD154" s="204">
        <v>1069463.0</v>
      </c>
    </row>
    <row r="155">
      <c r="A155" s="202" t="s">
        <v>11326</v>
      </c>
      <c r="B155" s="202" t="s">
        <v>11327</v>
      </c>
      <c r="C155" s="202" t="s">
        <v>7160</v>
      </c>
      <c r="D155" s="202" t="s">
        <v>4391</v>
      </c>
      <c r="E155" s="202" t="s">
        <v>9460</v>
      </c>
      <c r="F155" s="202" t="s">
        <v>11684</v>
      </c>
      <c r="G155" s="202" t="s">
        <v>11987</v>
      </c>
      <c r="H155" s="202">
        <v>43515.0</v>
      </c>
      <c r="I155" s="202">
        <v>43497.0</v>
      </c>
      <c r="J155" s="202">
        <v>835862.0</v>
      </c>
      <c r="K155" s="203" t="s">
        <v>11320</v>
      </c>
      <c r="L155" s="203" t="s">
        <v>11321</v>
      </c>
      <c r="M155" s="203" t="s">
        <v>11988</v>
      </c>
      <c r="N155" s="203" t="s">
        <v>4391</v>
      </c>
      <c r="O155" s="203" t="s">
        <v>2891</v>
      </c>
      <c r="P155" s="203" t="s">
        <v>5894</v>
      </c>
      <c r="Q155" s="203" t="s">
        <v>11989</v>
      </c>
      <c r="R155" s="203">
        <v>38477.0</v>
      </c>
      <c r="S155" s="203">
        <v>37853.0</v>
      </c>
      <c r="T155" s="203">
        <v>721768.0</v>
      </c>
      <c r="U155" s="204" t="s">
        <v>9193</v>
      </c>
      <c r="V155" s="204" t="s">
        <v>11324</v>
      </c>
      <c r="W155" s="204" t="s">
        <v>5102</v>
      </c>
      <c r="X155" s="204" t="s">
        <v>10581</v>
      </c>
      <c r="Y155" s="204" t="s">
        <v>11990</v>
      </c>
      <c r="Z155" s="204" t="s">
        <v>6070</v>
      </c>
      <c r="AA155" s="204" t="s">
        <v>11991</v>
      </c>
      <c r="AB155" s="204">
        <v>46192.0</v>
      </c>
      <c r="AC155" s="204">
        <v>42361.0</v>
      </c>
      <c r="AD155" s="204">
        <v>812214.0</v>
      </c>
    </row>
    <row r="156">
      <c r="A156" s="202" t="s">
        <v>11320</v>
      </c>
      <c r="B156" s="202" t="s">
        <v>11321</v>
      </c>
      <c r="C156" s="202" t="s">
        <v>11992</v>
      </c>
      <c r="D156" s="202" t="s">
        <v>4391</v>
      </c>
      <c r="E156" s="202" t="s">
        <v>6852</v>
      </c>
      <c r="F156" s="202" t="s">
        <v>5827</v>
      </c>
      <c r="G156" s="202" t="s">
        <v>11993</v>
      </c>
      <c r="H156" s="202">
        <v>40567.0</v>
      </c>
      <c r="I156" s="202">
        <v>40713.0</v>
      </c>
      <c r="J156" s="202">
        <v>780029.0</v>
      </c>
      <c r="K156" s="203" t="s">
        <v>11320</v>
      </c>
      <c r="L156" s="203" t="s">
        <v>11321</v>
      </c>
      <c r="M156" s="203" t="s">
        <v>6846</v>
      </c>
      <c r="N156" s="203" t="s">
        <v>4391</v>
      </c>
      <c r="O156" s="203" t="s">
        <v>11529</v>
      </c>
      <c r="P156" s="203" t="s">
        <v>5954</v>
      </c>
      <c r="Q156" s="203" t="s">
        <v>11994</v>
      </c>
      <c r="R156" s="203">
        <v>40775.0</v>
      </c>
      <c r="S156" s="203">
        <v>40993.0</v>
      </c>
      <c r="T156" s="203">
        <v>782672.0</v>
      </c>
      <c r="U156" s="204" t="s">
        <v>9206</v>
      </c>
      <c r="V156" s="204" t="s">
        <v>11324</v>
      </c>
      <c r="W156" s="204" t="s">
        <v>5102</v>
      </c>
      <c r="X156" s="204" t="s">
        <v>10581</v>
      </c>
      <c r="Y156" s="204" t="s">
        <v>11995</v>
      </c>
      <c r="Z156" s="204" t="s">
        <v>5673</v>
      </c>
      <c r="AA156" s="204" t="s">
        <v>11996</v>
      </c>
      <c r="AB156" s="204">
        <v>40094.0</v>
      </c>
      <c r="AC156" s="204">
        <v>36845.0</v>
      </c>
      <c r="AD156" s="204">
        <v>700171.0</v>
      </c>
    </row>
    <row r="157">
      <c r="A157" s="202" t="s">
        <v>11326</v>
      </c>
      <c r="B157" s="202" t="s">
        <v>11327</v>
      </c>
      <c r="C157" s="202" t="s">
        <v>11992</v>
      </c>
      <c r="D157" s="202" t="s">
        <v>4391</v>
      </c>
      <c r="E157" s="202" t="s">
        <v>7137</v>
      </c>
      <c r="F157" s="202" t="s">
        <v>7720</v>
      </c>
      <c r="G157" s="202" t="s">
        <v>5642</v>
      </c>
      <c r="H157" s="202">
        <v>40576.0</v>
      </c>
      <c r="I157" s="202">
        <v>40504.0</v>
      </c>
      <c r="J157" s="202">
        <v>780032.0</v>
      </c>
      <c r="K157" s="203" t="s">
        <v>11320</v>
      </c>
      <c r="L157" s="203" t="s">
        <v>11321</v>
      </c>
      <c r="M157" s="203" t="s">
        <v>11997</v>
      </c>
      <c r="N157" s="203" t="s">
        <v>4391</v>
      </c>
      <c r="O157" s="203" t="s">
        <v>11998</v>
      </c>
      <c r="P157" s="203" t="s">
        <v>11332</v>
      </c>
      <c r="Q157" s="203" t="s">
        <v>10047</v>
      </c>
      <c r="R157" s="203">
        <v>37628.0</v>
      </c>
      <c r="S157" s="203">
        <v>37779.0</v>
      </c>
      <c r="T157" s="203">
        <v>726158.0</v>
      </c>
      <c r="U157" s="204" t="s">
        <v>9217</v>
      </c>
      <c r="V157" s="204" t="s">
        <v>11324</v>
      </c>
      <c r="W157" s="204" t="s">
        <v>5102</v>
      </c>
      <c r="X157" s="204" t="s">
        <v>10581</v>
      </c>
      <c r="Y157" s="204" t="s">
        <v>11999</v>
      </c>
      <c r="Z157" s="204" t="s">
        <v>6180</v>
      </c>
      <c r="AA157" s="204" t="s">
        <v>12000</v>
      </c>
      <c r="AB157" s="204">
        <v>39004.0</v>
      </c>
      <c r="AC157" s="204">
        <v>35917.0</v>
      </c>
      <c r="AD157" s="204">
        <v>689906.0</v>
      </c>
    </row>
    <row r="158">
      <c r="A158" s="202" t="s">
        <v>11320</v>
      </c>
      <c r="B158" s="202" t="s">
        <v>11321</v>
      </c>
      <c r="C158" s="202" t="s">
        <v>12001</v>
      </c>
      <c r="D158" s="202" t="s">
        <v>4391</v>
      </c>
      <c r="E158" s="202" t="s">
        <v>11344</v>
      </c>
      <c r="F158" s="202" t="s">
        <v>5827</v>
      </c>
      <c r="G158" s="202" t="s">
        <v>12002</v>
      </c>
      <c r="H158" s="202">
        <v>45710.0</v>
      </c>
      <c r="I158" s="202">
        <v>45757.0</v>
      </c>
      <c r="J158" s="202">
        <v>876380.0</v>
      </c>
      <c r="K158" s="203" t="s">
        <v>11320</v>
      </c>
      <c r="L158" s="203" t="s">
        <v>11321</v>
      </c>
      <c r="M158" s="203" t="s">
        <v>12003</v>
      </c>
      <c r="N158" s="203" t="s">
        <v>4391</v>
      </c>
      <c r="O158" s="203" t="s">
        <v>8621</v>
      </c>
      <c r="P158" s="203" t="s">
        <v>5991</v>
      </c>
      <c r="Q158" s="203" t="s">
        <v>7198</v>
      </c>
      <c r="R158" s="203">
        <v>1143.0</v>
      </c>
      <c r="S158" s="203">
        <v>1146.0</v>
      </c>
      <c r="T158" s="203">
        <v>23192.0</v>
      </c>
      <c r="U158" s="204" t="s">
        <v>9273</v>
      </c>
      <c r="V158" s="204" t="s">
        <v>11324</v>
      </c>
      <c r="W158" s="204" t="s">
        <v>5102</v>
      </c>
      <c r="X158" s="204" t="s">
        <v>10581</v>
      </c>
      <c r="Y158" s="204" t="s">
        <v>12004</v>
      </c>
      <c r="Z158" s="204" t="s">
        <v>5722</v>
      </c>
      <c r="AA158" s="204" t="s">
        <v>12005</v>
      </c>
      <c r="AB158" s="204">
        <v>55395.0</v>
      </c>
      <c r="AC158" s="204">
        <v>51756.0</v>
      </c>
      <c r="AD158" s="204">
        <v>986279.0</v>
      </c>
    </row>
    <row r="159">
      <c r="A159" s="202" t="s">
        <v>11326</v>
      </c>
      <c r="B159" s="202" t="s">
        <v>11327</v>
      </c>
      <c r="C159" s="202" t="s">
        <v>12001</v>
      </c>
      <c r="D159" s="202" t="s">
        <v>4391</v>
      </c>
      <c r="E159" s="202" t="s">
        <v>11426</v>
      </c>
      <c r="F159" s="205">
        <v>9.0E-5</v>
      </c>
      <c r="G159" s="202" t="s">
        <v>12006</v>
      </c>
      <c r="H159" s="202">
        <v>45512.0</v>
      </c>
      <c r="I159" s="202">
        <v>45644.0</v>
      </c>
      <c r="J159" s="202">
        <v>876380.0</v>
      </c>
      <c r="K159" s="203" t="s">
        <v>11320</v>
      </c>
      <c r="L159" s="203" t="s">
        <v>11321</v>
      </c>
      <c r="M159" s="203" t="s">
        <v>12007</v>
      </c>
      <c r="N159" s="203" t="s">
        <v>4391</v>
      </c>
      <c r="O159" s="206">
        <v>-1.0E-5</v>
      </c>
      <c r="P159" s="203" t="s">
        <v>5755</v>
      </c>
      <c r="Q159" s="203" t="s">
        <v>6837</v>
      </c>
      <c r="R159" s="203">
        <v>26218.0</v>
      </c>
      <c r="S159" s="203">
        <v>26223.0</v>
      </c>
      <c r="T159" s="203">
        <v>502827.0</v>
      </c>
      <c r="U159" s="204" t="s">
        <v>8419</v>
      </c>
      <c r="V159" s="204" t="s">
        <v>11324</v>
      </c>
      <c r="W159" s="204" t="s">
        <v>5102</v>
      </c>
      <c r="X159" s="204" t="s">
        <v>10581</v>
      </c>
      <c r="Y159" s="204" t="s">
        <v>12008</v>
      </c>
      <c r="Z159" s="204" t="s">
        <v>6143</v>
      </c>
      <c r="AA159" s="204" t="s">
        <v>12009</v>
      </c>
      <c r="AB159" s="204">
        <v>70395.0</v>
      </c>
      <c r="AC159" s="204">
        <v>59895.0</v>
      </c>
      <c r="AD159" s="204">
        <v>1126057.0</v>
      </c>
    </row>
    <row r="160">
      <c r="A160" s="202" t="s">
        <v>11320</v>
      </c>
      <c r="B160" s="202" t="s">
        <v>11321</v>
      </c>
      <c r="C160" s="202" t="s">
        <v>12010</v>
      </c>
      <c r="D160" s="202" t="s">
        <v>4391</v>
      </c>
      <c r="E160" s="202" t="s">
        <v>6069</v>
      </c>
      <c r="F160" s="202" t="s">
        <v>7736</v>
      </c>
      <c r="G160" s="202" t="s">
        <v>8993</v>
      </c>
      <c r="H160" s="202">
        <v>51946.0</v>
      </c>
      <c r="I160" s="202">
        <v>51985.0</v>
      </c>
      <c r="J160" s="202">
        <v>995704.0</v>
      </c>
      <c r="K160" s="203" t="s">
        <v>11320</v>
      </c>
      <c r="L160" s="203" t="s">
        <v>11321</v>
      </c>
      <c r="M160" s="203" t="s">
        <v>12011</v>
      </c>
      <c r="N160" s="203" t="s">
        <v>4391</v>
      </c>
      <c r="O160" s="203" t="s">
        <v>6425</v>
      </c>
      <c r="P160" s="203" t="s">
        <v>5954</v>
      </c>
      <c r="Q160" s="203" t="s">
        <v>12012</v>
      </c>
      <c r="R160" s="203">
        <v>34436.0</v>
      </c>
      <c r="S160" s="203">
        <v>34532.0</v>
      </c>
      <c r="T160" s="203">
        <v>659217.0</v>
      </c>
      <c r="U160" s="204" t="s">
        <v>8054</v>
      </c>
      <c r="V160" s="204" t="s">
        <v>11324</v>
      </c>
      <c r="W160" s="204" t="s">
        <v>5102</v>
      </c>
      <c r="X160" s="204" t="s">
        <v>10581</v>
      </c>
      <c r="Y160" s="204" t="s">
        <v>12013</v>
      </c>
      <c r="Z160" s="204" t="s">
        <v>8712</v>
      </c>
      <c r="AA160" s="204" t="s">
        <v>12014</v>
      </c>
      <c r="AB160" s="204">
        <v>69931.0</v>
      </c>
      <c r="AC160" s="204">
        <v>59759.0</v>
      </c>
      <c r="AD160" s="204">
        <v>1122956.0</v>
      </c>
    </row>
    <row r="161">
      <c r="A161" s="202" t="s">
        <v>11326</v>
      </c>
      <c r="B161" s="202" t="s">
        <v>11327</v>
      </c>
      <c r="C161" s="202" t="s">
        <v>12010</v>
      </c>
      <c r="D161" s="202" t="s">
        <v>4391</v>
      </c>
      <c r="E161" s="202" t="s">
        <v>11976</v>
      </c>
      <c r="F161" s="202" t="s">
        <v>6724</v>
      </c>
      <c r="G161" s="202" t="s">
        <v>12015</v>
      </c>
      <c r="H161" s="202">
        <v>51822.0</v>
      </c>
      <c r="I161" s="202">
        <v>51869.0</v>
      </c>
      <c r="J161" s="202">
        <v>995704.0</v>
      </c>
      <c r="K161" s="203" t="s">
        <v>11320</v>
      </c>
      <c r="L161" s="203" t="s">
        <v>11321</v>
      </c>
      <c r="M161" s="203" t="s">
        <v>12016</v>
      </c>
      <c r="N161" s="203" t="s">
        <v>4391</v>
      </c>
      <c r="O161" s="206">
        <v>4.0E-5</v>
      </c>
      <c r="P161" s="203" t="s">
        <v>11395</v>
      </c>
      <c r="Q161" s="203" t="s">
        <v>12017</v>
      </c>
      <c r="R161" s="203">
        <v>33305.0</v>
      </c>
      <c r="S161" s="203">
        <v>33279.0</v>
      </c>
      <c r="T161" s="203">
        <v>639163.0</v>
      </c>
      <c r="U161" s="204" t="s">
        <v>8451</v>
      </c>
      <c r="V161" s="204" t="s">
        <v>11324</v>
      </c>
      <c r="W161" s="204" t="s">
        <v>5102</v>
      </c>
      <c r="X161" s="204" t="s">
        <v>10581</v>
      </c>
      <c r="Y161" s="204" t="s">
        <v>12018</v>
      </c>
      <c r="Z161" s="204" t="s">
        <v>6421</v>
      </c>
      <c r="AA161" s="204" t="s">
        <v>12019</v>
      </c>
      <c r="AB161" s="204">
        <v>50469.0</v>
      </c>
      <c r="AC161" s="204">
        <v>42882.0</v>
      </c>
      <c r="AD161" s="204">
        <v>813443.0</v>
      </c>
    </row>
    <row r="162">
      <c r="A162" s="202" t="s">
        <v>11320</v>
      </c>
      <c r="B162" s="202" t="s">
        <v>11321</v>
      </c>
      <c r="C162" s="202" t="s">
        <v>12020</v>
      </c>
      <c r="D162" s="202" t="s">
        <v>4391</v>
      </c>
      <c r="E162" s="202" t="s">
        <v>12021</v>
      </c>
      <c r="F162" s="202" t="s">
        <v>9615</v>
      </c>
      <c r="G162" s="202" t="s">
        <v>12022</v>
      </c>
      <c r="H162" s="202">
        <v>59392.0</v>
      </c>
      <c r="I162" s="202">
        <v>59269.0</v>
      </c>
      <c r="J162" s="202">
        <v>1125725.0</v>
      </c>
      <c r="K162" s="203" t="s">
        <v>11320</v>
      </c>
      <c r="L162" s="203" t="s">
        <v>11321</v>
      </c>
      <c r="M162" s="203" t="s">
        <v>12023</v>
      </c>
      <c r="N162" s="203" t="s">
        <v>4391</v>
      </c>
      <c r="O162" s="203" t="s">
        <v>12024</v>
      </c>
      <c r="P162" s="203" t="s">
        <v>11575</v>
      </c>
      <c r="Q162" s="203" t="s">
        <v>12025</v>
      </c>
      <c r="R162" s="203">
        <v>22201.0</v>
      </c>
      <c r="S162" s="203">
        <v>21740.0</v>
      </c>
      <c r="T162" s="203">
        <v>417461.0</v>
      </c>
      <c r="U162" s="204" t="s">
        <v>8480</v>
      </c>
      <c r="V162" s="204" t="s">
        <v>11324</v>
      </c>
      <c r="W162" s="204" t="s">
        <v>5102</v>
      </c>
      <c r="X162" s="204" t="s">
        <v>10581</v>
      </c>
      <c r="Y162" s="204" t="s">
        <v>12026</v>
      </c>
      <c r="Z162" s="204" t="s">
        <v>6472</v>
      </c>
      <c r="AA162" s="204" t="s">
        <v>12027</v>
      </c>
      <c r="AB162" s="204">
        <v>70168.0</v>
      </c>
      <c r="AC162" s="204">
        <v>59388.0</v>
      </c>
      <c r="AD162" s="204">
        <v>1126043.0</v>
      </c>
    </row>
    <row r="163">
      <c r="A163" s="202" t="s">
        <v>11326</v>
      </c>
      <c r="B163" s="202" t="s">
        <v>11327</v>
      </c>
      <c r="C163" s="202" t="s">
        <v>12020</v>
      </c>
      <c r="D163" s="202" t="s">
        <v>4391</v>
      </c>
      <c r="E163" s="205">
        <v>8.0E-6</v>
      </c>
      <c r="F163" s="202" t="s">
        <v>5632</v>
      </c>
      <c r="G163" s="202" t="s">
        <v>6084</v>
      </c>
      <c r="H163" s="202">
        <v>59203.0</v>
      </c>
      <c r="I163" s="202">
        <v>59194.0</v>
      </c>
      <c r="J163" s="202">
        <v>1125740.0</v>
      </c>
      <c r="K163" s="203" t="s">
        <v>11320</v>
      </c>
      <c r="L163" s="203" t="s">
        <v>11321</v>
      </c>
      <c r="M163" s="203" t="s">
        <v>6977</v>
      </c>
      <c r="N163" s="203" t="s">
        <v>4391</v>
      </c>
      <c r="O163" s="203" t="s">
        <v>12028</v>
      </c>
      <c r="P163" s="203" t="s">
        <v>6400</v>
      </c>
      <c r="Q163" s="203" t="s">
        <v>12029</v>
      </c>
      <c r="R163" s="203">
        <v>59492.0</v>
      </c>
      <c r="S163" s="203">
        <v>58605.0</v>
      </c>
      <c r="T163" s="203">
        <v>1114898.0</v>
      </c>
      <c r="U163" s="204" t="s">
        <v>9494</v>
      </c>
      <c r="V163" s="204" t="s">
        <v>11324</v>
      </c>
      <c r="W163" s="204" t="s">
        <v>5102</v>
      </c>
      <c r="X163" s="204" t="s">
        <v>10581</v>
      </c>
      <c r="Y163" s="204" t="s">
        <v>12030</v>
      </c>
      <c r="Z163" s="204" t="s">
        <v>6143</v>
      </c>
      <c r="AA163" s="204" t="s">
        <v>12031</v>
      </c>
      <c r="AB163" s="204">
        <v>58745.0</v>
      </c>
      <c r="AC163" s="204">
        <v>52534.0</v>
      </c>
      <c r="AD163" s="204">
        <v>984035.0</v>
      </c>
    </row>
    <row r="164">
      <c r="A164" s="202" t="s">
        <v>11320</v>
      </c>
      <c r="B164" s="202" t="s">
        <v>11321</v>
      </c>
      <c r="C164" s="202" t="s">
        <v>12032</v>
      </c>
      <c r="D164" s="202" t="s">
        <v>4391</v>
      </c>
      <c r="E164" s="205">
        <v>4.0E-6</v>
      </c>
      <c r="F164" s="202" t="s">
        <v>11619</v>
      </c>
      <c r="G164" s="202" t="s">
        <v>7009</v>
      </c>
      <c r="H164" s="202">
        <v>46344.0</v>
      </c>
      <c r="I164" s="202">
        <v>46340.0</v>
      </c>
      <c r="J164" s="202">
        <v>887990.0</v>
      </c>
      <c r="K164" s="203" t="s">
        <v>11320</v>
      </c>
      <c r="L164" s="203" t="s">
        <v>11321</v>
      </c>
      <c r="M164" s="203" t="s">
        <v>6590</v>
      </c>
      <c r="N164" s="203" t="s">
        <v>4391</v>
      </c>
      <c r="O164" s="203" t="s">
        <v>6797</v>
      </c>
      <c r="P164" s="203" t="s">
        <v>8950</v>
      </c>
      <c r="Q164" s="203" t="s">
        <v>7772</v>
      </c>
      <c r="R164" s="203">
        <v>50993.0</v>
      </c>
      <c r="S164" s="203">
        <v>50969.0</v>
      </c>
      <c r="T164" s="203">
        <v>971285.0</v>
      </c>
      <c r="U164" s="204" t="s">
        <v>9506</v>
      </c>
      <c r="V164" s="204" t="s">
        <v>11324</v>
      </c>
      <c r="W164" s="204" t="s">
        <v>5102</v>
      </c>
      <c r="X164" s="204" t="s">
        <v>10581</v>
      </c>
      <c r="Y164" s="204" t="s">
        <v>12033</v>
      </c>
      <c r="Z164" s="204" t="s">
        <v>6199</v>
      </c>
      <c r="AA164" s="204" t="s">
        <v>12034</v>
      </c>
      <c r="AB164" s="204">
        <v>58163.0</v>
      </c>
      <c r="AC164" s="204">
        <v>53547.0</v>
      </c>
      <c r="AD164" s="204">
        <v>1010203.0</v>
      </c>
    </row>
    <row r="165">
      <c r="A165" s="202" t="s">
        <v>11326</v>
      </c>
      <c r="B165" s="202" t="s">
        <v>11327</v>
      </c>
      <c r="C165" s="202" t="s">
        <v>12032</v>
      </c>
      <c r="D165" s="202" t="s">
        <v>4391</v>
      </c>
      <c r="E165" s="202" t="s">
        <v>7029</v>
      </c>
      <c r="F165" s="202" t="s">
        <v>6123</v>
      </c>
      <c r="G165" s="202" t="s">
        <v>12035</v>
      </c>
      <c r="H165" s="202">
        <v>46264.0</v>
      </c>
      <c r="I165" s="202">
        <v>46244.0</v>
      </c>
      <c r="J165" s="202">
        <v>887992.0</v>
      </c>
      <c r="K165" s="203" t="s">
        <v>11320</v>
      </c>
      <c r="L165" s="203" t="s">
        <v>11321</v>
      </c>
      <c r="M165" s="203" t="s">
        <v>6621</v>
      </c>
      <c r="N165" s="203" t="s">
        <v>4391</v>
      </c>
      <c r="O165" s="203" t="s">
        <v>12036</v>
      </c>
      <c r="P165" s="203" t="s">
        <v>5814</v>
      </c>
      <c r="Q165" s="203" t="s">
        <v>12037</v>
      </c>
      <c r="R165" s="203">
        <v>54219.0</v>
      </c>
      <c r="S165" s="203">
        <v>54496.0</v>
      </c>
      <c r="T165" s="203">
        <v>1036895.0</v>
      </c>
      <c r="U165" s="204" t="s">
        <v>9519</v>
      </c>
      <c r="V165" s="204" t="s">
        <v>11324</v>
      </c>
      <c r="W165" s="204" t="s">
        <v>5102</v>
      </c>
      <c r="X165" s="204" t="s">
        <v>10581</v>
      </c>
      <c r="Y165" s="204" t="s">
        <v>12038</v>
      </c>
      <c r="Z165" s="204" t="s">
        <v>5697</v>
      </c>
      <c r="AA165" s="204" t="s">
        <v>12039</v>
      </c>
      <c r="AB165" s="204">
        <v>49444.0</v>
      </c>
      <c r="AC165" s="204">
        <v>46374.0</v>
      </c>
      <c r="AD165" s="204">
        <v>882869.0</v>
      </c>
    </row>
    <row r="166">
      <c r="A166" s="202" t="s">
        <v>11320</v>
      </c>
      <c r="B166" s="202" t="s">
        <v>11321</v>
      </c>
      <c r="C166" s="202" t="s">
        <v>12040</v>
      </c>
      <c r="D166" s="202" t="s">
        <v>4391</v>
      </c>
      <c r="E166" s="202" t="s">
        <v>12041</v>
      </c>
      <c r="F166" s="202" t="s">
        <v>8010</v>
      </c>
      <c r="G166" s="202" t="s">
        <v>12042</v>
      </c>
      <c r="H166" s="202">
        <v>42772.0</v>
      </c>
      <c r="I166" s="202">
        <v>41840.0</v>
      </c>
      <c r="J166" s="202">
        <v>807445.0</v>
      </c>
      <c r="K166" s="203" t="s">
        <v>11320</v>
      </c>
      <c r="L166" s="203" t="s">
        <v>11321</v>
      </c>
      <c r="M166" s="203" t="s">
        <v>6646</v>
      </c>
      <c r="N166" s="203" t="s">
        <v>4391</v>
      </c>
      <c r="O166" s="203" t="s">
        <v>11449</v>
      </c>
      <c r="P166" s="203" t="s">
        <v>11619</v>
      </c>
      <c r="Q166" s="203" t="s">
        <v>8704</v>
      </c>
      <c r="R166" s="203">
        <v>53790.0</v>
      </c>
      <c r="S166" s="203">
        <v>53380.0</v>
      </c>
      <c r="T166" s="203">
        <v>1021862.0</v>
      </c>
      <c r="U166" s="204" t="s">
        <v>9531</v>
      </c>
      <c r="V166" s="204" t="s">
        <v>11324</v>
      </c>
      <c r="W166" s="204" t="s">
        <v>5102</v>
      </c>
      <c r="X166" s="204" t="s">
        <v>10581</v>
      </c>
      <c r="Y166" s="204" t="s">
        <v>12043</v>
      </c>
      <c r="Z166" s="204" t="s">
        <v>5675</v>
      </c>
      <c r="AA166" s="204" t="s">
        <v>12044</v>
      </c>
      <c r="AB166" s="204">
        <v>52630.0</v>
      </c>
      <c r="AC166" s="204">
        <v>51319.0</v>
      </c>
      <c r="AD166" s="204">
        <v>991166.0</v>
      </c>
    </row>
    <row r="167">
      <c r="A167" s="202" t="s">
        <v>11326</v>
      </c>
      <c r="B167" s="202" t="s">
        <v>11327</v>
      </c>
      <c r="C167" s="202" t="s">
        <v>12040</v>
      </c>
      <c r="D167" s="202" t="s">
        <v>4391</v>
      </c>
      <c r="E167" s="202" t="s">
        <v>11525</v>
      </c>
      <c r="F167" s="205">
        <v>9.0E-5</v>
      </c>
      <c r="G167" s="202" t="s">
        <v>10927</v>
      </c>
      <c r="H167" s="202">
        <v>42159.0</v>
      </c>
      <c r="I167" s="202">
        <v>42082.0</v>
      </c>
      <c r="J167" s="202">
        <v>807449.0</v>
      </c>
      <c r="K167" s="203" t="s">
        <v>11320</v>
      </c>
      <c r="L167" s="203" t="s">
        <v>11321</v>
      </c>
      <c r="M167" s="203" t="s">
        <v>6830</v>
      </c>
      <c r="N167" s="203" t="s">
        <v>4391</v>
      </c>
      <c r="O167" s="203" t="s">
        <v>12045</v>
      </c>
      <c r="P167" s="203" t="s">
        <v>9615</v>
      </c>
      <c r="Q167" s="203" t="s">
        <v>12046</v>
      </c>
      <c r="R167" s="203">
        <v>52917.0</v>
      </c>
      <c r="S167" s="203">
        <v>53174.0</v>
      </c>
      <c r="T167" s="203">
        <v>1015783.0</v>
      </c>
      <c r="U167" s="204" t="s">
        <v>9542</v>
      </c>
      <c r="V167" s="204" t="s">
        <v>11324</v>
      </c>
      <c r="W167" s="204" t="s">
        <v>5102</v>
      </c>
      <c r="X167" s="204" t="s">
        <v>10581</v>
      </c>
      <c r="Y167" s="204" t="s">
        <v>12047</v>
      </c>
      <c r="Z167" s="204" t="s">
        <v>5766</v>
      </c>
      <c r="AA167" s="204" t="s">
        <v>12048</v>
      </c>
      <c r="AB167" s="204">
        <v>48003.0</v>
      </c>
      <c r="AC167" s="204">
        <v>46338.0</v>
      </c>
      <c r="AD167" s="204">
        <v>889396.0</v>
      </c>
    </row>
    <row r="168">
      <c r="A168" s="202" t="s">
        <v>11320</v>
      </c>
      <c r="B168" s="202" t="s">
        <v>11321</v>
      </c>
      <c r="C168" s="202" t="s">
        <v>12049</v>
      </c>
      <c r="D168" s="202" t="s">
        <v>4391</v>
      </c>
      <c r="E168" s="202" t="s">
        <v>12050</v>
      </c>
      <c r="F168" s="202" t="s">
        <v>8107</v>
      </c>
      <c r="G168" s="202" t="s">
        <v>12051</v>
      </c>
      <c r="H168" s="202">
        <v>46775.0</v>
      </c>
      <c r="I168" s="202">
        <v>45600.0</v>
      </c>
      <c r="J168" s="202">
        <v>886680.0</v>
      </c>
      <c r="K168" s="203" t="s">
        <v>11320</v>
      </c>
      <c r="L168" s="203" t="s">
        <v>11321</v>
      </c>
      <c r="M168" s="203" t="s">
        <v>6842</v>
      </c>
      <c r="N168" s="203" t="s">
        <v>4391</v>
      </c>
      <c r="O168" s="203" t="s">
        <v>6023</v>
      </c>
      <c r="P168" s="203" t="s">
        <v>7736</v>
      </c>
      <c r="Q168" s="203" t="s">
        <v>12052</v>
      </c>
      <c r="R168" s="203">
        <v>50035.0</v>
      </c>
      <c r="S168" s="203">
        <v>50368.0</v>
      </c>
      <c r="T168" s="203">
        <v>983461.0</v>
      </c>
      <c r="U168" s="204" t="s">
        <v>9554</v>
      </c>
      <c r="V168" s="204" t="s">
        <v>11324</v>
      </c>
      <c r="W168" s="204" t="s">
        <v>5102</v>
      </c>
      <c r="X168" s="204" t="s">
        <v>10581</v>
      </c>
      <c r="Y168" s="204" t="s">
        <v>11816</v>
      </c>
      <c r="Z168" s="204" t="s">
        <v>6180</v>
      </c>
      <c r="AA168" s="204" t="s">
        <v>12053</v>
      </c>
      <c r="AB168" s="204">
        <v>52995.0</v>
      </c>
      <c r="AC168" s="204">
        <v>48242.0</v>
      </c>
      <c r="AD168" s="204">
        <v>915896.0</v>
      </c>
    </row>
    <row r="169">
      <c r="A169" s="202" t="s">
        <v>11326</v>
      </c>
      <c r="B169" s="202" t="s">
        <v>11327</v>
      </c>
      <c r="C169" s="202" t="s">
        <v>12049</v>
      </c>
      <c r="D169" s="202" t="s">
        <v>4391</v>
      </c>
      <c r="E169" s="202" t="s">
        <v>6402</v>
      </c>
      <c r="F169" s="205">
        <v>8.0E-5</v>
      </c>
      <c r="G169" s="202" t="s">
        <v>12054</v>
      </c>
      <c r="H169" s="202">
        <v>46001.0</v>
      </c>
      <c r="I169" s="202">
        <v>46035.0</v>
      </c>
      <c r="J169" s="202">
        <v>886684.0</v>
      </c>
      <c r="K169" s="203" t="s">
        <v>11320</v>
      </c>
      <c r="L169" s="203" t="s">
        <v>11321</v>
      </c>
      <c r="M169" s="203" t="s">
        <v>6854</v>
      </c>
      <c r="N169" s="203" t="s">
        <v>4391</v>
      </c>
      <c r="O169" s="203" t="s">
        <v>7662</v>
      </c>
      <c r="P169" s="203" t="s">
        <v>11432</v>
      </c>
      <c r="Q169" s="203" t="s">
        <v>12055</v>
      </c>
      <c r="R169" s="203">
        <v>41309.0</v>
      </c>
      <c r="S169" s="203">
        <v>41167.0</v>
      </c>
      <c r="T169" s="203">
        <v>901845.0</v>
      </c>
      <c r="U169" s="204" t="s">
        <v>9567</v>
      </c>
      <c r="V169" s="204" t="s">
        <v>11324</v>
      </c>
      <c r="W169" s="204" t="s">
        <v>5102</v>
      </c>
      <c r="X169" s="204" t="s">
        <v>10581</v>
      </c>
      <c r="Y169" s="204" t="s">
        <v>12056</v>
      </c>
      <c r="Z169" s="204" t="s">
        <v>5862</v>
      </c>
      <c r="AA169" s="204" t="s">
        <v>12057</v>
      </c>
      <c r="AB169" s="204">
        <v>63023.0</v>
      </c>
      <c r="AC169" s="204">
        <v>58514.0</v>
      </c>
      <c r="AD169" s="204">
        <v>1103293.0</v>
      </c>
    </row>
    <row r="170">
      <c r="A170" s="202" t="s">
        <v>11320</v>
      </c>
      <c r="B170" s="202" t="s">
        <v>11321</v>
      </c>
      <c r="C170" s="202" t="s">
        <v>12058</v>
      </c>
      <c r="D170" s="202" t="s">
        <v>4391</v>
      </c>
      <c r="E170" s="202" t="s">
        <v>11332</v>
      </c>
      <c r="F170" s="202" t="s">
        <v>11288</v>
      </c>
      <c r="G170" s="202" t="s">
        <v>12059</v>
      </c>
      <c r="H170" s="202">
        <v>39786.0</v>
      </c>
      <c r="I170" s="202">
        <v>39690.0</v>
      </c>
      <c r="J170" s="202">
        <v>761104.0</v>
      </c>
      <c r="K170" s="203" t="s">
        <v>11320</v>
      </c>
      <c r="L170" s="203" t="s">
        <v>11321</v>
      </c>
      <c r="M170" s="203" t="s">
        <v>6868</v>
      </c>
      <c r="N170" s="203" t="s">
        <v>4391</v>
      </c>
      <c r="O170" s="203" t="s">
        <v>8656</v>
      </c>
      <c r="P170" s="203" t="s">
        <v>7211</v>
      </c>
      <c r="Q170" s="203" t="s">
        <v>12060</v>
      </c>
      <c r="R170" s="203">
        <v>41010.0</v>
      </c>
      <c r="S170" s="203">
        <v>40642.0</v>
      </c>
      <c r="T170" s="203">
        <v>892463.0</v>
      </c>
      <c r="U170" s="204" t="s">
        <v>9578</v>
      </c>
      <c r="V170" s="204" t="s">
        <v>11324</v>
      </c>
      <c r="W170" s="204" t="s">
        <v>5102</v>
      </c>
      <c r="X170" s="204" t="s">
        <v>10581</v>
      </c>
      <c r="Y170" s="204" t="s">
        <v>12061</v>
      </c>
      <c r="Z170" s="204" t="s">
        <v>6570</v>
      </c>
      <c r="AA170" s="204" t="s">
        <v>12062</v>
      </c>
      <c r="AB170" s="204">
        <v>64544.0</v>
      </c>
      <c r="AC170" s="204">
        <v>58797.0</v>
      </c>
      <c r="AD170" s="204">
        <v>1100497.0</v>
      </c>
    </row>
    <row r="171">
      <c r="A171" s="202" t="s">
        <v>11326</v>
      </c>
      <c r="B171" s="202" t="s">
        <v>11327</v>
      </c>
      <c r="C171" s="202" t="s">
        <v>12058</v>
      </c>
      <c r="D171" s="202" t="s">
        <v>4391</v>
      </c>
      <c r="E171" s="202" t="s">
        <v>7913</v>
      </c>
      <c r="F171" s="202" t="s">
        <v>11684</v>
      </c>
      <c r="G171" s="202" t="s">
        <v>12063</v>
      </c>
      <c r="H171" s="202">
        <v>39630.0</v>
      </c>
      <c r="I171" s="202">
        <v>39619.0</v>
      </c>
      <c r="J171" s="202">
        <v>761106.0</v>
      </c>
      <c r="K171" s="203" t="s">
        <v>11320</v>
      </c>
      <c r="L171" s="203" t="s">
        <v>11321</v>
      </c>
      <c r="M171" s="203" t="s">
        <v>6880</v>
      </c>
      <c r="N171" s="203" t="s">
        <v>4391</v>
      </c>
      <c r="O171" s="203" t="s">
        <v>5669</v>
      </c>
      <c r="P171" s="203" t="s">
        <v>8147</v>
      </c>
      <c r="Q171" s="203" t="s">
        <v>12064</v>
      </c>
      <c r="R171" s="203">
        <v>40460.0</v>
      </c>
      <c r="S171" s="203">
        <v>40247.0</v>
      </c>
      <c r="T171" s="203">
        <v>861245.0</v>
      </c>
      <c r="U171" s="204" t="s">
        <v>9590</v>
      </c>
      <c r="V171" s="204" t="s">
        <v>11324</v>
      </c>
      <c r="W171" s="204" t="s">
        <v>5102</v>
      </c>
      <c r="X171" s="204" t="s">
        <v>10581</v>
      </c>
      <c r="Y171" s="204" t="s">
        <v>12065</v>
      </c>
      <c r="Z171" s="204" t="s">
        <v>5705</v>
      </c>
      <c r="AA171" s="204" t="s">
        <v>12066</v>
      </c>
      <c r="AB171" s="204">
        <v>60943.0</v>
      </c>
      <c r="AC171" s="204">
        <v>55054.0</v>
      </c>
      <c r="AD171" s="204">
        <v>1031264.0</v>
      </c>
    </row>
    <row r="172">
      <c r="A172" s="202" t="s">
        <v>11320</v>
      </c>
      <c r="B172" s="202" t="s">
        <v>11321</v>
      </c>
      <c r="C172" s="202" t="s">
        <v>161</v>
      </c>
      <c r="D172" s="202" t="s">
        <v>4391</v>
      </c>
      <c r="E172" s="202" t="s">
        <v>6729</v>
      </c>
      <c r="F172" s="202" t="s">
        <v>11288</v>
      </c>
      <c r="G172" s="202" t="s">
        <v>9778</v>
      </c>
      <c r="H172" s="202">
        <v>49158.0</v>
      </c>
      <c r="I172" s="202">
        <v>49347.0</v>
      </c>
      <c r="J172" s="202">
        <v>942612.0</v>
      </c>
      <c r="K172" s="203" t="s">
        <v>11320</v>
      </c>
      <c r="L172" s="203" t="s">
        <v>11321</v>
      </c>
      <c r="M172" s="203" t="s">
        <v>6894</v>
      </c>
      <c r="N172" s="203" t="s">
        <v>4391</v>
      </c>
      <c r="O172" s="203" t="s">
        <v>12067</v>
      </c>
      <c r="P172" s="203" t="s">
        <v>9399</v>
      </c>
      <c r="Q172" s="203" t="s">
        <v>12068</v>
      </c>
      <c r="R172" s="203">
        <v>48544.0</v>
      </c>
      <c r="S172" s="203">
        <v>48061.0</v>
      </c>
      <c r="T172" s="203">
        <v>1023722.0</v>
      </c>
      <c r="U172" s="204" t="s">
        <v>9601</v>
      </c>
      <c r="V172" s="204" t="s">
        <v>11324</v>
      </c>
      <c r="W172" s="204" t="s">
        <v>5102</v>
      </c>
      <c r="X172" s="204" t="s">
        <v>10581</v>
      </c>
      <c r="Y172" s="204" t="s">
        <v>12069</v>
      </c>
      <c r="Z172" s="204" t="s">
        <v>6305</v>
      </c>
      <c r="AA172" s="204" t="s">
        <v>12070</v>
      </c>
      <c r="AB172" s="204">
        <v>48100.0</v>
      </c>
      <c r="AC172" s="204">
        <v>47244.0</v>
      </c>
      <c r="AD172" s="204">
        <v>921090.0</v>
      </c>
    </row>
    <row r="173">
      <c r="A173" s="202" t="s">
        <v>11326</v>
      </c>
      <c r="B173" s="202" t="s">
        <v>11327</v>
      </c>
      <c r="C173" s="202" t="s">
        <v>161</v>
      </c>
      <c r="D173" s="202" t="s">
        <v>4391</v>
      </c>
      <c r="E173" s="202" t="s">
        <v>6427</v>
      </c>
      <c r="F173" s="202" t="s">
        <v>11329</v>
      </c>
      <c r="G173" s="202" t="s">
        <v>6954</v>
      </c>
      <c r="H173" s="202">
        <v>49081.0</v>
      </c>
      <c r="I173" s="202">
        <v>49115.0</v>
      </c>
      <c r="J173" s="202">
        <v>942618.0</v>
      </c>
      <c r="K173" s="203" t="s">
        <v>11320</v>
      </c>
      <c r="L173" s="203" t="s">
        <v>11321</v>
      </c>
      <c r="M173" s="203" t="s">
        <v>6907</v>
      </c>
      <c r="N173" s="203" t="s">
        <v>4391</v>
      </c>
      <c r="O173" s="203" t="s">
        <v>6166</v>
      </c>
      <c r="P173" s="203">
        <v>1.0E-4</v>
      </c>
      <c r="Q173" s="203" t="s">
        <v>12071</v>
      </c>
      <c r="R173" s="203">
        <v>43549.0</v>
      </c>
      <c r="S173" s="203">
        <v>43183.0</v>
      </c>
      <c r="T173" s="203">
        <v>918338.0</v>
      </c>
      <c r="U173" s="204" t="s">
        <v>9612</v>
      </c>
      <c r="V173" s="204" t="s">
        <v>11324</v>
      </c>
      <c r="W173" s="204" t="s">
        <v>5102</v>
      </c>
      <c r="X173" s="204" t="s">
        <v>10581</v>
      </c>
      <c r="Y173" s="204" t="s">
        <v>12072</v>
      </c>
      <c r="Z173" s="204" t="s">
        <v>5633</v>
      </c>
      <c r="AA173" s="204" t="s">
        <v>12073</v>
      </c>
      <c r="AB173" s="204">
        <v>60616.0</v>
      </c>
      <c r="AC173" s="204">
        <v>54583.0</v>
      </c>
      <c r="AD173" s="204">
        <v>1024094.0</v>
      </c>
    </row>
    <row r="174">
      <c r="A174" s="202" t="s">
        <v>11320</v>
      </c>
      <c r="B174" s="202" t="s">
        <v>11321</v>
      </c>
      <c r="C174" s="202" t="s">
        <v>12074</v>
      </c>
      <c r="D174" s="202" t="s">
        <v>4391</v>
      </c>
      <c r="E174" s="202" t="s">
        <v>7577</v>
      </c>
      <c r="F174" s="202" t="s">
        <v>5894</v>
      </c>
      <c r="G174" s="202" t="s">
        <v>12075</v>
      </c>
      <c r="H174" s="202">
        <v>42484.0</v>
      </c>
      <c r="I174" s="202">
        <v>42805.0</v>
      </c>
      <c r="J174" s="202">
        <v>819838.0</v>
      </c>
      <c r="K174" s="203" t="s">
        <v>11320</v>
      </c>
      <c r="L174" s="203" t="s">
        <v>11321</v>
      </c>
      <c r="M174" s="203" t="s">
        <v>6921</v>
      </c>
      <c r="N174" s="203" t="s">
        <v>4391</v>
      </c>
      <c r="O174" s="203" t="s">
        <v>5648</v>
      </c>
      <c r="P174" s="203" t="s">
        <v>11640</v>
      </c>
      <c r="Q174" s="203" t="s">
        <v>11175</v>
      </c>
      <c r="R174" s="203">
        <v>44285.0</v>
      </c>
      <c r="S174" s="203">
        <v>44066.0</v>
      </c>
      <c r="T174" s="203">
        <v>970269.0</v>
      </c>
      <c r="U174" s="204" t="s">
        <v>9625</v>
      </c>
      <c r="V174" s="204" t="s">
        <v>11324</v>
      </c>
      <c r="W174" s="204" t="s">
        <v>5102</v>
      </c>
      <c r="X174" s="204" t="s">
        <v>10581</v>
      </c>
      <c r="Y174" s="204" t="s">
        <v>10440</v>
      </c>
      <c r="Z174" s="204" t="s">
        <v>6136</v>
      </c>
      <c r="AA174" s="204" t="s">
        <v>12076</v>
      </c>
      <c r="AB174" s="204">
        <v>56492.0</v>
      </c>
      <c r="AC174" s="204">
        <v>52187.0</v>
      </c>
      <c r="AD174" s="204">
        <v>985510.0</v>
      </c>
    </row>
    <row r="175">
      <c r="A175" s="202" t="s">
        <v>11326</v>
      </c>
      <c r="B175" s="202" t="s">
        <v>11327</v>
      </c>
      <c r="C175" s="202" t="s">
        <v>12074</v>
      </c>
      <c r="D175" s="202" t="s">
        <v>4391</v>
      </c>
      <c r="E175" s="202" t="s">
        <v>8196</v>
      </c>
      <c r="F175" s="202" t="s">
        <v>5632</v>
      </c>
      <c r="G175" s="202" t="s">
        <v>12077</v>
      </c>
      <c r="H175" s="202">
        <v>42495.0</v>
      </c>
      <c r="I175" s="202">
        <v>42623.0</v>
      </c>
      <c r="J175" s="202">
        <v>819842.0</v>
      </c>
      <c r="K175" s="203" t="s">
        <v>11320</v>
      </c>
      <c r="L175" s="203" t="s">
        <v>11321</v>
      </c>
      <c r="M175" s="203" t="s">
        <v>6933</v>
      </c>
      <c r="N175" s="203" t="s">
        <v>4391</v>
      </c>
      <c r="O175" s="203" t="s">
        <v>9323</v>
      </c>
      <c r="P175" s="203" t="s">
        <v>12021</v>
      </c>
      <c r="Q175" s="203" t="s">
        <v>12078</v>
      </c>
      <c r="R175" s="203">
        <v>46516.0</v>
      </c>
      <c r="S175" s="203">
        <v>45918.0</v>
      </c>
      <c r="T175" s="203">
        <v>939378.0</v>
      </c>
      <c r="U175" s="204" t="s">
        <v>9637</v>
      </c>
      <c r="V175" s="204" t="s">
        <v>11324</v>
      </c>
      <c r="W175" s="204" t="s">
        <v>5102</v>
      </c>
      <c r="X175" s="204" t="s">
        <v>10581</v>
      </c>
      <c r="Y175" s="204" t="s">
        <v>12079</v>
      </c>
      <c r="Z175" s="204" t="s">
        <v>6477</v>
      </c>
      <c r="AA175" s="204" t="s">
        <v>12080</v>
      </c>
      <c r="AB175" s="204">
        <v>53444.0</v>
      </c>
      <c r="AC175" s="204">
        <v>49432.0</v>
      </c>
      <c r="AD175" s="204">
        <v>939366.0</v>
      </c>
    </row>
    <row r="176">
      <c r="A176" s="202" t="s">
        <v>11320</v>
      </c>
      <c r="B176" s="202" t="s">
        <v>11321</v>
      </c>
      <c r="C176" s="202" t="s">
        <v>342</v>
      </c>
      <c r="D176" s="202" t="s">
        <v>4391</v>
      </c>
      <c r="E176" s="202" t="s">
        <v>9012</v>
      </c>
      <c r="F176" s="202" t="s">
        <v>5954</v>
      </c>
      <c r="G176" s="202" t="s">
        <v>6865</v>
      </c>
      <c r="H176" s="202">
        <v>43649.0</v>
      </c>
      <c r="I176" s="202">
        <v>44225.0</v>
      </c>
      <c r="J176" s="202">
        <v>841962.0</v>
      </c>
      <c r="K176" s="203" t="s">
        <v>11320</v>
      </c>
      <c r="L176" s="203" t="s">
        <v>11321</v>
      </c>
      <c r="M176" s="203" t="s">
        <v>6947</v>
      </c>
      <c r="N176" s="203" t="s">
        <v>4391</v>
      </c>
      <c r="O176" s="203" t="s">
        <v>6055</v>
      </c>
      <c r="P176" s="203" t="s">
        <v>11409</v>
      </c>
      <c r="Q176" s="207">
        <v>45373.0</v>
      </c>
      <c r="R176" s="203">
        <v>43119.0</v>
      </c>
      <c r="S176" s="203">
        <v>42827.0</v>
      </c>
      <c r="T176" s="203">
        <v>936968.0</v>
      </c>
      <c r="U176" s="204" t="s">
        <v>9664</v>
      </c>
      <c r="V176" s="204" t="s">
        <v>11324</v>
      </c>
      <c r="W176" s="204" t="s">
        <v>5102</v>
      </c>
      <c r="X176" s="204" t="s">
        <v>10581</v>
      </c>
      <c r="Y176" s="204" t="s">
        <v>12081</v>
      </c>
      <c r="Z176" s="204" t="s">
        <v>5681</v>
      </c>
      <c r="AA176" s="204" t="s">
        <v>12082</v>
      </c>
      <c r="AB176" s="204">
        <v>45565.0</v>
      </c>
      <c r="AC176" s="204">
        <v>41609.0</v>
      </c>
      <c r="AD176" s="204">
        <v>804242.0</v>
      </c>
    </row>
    <row r="177">
      <c r="A177" s="202" t="s">
        <v>11326</v>
      </c>
      <c r="B177" s="202" t="s">
        <v>11327</v>
      </c>
      <c r="C177" s="202" t="s">
        <v>342</v>
      </c>
      <c r="D177" s="202" t="s">
        <v>4391</v>
      </c>
      <c r="E177" s="202" t="s">
        <v>12083</v>
      </c>
      <c r="F177" s="202" t="s">
        <v>7720</v>
      </c>
      <c r="G177" s="202" t="s">
        <v>12084</v>
      </c>
      <c r="H177" s="202">
        <v>43741.0</v>
      </c>
      <c r="I177" s="202">
        <v>43876.0</v>
      </c>
      <c r="J177" s="202">
        <v>841965.0</v>
      </c>
      <c r="K177" s="203" t="s">
        <v>11320</v>
      </c>
      <c r="L177" s="203" t="s">
        <v>11321</v>
      </c>
      <c r="M177" s="203" t="s">
        <v>6958</v>
      </c>
      <c r="N177" s="203" t="s">
        <v>4391</v>
      </c>
      <c r="O177" s="203" t="s">
        <v>5669</v>
      </c>
      <c r="P177" s="203" t="s">
        <v>10668</v>
      </c>
      <c r="Q177" s="203" t="s">
        <v>12085</v>
      </c>
      <c r="R177" s="203">
        <v>47712.0</v>
      </c>
      <c r="S177" s="203">
        <v>47455.0</v>
      </c>
      <c r="T177" s="203">
        <v>1040683.0</v>
      </c>
      <c r="U177" s="204" t="s">
        <v>9732</v>
      </c>
      <c r="V177" s="204" t="s">
        <v>11324</v>
      </c>
      <c r="W177" s="204" t="s">
        <v>5102</v>
      </c>
      <c r="X177" s="204" t="s">
        <v>10581</v>
      </c>
      <c r="Y177" s="204" t="s">
        <v>12086</v>
      </c>
      <c r="Z177" s="204" t="s">
        <v>6055</v>
      </c>
      <c r="AA177" s="204" t="s">
        <v>12087</v>
      </c>
      <c r="AB177" s="204">
        <v>47134.0</v>
      </c>
      <c r="AC177" s="204">
        <v>45086.0</v>
      </c>
      <c r="AD177" s="204">
        <v>872862.0</v>
      </c>
    </row>
    <row r="178">
      <c r="A178" s="202" t="s">
        <v>11320</v>
      </c>
      <c r="B178" s="202" t="s">
        <v>11321</v>
      </c>
      <c r="C178" s="202" t="s">
        <v>475</v>
      </c>
      <c r="D178" s="202" t="s">
        <v>4391</v>
      </c>
      <c r="E178" s="202" t="s">
        <v>12088</v>
      </c>
      <c r="F178" s="202" t="s">
        <v>5827</v>
      </c>
      <c r="G178" s="202" t="s">
        <v>12089</v>
      </c>
      <c r="H178" s="202">
        <v>42696.0</v>
      </c>
      <c r="I178" s="202">
        <v>42986.0</v>
      </c>
      <c r="J178" s="202">
        <v>823289.0</v>
      </c>
      <c r="K178" s="203" t="s">
        <v>11320</v>
      </c>
      <c r="L178" s="203" t="s">
        <v>11321</v>
      </c>
      <c r="M178" s="203" t="s">
        <v>12090</v>
      </c>
      <c r="N178" s="203" t="s">
        <v>4391</v>
      </c>
      <c r="O178" s="203" t="s">
        <v>6534</v>
      </c>
      <c r="P178" s="203" t="s">
        <v>7662</v>
      </c>
      <c r="Q178" s="203" t="s">
        <v>12091</v>
      </c>
      <c r="R178" s="203">
        <v>5740.0</v>
      </c>
      <c r="S178" s="203">
        <v>5705.0</v>
      </c>
      <c r="T178" s="203">
        <v>125492.0</v>
      </c>
      <c r="U178" s="204" t="s">
        <v>9765</v>
      </c>
      <c r="V178" s="204" t="s">
        <v>11324</v>
      </c>
      <c r="W178" s="204" t="s">
        <v>5102</v>
      </c>
      <c r="X178" s="204" t="s">
        <v>10581</v>
      </c>
      <c r="Y178" s="204" t="s">
        <v>12092</v>
      </c>
      <c r="Z178" s="204">
        <v>3.0E-4</v>
      </c>
      <c r="AA178" s="204" t="s">
        <v>12093</v>
      </c>
      <c r="AB178" s="204">
        <v>50327.0</v>
      </c>
      <c r="AC178" s="204">
        <v>47012.0</v>
      </c>
      <c r="AD178" s="204">
        <v>899267.0</v>
      </c>
    </row>
    <row r="179">
      <c r="A179" s="202" t="s">
        <v>11326</v>
      </c>
      <c r="B179" s="202" t="s">
        <v>11327</v>
      </c>
      <c r="C179" s="202" t="s">
        <v>475</v>
      </c>
      <c r="D179" s="202" t="s">
        <v>4391</v>
      </c>
      <c r="E179" s="205">
        <v>-9.0E-5</v>
      </c>
      <c r="F179" s="202" t="s">
        <v>5632</v>
      </c>
      <c r="G179" s="202" t="s">
        <v>12094</v>
      </c>
      <c r="H179" s="202">
        <v>42706.0</v>
      </c>
      <c r="I179" s="202">
        <v>42780.0</v>
      </c>
      <c r="J179" s="202">
        <v>823293.0</v>
      </c>
      <c r="K179" s="203" t="s">
        <v>11320</v>
      </c>
      <c r="L179" s="203" t="s">
        <v>11321</v>
      </c>
      <c r="M179" s="203" t="s">
        <v>12095</v>
      </c>
      <c r="N179" s="203" t="s">
        <v>4391</v>
      </c>
      <c r="O179" s="203" t="s">
        <v>6302</v>
      </c>
      <c r="P179" s="203" t="s">
        <v>11584</v>
      </c>
      <c r="Q179" s="203" t="s">
        <v>12096</v>
      </c>
      <c r="R179" s="203">
        <v>31588.0</v>
      </c>
      <c r="S179" s="203">
        <v>31370.0</v>
      </c>
      <c r="T179" s="203">
        <v>690345.0</v>
      </c>
      <c r="U179" s="204" t="s">
        <v>9788</v>
      </c>
      <c r="V179" s="204" t="s">
        <v>11324</v>
      </c>
      <c r="W179" s="204" t="s">
        <v>5102</v>
      </c>
      <c r="X179" s="204" t="s">
        <v>10581</v>
      </c>
      <c r="Y179" s="204" t="s">
        <v>12097</v>
      </c>
      <c r="Z179" s="204" t="s">
        <v>5655</v>
      </c>
      <c r="AA179" s="204" t="s">
        <v>12098</v>
      </c>
      <c r="AB179" s="204">
        <v>53602.0</v>
      </c>
      <c r="AC179" s="204">
        <v>48876.0</v>
      </c>
      <c r="AD179" s="204">
        <v>922536.0</v>
      </c>
    </row>
    <row r="180">
      <c r="A180" s="202" t="s">
        <v>11320</v>
      </c>
      <c r="B180" s="202" t="s">
        <v>11321</v>
      </c>
      <c r="C180" s="202" t="s">
        <v>582</v>
      </c>
      <c r="D180" s="202" t="s">
        <v>4391</v>
      </c>
      <c r="E180" s="202" t="s">
        <v>9022</v>
      </c>
      <c r="F180" s="202" t="s">
        <v>11288</v>
      </c>
      <c r="G180" s="202" t="s">
        <v>12099</v>
      </c>
      <c r="H180" s="202">
        <v>45840.0</v>
      </c>
      <c r="I180" s="202">
        <v>46097.0</v>
      </c>
      <c r="J180" s="202">
        <v>882944.0</v>
      </c>
      <c r="K180" s="203" t="s">
        <v>11320</v>
      </c>
      <c r="L180" s="203" t="s">
        <v>11321</v>
      </c>
      <c r="M180" s="203" t="s">
        <v>6972</v>
      </c>
      <c r="N180" s="203" t="s">
        <v>4391</v>
      </c>
      <c r="O180" s="203" t="s">
        <v>8067</v>
      </c>
      <c r="P180" s="203" t="s">
        <v>8021</v>
      </c>
      <c r="Q180" s="203" t="s">
        <v>12100</v>
      </c>
      <c r="R180" s="203">
        <v>45216.0</v>
      </c>
      <c r="S180" s="203">
        <v>45023.0</v>
      </c>
      <c r="T180" s="203">
        <v>988087.0</v>
      </c>
      <c r="U180" s="204" t="s">
        <v>9833</v>
      </c>
      <c r="V180" s="204" t="s">
        <v>11324</v>
      </c>
      <c r="W180" s="204" t="s">
        <v>5102</v>
      </c>
      <c r="X180" s="204" t="s">
        <v>10581</v>
      </c>
      <c r="Y180" s="204" t="s">
        <v>11089</v>
      </c>
      <c r="Z180" s="204" t="s">
        <v>5658</v>
      </c>
      <c r="AA180" s="204" t="s">
        <v>12101</v>
      </c>
      <c r="AB180" s="204">
        <v>50009.0</v>
      </c>
      <c r="AC180" s="204">
        <v>49401.0</v>
      </c>
      <c r="AD180" s="204">
        <v>961540.0</v>
      </c>
    </row>
    <row r="181">
      <c r="A181" s="202" t="s">
        <v>11326</v>
      </c>
      <c r="B181" s="202" t="s">
        <v>11327</v>
      </c>
      <c r="C181" s="202" t="s">
        <v>582</v>
      </c>
      <c r="D181" s="202" t="s">
        <v>4391</v>
      </c>
      <c r="E181" s="202" t="s">
        <v>12102</v>
      </c>
      <c r="F181" s="202" t="s">
        <v>7720</v>
      </c>
      <c r="G181" s="202" t="s">
        <v>12103</v>
      </c>
      <c r="H181" s="202">
        <v>45771.0</v>
      </c>
      <c r="I181" s="202">
        <v>45959.0</v>
      </c>
      <c r="J181" s="202">
        <v>882946.0</v>
      </c>
      <c r="K181" s="203" t="s">
        <v>11320</v>
      </c>
      <c r="L181" s="203" t="s">
        <v>11321</v>
      </c>
      <c r="M181" s="203" t="s">
        <v>6985</v>
      </c>
      <c r="N181" s="203" t="s">
        <v>4391</v>
      </c>
      <c r="O181" s="203" t="s">
        <v>5790</v>
      </c>
      <c r="P181" s="203">
        <v>1.0E-4</v>
      </c>
      <c r="Q181" s="203" t="s">
        <v>12104</v>
      </c>
      <c r="R181" s="203">
        <v>39276.0</v>
      </c>
      <c r="S181" s="203">
        <v>39033.0</v>
      </c>
      <c r="T181" s="203">
        <v>859148.0</v>
      </c>
      <c r="U181" s="204" t="s">
        <v>8364</v>
      </c>
      <c r="V181" s="204" t="s">
        <v>11324</v>
      </c>
      <c r="W181" s="204" t="s">
        <v>5102</v>
      </c>
      <c r="X181" s="204" t="s">
        <v>10581</v>
      </c>
      <c r="Y181" s="204" t="s">
        <v>12105</v>
      </c>
      <c r="Z181" s="204" t="s">
        <v>5732</v>
      </c>
      <c r="AA181" s="204" t="s">
        <v>12106</v>
      </c>
      <c r="AB181" s="204">
        <v>60409.0</v>
      </c>
      <c r="AC181" s="204">
        <v>53978.0</v>
      </c>
      <c r="AD181" s="204">
        <v>1006197.0</v>
      </c>
    </row>
    <row r="182">
      <c r="A182" s="202" t="s">
        <v>11320</v>
      </c>
      <c r="B182" s="202" t="s">
        <v>11321</v>
      </c>
      <c r="C182" s="202" t="s">
        <v>609</v>
      </c>
      <c r="D182" s="202" t="s">
        <v>4391</v>
      </c>
      <c r="E182" s="202" t="s">
        <v>12107</v>
      </c>
      <c r="F182" s="202" t="s">
        <v>8010</v>
      </c>
      <c r="G182" s="202" t="s">
        <v>12108</v>
      </c>
      <c r="H182" s="202">
        <v>45052.0</v>
      </c>
      <c r="I182" s="202">
        <v>45255.0</v>
      </c>
      <c r="J182" s="202">
        <v>871336.0</v>
      </c>
      <c r="K182" s="203" t="s">
        <v>11320</v>
      </c>
      <c r="L182" s="203" t="s">
        <v>11321</v>
      </c>
      <c r="M182" s="203" t="s">
        <v>6999</v>
      </c>
      <c r="N182" s="203" t="s">
        <v>4391</v>
      </c>
      <c r="O182" s="203" t="s">
        <v>7112</v>
      </c>
      <c r="P182" s="203" t="s">
        <v>6461</v>
      </c>
      <c r="Q182" s="209">
        <v>45354.0</v>
      </c>
      <c r="R182" s="203">
        <v>48220.0</v>
      </c>
      <c r="S182" s="203">
        <v>47885.0</v>
      </c>
      <c r="T182" s="203">
        <v>949674.0</v>
      </c>
      <c r="U182" s="204" t="s">
        <v>8669</v>
      </c>
      <c r="V182" s="204" t="s">
        <v>11324</v>
      </c>
      <c r="W182" s="204" t="s">
        <v>5102</v>
      </c>
      <c r="X182" s="204" t="s">
        <v>10581</v>
      </c>
      <c r="Y182" s="204" t="s">
        <v>12109</v>
      </c>
      <c r="Z182" s="204" t="s">
        <v>7173</v>
      </c>
      <c r="AA182" s="204" t="s">
        <v>12110</v>
      </c>
      <c r="AB182" s="204">
        <v>61219.0</v>
      </c>
      <c r="AC182" s="204">
        <v>53241.0</v>
      </c>
      <c r="AD182" s="204">
        <v>1001778.0</v>
      </c>
    </row>
    <row r="183">
      <c r="A183" s="202" t="s">
        <v>11326</v>
      </c>
      <c r="B183" s="202" t="s">
        <v>11327</v>
      </c>
      <c r="C183" s="202" t="s">
        <v>609</v>
      </c>
      <c r="D183" s="202" t="s">
        <v>4391</v>
      </c>
      <c r="E183" s="202" t="s">
        <v>8783</v>
      </c>
      <c r="F183" s="202" t="s">
        <v>6123</v>
      </c>
      <c r="G183" s="202" t="s">
        <v>6306</v>
      </c>
      <c r="H183" s="202">
        <v>44984.0</v>
      </c>
      <c r="I183" s="202">
        <v>45047.0</v>
      </c>
      <c r="J183" s="202">
        <v>871337.0</v>
      </c>
      <c r="K183" s="203" t="s">
        <v>11320</v>
      </c>
      <c r="L183" s="203" t="s">
        <v>11321</v>
      </c>
      <c r="M183" s="203" t="s">
        <v>12111</v>
      </c>
      <c r="N183" s="203" t="s">
        <v>4391</v>
      </c>
      <c r="O183" s="203" t="s">
        <v>5858</v>
      </c>
      <c r="P183" s="203" t="s">
        <v>5880</v>
      </c>
      <c r="Q183" s="203" t="s">
        <v>8302</v>
      </c>
      <c r="R183" s="203">
        <v>15821.0</v>
      </c>
      <c r="S183" s="203">
        <v>15890.0</v>
      </c>
      <c r="T183" s="203">
        <v>301053.0</v>
      </c>
      <c r="U183" s="204" t="s">
        <v>5776</v>
      </c>
      <c r="V183" s="204" t="s">
        <v>11324</v>
      </c>
      <c r="W183" s="204" t="s">
        <v>5102</v>
      </c>
      <c r="X183" s="204" t="s">
        <v>10581</v>
      </c>
      <c r="Y183" s="204" t="s">
        <v>12112</v>
      </c>
      <c r="Z183" s="204" t="s">
        <v>6143</v>
      </c>
      <c r="AA183" s="204" t="s">
        <v>12113</v>
      </c>
      <c r="AB183" s="204">
        <v>53320.0</v>
      </c>
      <c r="AC183" s="204">
        <v>46390.0</v>
      </c>
      <c r="AD183" s="204">
        <v>874168.0</v>
      </c>
    </row>
    <row r="184">
      <c r="A184" s="202" t="s">
        <v>11320</v>
      </c>
      <c r="B184" s="202" t="s">
        <v>11321</v>
      </c>
      <c r="C184" s="202" t="s">
        <v>12114</v>
      </c>
      <c r="D184" s="202" t="s">
        <v>4391</v>
      </c>
      <c r="E184" s="202" t="s">
        <v>7112</v>
      </c>
      <c r="F184" s="202" t="s">
        <v>8950</v>
      </c>
      <c r="G184" s="202" t="s">
        <v>11739</v>
      </c>
      <c r="H184" s="202">
        <v>54320.0</v>
      </c>
      <c r="I184" s="202">
        <v>53955.0</v>
      </c>
      <c r="J184" s="202">
        <v>1032745.0</v>
      </c>
      <c r="K184" s="203" t="s">
        <v>11320</v>
      </c>
      <c r="L184" s="203" t="s">
        <v>11321</v>
      </c>
      <c r="M184" s="203" t="s">
        <v>12115</v>
      </c>
      <c r="N184" s="203" t="s">
        <v>4391</v>
      </c>
      <c r="O184" s="203" t="s">
        <v>5666</v>
      </c>
      <c r="P184" s="203" t="s">
        <v>11575</v>
      </c>
      <c r="Q184" s="203" t="s">
        <v>12116</v>
      </c>
      <c r="R184" s="203">
        <v>20404.0</v>
      </c>
      <c r="S184" s="203">
        <v>20291.0</v>
      </c>
      <c r="T184" s="203">
        <v>392157.0</v>
      </c>
      <c r="U184" s="204" t="s">
        <v>5806</v>
      </c>
      <c r="V184" s="204" t="s">
        <v>11324</v>
      </c>
      <c r="W184" s="204" t="s">
        <v>5102</v>
      </c>
      <c r="X184" s="204" t="s">
        <v>10581</v>
      </c>
      <c r="Y184" s="204" t="s">
        <v>12117</v>
      </c>
      <c r="Z184" s="204" t="s">
        <v>6051</v>
      </c>
      <c r="AA184" s="204" t="s">
        <v>12118</v>
      </c>
      <c r="AB184" s="204">
        <v>49401.0</v>
      </c>
      <c r="AC184" s="204">
        <v>43849.0</v>
      </c>
      <c r="AD184" s="204">
        <v>827745.0</v>
      </c>
    </row>
    <row r="185">
      <c r="A185" s="202" t="s">
        <v>11326</v>
      </c>
      <c r="B185" s="202" t="s">
        <v>11327</v>
      </c>
      <c r="C185" s="202" t="s">
        <v>12114</v>
      </c>
      <c r="D185" s="202" t="s">
        <v>4391</v>
      </c>
      <c r="E185" s="202" t="s">
        <v>12119</v>
      </c>
      <c r="F185" s="202" t="s">
        <v>6760</v>
      </c>
      <c r="G185" s="202" t="s">
        <v>12120</v>
      </c>
      <c r="H185" s="202">
        <v>55361.0</v>
      </c>
      <c r="I185" s="202">
        <v>53134.0</v>
      </c>
      <c r="J185" s="202">
        <v>1032748.0</v>
      </c>
      <c r="K185" s="203" t="s">
        <v>11320</v>
      </c>
      <c r="L185" s="203" t="s">
        <v>11321</v>
      </c>
      <c r="M185" s="203" t="s">
        <v>12121</v>
      </c>
      <c r="N185" s="203" t="s">
        <v>4391</v>
      </c>
      <c r="O185" s="203" t="s">
        <v>6455</v>
      </c>
      <c r="P185" s="203" t="s">
        <v>8046</v>
      </c>
      <c r="Q185" s="203" t="s">
        <v>6691</v>
      </c>
      <c r="R185" s="203">
        <v>33557.0</v>
      </c>
      <c r="S185" s="203">
        <v>33419.0</v>
      </c>
      <c r="T185" s="203">
        <v>647563.0</v>
      </c>
      <c r="U185" s="204" t="s">
        <v>3484</v>
      </c>
      <c r="V185" s="204" t="s">
        <v>11324</v>
      </c>
      <c r="W185" s="204" t="s">
        <v>5102</v>
      </c>
      <c r="X185" s="204" t="s">
        <v>10581</v>
      </c>
      <c r="Y185" s="204" t="s">
        <v>12122</v>
      </c>
      <c r="Z185" s="204" t="s">
        <v>9204</v>
      </c>
      <c r="AA185" s="204" t="s">
        <v>12123</v>
      </c>
      <c r="AB185" s="204">
        <v>29670.0</v>
      </c>
      <c r="AC185" s="204">
        <v>25362.0</v>
      </c>
      <c r="AD185" s="204">
        <v>479864.0</v>
      </c>
    </row>
    <row r="186">
      <c r="A186" s="202" t="s">
        <v>11320</v>
      </c>
      <c r="B186" s="202" t="s">
        <v>11321</v>
      </c>
      <c r="C186" s="202" t="s">
        <v>12124</v>
      </c>
      <c r="D186" s="202" t="s">
        <v>4391</v>
      </c>
      <c r="E186" s="202" t="s">
        <v>11444</v>
      </c>
      <c r="F186" s="202" t="s">
        <v>11332</v>
      </c>
      <c r="G186" s="202" t="s">
        <v>12125</v>
      </c>
      <c r="H186" s="202">
        <v>51408.0</v>
      </c>
      <c r="I186" s="202">
        <v>51280.0</v>
      </c>
      <c r="J186" s="202">
        <v>977495.0</v>
      </c>
      <c r="K186" s="203" t="s">
        <v>11320</v>
      </c>
      <c r="L186" s="203" t="s">
        <v>11321</v>
      </c>
      <c r="M186" s="203" t="s">
        <v>12126</v>
      </c>
      <c r="N186" s="203" t="s">
        <v>4391</v>
      </c>
      <c r="O186" s="203" t="s">
        <v>6208</v>
      </c>
      <c r="P186" s="203" t="s">
        <v>5755</v>
      </c>
      <c r="Q186" s="203" t="s">
        <v>12127</v>
      </c>
      <c r="R186" s="203">
        <v>32937.0</v>
      </c>
      <c r="S186" s="203">
        <v>32870.0</v>
      </c>
      <c r="T186" s="203">
        <v>630612.0</v>
      </c>
      <c r="U186" s="204" t="s">
        <v>4201</v>
      </c>
      <c r="V186" s="204" t="s">
        <v>11324</v>
      </c>
      <c r="W186" s="204" t="s">
        <v>5102</v>
      </c>
      <c r="X186" s="204" t="s">
        <v>10581</v>
      </c>
      <c r="Y186" s="204" t="s">
        <v>12128</v>
      </c>
      <c r="Z186" s="204" t="s">
        <v>7112</v>
      </c>
      <c r="AA186" s="204" t="s">
        <v>12129</v>
      </c>
      <c r="AB186" s="204">
        <v>34304.0</v>
      </c>
      <c r="AC186" s="204">
        <v>30333.0</v>
      </c>
      <c r="AD186" s="204">
        <v>572632.0</v>
      </c>
    </row>
    <row r="187">
      <c r="A187" s="202" t="s">
        <v>11326</v>
      </c>
      <c r="B187" s="202" t="s">
        <v>11327</v>
      </c>
      <c r="C187" s="202" t="s">
        <v>12124</v>
      </c>
      <c r="D187" s="202" t="s">
        <v>4391</v>
      </c>
      <c r="E187" s="202" t="s">
        <v>7148</v>
      </c>
      <c r="F187" s="202" t="s">
        <v>6760</v>
      </c>
      <c r="G187" s="202" t="s">
        <v>11685</v>
      </c>
      <c r="H187" s="202">
        <v>51275.0</v>
      </c>
      <c r="I187" s="202">
        <v>51217.0</v>
      </c>
      <c r="J187" s="202">
        <v>977501.0</v>
      </c>
      <c r="K187" s="203" t="s">
        <v>11320</v>
      </c>
      <c r="L187" s="203" t="s">
        <v>11321</v>
      </c>
      <c r="M187" s="203" t="s">
        <v>7114</v>
      </c>
      <c r="N187" s="203" t="s">
        <v>4391</v>
      </c>
      <c r="O187" s="203" t="s">
        <v>12130</v>
      </c>
      <c r="P187" s="203" t="s">
        <v>5827</v>
      </c>
      <c r="Q187" s="203" t="s">
        <v>12131</v>
      </c>
      <c r="R187" s="203">
        <v>39652.0</v>
      </c>
      <c r="S187" s="203">
        <v>39005.0</v>
      </c>
      <c r="T187" s="203">
        <v>751807.0</v>
      </c>
      <c r="U187" s="204" t="s">
        <v>7031</v>
      </c>
      <c r="V187" s="204" t="s">
        <v>11324</v>
      </c>
      <c r="W187" s="204" t="s">
        <v>5102</v>
      </c>
      <c r="X187" s="204" t="s">
        <v>10581</v>
      </c>
      <c r="Y187" s="204" t="s">
        <v>12132</v>
      </c>
      <c r="Z187" s="204" t="s">
        <v>6477</v>
      </c>
      <c r="AA187" s="204" t="s">
        <v>12133</v>
      </c>
      <c r="AB187" s="204">
        <v>55815.0</v>
      </c>
      <c r="AC187" s="204">
        <v>48894.0</v>
      </c>
      <c r="AD187" s="204">
        <v>916888.0</v>
      </c>
    </row>
    <row r="188">
      <c r="A188" s="202" t="s">
        <v>11320</v>
      </c>
      <c r="B188" s="202" t="s">
        <v>11321</v>
      </c>
      <c r="C188" s="202" t="s">
        <v>12134</v>
      </c>
      <c r="D188" s="202" t="s">
        <v>4391</v>
      </c>
      <c r="E188" s="202" t="s">
        <v>12135</v>
      </c>
      <c r="F188" s="202" t="s">
        <v>6400</v>
      </c>
      <c r="G188" s="202" t="s">
        <v>12136</v>
      </c>
      <c r="H188" s="202">
        <v>49347.0</v>
      </c>
      <c r="I188" s="202">
        <v>48401.0</v>
      </c>
      <c r="J188" s="202">
        <v>928767.0</v>
      </c>
      <c r="K188" s="203" t="s">
        <v>11320</v>
      </c>
      <c r="L188" s="203" t="s">
        <v>11321</v>
      </c>
      <c r="M188" s="203" t="s">
        <v>12137</v>
      </c>
      <c r="N188" s="203" t="s">
        <v>4391</v>
      </c>
      <c r="O188" s="203" t="s">
        <v>10442</v>
      </c>
      <c r="P188" s="203" t="s">
        <v>5894</v>
      </c>
      <c r="Q188" s="203" t="s">
        <v>12138</v>
      </c>
      <c r="R188" s="203">
        <v>24397.0</v>
      </c>
      <c r="S188" s="203">
        <v>23954.0</v>
      </c>
      <c r="T188" s="203">
        <v>461640.0</v>
      </c>
      <c r="U188" s="204" t="s">
        <v>6848</v>
      </c>
      <c r="V188" s="204" t="s">
        <v>11324</v>
      </c>
      <c r="W188" s="204" t="s">
        <v>5102</v>
      </c>
      <c r="X188" s="204" t="s">
        <v>10581</v>
      </c>
      <c r="Y188" s="204" t="s">
        <v>12139</v>
      </c>
      <c r="Z188" s="204" t="s">
        <v>6136</v>
      </c>
      <c r="AA188" s="204" t="s">
        <v>12140</v>
      </c>
      <c r="AB188" s="204">
        <v>63101.0</v>
      </c>
      <c r="AC188" s="204">
        <v>56158.0</v>
      </c>
      <c r="AD188" s="204">
        <v>1049734.0</v>
      </c>
    </row>
    <row r="189">
      <c r="A189" s="202" t="s">
        <v>11326</v>
      </c>
      <c r="B189" s="202" t="s">
        <v>11327</v>
      </c>
      <c r="C189" s="202" t="s">
        <v>12134</v>
      </c>
      <c r="D189" s="202" t="s">
        <v>4391</v>
      </c>
      <c r="E189" s="202" t="s">
        <v>6220</v>
      </c>
      <c r="F189" s="202" t="s">
        <v>6123</v>
      </c>
      <c r="G189" s="202" t="s">
        <v>12141</v>
      </c>
      <c r="H189" s="202">
        <v>48923.0</v>
      </c>
      <c r="I189" s="202">
        <v>48622.0</v>
      </c>
      <c r="J189" s="202">
        <v>928768.0</v>
      </c>
      <c r="K189" s="203" t="s">
        <v>11320</v>
      </c>
      <c r="L189" s="203" t="s">
        <v>11321</v>
      </c>
      <c r="M189" s="203" t="s">
        <v>7705</v>
      </c>
      <c r="N189" s="203" t="s">
        <v>4391</v>
      </c>
      <c r="O189" s="203" t="s">
        <v>12142</v>
      </c>
      <c r="P189" s="203" t="s">
        <v>11360</v>
      </c>
      <c r="Q189" s="203" t="s">
        <v>12143</v>
      </c>
      <c r="R189" s="203">
        <v>38308.0</v>
      </c>
      <c r="S189" s="203">
        <v>38151.0</v>
      </c>
      <c r="T189" s="203">
        <v>774380.0</v>
      </c>
      <c r="U189" s="204" t="s">
        <v>7019</v>
      </c>
      <c r="V189" s="204" t="s">
        <v>11324</v>
      </c>
      <c r="W189" s="204" t="s">
        <v>5102</v>
      </c>
      <c r="X189" s="204" t="s">
        <v>10581</v>
      </c>
      <c r="Y189" s="204" t="s">
        <v>12144</v>
      </c>
      <c r="Z189" s="204" t="s">
        <v>5878</v>
      </c>
      <c r="AA189" s="204" t="s">
        <v>12145</v>
      </c>
      <c r="AB189" s="204">
        <v>53458.0</v>
      </c>
      <c r="AC189" s="204">
        <v>47840.0</v>
      </c>
      <c r="AD189" s="204">
        <v>893237.0</v>
      </c>
    </row>
    <row r="190">
      <c r="A190" s="202" t="s">
        <v>11320</v>
      </c>
      <c r="B190" s="202" t="s">
        <v>11321</v>
      </c>
      <c r="C190" s="202" t="s">
        <v>12146</v>
      </c>
      <c r="D190" s="202" t="s">
        <v>4391</v>
      </c>
      <c r="E190" s="202" t="s">
        <v>10309</v>
      </c>
      <c r="F190" s="202" t="s">
        <v>11332</v>
      </c>
      <c r="G190" s="202" t="s">
        <v>12147</v>
      </c>
      <c r="H190" s="202">
        <v>57301.0</v>
      </c>
      <c r="I190" s="202">
        <v>56481.0</v>
      </c>
      <c r="J190" s="202">
        <v>1077326.0</v>
      </c>
      <c r="K190" s="203" t="s">
        <v>11320</v>
      </c>
      <c r="L190" s="203" t="s">
        <v>11321</v>
      </c>
      <c r="M190" s="203" t="s">
        <v>12148</v>
      </c>
      <c r="N190" s="203" t="s">
        <v>4391</v>
      </c>
      <c r="O190" s="203" t="s">
        <v>6143</v>
      </c>
      <c r="P190" s="203" t="s">
        <v>11619</v>
      </c>
      <c r="Q190" s="203" t="s">
        <v>10277</v>
      </c>
      <c r="R190" s="203">
        <v>30033.0</v>
      </c>
      <c r="S190" s="203">
        <v>29842.0</v>
      </c>
      <c r="T190" s="203">
        <v>595025.0</v>
      </c>
      <c r="U190" s="204" t="s">
        <v>7341</v>
      </c>
      <c r="V190" s="204" t="s">
        <v>11324</v>
      </c>
      <c r="W190" s="204" t="s">
        <v>5102</v>
      </c>
      <c r="X190" s="204" t="s">
        <v>10581</v>
      </c>
      <c r="Y190" s="204" t="s">
        <v>12149</v>
      </c>
      <c r="Z190" s="204" t="s">
        <v>5878</v>
      </c>
      <c r="AA190" s="204" t="s">
        <v>12150</v>
      </c>
      <c r="AB190" s="204">
        <v>50355.0</v>
      </c>
      <c r="AC190" s="204">
        <v>44398.0</v>
      </c>
      <c r="AD190" s="204">
        <v>831564.0</v>
      </c>
    </row>
    <row r="191">
      <c r="A191" s="202" t="s">
        <v>11326</v>
      </c>
      <c r="B191" s="202" t="s">
        <v>11327</v>
      </c>
      <c r="C191" s="202" t="s">
        <v>12146</v>
      </c>
      <c r="D191" s="202" t="s">
        <v>4391</v>
      </c>
      <c r="E191" s="202" t="s">
        <v>6398</v>
      </c>
      <c r="F191" s="202" t="s">
        <v>6248</v>
      </c>
      <c r="G191" s="202" t="s">
        <v>12151</v>
      </c>
      <c r="H191" s="202">
        <v>56926.0</v>
      </c>
      <c r="I191" s="202">
        <v>56632.0</v>
      </c>
      <c r="J191" s="202">
        <v>1077332.0</v>
      </c>
      <c r="K191" s="203" t="s">
        <v>11320</v>
      </c>
      <c r="L191" s="203" t="s">
        <v>11321</v>
      </c>
      <c r="M191" s="203" t="s">
        <v>7766</v>
      </c>
      <c r="N191" s="203" t="s">
        <v>4391</v>
      </c>
      <c r="O191" s="203" t="s">
        <v>12152</v>
      </c>
      <c r="P191" s="203" t="s">
        <v>11584</v>
      </c>
      <c r="Q191" s="203" t="s">
        <v>12153</v>
      </c>
      <c r="R191" s="203">
        <v>36494.0</v>
      </c>
      <c r="S191" s="203">
        <v>36003.0</v>
      </c>
      <c r="T191" s="203">
        <v>763492.0</v>
      </c>
      <c r="U191" s="204" t="s">
        <v>7493</v>
      </c>
      <c r="V191" s="204" t="s">
        <v>11324</v>
      </c>
      <c r="W191" s="204" t="s">
        <v>5102</v>
      </c>
      <c r="X191" s="204" t="s">
        <v>10581</v>
      </c>
      <c r="Y191" s="204" t="s">
        <v>12154</v>
      </c>
      <c r="Z191" s="204" t="s">
        <v>6055</v>
      </c>
      <c r="AA191" s="204" t="s">
        <v>12155</v>
      </c>
      <c r="AB191" s="204">
        <v>45422.0</v>
      </c>
      <c r="AC191" s="204">
        <v>39039.0</v>
      </c>
      <c r="AD191" s="204">
        <v>737382.0</v>
      </c>
    </row>
    <row r="192">
      <c r="A192" s="202" t="s">
        <v>11320</v>
      </c>
      <c r="B192" s="202" t="s">
        <v>11321</v>
      </c>
      <c r="C192" s="202" t="s">
        <v>12156</v>
      </c>
      <c r="D192" s="202" t="s">
        <v>4391</v>
      </c>
      <c r="E192" s="202" t="s">
        <v>12157</v>
      </c>
      <c r="F192" s="202" t="s">
        <v>8046</v>
      </c>
      <c r="G192" s="202" t="s">
        <v>12158</v>
      </c>
      <c r="H192" s="202">
        <v>51046.0</v>
      </c>
      <c r="I192" s="202">
        <v>50246.0</v>
      </c>
      <c r="J192" s="202">
        <v>963214.0</v>
      </c>
      <c r="K192" s="203" t="s">
        <v>11320</v>
      </c>
      <c r="L192" s="203" t="s">
        <v>11321</v>
      </c>
      <c r="M192" s="203" t="s">
        <v>7803</v>
      </c>
      <c r="N192" s="203" t="s">
        <v>4391</v>
      </c>
      <c r="O192" s="203" t="s">
        <v>5683</v>
      </c>
      <c r="P192" s="203" t="s">
        <v>11450</v>
      </c>
      <c r="Q192" s="203" t="s">
        <v>12159</v>
      </c>
      <c r="R192" s="203">
        <v>36123.0</v>
      </c>
      <c r="S192" s="203">
        <v>35938.0</v>
      </c>
      <c r="T192" s="203">
        <v>766276.0</v>
      </c>
      <c r="U192" s="204" t="s">
        <v>7264</v>
      </c>
      <c r="V192" s="204" t="s">
        <v>11324</v>
      </c>
      <c r="W192" s="204" t="s">
        <v>5102</v>
      </c>
      <c r="X192" s="204" t="s">
        <v>10581</v>
      </c>
      <c r="Y192" s="204" t="s">
        <v>12160</v>
      </c>
      <c r="Z192" s="204" t="s">
        <v>10109</v>
      </c>
      <c r="AA192" s="204" t="s">
        <v>12161</v>
      </c>
      <c r="AB192" s="204">
        <v>42289.0</v>
      </c>
      <c r="AC192" s="204">
        <v>37216.0</v>
      </c>
      <c r="AD192" s="204">
        <v>697568.0</v>
      </c>
    </row>
    <row r="193">
      <c r="A193" s="202" t="s">
        <v>11326</v>
      </c>
      <c r="B193" s="202" t="s">
        <v>11327</v>
      </c>
      <c r="C193" s="202" t="s">
        <v>12156</v>
      </c>
      <c r="D193" s="202" t="s">
        <v>4391</v>
      </c>
      <c r="E193" s="202" t="s">
        <v>6037</v>
      </c>
      <c r="F193" s="202" t="s">
        <v>7720</v>
      </c>
      <c r="G193" s="210">
        <v>45344.0</v>
      </c>
      <c r="H193" s="202">
        <v>50609.0</v>
      </c>
      <c r="I193" s="202">
        <v>50424.0</v>
      </c>
      <c r="J193" s="202">
        <v>963217.0</v>
      </c>
      <c r="K193" s="203" t="s">
        <v>11320</v>
      </c>
      <c r="L193" s="203" t="s">
        <v>11321</v>
      </c>
      <c r="M193" s="203" t="s">
        <v>12162</v>
      </c>
      <c r="N193" s="203" t="s">
        <v>4391</v>
      </c>
      <c r="O193" s="203" t="s">
        <v>5666</v>
      </c>
      <c r="P193" s="203" t="s">
        <v>7892</v>
      </c>
      <c r="Q193" s="203" t="s">
        <v>12163</v>
      </c>
      <c r="R193" s="203">
        <v>24098.0</v>
      </c>
      <c r="S193" s="203">
        <v>23956.0</v>
      </c>
      <c r="T193" s="203">
        <v>498782.0</v>
      </c>
      <c r="U193" s="204" t="s">
        <v>8558</v>
      </c>
      <c r="V193" s="204" t="s">
        <v>11324</v>
      </c>
      <c r="W193" s="204" t="s">
        <v>5102</v>
      </c>
      <c r="X193" s="204" t="s">
        <v>10581</v>
      </c>
      <c r="Y193" s="204" t="s">
        <v>12164</v>
      </c>
      <c r="Z193" s="204" t="s">
        <v>6349</v>
      </c>
      <c r="AA193" s="204" t="s">
        <v>12165</v>
      </c>
      <c r="AB193" s="204">
        <v>45665.0</v>
      </c>
      <c r="AC193" s="204">
        <v>40202.0</v>
      </c>
      <c r="AD193" s="204">
        <v>755592.0</v>
      </c>
    </row>
    <row r="194">
      <c r="A194" s="202" t="s">
        <v>11320</v>
      </c>
      <c r="B194" s="202" t="s">
        <v>11321</v>
      </c>
      <c r="C194" s="202" t="s">
        <v>12166</v>
      </c>
      <c r="D194" s="202" t="s">
        <v>4391</v>
      </c>
      <c r="E194" s="202" t="s">
        <v>10312</v>
      </c>
      <c r="F194" s="202" t="s">
        <v>8046</v>
      </c>
      <c r="G194" s="210">
        <v>45387.0</v>
      </c>
      <c r="H194" s="202">
        <v>31504.0</v>
      </c>
      <c r="I194" s="202">
        <v>31144.0</v>
      </c>
      <c r="J194" s="202">
        <v>605580.0</v>
      </c>
      <c r="K194" s="203" t="s">
        <v>11320</v>
      </c>
      <c r="L194" s="203" t="s">
        <v>11321</v>
      </c>
      <c r="M194" s="203" t="s">
        <v>12167</v>
      </c>
      <c r="N194" s="203" t="s">
        <v>4391</v>
      </c>
      <c r="O194" s="203" t="s">
        <v>7985</v>
      </c>
      <c r="P194" s="203" t="s">
        <v>9172</v>
      </c>
      <c r="Q194" s="203" t="s">
        <v>12168</v>
      </c>
      <c r="R194" s="203">
        <v>16989.0</v>
      </c>
      <c r="S194" s="203">
        <v>16927.0</v>
      </c>
      <c r="T194" s="203">
        <v>334971.0</v>
      </c>
      <c r="U194" s="204" t="s">
        <v>7667</v>
      </c>
      <c r="V194" s="204" t="s">
        <v>11324</v>
      </c>
      <c r="W194" s="204" t="s">
        <v>5102</v>
      </c>
      <c r="X194" s="204" t="s">
        <v>10581</v>
      </c>
      <c r="Y194" s="204" t="s">
        <v>12169</v>
      </c>
      <c r="Z194" s="204" t="s">
        <v>6302</v>
      </c>
      <c r="AA194" s="204" t="s">
        <v>12170</v>
      </c>
      <c r="AB194" s="204">
        <v>63449.0</v>
      </c>
      <c r="AC194" s="204">
        <v>55877.0</v>
      </c>
      <c r="AD194" s="204">
        <v>1042319.0</v>
      </c>
    </row>
    <row r="195">
      <c r="A195" s="202" t="s">
        <v>11326</v>
      </c>
      <c r="B195" s="202" t="s">
        <v>11327</v>
      </c>
      <c r="C195" s="202" t="s">
        <v>12166</v>
      </c>
      <c r="D195" s="202" t="s">
        <v>4391</v>
      </c>
      <c r="E195" s="202" t="s">
        <v>6634</v>
      </c>
      <c r="F195" s="202" t="s">
        <v>10668</v>
      </c>
      <c r="G195" s="202" t="s">
        <v>12171</v>
      </c>
      <c r="H195" s="202">
        <v>31321.0</v>
      </c>
      <c r="I195" s="202">
        <v>31198.0</v>
      </c>
      <c r="J195" s="202">
        <v>605580.0</v>
      </c>
      <c r="K195" s="203" t="s">
        <v>11320</v>
      </c>
      <c r="L195" s="203" t="s">
        <v>11321</v>
      </c>
      <c r="M195" s="203" t="s">
        <v>7754</v>
      </c>
      <c r="N195" s="203" t="s">
        <v>4391</v>
      </c>
      <c r="O195" s="203" t="s">
        <v>5919</v>
      </c>
      <c r="P195" s="203" t="s">
        <v>11333</v>
      </c>
      <c r="Q195" s="203" t="s">
        <v>12172</v>
      </c>
      <c r="R195" s="203">
        <v>38882.0</v>
      </c>
      <c r="S195" s="203">
        <v>38757.0</v>
      </c>
      <c r="T195" s="203">
        <v>779415.0</v>
      </c>
      <c r="U195" s="204" t="s">
        <v>8614</v>
      </c>
      <c r="V195" s="204" t="s">
        <v>11324</v>
      </c>
      <c r="W195" s="204" t="s">
        <v>5102</v>
      </c>
      <c r="X195" s="204" t="s">
        <v>10581</v>
      </c>
      <c r="Y195" s="204" t="s">
        <v>12173</v>
      </c>
      <c r="Z195" s="204" t="s">
        <v>5777</v>
      </c>
      <c r="AA195" s="204" t="s">
        <v>12174</v>
      </c>
      <c r="AB195" s="204">
        <v>67188.0</v>
      </c>
      <c r="AC195" s="204">
        <v>58842.0</v>
      </c>
      <c r="AD195" s="204">
        <v>1103165.0</v>
      </c>
    </row>
    <row r="196">
      <c r="A196" s="202" t="s">
        <v>11320</v>
      </c>
      <c r="B196" s="202" t="s">
        <v>11321</v>
      </c>
      <c r="C196" s="202" t="s">
        <v>12175</v>
      </c>
      <c r="D196" s="202" t="s">
        <v>4391</v>
      </c>
      <c r="E196" s="202" t="s">
        <v>8078</v>
      </c>
      <c r="F196" s="202" t="s">
        <v>5801</v>
      </c>
      <c r="G196" s="202" t="s">
        <v>12176</v>
      </c>
      <c r="H196" s="202">
        <v>52896.0</v>
      </c>
      <c r="I196" s="202">
        <v>52549.0</v>
      </c>
      <c r="J196" s="202">
        <v>1015093.0</v>
      </c>
      <c r="K196" s="203" t="s">
        <v>11320</v>
      </c>
      <c r="L196" s="203" t="s">
        <v>11321</v>
      </c>
      <c r="M196" s="203" t="s">
        <v>7849</v>
      </c>
      <c r="N196" s="203" t="s">
        <v>4391</v>
      </c>
      <c r="O196" s="203" t="s">
        <v>5827</v>
      </c>
      <c r="P196" s="203" t="s">
        <v>11667</v>
      </c>
      <c r="Q196" s="203" t="s">
        <v>12177</v>
      </c>
      <c r="R196" s="203">
        <v>41466.0</v>
      </c>
      <c r="S196" s="203">
        <v>41358.0</v>
      </c>
      <c r="T196" s="203">
        <v>839815.0</v>
      </c>
      <c r="U196" s="204" t="s">
        <v>7688</v>
      </c>
      <c r="V196" s="204" t="s">
        <v>11324</v>
      </c>
      <c r="W196" s="204" t="s">
        <v>5102</v>
      </c>
      <c r="X196" s="204" t="s">
        <v>10581</v>
      </c>
      <c r="Y196" s="204" t="s">
        <v>12178</v>
      </c>
      <c r="Z196" s="204" t="s">
        <v>5878</v>
      </c>
      <c r="AA196" s="204" t="s">
        <v>12179</v>
      </c>
      <c r="AB196" s="204">
        <v>52479.0</v>
      </c>
      <c r="AC196" s="204">
        <v>46325.0</v>
      </c>
      <c r="AD196" s="204">
        <v>869468.0</v>
      </c>
    </row>
    <row r="197">
      <c r="A197" s="202" t="s">
        <v>11326</v>
      </c>
      <c r="B197" s="202" t="s">
        <v>11327</v>
      </c>
      <c r="C197" s="202" t="s">
        <v>12175</v>
      </c>
      <c r="D197" s="202" t="s">
        <v>4391</v>
      </c>
      <c r="E197" s="202" t="s">
        <v>7076</v>
      </c>
      <c r="F197" s="202" t="s">
        <v>11684</v>
      </c>
      <c r="G197" s="202" t="s">
        <v>12180</v>
      </c>
      <c r="H197" s="202">
        <v>52718.0</v>
      </c>
      <c r="I197" s="202">
        <v>52488.0</v>
      </c>
      <c r="J197" s="202">
        <v>1015093.0</v>
      </c>
      <c r="K197" s="203" t="s">
        <v>11320</v>
      </c>
      <c r="L197" s="203" t="s">
        <v>11321</v>
      </c>
      <c r="M197" s="203" t="s">
        <v>7777</v>
      </c>
      <c r="N197" s="203" t="s">
        <v>4391</v>
      </c>
      <c r="O197" s="203" t="s">
        <v>5915</v>
      </c>
      <c r="P197" s="203" t="s">
        <v>11492</v>
      </c>
      <c r="Q197" s="203" t="s">
        <v>12181</v>
      </c>
      <c r="R197" s="203">
        <v>33022.0</v>
      </c>
      <c r="S197" s="203">
        <v>32825.0</v>
      </c>
      <c r="T197" s="203">
        <v>719631.0</v>
      </c>
      <c r="U197" s="204" t="s">
        <v>7712</v>
      </c>
      <c r="V197" s="204" t="s">
        <v>11324</v>
      </c>
      <c r="W197" s="204" t="s">
        <v>5102</v>
      </c>
      <c r="X197" s="204" t="s">
        <v>10581</v>
      </c>
      <c r="Y197" s="204" t="s">
        <v>12182</v>
      </c>
      <c r="Z197" s="204" t="s">
        <v>6497</v>
      </c>
      <c r="AA197" s="204" t="s">
        <v>12183</v>
      </c>
      <c r="AB197" s="204">
        <v>55032.0</v>
      </c>
      <c r="AC197" s="204">
        <v>47413.0</v>
      </c>
      <c r="AD197" s="204">
        <v>891386.0</v>
      </c>
    </row>
    <row r="198">
      <c r="A198" s="202" t="s">
        <v>11320</v>
      </c>
      <c r="B198" s="202" t="s">
        <v>11321</v>
      </c>
      <c r="C198" s="202" t="s">
        <v>2031</v>
      </c>
      <c r="D198" s="202" t="s">
        <v>4391</v>
      </c>
      <c r="E198" s="202" t="s">
        <v>12184</v>
      </c>
      <c r="F198" s="202" t="s">
        <v>11395</v>
      </c>
      <c r="G198" s="202" t="s">
        <v>6350</v>
      </c>
      <c r="H198" s="202">
        <v>33802.0</v>
      </c>
      <c r="I198" s="202">
        <v>33883.0</v>
      </c>
      <c r="J198" s="202">
        <v>648864.0</v>
      </c>
      <c r="K198" s="203" t="s">
        <v>11320</v>
      </c>
      <c r="L198" s="203" t="s">
        <v>11321</v>
      </c>
      <c r="M198" s="203" t="s">
        <v>7790</v>
      </c>
      <c r="N198" s="203" t="s">
        <v>4391</v>
      </c>
      <c r="O198" s="203" t="s">
        <v>5681</v>
      </c>
      <c r="P198" s="203" t="s">
        <v>7211</v>
      </c>
      <c r="Q198" s="203" t="s">
        <v>12185</v>
      </c>
      <c r="R198" s="203">
        <v>35102.0</v>
      </c>
      <c r="S198" s="203">
        <v>34876.0</v>
      </c>
      <c r="T198" s="203">
        <v>760769.0</v>
      </c>
      <c r="U198" s="204" t="s">
        <v>8038</v>
      </c>
      <c r="V198" s="204" t="s">
        <v>11324</v>
      </c>
      <c r="W198" s="204" t="s">
        <v>5102</v>
      </c>
      <c r="X198" s="204" t="s">
        <v>10581</v>
      </c>
      <c r="Y198" s="204" t="s">
        <v>12186</v>
      </c>
      <c r="Z198" s="204" t="s">
        <v>6349</v>
      </c>
      <c r="AA198" s="204" t="s">
        <v>12187</v>
      </c>
      <c r="AB198" s="204">
        <v>50742.0</v>
      </c>
      <c r="AC198" s="204">
        <v>43933.0</v>
      </c>
      <c r="AD198" s="204">
        <v>825101.0</v>
      </c>
    </row>
    <row r="199">
      <c r="A199" s="202" t="s">
        <v>11326</v>
      </c>
      <c r="B199" s="202" t="s">
        <v>11327</v>
      </c>
      <c r="C199" s="202" t="s">
        <v>2031</v>
      </c>
      <c r="D199" s="202" t="s">
        <v>4391</v>
      </c>
      <c r="E199" s="202" t="s">
        <v>9497</v>
      </c>
      <c r="F199" s="202" t="s">
        <v>11640</v>
      </c>
      <c r="G199" s="202" t="s">
        <v>11966</v>
      </c>
      <c r="H199" s="202">
        <v>33734.0</v>
      </c>
      <c r="I199" s="202">
        <v>33796.0</v>
      </c>
      <c r="J199" s="202">
        <v>648865.0</v>
      </c>
      <c r="K199" s="203" t="s">
        <v>11320</v>
      </c>
      <c r="L199" s="203" t="s">
        <v>11321</v>
      </c>
      <c r="M199" s="203" t="s">
        <v>12188</v>
      </c>
      <c r="N199" s="203" t="s">
        <v>4391</v>
      </c>
      <c r="O199" s="203" t="s">
        <v>5729</v>
      </c>
      <c r="P199" s="203" t="s">
        <v>7211</v>
      </c>
      <c r="Q199" s="203" t="s">
        <v>12189</v>
      </c>
      <c r="R199" s="203">
        <v>30250.0</v>
      </c>
      <c r="S199" s="203">
        <v>30094.0</v>
      </c>
      <c r="T199" s="203">
        <v>666161.0</v>
      </c>
      <c r="U199" s="204" t="s">
        <v>7798</v>
      </c>
      <c r="V199" s="204" t="s">
        <v>11324</v>
      </c>
      <c r="W199" s="204" t="s">
        <v>5102</v>
      </c>
      <c r="X199" s="204" t="s">
        <v>10581</v>
      </c>
      <c r="Y199" s="204" t="s">
        <v>12190</v>
      </c>
      <c r="Z199" s="204" t="s">
        <v>7173</v>
      </c>
      <c r="AA199" s="204" t="s">
        <v>12187</v>
      </c>
      <c r="AB199" s="204">
        <v>56844.0</v>
      </c>
      <c r="AC199" s="204">
        <v>49680.0</v>
      </c>
      <c r="AD199" s="204">
        <v>930580.0</v>
      </c>
    </row>
    <row r="200">
      <c r="A200" s="202" t="s">
        <v>11320</v>
      </c>
      <c r="B200" s="202" t="s">
        <v>11321</v>
      </c>
      <c r="C200" s="202" t="s">
        <v>12191</v>
      </c>
      <c r="D200" s="202" t="s">
        <v>4391</v>
      </c>
      <c r="E200" s="202" t="s">
        <v>12192</v>
      </c>
      <c r="F200" s="202" t="s">
        <v>5894</v>
      </c>
      <c r="G200" s="202" t="s">
        <v>12193</v>
      </c>
      <c r="H200" s="202">
        <v>36026.0</v>
      </c>
      <c r="I200" s="202">
        <v>36196.0</v>
      </c>
      <c r="J200" s="202">
        <v>690659.0</v>
      </c>
      <c r="K200" s="203" t="s">
        <v>11320</v>
      </c>
      <c r="L200" s="203" t="s">
        <v>11321</v>
      </c>
      <c r="M200" s="203" t="s">
        <v>7811</v>
      </c>
      <c r="N200" s="203" t="s">
        <v>4391</v>
      </c>
      <c r="O200" s="203" t="s">
        <v>12194</v>
      </c>
      <c r="P200" s="203" t="s">
        <v>11432</v>
      </c>
      <c r="Q200" s="203" t="s">
        <v>12195</v>
      </c>
      <c r="R200" s="203">
        <v>31498.0</v>
      </c>
      <c r="S200" s="203">
        <v>31167.0</v>
      </c>
      <c r="T200" s="203">
        <v>692760.0</v>
      </c>
      <c r="U200" s="204" t="s">
        <v>7907</v>
      </c>
      <c r="V200" s="204" t="s">
        <v>11324</v>
      </c>
      <c r="W200" s="204" t="s">
        <v>5102</v>
      </c>
      <c r="X200" s="204" t="s">
        <v>10581</v>
      </c>
      <c r="Y200" s="204" t="s">
        <v>12196</v>
      </c>
      <c r="Z200" s="204" t="s">
        <v>6531</v>
      </c>
      <c r="AA200" s="204" t="s">
        <v>12197</v>
      </c>
      <c r="AB200" s="204">
        <v>62112.0</v>
      </c>
      <c r="AC200" s="204">
        <v>53450.0</v>
      </c>
      <c r="AD200" s="204">
        <v>1004882.0</v>
      </c>
    </row>
    <row r="201">
      <c r="A201" s="202" t="s">
        <v>11326</v>
      </c>
      <c r="B201" s="202" t="s">
        <v>11327</v>
      </c>
      <c r="C201" s="202" t="s">
        <v>12191</v>
      </c>
      <c r="D201" s="202" t="s">
        <v>4391</v>
      </c>
      <c r="E201" s="202" t="s">
        <v>6277</v>
      </c>
      <c r="F201" s="202" t="s">
        <v>5632</v>
      </c>
      <c r="G201" s="202" t="s">
        <v>9715</v>
      </c>
      <c r="H201" s="202">
        <v>36003.0</v>
      </c>
      <c r="I201" s="202">
        <v>36067.0</v>
      </c>
      <c r="J201" s="202">
        <v>690659.0</v>
      </c>
      <c r="K201" s="203" t="s">
        <v>11320</v>
      </c>
      <c r="L201" s="203" t="s">
        <v>11321</v>
      </c>
      <c r="M201" s="203" t="s">
        <v>7859</v>
      </c>
      <c r="N201" s="203" t="s">
        <v>4391</v>
      </c>
      <c r="O201" s="203" t="s">
        <v>11450</v>
      </c>
      <c r="P201" s="203" t="s">
        <v>6208</v>
      </c>
      <c r="Q201" s="203" t="s">
        <v>12198</v>
      </c>
      <c r="R201" s="203">
        <v>37038.0</v>
      </c>
      <c r="S201" s="203">
        <v>36955.0</v>
      </c>
      <c r="T201" s="203">
        <v>785222.0</v>
      </c>
      <c r="U201" s="204" t="s">
        <v>7941</v>
      </c>
      <c r="V201" s="204" t="s">
        <v>11324</v>
      </c>
      <c r="W201" s="204" t="s">
        <v>5102</v>
      </c>
      <c r="X201" s="204" t="s">
        <v>10581</v>
      </c>
      <c r="Y201" s="204" t="s">
        <v>12199</v>
      </c>
      <c r="Z201" s="204" t="s">
        <v>6143</v>
      </c>
      <c r="AA201" s="204" t="s">
        <v>12200</v>
      </c>
      <c r="AB201" s="204">
        <v>62405.0</v>
      </c>
      <c r="AC201" s="204">
        <v>54675.0</v>
      </c>
      <c r="AD201" s="204">
        <v>1018718.0</v>
      </c>
    </row>
    <row r="202">
      <c r="A202" s="202" t="s">
        <v>11320</v>
      </c>
      <c r="B202" s="202" t="s">
        <v>11321</v>
      </c>
      <c r="C202" s="202" t="s">
        <v>12201</v>
      </c>
      <c r="D202" s="202" t="s">
        <v>4391</v>
      </c>
      <c r="E202" s="202" t="s">
        <v>7020</v>
      </c>
      <c r="F202" s="202" t="s">
        <v>5801</v>
      </c>
      <c r="G202" s="202" t="s">
        <v>12202</v>
      </c>
      <c r="H202" s="202">
        <v>54041.0</v>
      </c>
      <c r="I202" s="202">
        <v>54240.0</v>
      </c>
      <c r="J202" s="202">
        <v>1035937.0</v>
      </c>
      <c r="K202" s="203" t="s">
        <v>11320</v>
      </c>
      <c r="L202" s="203" t="s">
        <v>11321</v>
      </c>
      <c r="M202" s="203" t="s">
        <v>7823</v>
      </c>
      <c r="N202" s="203" t="s">
        <v>4391</v>
      </c>
      <c r="O202" s="203" t="s">
        <v>6772</v>
      </c>
      <c r="P202" s="203" t="s">
        <v>11360</v>
      </c>
      <c r="Q202" s="203" t="s">
        <v>12203</v>
      </c>
      <c r="R202" s="203">
        <v>41186.0</v>
      </c>
      <c r="S202" s="203">
        <v>40943.0</v>
      </c>
      <c r="T202" s="203">
        <v>830538.0</v>
      </c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</row>
    <row r="203">
      <c r="A203" s="202" t="s">
        <v>11326</v>
      </c>
      <c r="B203" s="202" t="s">
        <v>11327</v>
      </c>
      <c r="C203" s="202" t="s">
        <v>12201</v>
      </c>
      <c r="D203" s="202" t="s">
        <v>4391</v>
      </c>
      <c r="E203" s="202" t="s">
        <v>10853</v>
      </c>
      <c r="F203" s="202" t="s">
        <v>7720</v>
      </c>
      <c r="G203" s="202" t="s">
        <v>12204</v>
      </c>
      <c r="H203" s="202">
        <v>53950.0</v>
      </c>
      <c r="I203" s="202">
        <v>54058.0</v>
      </c>
      <c r="J203" s="202">
        <v>1035938.0</v>
      </c>
      <c r="K203" s="203" t="s">
        <v>11320</v>
      </c>
      <c r="L203" s="203" t="s">
        <v>11321</v>
      </c>
      <c r="M203" s="203" t="s">
        <v>7837</v>
      </c>
      <c r="N203" s="203" t="s">
        <v>4391</v>
      </c>
      <c r="O203" s="203" t="s">
        <v>10582</v>
      </c>
      <c r="P203" s="203" t="s">
        <v>11332</v>
      </c>
      <c r="Q203" s="203" t="s">
        <v>12205</v>
      </c>
      <c r="R203" s="203">
        <v>41274.0</v>
      </c>
      <c r="S203" s="203">
        <v>41179.0</v>
      </c>
      <c r="T203" s="203">
        <v>827444.0</v>
      </c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</row>
    <row r="204">
      <c r="A204" s="202" t="s">
        <v>11320</v>
      </c>
      <c r="B204" s="202" t="s">
        <v>11321</v>
      </c>
      <c r="C204" s="202" t="s">
        <v>12206</v>
      </c>
      <c r="D204" s="202" t="s">
        <v>4391</v>
      </c>
      <c r="E204" s="202" t="s">
        <v>11102</v>
      </c>
      <c r="F204" s="202" t="s">
        <v>5814</v>
      </c>
      <c r="G204" s="202" t="s">
        <v>6426</v>
      </c>
      <c r="H204" s="202">
        <v>47132.0</v>
      </c>
      <c r="I204" s="202">
        <v>47194.0</v>
      </c>
      <c r="J204" s="202">
        <v>905133.0</v>
      </c>
      <c r="K204" s="203" t="s">
        <v>11320</v>
      </c>
      <c r="L204" s="203" t="s">
        <v>11321</v>
      </c>
      <c r="M204" s="203" t="s">
        <v>12207</v>
      </c>
      <c r="N204" s="203" t="s">
        <v>4391</v>
      </c>
      <c r="O204" s="203" t="s">
        <v>12208</v>
      </c>
      <c r="P204" s="203" t="s">
        <v>5894</v>
      </c>
      <c r="Q204" s="203" t="s">
        <v>12209</v>
      </c>
      <c r="R204" s="203">
        <v>26759.0</v>
      </c>
      <c r="S204" s="203">
        <v>27143.0</v>
      </c>
      <c r="T204" s="203">
        <v>517917.0</v>
      </c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</row>
    <row r="205">
      <c r="A205" s="202" t="s">
        <v>11326</v>
      </c>
      <c r="B205" s="202" t="s">
        <v>11327</v>
      </c>
      <c r="C205" s="202" t="s">
        <v>12206</v>
      </c>
      <c r="D205" s="202" t="s">
        <v>4391</v>
      </c>
      <c r="E205" s="202" t="s">
        <v>8306</v>
      </c>
      <c r="F205" s="202" t="s">
        <v>5632</v>
      </c>
      <c r="G205" s="202" t="s">
        <v>12210</v>
      </c>
      <c r="H205" s="202">
        <v>47089.0</v>
      </c>
      <c r="I205" s="202">
        <v>47023.0</v>
      </c>
      <c r="J205" s="202">
        <v>905134.0</v>
      </c>
      <c r="K205" s="203" t="s">
        <v>11320</v>
      </c>
      <c r="L205" s="203" t="s">
        <v>11321</v>
      </c>
      <c r="M205" s="203" t="s">
        <v>12211</v>
      </c>
      <c r="N205" s="203" t="s">
        <v>4391</v>
      </c>
      <c r="O205" s="203" t="s">
        <v>12212</v>
      </c>
      <c r="P205" s="203" t="s">
        <v>11575</v>
      </c>
      <c r="Q205" s="203" t="s">
        <v>12213</v>
      </c>
      <c r="R205" s="203">
        <v>18583.0</v>
      </c>
      <c r="S205" s="203">
        <v>18700.0</v>
      </c>
      <c r="T205" s="203">
        <v>358122.0</v>
      </c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</row>
    <row r="206">
      <c r="A206" s="202" t="s">
        <v>11320</v>
      </c>
      <c r="B206" s="202" t="s">
        <v>11321</v>
      </c>
      <c r="C206" s="202" t="s">
        <v>12214</v>
      </c>
      <c r="D206" s="202" t="s">
        <v>4391</v>
      </c>
      <c r="E206" s="202" t="s">
        <v>5692</v>
      </c>
      <c r="F206" s="202" t="s">
        <v>5827</v>
      </c>
      <c r="G206" s="202" t="s">
        <v>12215</v>
      </c>
      <c r="H206" s="202">
        <v>44633.0</v>
      </c>
      <c r="I206" s="202">
        <v>44418.0</v>
      </c>
      <c r="J206" s="202">
        <v>851742.0</v>
      </c>
      <c r="K206" s="203" t="s">
        <v>11320</v>
      </c>
      <c r="L206" s="203" t="s">
        <v>11321</v>
      </c>
      <c r="M206" s="203" t="s">
        <v>12216</v>
      </c>
      <c r="N206" s="203" t="s">
        <v>4391</v>
      </c>
      <c r="O206" s="203" t="s">
        <v>12217</v>
      </c>
      <c r="P206" s="203" t="s">
        <v>8185</v>
      </c>
      <c r="Q206" s="203" t="s">
        <v>12218</v>
      </c>
      <c r="R206" s="203">
        <v>33468.0</v>
      </c>
      <c r="S206" s="203">
        <v>33872.0</v>
      </c>
      <c r="T206" s="203">
        <v>648316.0</v>
      </c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</row>
    <row r="207">
      <c r="A207" s="202" t="s">
        <v>11326</v>
      </c>
      <c r="B207" s="202" t="s">
        <v>11327</v>
      </c>
      <c r="C207" s="202" t="s">
        <v>12214</v>
      </c>
      <c r="D207" s="202" t="s">
        <v>4391</v>
      </c>
      <c r="E207" s="202" t="s">
        <v>12219</v>
      </c>
      <c r="F207" s="202" t="s">
        <v>5632</v>
      </c>
      <c r="G207" s="202" t="s">
        <v>12220</v>
      </c>
      <c r="H207" s="202">
        <v>44833.0</v>
      </c>
      <c r="I207" s="202">
        <v>44145.0</v>
      </c>
      <c r="J207" s="202">
        <v>851747.0</v>
      </c>
      <c r="K207" s="203" t="s">
        <v>11320</v>
      </c>
      <c r="L207" s="203" t="s">
        <v>11321</v>
      </c>
      <c r="M207" s="203" t="s">
        <v>8119</v>
      </c>
      <c r="N207" s="203" t="s">
        <v>4391</v>
      </c>
      <c r="O207" s="203" t="s">
        <v>4050</v>
      </c>
      <c r="P207" s="203" t="s">
        <v>8010</v>
      </c>
      <c r="Q207" s="203" t="s">
        <v>12221</v>
      </c>
      <c r="R207" s="203">
        <v>37316.0</v>
      </c>
      <c r="S207" s="203">
        <v>37572.0</v>
      </c>
      <c r="T207" s="203">
        <v>717121.0</v>
      </c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</row>
    <row r="208">
      <c r="A208" s="202" t="s">
        <v>11320</v>
      </c>
      <c r="B208" s="202" t="s">
        <v>11321</v>
      </c>
      <c r="C208" s="202" t="s">
        <v>12222</v>
      </c>
      <c r="D208" s="202" t="s">
        <v>4391</v>
      </c>
      <c r="E208" s="202" t="s">
        <v>12223</v>
      </c>
      <c r="F208" s="202" t="s">
        <v>8010</v>
      </c>
      <c r="G208" s="210">
        <v>45649.0</v>
      </c>
      <c r="H208" s="202">
        <v>38718.0</v>
      </c>
      <c r="I208" s="202">
        <v>37577.0</v>
      </c>
      <c r="J208" s="202">
        <v>728455.0</v>
      </c>
      <c r="K208" s="203" t="s">
        <v>11320</v>
      </c>
      <c r="L208" s="203" t="s">
        <v>11321</v>
      </c>
      <c r="M208" s="203" t="s">
        <v>12224</v>
      </c>
      <c r="N208" s="203" t="s">
        <v>4391</v>
      </c>
      <c r="O208" s="203" t="s">
        <v>12225</v>
      </c>
      <c r="P208" s="203" t="s">
        <v>8174</v>
      </c>
      <c r="Q208" s="203" t="s">
        <v>6689</v>
      </c>
      <c r="R208" s="203">
        <v>23051.0</v>
      </c>
      <c r="S208" s="203">
        <v>23249.0</v>
      </c>
      <c r="T208" s="203">
        <v>445611.0</v>
      </c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</row>
    <row r="209">
      <c r="A209" s="202" t="s">
        <v>11326</v>
      </c>
      <c r="B209" s="202" t="s">
        <v>11327</v>
      </c>
      <c r="C209" s="202" t="s">
        <v>12222</v>
      </c>
      <c r="D209" s="202" t="s">
        <v>4391</v>
      </c>
      <c r="E209" s="202" t="s">
        <v>6461</v>
      </c>
      <c r="F209" s="202" t="s">
        <v>7137</v>
      </c>
      <c r="G209" s="210">
        <v>45318.0</v>
      </c>
      <c r="H209" s="202">
        <v>37996.0</v>
      </c>
      <c r="I209" s="202">
        <v>37911.0</v>
      </c>
      <c r="J209" s="202">
        <v>728455.0</v>
      </c>
      <c r="K209" s="203" t="s">
        <v>11320</v>
      </c>
      <c r="L209" s="203" t="s">
        <v>11321</v>
      </c>
      <c r="M209" s="203" t="s">
        <v>12226</v>
      </c>
      <c r="N209" s="203" t="s">
        <v>4391</v>
      </c>
      <c r="O209" s="203" t="s">
        <v>12227</v>
      </c>
      <c r="P209" s="203" t="s">
        <v>8174</v>
      </c>
      <c r="Q209" s="203" t="s">
        <v>12228</v>
      </c>
      <c r="R209" s="203">
        <v>17510.0</v>
      </c>
      <c r="S209" s="203">
        <v>17658.0</v>
      </c>
      <c r="T209" s="203">
        <v>340189.0</v>
      </c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</row>
    <row r="210">
      <c r="A210" s="202" t="s">
        <v>11320</v>
      </c>
      <c r="B210" s="202" t="s">
        <v>11321</v>
      </c>
      <c r="C210" s="202" t="s">
        <v>12229</v>
      </c>
      <c r="D210" s="202" t="s">
        <v>4391</v>
      </c>
      <c r="E210" s="202" t="s">
        <v>6220</v>
      </c>
      <c r="F210" s="202" t="s">
        <v>5801</v>
      </c>
      <c r="G210" s="202" t="s">
        <v>12230</v>
      </c>
      <c r="H210" s="202">
        <v>54571.0</v>
      </c>
      <c r="I210" s="202">
        <v>54233.0</v>
      </c>
      <c r="J210" s="202">
        <v>1041183.0</v>
      </c>
      <c r="K210" s="203" t="s">
        <v>11320</v>
      </c>
      <c r="L210" s="203" t="s">
        <v>11321</v>
      </c>
      <c r="M210" s="203" t="s">
        <v>12231</v>
      </c>
      <c r="N210" s="203" t="s">
        <v>4391</v>
      </c>
      <c r="O210" s="203" t="s">
        <v>12227</v>
      </c>
      <c r="P210" s="203" t="s">
        <v>11395</v>
      </c>
      <c r="Q210" s="203" t="s">
        <v>12232</v>
      </c>
      <c r="R210" s="203">
        <v>23689.0</v>
      </c>
      <c r="S210" s="203">
        <v>23888.0</v>
      </c>
      <c r="T210" s="203">
        <v>456395.0</v>
      </c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</row>
    <row r="211">
      <c r="A211" s="202" t="s">
        <v>11326</v>
      </c>
      <c r="B211" s="202" t="s">
        <v>11327</v>
      </c>
      <c r="C211" s="202" t="s">
        <v>12229</v>
      </c>
      <c r="D211" s="202" t="s">
        <v>4391</v>
      </c>
      <c r="E211" s="202" t="s">
        <v>9928</v>
      </c>
      <c r="F211" s="202" t="s">
        <v>11684</v>
      </c>
      <c r="G211" s="202" t="s">
        <v>11157</v>
      </c>
      <c r="H211" s="202">
        <v>54337.0</v>
      </c>
      <c r="I211" s="202">
        <v>54184.0</v>
      </c>
      <c r="J211" s="202">
        <v>1041191.0</v>
      </c>
      <c r="K211" s="203" t="s">
        <v>11320</v>
      </c>
      <c r="L211" s="203" t="s">
        <v>11321</v>
      </c>
      <c r="M211" s="203" t="s">
        <v>8451</v>
      </c>
      <c r="N211" s="203" t="s">
        <v>4391</v>
      </c>
      <c r="O211" s="203" t="s">
        <v>7979</v>
      </c>
      <c r="P211" s="203" t="s">
        <v>5827</v>
      </c>
      <c r="Q211" s="203" t="s">
        <v>12233</v>
      </c>
      <c r="R211" s="203">
        <v>42265.0</v>
      </c>
      <c r="S211" s="203">
        <v>42852.0</v>
      </c>
      <c r="T211" s="203">
        <v>818705.0</v>
      </c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</row>
    <row r="212">
      <c r="A212" s="202" t="s">
        <v>11320</v>
      </c>
      <c r="B212" s="202" t="s">
        <v>11321</v>
      </c>
      <c r="C212" s="202" t="s">
        <v>12234</v>
      </c>
      <c r="D212" s="202" t="s">
        <v>4391</v>
      </c>
      <c r="E212" s="202" t="s">
        <v>7183</v>
      </c>
      <c r="F212" s="202" t="s">
        <v>11288</v>
      </c>
      <c r="G212" s="202" t="s">
        <v>12235</v>
      </c>
      <c r="H212" s="202">
        <v>42369.0</v>
      </c>
      <c r="I212" s="202">
        <v>42592.0</v>
      </c>
      <c r="J212" s="202">
        <v>812400.0</v>
      </c>
      <c r="K212" s="203" t="s">
        <v>11320</v>
      </c>
      <c r="L212" s="203" t="s">
        <v>11321</v>
      </c>
      <c r="M212" s="203" t="s">
        <v>8096</v>
      </c>
      <c r="N212" s="203" t="s">
        <v>4391</v>
      </c>
      <c r="O212" s="203" t="s">
        <v>12236</v>
      </c>
      <c r="P212" s="203" t="s">
        <v>8010</v>
      </c>
      <c r="Q212" s="203" t="s">
        <v>12237</v>
      </c>
      <c r="R212" s="203">
        <v>40470.0</v>
      </c>
      <c r="S212" s="203">
        <v>39795.0</v>
      </c>
      <c r="T212" s="203">
        <v>764451.0</v>
      </c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</row>
    <row r="213">
      <c r="A213" s="202" t="s">
        <v>11326</v>
      </c>
      <c r="B213" s="202" t="s">
        <v>11327</v>
      </c>
      <c r="C213" s="202" t="s">
        <v>12234</v>
      </c>
      <c r="D213" s="202" t="s">
        <v>4391</v>
      </c>
      <c r="E213" s="202" t="s">
        <v>7148</v>
      </c>
      <c r="F213" s="202" t="s">
        <v>8021</v>
      </c>
      <c r="G213" s="202" t="s">
        <v>6454</v>
      </c>
      <c r="H213" s="202">
        <v>42410.0</v>
      </c>
      <c r="I213" s="202">
        <v>42361.0</v>
      </c>
      <c r="J213" s="202">
        <v>812404.0</v>
      </c>
      <c r="K213" s="203" t="s">
        <v>11320</v>
      </c>
      <c r="L213" s="203" t="s">
        <v>11321</v>
      </c>
      <c r="M213" s="203" t="s">
        <v>12238</v>
      </c>
      <c r="N213" s="203" t="s">
        <v>4391</v>
      </c>
      <c r="O213" s="203" t="s">
        <v>5640</v>
      </c>
      <c r="P213" s="203">
        <v>2.0E-4</v>
      </c>
      <c r="Q213" s="203" t="s">
        <v>12239</v>
      </c>
      <c r="R213" s="203">
        <v>6296.0</v>
      </c>
      <c r="S213" s="203">
        <v>6266.0</v>
      </c>
      <c r="T213" s="203">
        <v>120681.0</v>
      </c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</row>
    <row r="214">
      <c r="A214" s="202" t="s">
        <v>11320</v>
      </c>
      <c r="B214" s="202" t="s">
        <v>11321</v>
      </c>
      <c r="C214" s="202" t="s">
        <v>12240</v>
      </c>
      <c r="D214" s="202" t="s">
        <v>4391</v>
      </c>
      <c r="E214" s="202" t="s">
        <v>12241</v>
      </c>
      <c r="F214" s="202" t="s">
        <v>5801</v>
      </c>
      <c r="G214" s="202" t="s">
        <v>12242</v>
      </c>
      <c r="H214" s="202">
        <v>52494.0</v>
      </c>
      <c r="I214" s="202">
        <v>51818.0</v>
      </c>
      <c r="J214" s="202">
        <v>1007681.0</v>
      </c>
      <c r="K214" s="203" t="s">
        <v>11320</v>
      </c>
      <c r="L214" s="203" t="s">
        <v>11321</v>
      </c>
      <c r="M214" s="203" t="s">
        <v>12243</v>
      </c>
      <c r="N214" s="203" t="s">
        <v>4391</v>
      </c>
      <c r="O214" s="203" t="s">
        <v>6477</v>
      </c>
      <c r="P214" s="203" t="s">
        <v>11497</v>
      </c>
      <c r="Q214" s="203" t="s">
        <v>10438</v>
      </c>
      <c r="R214" s="203">
        <v>25012.0</v>
      </c>
      <c r="S214" s="203">
        <v>24854.0</v>
      </c>
      <c r="T214" s="203">
        <v>479958.0</v>
      </c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</row>
    <row r="215">
      <c r="A215" s="202" t="s">
        <v>11326</v>
      </c>
      <c r="B215" s="202" t="s">
        <v>11327</v>
      </c>
      <c r="C215" s="202" t="s">
        <v>12240</v>
      </c>
      <c r="D215" s="202" t="s">
        <v>4391</v>
      </c>
      <c r="E215" s="202" t="s">
        <v>5747</v>
      </c>
      <c r="F215" s="202" t="s">
        <v>6248</v>
      </c>
      <c r="G215" s="202" t="s">
        <v>12244</v>
      </c>
      <c r="H215" s="202">
        <v>52177.0</v>
      </c>
      <c r="I215" s="202">
        <v>51935.0</v>
      </c>
      <c r="J215" s="202">
        <v>1007686.0</v>
      </c>
      <c r="K215" s="203" t="s">
        <v>11320</v>
      </c>
      <c r="L215" s="203" t="s">
        <v>11321</v>
      </c>
      <c r="M215" s="203" t="s">
        <v>12245</v>
      </c>
      <c r="N215" s="203" t="s">
        <v>4391</v>
      </c>
      <c r="O215" s="203" t="s">
        <v>10150</v>
      </c>
      <c r="P215" s="203" t="s">
        <v>9615</v>
      </c>
      <c r="Q215" s="203" t="s">
        <v>12246</v>
      </c>
      <c r="R215" s="203">
        <v>38895.0</v>
      </c>
      <c r="S215" s="203">
        <v>38141.0</v>
      </c>
      <c r="T215" s="203">
        <v>734889.0</v>
      </c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</row>
    <row r="216">
      <c r="A216" s="202" t="s">
        <v>11320</v>
      </c>
      <c r="B216" s="202" t="s">
        <v>11321</v>
      </c>
      <c r="C216" s="202" t="s">
        <v>12247</v>
      </c>
      <c r="D216" s="202" t="s">
        <v>4391</v>
      </c>
      <c r="E216" s="202" t="s">
        <v>5924</v>
      </c>
      <c r="F216" s="202" t="s">
        <v>5814</v>
      </c>
      <c r="G216" s="202" t="s">
        <v>10104</v>
      </c>
      <c r="H216" s="202">
        <v>54350.0</v>
      </c>
      <c r="I216" s="202">
        <v>54078.0</v>
      </c>
      <c r="J216" s="202">
        <v>1034794.0</v>
      </c>
      <c r="K216" s="203" t="s">
        <v>11320</v>
      </c>
      <c r="L216" s="203" t="s">
        <v>11321</v>
      </c>
      <c r="M216" s="203" t="s">
        <v>8183</v>
      </c>
      <c r="N216" s="203" t="s">
        <v>4391</v>
      </c>
      <c r="O216" s="203" t="s">
        <v>5807</v>
      </c>
      <c r="P216" s="203" t="s">
        <v>5827</v>
      </c>
      <c r="Q216" s="203" t="s">
        <v>12248</v>
      </c>
      <c r="R216" s="203">
        <v>59819.0</v>
      </c>
      <c r="S216" s="203">
        <v>59377.0</v>
      </c>
      <c r="T216" s="203">
        <v>1130559.0</v>
      </c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</row>
    <row r="217">
      <c r="A217" s="202" t="s">
        <v>11326</v>
      </c>
      <c r="B217" s="202" t="s">
        <v>11327</v>
      </c>
      <c r="C217" s="202" t="s">
        <v>12247</v>
      </c>
      <c r="D217" s="202" t="s">
        <v>4391</v>
      </c>
      <c r="E217" s="202" t="s">
        <v>12249</v>
      </c>
      <c r="F217" s="202" t="s">
        <v>11684</v>
      </c>
      <c r="G217" s="202" t="s">
        <v>12250</v>
      </c>
      <c r="H217" s="202">
        <v>55405.0</v>
      </c>
      <c r="I217" s="202">
        <v>53194.0</v>
      </c>
      <c r="J217" s="202">
        <v>1034796.0</v>
      </c>
      <c r="K217" s="203" t="s">
        <v>11320</v>
      </c>
      <c r="L217" s="203" t="s">
        <v>11321</v>
      </c>
      <c r="M217" s="203" t="s">
        <v>12251</v>
      </c>
      <c r="N217" s="203" t="s">
        <v>4391</v>
      </c>
      <c r="O217" s="203" t="s">
        <v>6427</v>
      </c>
      <c r="P217" s="203" t="s">
        <v>11395</v>
      </c>
      <c r="Q217" s="203" t="s">
        <v>12252</v>
      </c>
      <c r="R217" s="203">
        <v>37507.0</v>
      </c>
      <c r="S217" s="203">
        <v>37533.0</v>
      </c>
      <c r="T217" s="203">
        <v>719719.0</v>
      </c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</row>
    <row r="218">
      <c r="A218" s="202" t="s">
        <v>11320</v>
      </c>
      <c r="B218" s="202" t="s">
        <v>11321</v>
      </c>
      <c r="C218" s="202" t="s">
        <v>12253</v>
      </c>
      <c r="D218" s="202" t="s">
        <v>4391</v>
      </c>
      <c r="E218" s="202" t="s">
        <v>12254</v>
      </c>
      <c r="F218" s="202" t="s">
        <v>11333</v>
      </c>
      <c r="G218" s="212">
        <v>45415.0</v>
      </c>
      <c r="H218" s="202">
        <v>56625.0</v>
      </c>
      <c r="I218" s="202">
        <v>55970.0</v>
      </c>
      <c r="J218" s="202">
        <v>1072890.0</v>
      </c>
      <c r="K218" s="203" t="s">
        <v>11320</v>
      </c>
      <c r="L218" s="203" t="s">
        <v>11321</v>
      </c>
      <c r="M218" s="203" t="s">
        <v>8158</v>
      </c>
      <c r="N218" s="203" t="s">
        <v>4391</v>
      </c>
      <c r="O218" s="203" t="s">
        <v>6130</v>
      </c>
      <c r="P218" s="203" t="s">
        <v>5827</v>
      </c>
      <c r="Q218" s="203" t="s">
        <v>12255</v>
      </c>
      <c r="R218" s="203">
        <v>40153.0</v>
      </c>
      <c r="S218" s="203">
        <v>39890.0</v>
      </c>
      <c r="T218" s="203">
        <v>766129.0</v>
      </c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</row>
    <row r="219">
      <c r="A219" s="202" t="s">
        <v>11326</v>
      </c>
      <c r="B219" s="202" t="s">
        <v>11327</v>
      </c>
      <c r="C219" s="202" t="s">
        <v>12253</v>
      </c>
      <c r="D219" s="202" t="s">
        <v>4391</v>
      </c>
      <c r="E219" s="202" t="s">
        <v>9131</v>
      </c>
      <c r="F219" s="202" t="s">
        <v>7720</v>
      </c>
      <c r="G219" s="202" t="s">
        <v>12256</v>
      </c>
      <c r="H219" s="202">
        <v>56229.0</v>
      </c>
      <c r="I219" s="202">
        <v>56084.0</v>
      </c>
      <c r="J219" s="202">
        <v>1072896.0</v>
      </c>
      <c r="K219" s="203" t="s">
        <v>11320</v>
      </c>
      <c r="L219" s="203" t="s">
        <v>11321</v>
      </c>
      <c r="M219" s="203" t="s">
        <v>12257</v>
      </c>
      <c r="N219" s="203" t="s">
        <v>4391</v>
      </c>
      <c r="O219" s="203" t="s">
        <v>5968</v>
      </c>
      <c r="P219" s="203" t="s">
        <v>5924</v>
      </c>
      <c r="Q219" s="203" t="s">
        <v>399</v>
      </c>
      <c r="R219" s="203">
        <v>2804.0</v>
      </c>
      <c r="S219" s="203">
        <v>2791.0</v>
      </c>
      <c r="T219" s="203">
        <v>53988.0</v>
      </c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</row>
    <row r="220">
      <c r="A220" s="202" t="s">
        <v>11320</v>
      </c>
      <c r="B220" s="202" t="s">
        <v>11321</v>
      </c>
      <c r="C220" s="202" t="s">
        <v>12258</v>
      </c>
      <c r="D220" s="202" t="s">
        <v>4391</v>
      </c>
      <c r="E220" s="202" t="s">
        <v>11102</v>
      </c>
      <c r="F220" s="202" t="s">
        <v>9615</v>
      </c>
      <c r="G220" s="202" t="s">
        <v>12259</v>
      </c>
      <c r="H220" s="202">
        <v>55484.0</v>
      </c>
      <c r="I220" s="202">
        <v>55557.0</v>
      </c>
      <c r="J220" s="202">
        <v>1061376.0</v>
      </c>
      <c r="K220" s="203" t="s">
        <v>11320</v>
      </c>
      <c r="L220" s="203" t="s">
        <v>11321</v>
      </c>
      <c r="M220" s="203" t="s">
        <v>12260</v>
      </c>
      <c r="N220" s="203" t="s">
        <v>4391</v>
      </c>
      <c r="O220" s="203" t="s">
        <v>12261</v>
      </c>
      <c r="P220" s="203" t="s">
        <v>11534</v>
      </c>
      <c r="Q220" s="203" t="s">
        <v>5767</v>
      </c>
      <c r="R220" s="203">
        <v>10287.0</v>
      </c>
      <c r="S220" s="203">
        <v>10350.0</v>
      </c>
      <c r="T220" s="203">
        <v>198756.0</v>
      </c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</row>
    <row r="221">
      <c r="A221" s="202" t="s">
        <v>11326</v>
      </c>
      <c r="B221" s="202" t="s">
        <v>11327</v>
      </c>
      <c r="C221" s="202" t="s">
        <v>12258</v>
      </c>
      <c r="D221" s="202" t="s">
        <v>4391</v>
      </c>
      <c r="E221" s="202" t="s">
        <v>12225</v>
      </c>
      <c r="F221" s="202" t="s">
        <v>6248</v>
      </c>
      <c r="G221" s="202" t="s">
        <v>12262</v>
      </c>
      <c r="H221" s="202">
        <v>55196.0</v>
      </c>
      <c r="I221" s="202">
        <v>55667.0</v>
      </c>
      <c r="J221" s="202">
        <v>1061382.0</v>
      </c>
      <c r="K221" s="203" t="s">
        <v>11320</v>
      </c>
      <c r="L221" s="203" t="s">
        <v>11321</v>
      </c>
      <c r="M221" s="203" t="s">
        <v>8480</v>
      </c>
      <c r="N221" s="203" t="s">
        <v>4391</v>
      </c>
      <c r="O221" s="203" t="s">
        <v>7311</v>
      </c>
      <c r="P221" s="203" t="s">
        <v>9615</v>
      </c>
      <c r="Q221" s="203" t="s">
        <v>12263</v>
      </c>
      <c r="R221" s="203">
        <v>58817.0</v>
      </c>
      <c r="S221" s="203">
        <v>59411.0</v>
      </c>
      <c r="T221" s="203">
        <v>1134721.0</v>
      </c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</row>
    <row r="222">
      <c r="A222" s="202" t="s">
        <v>11320</v>
      </c>
      <c r="B222" s="202" t="s">
        <v>11321</v>
      </c>
      <c r="C222" s="202" t="s">
        <v>12264</v>
      </c>
      <c r="D222" s="202" t="s">
        <v>4391</v>
      </c>
      <c r="E222" s="202" t="s">
        <v>12265</v>
      </c>
      <c r="F222" s="202" t="s">
        <v>11619</v>
      </c>
      <c r="G222" s="202" t="s">
        <v>12266</v>
      </c>
      <c r="H222" s="202">
        <v>51466.0</v>
      </c>
      <c r="I222" s="202">
        <v>51551.0</v>
      </c>
      <c r="J222" s="202">
        <v>984971.0</v>
      </c>
      <c r="K222" s="203" t="s">
        <v>11320</v>
      </c>
      <c r="L222" s="203" t="s">
        <v>11321</v>
      </c>
      <c r="M222" s="203" t="s">
        <v>8419</v>
      </c>
      <c r="N222" s="203" t="s">
        <v>4391</v>
      </c>
      <c r="O222" s="203" t="s">
        <v>12267</v>
      </c>
      <c r="P222" s="203" t="s">
        <v>5827</v>
      </c>
      <c r="Q222" s="203" t="s">
        <v>12268</v>
      </c>
      <c r="R222" s="203">
        <v>58984.0</v>
      </c>
      <c r="S222" s="203">
        <v>59770.0</v>
      </c>
      <c r="T222" s="203">
        <v>1134761.0</v>
      </c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</row>
    <row r="223">
      <c r="A223" s="202" t="s">
        <v>11326</v>
      </c>
      <c r="B223" s="202" t="s">
        <v>11327</v>
      </c>
      <c r="C223" s="202" t="s">
        <v>12264</v>
      </c>
      <c r="D223" s="202" t="s">
        <v>4391</v>
      </c>
      <c r="E223" s="202" t="s">
        <v>6317</v>
      </c>
      <c r="F223" s="202" t="s">
        <v>6123</v>
      </c>
      <c r="G223" s="202" t="s">
        <v>12269</v>
      </c>
      <c r="H223" s="202">
        <v>51182.0</v>
      </c>
      <c r="I223" s="202">
        <v>51731.0</v>
      </c>
      <c r="J223" s="202">
        <v>984974.0</v>
      </c>
      <c r="K223" s="203" t="s">
        <v>11320</v>
      </c>
      <c r="L223" s="203" t="s">
        <v>11321</v>
      </c>
      <c r="M223" s="203" t="s">
        <v>8054</v>
      </c>
      <c r="N223" s="203" t="s">
        <v>4391</v>
      </c>
      <c r="O223" s="203" t="s">
        <v>6154</v>
      </c>
      <c r="P223" s="203" t="s">
        <v>5814</v>
      </c>
      <c r="Q223" s="203" t="s">
        <v>12270</v>
      </c>
      <c r="R223" s="203">
        <v>59159.0</v>
      </c>
      <c r="S223" s="203">
        <v>59222.0</v>
      </c>
      <c r="T223" s="203">
        <v>1131557.0</v>
      </c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</row>
    <row r="224">
      <c r="A224" s="202" t="s">
        <v>11320</v>
      </c>
      <c r="B224" s="202" t="s">
        <v>11321</v>
      </c>
      <c r="C224" s="202" t="s">
        <v>12271</v>
      </c>
      <c r="D224" s="202" t="s">
        <v>4391</v>
      </c>
      <c r="E224" s="202" t="s">
        <v>9422</v>
      </c>
      <c r="F224" s="202" t="s">
        <v>8950</v>
      </c>
      <c r="G224" s="202" t="s">
        <v>7463</v>
      </c>
      <c r="H224" s="202">
        <v>55219.0</v>
      </c>
      <c r="I224" s="202">
        <v>55348.0</v>
      </c>
      <c r="J224" s="202">
        <v>1056169.0</v>
      </c>
      <c r="K224" s="203" t="s">
        <v>11320</v>
      </c>
      <c r="L224" s="203" t="s">
        <v>11321</v>
      </c>
      <c r="M224" s="203" t="s">
        <v>2388</v>
      </c>
      <c r="N224" s="203" t="s">
        <v>4391</v>
      </c>
      <c r="O224" s="203" t="s">
        <v>6290</v>
      </c>
      <c r="P224" s="203" t="s">
        <v>8185</v>
      </c>
      <c r="Q224" s="203" t="s">
        <v>8374</v>
      </c>
      <c r="R224" s="203">
        <v>26971.0</v>
      </c>
      <c r="S224" s="203">
        <v>27046.0</v>
      </c>
      <c r="T224" s="203">
        <v>529720.0</v>
      </c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</row>
    <row r="225">
      <c r="A225" s="202" t="s">
        <v>11326</v>
      </c>
      <c r="B225" s="202" t="s">
        <v>11327</v>
      </c>
      <c r="C225" s="202" t="s">
        <v>12271</v>
      </c>
      <c r="D225" s="202" t="s">
        <v>4391</v>
      </c>
      <c r="E225" s="202" t="s">
        <v>8250</v>
      </c>
      <c r="F225" s="202" t="s">
        <v>6123</v>
      </c>
      <c r="G225" s="202" t="s">
        <v>12272</v>
      </c>
      <c r="H225" s="202">
        <v>55118.0</v>
      </c>
      <c r="I225" s="202">
        <v>55165.0</v>
      </c>
      <c r="J225" s="202">
        <v>1056171.0</v>
      </c>
      <c r="K225" s="203" t="s">
        <v>11320</v>
      </c>
      <c r="L225" s="203" t="s">
        <v>11321</v>
      </c>
      <c r="M225" s="203" t="s">
        <v>2536</v>
      </c>
      <c r="N225" s="203" t="s">
        <v>4391</v>
      </c>
      <c r="O225" s="203" t="s">
        <v>12273</v>
      </c>
      <c r="P225" s="203" t="s">
        <v>6570</v>
      </c>
      <c r="Q225" s="203" t="s">
        <v>12274</v>
      </c>
      <c r="R225" s="203">
        <v>2292.0</v>
      </c>
      <c r="S225" s="203">
        <v>2309.0</v>
      </c>
      <c r="T225" s="203">
        <v>44089.0</v>
      </c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</row>
    <row r="226">
      <c r="A226" s="202" t="s">
        <v>11320</v>
      </c>
      <c r="B226" s="202" t="s">
        <v>11321</v>
      </c>
      <c r="C226" s="202" t="s">
        <v>12275</v>
      </c>
      <c r="D226" s="202" t="s">
        <v>4391</v>
      </c>
      <c r="E226" s="202" t="s">
        <v>11518</v>
      </c>
      <c r="F226" s="202" t="s">
        <v>8950</v>
      </c>
      <c r="G226" s="202" t="s">
        <v>7931</v>
      </c>
      <c r="H226" s="202">
        <v>51485.0</v>
      </c>
      <c r="I226" s="202">
        <v>51721.0</v>
      </c>
      <c r="J226" s="202">
        <v>985505.0</v>
      </c>
      <c r="K226" s="203" t="s">
        <v>11320</v>
      </c>
      <c r="L226" s="203" t="s">
        <v>11321</v>
      </c>
      <c r="M226" s="203" t="s">
        <v>2636</v>
      </c>
      <c r="N226" s="203" t="s">
        <v>4391</v>
      </c>
      <c r="O226" s="203" t="s">
        <v>7293</v>
      </c>
      <c r="P226" s="203" t="s">
        <v>5915</v>
      </c>
      <c r="Q226" s="203" t="s">
        <v>12276</v>
      </c>
      <c r="R226" s="203">
        <v>2730.0</v>
      </c>
      <c r="S226" s="203">
        <v>2748.0</v>
      </c>
      <c r="T226" s="203">
        <v>53229.0</v>
      </c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</row>
    <row r="227">
      <c r="A227" s="202" t="s">
        <v>11326</v>
      </c>
      <c r="B227" s="202" t="s">
        <v>11327</v>
      </c>
      <c r="C227" s="202" t="s">
        <v>12275</v>
      </c>
      <c r="D227" s="202" t="s">
        <v>4391</v>
      </c>
      <c r="E227" s="202" t="s">
        <v>7579</v>
      </c>
      <c r="F227" s="202" t="s">
        <v>5632</v>
      </c>
      <c r="G227" s="202" t="s">
        <v>12277</v>
      </c>
      <c r="H227" s="202">
        <v>51408.0</v>
      </c>
      <c r="I227" s="202">
        <v>51572.0</v>
      </c>
      <c r="J227" s="202">
        <v>985505.0</v>
      </c>
      <c r="K227" s="203" t="s">
        <v>11320</v>
      </c>
      <c r="L227" s="203" t="s">
        <v>11321</v>
      </c>
      <c r="M227" s="203" t="s">
        <v>2692</v>
      </c>
      <c r="N227" s="203" t="s">
        <v>4391</v>
      </c>
      <c r="O227" s="203" t="s">
        <v>10582</v>
      </c>
      <c r="P227" s="203" t="s">
        <v>5692</v>
      </c>
      <c r="Q227" s="203" t="s">
        <v>12278</v>
      </c>
      <c r="R227" s="203">
        <v>3537.0</v>
      </c>
      <c r="S227" s="203">
        <v>3529.0</v>
      </c>
      <c r="T227" s="203">
        <v>67536.0</v>
      </c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</row>
    <row r="228">
      <c r="A228" s="202" t="s">
        <v>11320</v>
      </c>
      <c r="B228" s="202" t="s">
        <v>11321</v>
      </c>
      <c r="C228" s="202" t="s">
        <v>12279</v>
      </c>
      <c r="D228" s="202" t="s">
        <v>4391</v>
      </c>
      <c r="E228" s="202" t="s">
        <v>8350</v>
      </c>
      <c r="F228" s="202" t="s">
        <v>5827</v>
      </c>
      <c r="G228" s="202" t="s">
        <v>12280</v>
      </c>
      <c r="H228" s="202">
        <v>54964.0</v>
      </c>
      <c r="I228" s="202">
        <v>55015.0</v>
      </c>
      <c r="J228" s="202">
        <v>1047794.0</v>
      </c>
      <c r="K228" s="203" t="s">
        <v>11320</v>
      </c>
      <c r="L228" s="203" t="s">
        <v>11321</v>
      </c>
      <c r="M228" s="203" t="s">
        <v>2747</v>
      </c>
      <c r="N228" s="203" t="s">
        <v>4391</v>
      </c>
      <c r="O228" s="203" t="s">
        <v>12281</v>
      </c>
      <c r="P228" s="203" t="s">
        <v>10213</v>
      </c>
      <c r="Q228" s="203" t="s">
        <v>12282</v>
      </c>
      <c r="R228" s="203">
        <v>2128.0</v>
      </c>
      <c r="S228" s="203">
        <v>2125.0</v>
      </c>
      <c r="T228" s="203">
        <v>41713.0</v>
      </c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</row>
    <row r="229">
      <c r="A229" s="202" t="s">
        <v>11326</v>
      </c>
      <c r="B229" s="202" t="s">
        <v>11327</v>
      </c>
      <c r="C229" s="202" t="s">
        <v>12279</v>
      </c>
      <c r="D229" s="202" t="s">
        <v>4391</v>
      </c>
      <c r="E229" s="202" t="s">
        <v>12283</v>
      </c>
      <c r="F229" s="202" t="s">
        <v>6760</v>
      </c>
      <c r="G229" s="202" t="s">
        <v>12284</v>
      </c>
      <c r="H229" s="202">
        <v>54903.0</v>
      </c>
      <c r="I229" s="202">
        <v>54865.0</v>
      </c>
      <c r="J229" s="202">
        <v>1047795.0</v>
      </c>
      <c r="K229" s="203" t="s">
        <v>11320</v>
      </c>
      <c r="L229" s="203" t="s">
        <v>11321</v>
      </c>
      <c r="M229" s="203" t="s">
        <v>2793</v>
      </c>
      <c r="N229" s="203" t="s">
        <v>4391</v>
      </c>
      <c r="O229" s="203" t="s">
        <v>5736</v>
      </c>
      <c r="P229" s="203" t="s">
        <v>8174</v>
      </c>
      <c r="Q229" s="203" t="s">
        <v>12285</v>
      </c>
      <c r="R229" s="203">
        <v>23168.0</v>
      </c>
      <c r="S229" s="203">
        <v>23063.0</v>
      </c>
      <c r="T229" s="203">
        <v>445420.0</v>
      </c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</row>
    <row r="230">
      <c r="A230" s="202" t="s">
        <v>11320</v>
      </c>
      <c r="B230" s="202" t="s">
        <v>11321</v>
      </c>
      <c r="C230" s="202" t="s">
        <v>12286</v>
      </c>
      <c r="D230" s="202" t="s">
        <v>4391</v>
      </c>
      <c r="E230" s="202" t="s">
        <v>9690</v>
      </c>
      <c r="F230" s="202" t="s">
        <v>5814</v>
      </c>
      <c r="G230" s="202" t="s">
        <v>12287</v>
      </c>
      <c r="H230" s="202">
        <v>56151.0</v>
      </c>
      <c r="I230" s="202">
        <v>55738.0</v>
      </c>
      <c r="J230" s="202">
        <v>1066016.0</v>
      </c>
      <c r="K230" s="203" t="s">
        <v>11320</v>
      </c>
      <c r="L230" s="203" t="s">
        <v>11321</v>
      </c>
      <c r="M230" s="203" t="s">
        <v>2919</v>
      </c>
      <c r="N230" s="203" t="s">
        <v>4391</v>
      </c>
      <c r="O230" s="203" t="s">
        <v>11665</v>
      </c>
      <c r="P230" s="203" t="s">
        <v>8107</v>
      </c>
      <c r="Q230" s="203" t="s">
        <v>12288</v>
      </c>
      <c r="R230" s="203">
        <v>19380.0</v>
      </c>
      <c r="S230" s="203">
        <v>19500.0</v>
      </c>
      <c r="T230" s="203">
        <v>395486.0</v>
      </c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</row>
    <row r="231">
      <c r="A231" s="202" t="s">
        <v>11326</v>
      </c>
      <c r="B231" s="202" t="s">
        <v>11327</v>
      </c>
      <c r="C231" s="202" t="s">
        <v>12286</v>
      </c>
      <c r="D231" s="202" t="s">
        <v>4391</v>
      </c>
      <c r="E231" s="202" t="s">
        <v>5637</v>
      </c>
      <c r="F231" s="202" t="s">
        <v>6248</v>
      </c>
      <c r="G231" s="202" t="s">
        <v>12289</v>
      </c>
      <c r="H231" s="202">
        <v>55959.0</v>
      </c>
      <c r="I231" s="202">
        <v>55688.0</v>
      </c>
      <c r="J231" s="202">
        <v>1066022.0</v>
      </c>
      <c r="K231" s="203" t="s">
        <v>11320</v>
      </c>
      <c r="L231" s="203" t="s">
        <v>11321</v>
      </c>
      <c r="M231" s="203" t="s">
        <v>2992</v>
      </c>
      <c r="N231" s="203" t="s">
        <v>4391</v>
      </c>
      <c r="O231" s="203" t="s">
        <v>12290</v>
      </c>
      <c r="P231" s="203" t="s">
        <v>5790</v>
      </c>
      <c r="Q231" s="203" t="s">
        <v>12291</v>
      </c>
      <c r="R231" s="203">
        <v>2127.0</v>
      </c>
      <c r="S231" s="203">
        <v>2155.0</v>
      </c>
      <c r="T231" s="203">
        <v>41566.0</v>
      </c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</row>
    <row r="232">
      <c r="A232" s="202" t="s">
        <v>11320</v>
      </c>
      <c r="B232" s="202" t="s">
        <v>11321</v>
      </c>
      <c r="C232" s="202" t="s">
        <v>12292</v>
      </c>
      <c r="D232" s="202" t="s">
        <v>4391</v>
      </c>
      <c r="E232" s="202" t="s">
        <v>11917</v>
      </c>
      <c r="F232" s="202" t="s">
        <v>5814</v>
      </c>
      <c r="G232" s="202" t="s">
        <v>12293</v>
      </c>
      <c r="H232" s="202">
        <v>42612.0</v>
      </c>
      <c r="I232" s="202">
        <v>42797.0</v>
      </c>
      <c r="J232" s="202">
        <v>820352.0</v>
      </c>
      <c r="K232" s="203" t="s">
        <v>11320</v>
      </c>
      <c r="L232" s="203" t="s">
        <v>11321</v>
      </c>
      <c r="M232" s="203" t="s">
        <v>3168</v>
      </c>
      <c r="N232" s="203" t="s">
        <v>4391</v>
      </c>
      <c r="O232" s="203" t="s">
        <v>12294</v>
      </c>
      <c r="P232" s="203" t="s">
        <v>7760</v>
      </c>
      <c r="Q232" s="203" t="s">
        <v>7514</v>
      </c>
      <c r="R232" s="203">
        <v>15837.0</v>
      </c>
      <c r="S232" s="203">
        <v>15873.0</v>
      </c>
      <c r="T232" s="203">
        <v>311975.0</v>
      </c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</row>
    <row r="233">
      <c r="A233" s="202" t="s">
        <v>11326</v>
      </c>
      <c r="B233" s="202" t="s">
        <v>11327</v>
      </c>
      <c r="C233" s="202" t="s">
        <v>12292</v>
      </c>
      <c r="D233" s="202" t="s">
        <v>4391</v>
      </c>
      <c r="E233" s="202" t="s">
        <v>5888</v>
      </c>
      <c r="F233" s="202" t="s">
        <v>6760</v>
      </c>
      <c r="G233" s="202" t="s">
        <v>12295</v>
      </c>
      <c r="H233" s="202">
        <v>42404.0</v>
      </c>
      <c r="I233" s="202">
        <v>42881.0</v>
      </c>
      <c r="J233" s="202">
        <v>820355.0</v>
      </c>
      <c r="K233" s="203" t="s">
        <v>11320</v>
      </c>
      <c r="L233" s="203" t="s">
        <v>11321</v>
      </c>
      <c r="M233" s="203" t="s">
        <v>3219</v>
      </c>
      <c r="N233" s="203" t="s">
        <v>4391</v>
      </c>
      <c r="O233" s="203" t="s">
        <v>6504</v>
      </c>
      <c r="P233" s="203" t="s">
        <v>11444</v>
      </c>
      <c r="Q233" s="203" t="s">
        <v>12296</v>
      </c>
      <c r="R233" s="203">
        <v>30825.0</v>
      </c>
      <c r="S233" s="203">
        <v>30929.0</v>
      </c>
      <c r="T233" s="203">
        <v>606695.0</v>
      </c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</row>
    <row r="234">
      <c r="A234" s="202" t="s">
        <v>11320</v>
      </c>
      <c r="B234" s="202" t="s">
        <v>11321</v>
      </c>
      <c r="C234" s="202" t="s">
        <v>12297</v>
      </c>
      <c r="D234" s="202" t="s">
        <v>4391</v>
      </c>
      <c r="E234" s="202" t="s">
        <v>12298</v>
      </c>
      <c r="F234" s="202" t="s">
        <v>5801</v>
      </c>
      <c r="G234" s="202" t="s">
        <v>12299</v>
      </c>
      <c r="H234" s="202">
        <v>43260.0</v>
      </c>
      <c r="I234" s="202">
        <v>43359.0</v>
      </c>
      <c r="J234" s="202">
        <v>831376.0</v>
      </c>
      <c r="K234" s="203" t="s">
        <v>11320</v>
      </c>
      <c r="L234" s="203" t="s">
        <v>11321</v>
      </c>
      <c r="M234" s="203" t="s">
        <v>3284</v>
      </c>
      <c r="N234" s="203" t="s">
        <v>4391</v>
      </c>
      <c r="O234" s="203" t="s">
        <v>11472</v>
      </c>
      <c r="P234" s="203" t="s">
        <v>5744</v>
      </c>
      <c r="Q234" s="203" t="s">
        <v>7175</v>
      </c>
      <c r="R234" s="203">
        <v>3170.0</v>
      </c>
      <c r="S234" s="203">
        <v>3184.0</v>
      </c>
      <c r="T234" s="203">
        <v>63414.0</v>
      </c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</row>
    <row r="235">
      <c r="A235" s="202" t="s">
        <v>11326</v>
      </c>
      <c r="B235" s="202" t="s">
        <v>11327</v>
      </c>
      <c r="C235" s="202" t="s">
        <v>12297</v>
      </c>
      <c r="D235" s="202" t="s">
        <v>4391</v>
      </c>
      <c r="E235" s="202" t="s">
        <v>12300</v>
      </c>
      <c r="F235" s="202" t="s">
        <v>11684</v>
      </c>
      <c r="G235" s="202" t="s">
        <v>12301</v>
      </c>
      <c r="H235" s="202">
        <v>43056.0</v>
      </c>
      <c r="I235" s="202">
        <v>43465.0</v>
      </c>
      <c r="J235" s="202">
        <v>831377.0</v>
      </c>
      <c r="K235" s="203" t="s">
        <v>11320</v>
      </c>
      <c r="L235" s="203" t="s">
        <v>11321</v>
      </c>
      <c r="M235" s="203" t="s">
        <v>3398</v>
      </c>
      <c r="N235" s="203" t="s">
        <v>4391</v>
      </c>
      <c r="O235" s="203" t="s">
        <v>6179</v>
      </c>
      <c r="P235" s="203" t="s">
        <v>5814</v>
      </c>
      <c r="Q235" s="203" t="s">
        <v>12302</v>
      </c>
      <c r="R235" s="203">
        <v>24211.0</v>
      </c>
      <c r="S235" s="203">
        <v>24354.0</v>
      </c>
      <c r="T235" s="203">
        <v>489183.0</v>
      </c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</row>
    <row r="236">
      <c r="A236" s="202" t="s">
        <v>11320</v>
      </c>
      <c r="B236" s="202" t="s">
        <v>11321</v>
      </c>
      <c r="C236" s="202" t="s">
        <v>12303</v>
      </c>
      <c r="D236" s="202" t="s">
        <v>4391</v>
      </c>
      <c r="E236" s="202" t="s">
        <v>8719</v>
      </c>
      <c r="F236" s="202" t="s">
        <v>5801</v>
      </c>
      <c r="G236" s="202" t="s">
        <v>12304</v>
      </c>
      <c r="H236" s="202">
        <v>45771.0</v>
      </c>
      <c r="I236" s="202">
        <v>45856.0</v>
      </c>
      <c r="J236" s="202">
        <v>880795.0</v>
      </c>
      <c r="K236" s="203" t="s">
        <v>11320</v>
      </c>
      <c r="L236" s="203" t="s">
        <v>11321</v>
      </c>
      <c r="M236" s="203" t="s">
        <v>3435</v>
      </c>
      <c r="N236" s="203" t="s">
        <v>4391</v>
      </c>
      <c r="O236" s="203" t="s">
        <v>7736</v>
      </c>
      <c r="P236" s="203" t="s">
        <v>5755</v>
      </c>
      <c r="Q236" s="203" t="s">
        <v>12305</v>
      </c>
      <c r="R236" s="203">
        <v>28268.0</v>
      </c>
      <c r="S236" s="203">
        <v>28207.0</v>
      </c>
      <c r="T236" s="203">
        <v>541310.0</v>
      </c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</row>
    <row r="237">
      <c r="A237" s="202" t="s">
        <v>11326</v>
      </c>
      <c r="B237" s="202" t="s">
        <v>11327</v>
      </c>
      <c r="C237" s="202" t="s">
        <v>12303</v>
      </c>
      <c r="D237" s="202" t="s">
        <v>4391</v>
      </c>
      <c r="E237" s="202" t="s">
        <v>6764</v>
      </c>
      <c r="F237" s="202" t="s">
        <v>9988</v>
      </c>
      <c r="G237" s="202" t="s">
        <v>12306</v>
      </c>
      <c r="H237" s="202">
        <v>45679.0</v>
      </c>
      <c r="I237" s="202">
        <v>45704.0</v>
      </c>
      <c r="J237" s="202">
        <v>880797.0</v>
      </c>
      <c r="K237" s="203" t="s">
        <v>11320</v>
      </c>
      <c r="L237" s="203" t="s">
        <v>11321</v>
      </c>
      <c r="M237" s="203" t="s">
        <v>3484</v>
      </c>
      <c r="N237" s="203" t="s">
        <v>4391</v>
      </c>
      <c r="O237" s="203" t="s">
        <v>12307</v>
      </c>
      <c r="P237" s="203" t="s">
        <v>11497</v>
      </c>
      <c r="Q237" s="203" t="s">
        <v>12308</v>
      </c>
      <c r="R237" s="203">
        <v>24963.0</v>
      </c>
      <c r="S237" s="203">
        <v>25067.0</v>
      </c>
      <c r="T237" s="203">
        <v>483052.0</v>
      </c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</row>
    <row r="238">
      <c r="A238" s="202" t="s">
        <v>11320</v>
      </c>
      <c r="B238" s="202" t="s">
        <v>11321</v>
      </c>
      <c r="C238" s="202" t="s">
        <v>12309</v>
      </c>
      <c r="D238" s="202" t="s">
        <v>4391</v>
      </c>
      <c r="E238" s="202" t="s">
        <v>12310</v>
      </c>
      <c r="F238" s="202" t="s">
        <v>5801</v>
      </c>
      <c r="G238" s="202" t="s">
        <v>12311</v>
      </c>
      <c r="H238" s="202">
        <v>50919.0</v>
      </c>
      <c r="I238" s="202">
        <v>52155.0</v>
      </c>
      <c r="J238" s="202">
        <v>982861.0</v>
      </c>
      <c r="K238" s="203" t="s">
        <v>11320</v>
      </c>
      <c r="L238" s="203" t="s">
        <v>11321</v>
      </c>
      <c r="M238" s="203" t="s">
        <v>3522</v>
      </c>
      <c r="N238" s="203" t="s">
        <v>4391</v>
      </c>
      <c r="O238" s="203" t="s">
        <v>6331</v>
      </c>
      <c r="P238" s="203" t="s">
        <v>7707</v>
      </c>
      <c r="Q238" s="203" t="s">
        <v>12312</v>
      </c>
      <c r="R238" s="203">
        <v>25755.0</v>
      </c>
      <c r="S238" s="203">
        <v>25624.0</v>
      </c>
      <c r="T238" s="203">
        <v>491608.0</v>
      </c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</row>
    <row r="239">
      <c r="A239" s="202" t="s">
        <v>11326</v>
      </c>
      <c r="B239" s="202" t="s">
        <v>11327</v>
      </c>
      <c r="C239" s="202" t="s">
        <v>12309</v>
      </c>
      <c r="D239" s="202" t="s">
        <v>4391</v>
      </c>
      <c r="E239" s="202" t="s">
        <v>6279</v>
      </c>
      <c r="F239" s="202" t="s">
        <v>5632</v>
      </c>
      <c r="G239" s="202" t="s">
        <v>12313</v>
      </c>
      <c r="H239" s="202">
        <v>51211.0</v>
      </c>
      <c r="I239" s="202">
        <v>51427.0</v>
      </c>
      <c r="J239" s="202">
        <v>982863.0</v>
      </c>
      <c r="K239" s="203" t="s">
        <v>11320</v>
      </c>
      <c r="L239" s="203" t="s">
        <v>11321</v>
      </c>
      <c r="M239" s="203" t="s">
        <v>3566</v>
      </c>
      <c r="N239" s="203" t="s">
        <v>4391</v>
      </c>
      <c r="O239" s="203" t="s">
        <v>6126</v>
      </c>
      <c r="P239" s="203" t="s">
        <v>7555</v>
      </c>
      <c r="Q239" s="203" t="s">
        <v>12314</v>
      </c>
      <c r="R239" s="203">
        <v>11636.0</v>
      </c>
      <c r="S239" s="203">
        <v>11692.0</v>
      </c>
      <c r="T239" s="203">
        <v>225137.0</v>
      </c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</row>
    <row r="240">
      <c r="A240" s="202" t="s">
        <v>11320</v>
      </c>
      <c r="B240" s="202" t="s">
        <v>11321</v>
      </c>
      <c r="C240" s="202" t="s">
        <v>12315</v>
      </c>
      <c r="D240" s="202" t="s">
        <v>4391</v>
      </c>
      <c r="E240" s="202" t="s">
        <v>12316</v>
      </c>
      <c r="F240" s="202" t="s">
        <v>5801</v>
      </c>
      <c r="G240" s="202" t="s">
        <v>12317</v>
      </c>
      <c r="H240" s="202">
        <v>38899.0</v>
      </c>
      <c r="I240" s="202">
        <v>39131.0</v>
      </c>
      <c r="J240" s="202">
        <v>747870.0</v>
      </c>
      <c r="K240" s="203" t="s">
        <v>11320</v>
      </c>
      <c r="L240" s="203" t="s">
        <v>11321</v>
      </c>
      <c r="M240" s="203" t="s">
        <v>3643</v>
      </c>
      <c r="N240" s="203" t="s">
        <v>4391</v>
      </c>
      <c r="O240" s="203" t="s">
        <v>8301</v>
      </c>
      <c r="P240" s="203" t="s">
        <v>8185</v>
      </c>
      <c r="Q240" s="203" t="s">
        <v>12318</v>
      </c>
      <c r="R240" s="203">
        <v>30563.0</v>
      </c>
      <c r="S240" s="203">
        <v>30778.0</v>
      </c>
      <c r="T240" s="203">
        <v>591776.0</v>
      </c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</row>
    <row r="241">
      <c r="A241" s="202" t="s">
        <v>11326</v>
      </c>
      <c r="B241" s="202" t="s">
        <v>11327</v>
      </c>
      <c r="C241" s="202" t="s">
        <v>12315</v>
      </c>
      <c r="D241" s="202" t="s">
        <v>4391</v>
      </c>
      <c r="E241" s="202" t="s">
        <v>7977</v>
      </c>
      <c r="F241" s="205">
        <v>9.0E-5</v>
      </c>
      <c r="G241" s="202" t="s">
        <v>12319</v>
      </c>
      <c r="H241" s="202">
        <v>38723.0</v>
      </c>
      <c r="I241" s="202">
        <v>39246.0</v>
      </c>
      <c r="J241" s="202">
        <v>747871.0</v>
      </c>
      <c r="K241" s="203" t="s">
        <v>11320</v>
      </c>
      <c r="L241" s="203" t="s">
        <v>11321</v>
      </c>
      <c r="M241" s="203" t="s">
        <v>3713</v>
      </c>
      <c r="N241" s="203" t="s">
        <v>4391</v>
      </c>
      <c r="O241" s="203" t="s">
        <v>11472</v>
      </c>
      <c r="P241" s="203" t="s">
        <v>11619</v>
      </c>
      <c r="Q241" s="203" t="s">
        <v>8103</v>
      </c>
      <c r="R241" s="203">
        <v>30634.0</v>
      </c>
      <c r="S241" s="203">
        <v>30771.0</v>
      </c>
      <c r="T241" s="203">
        <v>623536.0</v>
      </c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</row>
    <row r="242">
      <c r="A242" s="202" t="s">
        <v>11320</v>
      </c>
      <c r="B242" s="202" t="s">
        <v>11321</v>
      </c>
      <c r="C242" s="202" t="s">
        <v>12320</v>
      </c>
      <c r="D242" s="202" t="s">
        <v>4391</v>
      </c>
      <c r="E242" s="202" t="s">
        <v>6005</v>
      </c>
      <c r="F242" s="202" t="s">
        <v>11332</v>
      </c>
      <c r="G242" s="202" t="s">
        <v>12321</v>
      </c>
      <c r="H242" s="202">
        <v>49191.0</v>
      </c>
      <c r="I242" s="202">
        <v>49021.0</v>
      </c>
      <c r="J242" s="202">
        <v>935690.0</v>
      </c>
      <c r="K242" s="203" t="s">
        <v>11320</v>
      </c>
      <c r="L242" s="203" t="s">
        <v>11321</v>
      </c>
      <c r="M242" s="203" t="s">
        <v>3745</v>
      </c>
      <c r="N242" s="203" t="s">
        <v>4391</v>
      </c>
      <c r="O242" s="203" t="s">
        <v>12322</v>
      </c>
      <c r="P242" s="203" t="s">
        <v>8107</v>
      </c>
      <c r="Q242" s="203" t="s">
        <v>12323</v>
      </c>
      <c r="R242" s="203">
        <v>26125.0</v>
      </c>
      <c r="S242" s="203">
        <v>26254.0</v>
      </c>
      <c r="T242" s="203">
        <v>513929.0</v>
      </c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</row>
    <row r="243">
      <c r="A243" s="202" t="s">
        <v>11326</v>
      </c>
      <c r="B243" s="202" t="s">
        <v>11327</v>
      </c>
      <c r="C243" s="202" t="s">
        <v>12320</v>
      </c>
      <c r="D243" s="202" t="s">
        <v>4391</v>
      </c>
      <c r="E243" s="202" t="s">
        <v>12324</v>
      </c>
      <c r="F243" s="202" t="s">
        <v>5632</v>
      </c>
      <c r="G243" s="202" t="s">
        <v>12325</v>
      </c>
      <c r="H243" s="202">
        <v>48980.0</v>
      </c>
      <c r="I243" s="202">
        <v>49012.0</v>
      </c>
      <c r="J243" s="202">
        <v>935698.0</v>
      </c>
      <c r="K243" s="203" t="s">
        <v>11320</v>
      </c>
      <c r="L243" s="203" t="s">
        <v>11321</v>
      </c>
      <c r="M243" s="203" t="s">
        <v>3765</v>
      </c>
      <c r="N243" s="203" t="s">
        <v>4391</v>
      </c>
      <c r="O243" s="203" t="s">
        <v>12326</v>
      </c>
      <c r="P243" s="203" t="s">
        <v>11395</v>
      </c>
      <c r="Q243" s="203" t="s">
        <v>8857</v>
      </c>
      <c r="R243" s="203">
        <v>35169.0</v>
      </c>
      <c r="S243" s="203">
        <v>35416.0</v>
      </c>
      <c r="T243" s="203">
        <v>675527.0</v>
      </c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</row>
    <row r="244">
      <c r="A244" s="202" t="s">
        <v>11320</v>
      </c>
      <c r="B244" s="202" t="s">
        <v>11321</v>
      </c>
      <c r="C244" s="202" t="s">
        <v>12327</v>
      </c>
      <c r="D244" s="202" t="s">
        <v>4391</v>
      </c>
      <c r="E244" s="202" t="s">
        <v>6774</v>
      </c>
      <c r="F244" s="202" t="s">
        <v>5827</v>
      </c>
      <c r="G244" s="202" t="s">
        <v>6515</v>
      </c>
      <c r="H244" s="202">
        <v>43520.0</v>
      </c>
      <c r="I244" s="202">
        <v>43375.0</v>
      </c>
      <c r="J244" s="202">
        <v>830498.0</v>
      </c>
      <c r="K244" s="203" t="s">
        <v>11320</v>
      </c>
      <c r="L244" s="203" t="s">
        <v>11321</v>
      </c>
      <c r="M244" s="203" t="s">
        <v>3784</v>
      </c>
      <c r="N244" s="203" t="s">
        <v>4391</v>
      </c>
      <c r="O244" s="203" t="s">
        <v>7134</v>
      </c>
      <c r="P244" s="203" t="s">
        <v>11575</v>
      </c>
      <c r="Q244" s="203" t="s">
        <v>12328</v>
      </c>
      <c r="R244" s="203">
        <v>24114.0</v>
      </c>
      <c r="S244" s="203">
        <v>24152.0</v>
      </c>
      <c r="T244" s="203">
        <v>465158.0</v>
      </c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</row>
    <row r="245">
      <c r="A245" s="202" t="s">
        <v>11326</v>
      </c>
      <c r="B245" s="202" t="s">
        <v>11327</v>
      </c>
      <c r="C245" s="202" t="s">
        <v>12327</v>
      </c>
      <c r="D245" s="202" t="s">
        <v>4391</v>
      </c>
      <c r="E245" s="202" t="s">
        <v>7913</v>
      </c>
      <c r="F245" s="205">
        <v>9.0E-5</v>
      </c>
      <c r="G245" s="202" t="s">
        <v>12329</v>
      </c>
      <c r="H245" s="202">
        <v>43359.0</v>
      </c>
      <c r="I245" s="202">
        <v>43347.0</v>
      </c>
      <c r="J245" s="202">
        <v>830499.0</v>
      </c>
      <c r="K245" s="203" t="s">
        <v>11320</v>
      </c>
      <c r="L245" s="203" t="s">
        <v>11321</v>
      </c>
      <c r="M245" s="203" t="s">
        <v>3803</v>
      </c>
      <c r="N245" s="203" t="s">
        <v>4391</v>
      </c>
      <c r="O245" s="203" t="s">
        <v>12212</v>
      </c>
      <c r="P245" s="203" t="s">
        <v>11395</v>
      </c>
      <c r="Q245" s="203" t="s">
        <v>12330</v>
      </c>
      <c r="R245" s="203">
        <v>33812.0</v>
      </c>
      <c r="S245" s="203">
        <v>34025.0</v>
      </c>
      <c r="T245" s="203">
        <v>649680.0</v>
      </c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</row>
    <row r="246">
      <c r="A246" s="202" t="s">
        <v>11320</v>
      </c>
      <c r="B246" s="202" t="s">
        <v>11321</v>
      </c>
      <c r="C246" s="202" t="s">
        <v>12331</v>
      </c>
      <c r="D246" s="202" t="s">
        <v>4391</v>
      </c>
      <c r="E246" s="202" t="s">
        <v>6208</v>
      </c>
      <c r="F246" s="202" t="s">
        <v>11395</v>
      </c>
      <c r="G246" s="202" t="s">
        <v>6776</v>
      </c>
      <c r="H246" s="202">
        <v>31603.0</v>
      </c>
      <c r="I246" s="202">
        <v>31539.0</v>
      </c>
      <c r="J246" s="202">
        <v>609068.0</v>
      </c>
      <c r="K246" s="203" t="s">
        <v>11320</v>
      </c>
      <c r="L246" s="203" t="s">
        <v>11321</v>
      </c>
      <c r="M246" s="203" t="s">
        <v>3888</v>
      </c>
      <c r="N246" s="203" t="s">
        <v>4391</v>
      </c>
      <c r="O246" s="203" t="s">
        <v>12332</v>
      </c>
      <c r="P246" s="203" t="s">
        <v>8185</v>
      </c>
      <c r="Q246" s="203" t="s">
        <v>12333</v>
      </c>
      <c r="R246" s="203">
        <v>42611.0</v>
      </c>
      <c r="S246" s="203">
        <v>41453.0</v>
      </c>
      <c r="T246" s="203">
        <v>803740.0</v>
      </c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</row>
    <row r="247">
      <c r="A247" s="202" t="s">
        <v>11326</v>
      </c>
      <c r="B247" s="202" t="s">
        <v>11327</v>
      </c>
      <c r="C247" s="202" t="s">
        <v>12331</v>
      </c>
      <c r="D247" s="202" t="s">
        <v>4391</v>
      </c>
      <c r="E247" s="202" t="s">
        <v>6866</v>
      </c>
      <c r="F247" s="202" t="s">
        <v>8021</v>
      </c>
      <c r="G247" s="202" t="s">
        <v>12334</v>
      </c>
      <c r="H247" s="202">
        <v>31469.0</v>
      </c>
      <c r="I247" s="202">
        <v>31563.0</v>
      </c>
      <c r="J247" s="202">
        <v>609069.0</v>
      </c>
      <c r="K247" s="203" t="s">
        <v>11320</v>
      </c>
      <c r="L247" s="203" t="s">
        <v>11321</v>
      </c>
      <c r="M247" s="203" t="s">
        <v>8291</v>
      </c>
      <c r="N247" s="203" t="s">
        <v>4391</v>
      </c>
      <c r="O247" s="203" t="s">
        <v>12283</v>
      </c>
      <c r="P247" s="203" t="s">
        <v>6754</v>
      </c>
      <c r="Q247" s="203" t="s">
        <v>12335</v>
      </c>
      <c r="R247" s="203">
        <v>49966.0</v>
      </c>
      <c r="S247" s="203">
        <v>49930.0</v>
      </c>
      <c r="T247" s="203">
        <v>1003907.0</v>
      </c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</row>
    <row r="248">
      <c r="A248" s="202" t="s">
        <v>11320</v>
      </c>
      <c r="B248" s="202" t="s">
        <v>11321</v>
      </c>
      <c r="C248" s="202" t="s">
        <v>12336</v>
      </c>
      <c r="D248" s="202" t="s">
        <v>4391</v>
      </c>
      <c r="E248" s="202" t="s">
        <v>11145</v>
      </c>
      <c r="F248" s="202" t="s">
        <v>5814</v>
      </c>
      <c r="G248" s="202" t="s">
        <v>12337</v>
      </c>
      <c r="H248" s="202">
        <v>47128.0</v>
      </c>
      <c r="I248" s="202">
        <v>47328.0</v>
      </c>
      <c r="J248" s="202">
        <v>906080.0</v>
      </c>
      <c r="K248" s="203" t="s">
        <v>11320</v>
      </c>
      <c r="L248" s="203" t="s">
        <v>11321</v>
      </c>
      <c r="M248" s="203" t="s">
        <v>8323</v>
      </c>
      <c r="N248" s="203" t="s">
        <v>4391</v>
      </c>
      <c r="O248" s="203" t="s">
        <v>8350</v>
      </c>
      <c r="P248" s="203" t="s">
        <v>6754</v>
      </c>
      <c r="Q248" s="203" t="s">
        <v>11408</v>
      </c>
      <c r="R248" s="203">
        <v>35305.0</v>
      </c>
      <c r="S248" s="203">
        <v>35341.0</v>
      </c>
      <c r="T248" s="203">
        <v>732588.0</v>
      </c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</row>
    <row r="249">
      <c r="A249" s="202" t="s">
        <v>11326</v>
      </c>
      <c r="B249" s="202" t="s">
        <v>11327</v>
      </c>
      <c r="C249" s="202" t="s">
        <v>12336</v>
      </c>
      <c r="D249" s="202" t="s">
        <v>4391</v>
      </c>
      <c r="E249" s="202" t="s">
        <v>8783</v>
      </c>
      <c r="F249" s="202" t="s">
        <v>7720</v>
      </c>
      <c r="G249" s="202" t="s">
        <v>6473</v>
      </c>
      <c r="H249" s="202">
        <v>47077.0</v>
      </c>
      <c r="I249" s="202">
        <v>47143.0</v>
      </c>
      <c r="J249" s="202">
        <v>906081.0</v>
      </c>
      <c r="K249" s="203" t="s">
        <v>11320</v>
      </c>
      <c r="L249" s="203" t="s">
        <v>11321</v>
      </c>
      <c r="M249" s="203" t="s">
        <v>8334</v>
      </c>
      <c r="N249" s="203" t="s">
        <v>4391</v>
      </c>
      <c r="O249" s="203" t="s">
        <v>11476</v>
      </c>
      <c r="P249" s="203" t="s">
        <v>6208</v>
      </c>
      <c r="Q249" s="203" t="s">
        <v>10748</v>
      </c>
      <c r="R249" s="203">
        <v>29753.0</v>
      </c>
      <c r="S249" s="203">
        <v>29655.0</v>
      </c>
      <c r="T249" s="203">
        <v>643032.0</v>
      </c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</row>
    <row r="250">
      <c r="A250" s="202" t="s">
        <v>11320</v>
      </c>
      <c r="B250" s="202" t="s">
        <v>11321</v>
      </c>
      <c r="C250" s="202" t="s">
        <v>12338</v>
      </c>
      <c r="D250" s="202" t="s">
        <v>4391</v>
      </c>
      <c r="E250" s="202" t="s">
        <v>7035</v>
      </c>
      <c r="F250" s="202" t="s">
        <v>8950</v>
      </c>
      <c r="G250" s="202" t="s">
        <v>9447</v>
      </c>
      <c r="H250" s="202">
        <v>31694.0</v>
      </c>
      <c r="I250" s="202">
        <v>31834.0</v>
      </c>
      <c r="J250" s="202">
        <v>614638.0</v>
      </c>
      <c r="K250" s="203" t="s">
        <v>11320</v>
      </c>
      <c r="L250" s="203" t="s">
        <v>11321</v>
      </c>
      <c r="M250" s="203" t="s">
        <v>8345</v>
      </c>
      <c r="N250" s="203" t="s">
        <v>4391</v>
      </c>
      <c r="O250" s="203" t="s">
        <v>5685</v>
      </c>
      <c r="P250" s="203" t="s">
        <v>8640</v>
      </c>
      <c r="Q250" s="203" t="s">
        <v>12339</v>
      </c>
      <c r="R250" s="203">
        <v>43751.0</v>
      </c>
      <c r="S250" s="203">
        <v>43922.0</v>
      </c>
      <c r="T250" s="203">
        <v>891883.0</v>
      </c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</row>
    <row r="251">
      <c r="A251" s="202" t="s">
        <v>11326</v>
      </c>
      <c r="B251" s="202" t="s">
        <v>11327</v>
      </c>
      <c r="C251" s="202" t="s">
        <v>12338</v>
      </c>
      <c r="D251" s="202" t="s">
        <v>4391</v>
      </c>
      <c r="E251" s="202" t="s">
        <v>7404</v>
      </c>
      <c r="F251" s="202" t="s">
        <v>9988</v>
      </c>
      <c r="G251" s="202" t="s">
        <v>7608</v>
      </c>
      <c r="H251" s="202">
        <v>31637.0</v>
      </c>
      <c r="I251" s="202">
        <v>31743.0</v>
      </c>
      <c r="J251" s="202">
        <v>614638.0</v>
      </c>
      <c r="K251" s="203" t="s">
        <v>11320</v>
      </c>
      <c r="L251" s="203" t="s">
        <v>11321</v>
      </c>
      <c r="M251" s="203" t="s">
        <v>8371</v>
      </c>
      <c r="N251" s="203" t="s">
        <v>4391</v>
      </c>
      <c r="O251" s="203" t="s">
        <v>5850</v>
      </c>
      <c r="P251" s="203" t="s">
        <v>10582</v>
      </c>
      <c r="Q251" s="203" t="s">
        <v>12340</v>
      </c>
      <c r="R251" s="203">
        <v>55376.0</v>
      </c>
      <c r="S251" s="203">
        <v>55659.0</v>
      </c>
      <c r="T251" s="203">
        <v>1087817.0</v>
      </c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</row>
    <row r="252">
      <c r="A252" s="202" t="s">
        <v>11320</v>
      </c>
      <c r="B252" s="202" t="s">
        <v>11321</v>
      </c>
      <c r="C252" s="202" t="s">
        <v>12341</v>
      </c>
      <c r="D252" s="202" t="s">
        <v>4391</v>
      </c>
      <c r="E252" s="202" t="s">
        <v>6302</v>
      </c>
      <c r="F252" s="202" t="s">
        <v>11395</v>
      </c>
      <c r="G252" s="202" t="s">
        <v>12342</v>
      </c>
      <c r="H252" s="202">
        <v>53704.0</v>
      </c>
      <c r="I252" s="202">
        <v>53381.0</v>
      </c>
      <c r="J252" s="202">
        <v>1018716.0</v>
      </c>
      <c r="K252" s="203" t="s">
        <v>11320</v>
      </c>
      <c r="L252" s="203" t="s">
        <v>11321</v>
      </c>
      <c r="M252" s="203" t="s">
        <v>8397</v>
      </c>
      <c r="N252" s="203" t="s">
        <v>4391</v>
      </c>
      <c r="O252" s="203" t="s">
        <v>8383</v>
      </c>
      <c r="P252" s="203" t="s">
        <v>11584</v>
      </c>
      <c r="Q252" s="203" t="s">
        <v>12343</v>
      </c>
      <c r="R252" s="203">
        <v>31584.0</v>
      </c>
      <c r="S252" s="203">
        <v>31593.0</v>
      </c>
      <c r="T252" s="203">
        <v>674278.0</v>
      </c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</row>
    <row r="253">
      <c r="A253" s="202" t="s">
        <v>11326</v>
      </c>
      <c r="B253" s="202" t="s">
        <v>11327</v>
      </c>
      <c r="C253" s="202" t="s">
        <v>12341</v>
      </c>
      <c r="D253" s="202" t="s">
        <v>4391</v>
      </c>
      <c r="E253" s="202" t="s">
        <v>5827</v>
      </c>
      <c r="F253" s="202" t="s">
        <v>7720</v>
      </c>
      <c r="G253" s="202" t="s">
        <v>12344</v>
      </c>
      <c r="H253" s="202">
        <v>53481.0</v>
      </c>
      <c r="I253" s="202">
        <v>53350.0</v>
      </c>
      <c r="J253" s="202">
        <v>1018720.0</v>
      </c>
      <c r="K253" s="203" t="s">
        <v>11320</v>
      </c>
      <c r="L253" s="203" t="s">
        <v>11321</v>
      </c>
      <c r="M253" s="203" t="s">
        <v>8410</v>
      </c>
      <c r="N253" s="203" t="s">
        <v>4391</v>
      </c>
      <c r="O253" s="203" t="s">
        <v>8067</v>
      </c>
      <c r="P253" s="203" t="s">
        <v>7736</v>
      </c>
      <c r="Q253" s="203" t="s">
        <v>12345</v>
      </c>
      <c r="R253" s="203">
        <v>49431.0</v>
      </c>
      <c r="S253" s="203">
        <v>49238.0</v>
      </c>
      <c r="T253" s="203">
        <v>983267.0</v>
      </c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</row>
    <row r="254">
      <c r="A254" s="202" t="s">
        <v>11320</v>
      </c>
      <c r="B254" s="202" t="s">
        <v>11321</v>
      </c>
      <c r="C254" s="202" t="s">
        <v>12346</v>
      </c>
      <c r="D254" s="202" t="s">
        <v>4391</v>
      </c>
      <c r="E254" s="202" t="s">
        <v>5632</v>
      </c>
      <c r="F254" s="202" t="s">
        <v>11332</v>
      </c>
      <c r="G254" s="202" t="s">
        <v>8515</v>
      </c>
      <c r="H254" s="202">
        <v>44395.0</v>
      </c>
      <c r="I254" s="202">
        <v>44321.0</v>
      </c>
      <c r="J254" s="202">
        <v>849639.0</v>
      </c>
      <c r="K254" s="203" t="s">
        <v>11320</v>
      </c>
      <c r="L254" s="203" t="s">
        <v>11321</v>
      </c>
      <c r="M254" s="203" t="s">
        <v>8422</v>
      </c>
      <c r="N254" s="203" t="s">
        <v>4391</v>
      </c>
      <c r="O254" s="203" t="s">
        <v>12142</v>
      </c>
      <c r="P254" s="203" t="s">
        <v>11525</v>
      </c>
      <c r="Q254" s="203" t="s">
        <v>12347</v>
      </c>
      <c r="R254" s="203">
        <v>41325.0</v>
      </c>
      <c r="S254" s="203">
        <v>41143.0</v>
      </c>
      <c r="T254" s="203">
        <v>902536.0</v>
      </c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</row>
    <row r="255">
      <c r="A255" s="202" t="s">
        <v>11326</v>
      </c>
      <c r="B255" s="202" t="s">
        <v>11327</v>
      </c>
      <c r="C255" s="202" t="s">
        <v>12346</v>
      </c>
      <c r="D255" s="202" t="s">
        <v>4391</v>
      </c>
      <c r="E255" s="202" t="s">
        <v>11325</v>
      </c>
      <c r="F255" s="202" t="s">
        <v>6123</v>
      </c>
      <c r="G255" s="202" t="s">
        <v>7772</v>
      </c>
      <c r="H255" s="202">
        <v>44230.0</v>
      </c>
      <c r="I255" s="202">
        <v>44215.0</v>
      </c>
      <c r="J255" s="202">
        <v>849640.0</v>
      </c>
      <c r="K255" s="203" t="s">
        <v>11320</v>
      </c>
      <c r="L255" s="203" t="s">
        <v>11321</v>
      </c>
      <c r="M255" s="203" t="s">
        <v>8430</v>
      </c>
      <c r="N255" s="203" t="s">
        <v>4391</v>
      </c>
      <c r="O255" s="203" t="s">
        <v>8745</v>
      </c>
      <c r="P255" s="203" t="s">
        <v>7736</v>
      </c>
      <c r="Q255" s="203" t="s">
        <v>9449</v>
      </c>
      <c r="R255" s="203">
        <v>48398.0</v>
      </c>
      <c r="S255" s="203">
        <v>48045.0</v>
      </c>
      <c r="T255" s="203">
        <v>970880.0</v>
      </c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</row>
    <row r="256">
      <c r="A256" s="202" t="s">
        <v>11320</v>
      </c>
      <c r="B256" s="202" t="s">
        <v>11321</v>
      </c>
      <c r="C256" s="202" t="s">
        <v>12348</v>
      </c>
      <c r="D256" s="202" t="s">
        <v>4391</v>
      </c>
      <c r="E256" s="202" t="s">
        <v>8117</v>
      </c>
      <c r="F256" s="202" t="s">
        <v>8185</v>
      </c>
      <c r="G256" s="202" t="s">
        <v>12349</v>
      </c>
      <c r="H256" s="202">
        <v>41494.0</v>
      </c>
      <c r="I256" s="202">
        <v>41340.0</v>
      </c>
      <c r="J256" s="202">
        <v>787508.0</v>
      </c>
      <c r="K256" s="203" t="s">
        <v>11320</v>
      </c>
      <c r="L256" s="203" t="s">
        <v>11321</v>
      </c>
      <c r="M256" s="203" t="s">
        <v>8441</v>
      </c>
      <c r="N256" s="203" t="s">
        <v>4391</v>
      </c>
      <c r="O256" s="203" t="s">
        <v>7720</v>
      </c>
      <c r="P256" s="203" t="s">
        <v>7211</v>
      </c>
      <c r="Q256" s="203" t="s">
        <v>12350</v>
      </c>
      <c r="R256" s="203">
        <v>44977.0</v>
      </c>
      <c r="S256" s="203">
        <v>44894.0</v>
      </c>
      <c r="T256" s="203">
        <v>956831.0</v>
      </c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</row>
    <row r="257">
      <c r="A257" s="202" t="s">
        <v>11326</v>
      </c>
      <c r="B257" s="202" t="s">
        <v>11327</v>
      </c>
      <c r="C257" s="202" t="s">
        <v>12348</v>
      </c>
      <c r="D257" s="202" t="s">
        <v>4391</v>
      </c>
      <c r="E257" s="202" t="s">
        <v>12351</v>
      </c>
      <c r="F257" s="205">
        <v>9.0E-5</v>
      </c>
      <c r="G257" s="202" t="s">
        <v>7734</v>
      </c>
      <c r="H257" s="202">
        <v>41346.0</v>
      </c>
      <c r="I257" s="202">
        <v>41289.0</v>
      </c>
      <c r="J257" s="202">
        <v>787510.0</v>
      </c>
      <c r="K257" s="203" t="s">
        <v>11320</v>
      </c>
      <c r="L257" s="203" t="s">
        <v>11321</v>
      </c>
      <c r="M257" s="203" t="s">
        <v>8453</v>
      </c>
      <c r="N257" s="203" t="s">
        <v>4391</v>
      </c>
      <c r="O257" s="203" t="s">
        <v>6236</v>
      </c>
      <c r="P257" s="203" t="s">
        <v>12021</v>
      </c>
      <c r="Q257" s="203" t="s">
        <v>12352</v>
      </c>
      <c r="R257" s="203">
        <v>55115.0</v>
      </c>
      <c r="S257" s="203">
        <v>54747.0</v>
      </c>
      <c r="T257" s="203">
        <v>1116152.0</v>
      </c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</row>
    <row r="258">
      <c r="A258" s="202" t="s">
        <v>11320</v>
      </c>
      <c r="B258" s="202" t="s">
        <v>11321</v>
      </c>
      <c r="C258" s="202" t="s">
        <v>12353</v>
      </c>
      <c r="D258" s="202" t="s">
        <v>4391</v>
      </c>
      <c r="E258" s="202" t="s">
        <v>10913</v>
      </c>
      <c r="F258" s="202" t="s">
        <v>5954</v>
      </c>
      <c r="G258" s="202" t="s">
        <v>12354</v>
      </c>
      <c r="H258" s="202">
        <v>33244.0</v>
      </c>
      <c r="I258" s="202">
        <v>32795.0</v>
      </c>
      <c r="J258" s="202">
        <v>627884.0</v>
      </c>
      <c r="K258" s="203" t="s">
        <v>11320</v>
      </c>
      <c r="L258" s="203" t="s">
        <v>11321</v>
      </c>
      <c r="M258" s="203" t="s">
        <v>8500</v>
      </c>
      <c r="N258" s="203" t="s">
        <v>4391</v>
      </c>
      <c r="O258" s="203" t="s">
        <v>6555</v>
      </c>
      <c r="P258" s="203" t="s">
        <v>6400</v>
      </c>
      <c r="Q258" s="203" t="s">
        <v>12355</v>
      </c>
      <c r="R258" s="203">
        <v>30884.0</v>
      </c>
      <c r="S258" s="203">
        <v>30851.0</v>
      </c>
      <c r="T258" s="203">
        <v>628960.0</v>
      </c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</row>
    <row r="259">
      <c r="A259" s="202" t="s">
        <v>11326</v>
      </c>
      <c r="B259" s="202" t="s">
        <v>11327</v>
      </c>
      <c r="C259" s="202" t="s">
        <v>12353</v>
      </c>
      <c r="D259" s="202" t="s">
        <v>4391</v>
      </c>
      <c r="E259" s="202" t="s">
        <v>11641</v>
      </c>
      <c r="F259" s="202" t="s">
        <v>11409</v>
      </c>
      <c r="G259" s="202" t="s">
        <v>12356</v>
      </c>
      <c r="H259" s="202">
        <v>32985.0</v>
      </c>
      <c r="I259" s="202">
        <v>32889.0</v>
      </c>
      <c r="J259" s="202">
        <v>627885.0</v>
      </c>
      <c r="K259" s="203" t="s">
        <v>11320</v>
      </c>
      <c r="L259" s="203" t="s">
        <v>11321</v>
      </c>
      <c r="M259" s="203" t="s">
        <v>8511</v>
      </c>
      <c r="N259" s="203" t="s">
        <v>4391</v>
      </c>
      <c r="O259" s="203" t="s">
        <v>9426</v>
      </c>
      <c r="P259" s="203" t="s">
        <v>10582</v>
      </c>
      <c r="Q259" s="203" t="s">
        <v>12357</v>
      </c>
      <c r="R259" s="203">
        <v>31653.0</v>
      </c>
      <c r="S259" s="203">
        <v>31408.0</v>
      </c>
      <c r="T259" s="203">
        <v>654915.0</v>
      </c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</row>
    <row r="260">
      <c r="A260" s="202" t="s">
        <v>11320</v>
      </c>
      <c r="B260" s="202" t="s">
        <v>11321</v>
      </c>
      <c r="C260" s="213" t="s">
        <v>12358</v>
      </c>
      <c r="D260" s="202" t="s">
        <v>4391</v>
      </c>
      <c r="E260" s="202" t="s">
        <v>5823</v>
      </c>
      <c r="F260" s="202" t="s">
        <v>11288</v>
      </c>
      <c r="G260" s="202" t="s">
        <v>12359</v>
      </c>
      <c r="H260" s="202">
        <v>59148.0</v>
      </c>
      <c r="I260" s="202">
        <v>59738.0</v>
      </c>
      <c r="J260" s="202">
        <v>1134620.0</v>
      </c>
      <c r="K260" s="203" t="s">
        <v>11320</v>
      </c>
      <c r="L260" s="203" t="s">
        <v>11321</v>
      </c>
      <c r="M260" s="203" t="s">
        <v>8523</v>
      </c>
      <c r="N260" s="203" t="s">
        <v>4391</v>
      </c>
      <c r="O260" s="203" t="s">
        <v>7760</v>
      </c>
      <c r="P260" s="203" t="s">
        <v>8147</v>
      </c>
      <c r="Q260" s="203" t="s">
        <v>12055</v>
      </c>
      <c r="R260" s="203">
        <v>44905.0</v>
      </c>
      <c r="S260" s="203">
        <v>44761.0</v>
      </c>
      <c r="T260" s="203">
        <v>962957.0</v>
      </c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</row>
    <row r="261">
      <c r="A261" s="202" t="s">
        <v>11326</v>
      </c>
      <c r="B261" s="202" t="s">
        <v>11327</v>
      </c>
      <c r="C261" s="213" t="s">
        <v>12358</v>
      </c>
      <c r="D261" s="202" t="s">
        <v>4391</v>
      </c>
      <c r="E261" s="202" t="s">
        <v>11311</v>
      </c>
      <c r="F261" s="202" t="s">
        <v>11684</v>
      </c>
      <c r="G261" s="202" t="s">
        <v>12360</v>
      </c>
      <c r="H261" s="202">
        <v>59180.0</v>
      </c>
      <c r="I261" s="202">
        <v>59391.0</v>
      </c>
      <c r="J261" s="202">
        <v>1134626.0</v>
      </c>
      <c r="K261" s="203" t="s">
        <v>11320</v>
      </c>
      <c r="L261" s="203" t="s">
        <v>11321</v>
      </c>
      <c r="M261" s="203" t="s">
        <v>8535</v>
      </c>
      <c r="N261" s="203" t="s">
        <v>4391</v>
      </c>
      <c r="O261" s="203" t="s">
        <v>8950</v>
      </c>
      <c r="P261" s="203" t="s">
        <v>11450</v>
      </c>
      <c r="Q261" s="203" t="s">
        <v>12361</v>
      </c>
      <c r="R261" s="203">
        <v>52088.0</v>
      </c>
      <c r="S261" s="203">
        <v>51954.0</v>
      </c>
      <c r="T261" s="203">
        <v>1076491.0</v>
      </c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</row>
    <row r="262">
      <c r="A262" s="202" t="s">
        <v>11320</v>
      </c>
      <c r="B262" s="202" t="s">
        <v>11321</v>
      </c>
      <c r="C262" s="202" t="s">
        <v>12362</v>
      </c>
      <c r="D262" s="202" t="s">
        <v>4391</v>
      </c>
      <c r="E262" s="202" t="s">
        <v>8014</v>
      </c>
      <c r="F262" s="202" t="s">
        <v>8010</v>
      </c>
      <c r="G262" s="202" t="s">
        <v>12363</v>
      </c>
      <c r="H262" s="202">
        <v>42379.0</v>
      </c>
      <c r="I262" s="202">
        <v>42752.0</v>
      </c>
      <c r="J262" s="202">
        <v>819383.0</v>
      </c>
      <c r="K262" s="203" t="s">
        <v>11320</v>
      </c>
      <c r="L262" s="203" t="s">
        <v>11321</v>
      </c>
      <c r="M262" s="203" t="s">
        <v>8546</v>
      </c>
      <c r="N262" s="203" t="s">
        <v>4391</v>
      </c>
      <c r="O262" s="203" t="s">
        <v>12364</v>
      </c>
      <c r="P262" s="203" t="s">
        <v>8950</v>
      </c>
      <c r="Q262" s="203" t="s">
        <v>12365</v>
      </c>
      <c r="R262" s="203">
        <v>36252.0</v>
      </c>
      <c r="S262" s="203">
        <v>36345.0</v>
      </c>
      <c r="T262" s="203">
        <v>718449.0</v>
      </c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</row>
    <row r="263">
      <c r="A263" s="202" t="s">
        <v>11326</v>
      </c>
      <c r="B263" s="202" t="s">
        <v>11327</v>
      </c>
      <c r="C263" s="202" t="s">
        <v>12362</v>
      </c>
      <c r="D263" s="202" t="s">
        <v>4391</v>
      </c>
      <c r="E263" s="202" t="s">
        <v>9774</v>
      </c>
      <c r="F263" s="205">
        <v>9.0E-5</v>
      </c>
      <c r="G263" s="202" t="s">
        <v>12366</v>
      </c>
      <c r="H263" s="202">
        <v>42033.0</v>
      </c>
      <c r="I263" s="202">
        <v>43036.0</v>
      </c>
      <c r="J263" s="202">
        <v>819381.0</v>
      </c>
      <c r="K263" s="203" t="s">
        <v>11320</v>
      </c>
      <c r="L263" s="203" t="s">
        <v>11321</v>
      </c>
      <c r="M263" s="203" t="s">
        <v>8558</v>
      </c>
      <c r="N263" s="203" t="s">
        <v>4391</v>
      </c>
      <c r="O263" s="203" t="s">
        <v>7025</v>
      </c>
      <c r="P263" s="203" t="s">
        <v>8010</v>
      </c>
      <c r="Q263" s="203" t="s">
        <v>12367</v>
      </c>
      <c r="R263" s="203">
        <v>38972.0</v>
      </c>
      <c r="S263" s="203">
        <v>39172.0</v>
      </c>
      <c r="T263" s="203">
        <v>761225.0</v>
      </c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</row>
    <row r="264">
      <c r="A264" s="202" t="s">
        <v>11320</v>
      </c>
      <c r="B264" s="202" t="s">
        <v>11321</v>
      </c>
      <c r="C264" s="202" t="s">
        <v>12368</v>
      </c>
      <c r="D264" s="202" t="s">
        <v>4391</v>
      </c>
      <c r="E264" s="202" t="s">
        <v>9455</v>
      </c>
      <c r="F264" s="202" t="s">
        <v>8010</v>
      </c>
      <c r="G264" s="202" t="s">
        <v>12369</v>
      </c>
      <c r="H264" s="202">
        <v>36010.0</v>
      </c>
      <c r="I264" s="202">
        <v>36404.0</v>
      </c>
      <c r="J264" s="202">
        <v>696051.0</v>
      </c>
      <c r="K264" s="203" t="s">
        <v>11320</v>
      </c>
      <c r="L264" s="203" t="s">
        <v>11321</v>
      </c>
      <c r="M264" s="203" t="s">
        <v>8596</v>
      </c>
      <c r="N264" s="203" t="s">
        <v>4391</v>
      </c>
      <c r="O264" s="203" t="s">
        <v>9918</v>
      </c>
      <c r="P264" s="203" t="s">
        <v>8010</v>
      </c>
      <c r="Q264" s="203" t="s">
        <v>12244</v>
      </c>
      <c r="R264" s="203">
        <v>29302.0</v>
      </c>
      <c r="S264" s="203">
        <v>29085.0</v>
      </c>
      <c r="T264" s="203">
        <v>590718.0</v>
      </c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</row>
    <row r="265">
      <c r="A265" s="202" t="s">
        <v>11326</v>
      </c>
      <c r="B265" s="202" t="s">
        <v>11327</v>
      </c>
      <c r="C265" s="202" t="s">
        <v>12368</v>
      </c>
      <c r="D265" s="202" t="s">
        <v>4391</v>
      </c>
      <c r="E265" s="202" t="s">
        <v>12370</v>
      </c>
      <c r="F265" s="202" t="s">
        <v>8147</v>
      </c>
      <c r="G265" s="202" t="s">
        <v>12371</v>
      </c>
      <c r="H265" s="202">
        <v>35870.0</v>
      </c>
      <c r="I265" s="202">
        <v>36515.0</v>
      </c>
      <c r="J265" s="202">
        <v>696045.0</v>
      </c>
      <c r="K265" s="203" t="s">
        <v>11320</v>
      </c>
      <c r="L265" s="203" t="s">
        <v>11321</v>
      </c>
      <c r="M265" s="203" t="s">
        <v>8631</v>
      </c>
      <c r="N265" s="203" t="s">
        <v>4391</v>
      </c>
      <c r="O265" s="203" t="s">
        <v>8625</v>
      </c>
      <c r="P265" s="203" t="s">
        <v>6754</v>
      </c>
      <c r="Q265" s="203" t="s">
        <v>10201</v>
      </c>
      <c r="R265" s="203">
        <v>53966.0</v>
      </c>
      <c r="S265" s="203">
        <v>53523.0</v>
      </c>
      <c r="T265" s="203">
        <v>1064213.0</v>
      </c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</row>
    <row r="266">
      <c r="A266" s="202" t="s">
        <v>11320</v>
      </c>
      <c r="B266" s="202" t="s">
        <v>11321</v>
      </c>
      <c r="C266" s="202" t="s">
        <v>12372</v>
      </c>
      <c r="D266" s="202" t="s">
        <v>4391</v>
      </c>
      <c r="E266" s="202" t="s">
        <v>6441</v>
      </c>
      <c r="F266" s="202" t="s">
        <v>5814</v>
      </c>
      <c r="G266" s="202" t="s">
        <v>12373</v>
      </c>
      <c r="H266" s="202">
        <v>44631.0</v>
      </c>
      <c r="I266" s="202">
        <v>45188.0</v>
      </c>
      <c r="J266" s="202">
        <v>860490.0</v>
      </c>
      <c r="K266" s="203" t="s">
        <v>11320</v>
      </c>
      <c r="L266" s="203" t="s">
        <v>11321</v>
      </c>
      <c r="M266" s="203" t="s">
        <v>8650</v>
      </c>
      <c r="N266" s="203" t="s">
        <v>4391</v>
      </c>
      <c r="O266" s="203" t="s">
        <v>11525</v>
      </c>
      <c r="P266" s="203" t="s">
        <v>6461</v>
      </c>
      <c r="Q266" s="203" t="s">
        <v>6635</v>
      </c>
      <c r="R266" s="203">
        <v>44680.0</v>
      </c>
      <c r="S266" s="203">
        <v>44597.0</v>
      </c>
      <c r="T266" s="203">
        <v>877787.0</v>
      </c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</row>
    <row r="267">
      <c r="A267" s="202" t="s">
        <v>11326</v>
      </c>
      <c r="B267" s="202" t="s">
        <v>11327</v>
      </c>
      <c r="C267" s="202" t="s">
        <v>12372</v>
      </c>
      <c r="D267" s="202" t="s">
        <v>4391</v>
      </c>
      <c r="E267" s="202" t="s">
        <v>12374</v>
      </c>
      <c r="F267" s="202" t="s">
        <v>6123</v>
      </c>
      <c r="G267" s="202" t="s">
        <v>12375</v>
      </c>
      <c r="H267" s="202">
        <v>44684.0</v>
      </c>
      <c r="I267" s="202">
        <v>44853.0</v>
      </c>
      <c r="J267" s="202">
        <v>860443.0</v>
      </c>
      <c r="K267" s="203" t="s">
        <v>11320</v>
      </c>
      <c r="L267" s="203" t="s">
        <v>11321</v>
      </c>
      <c r="M267" s="203" t="s">
        <v>6963</v>
      </c>
      <c r="N267" s="203" t="s">
        <v>4391</v>
      </c>
      <c r="O267" s="203" t="s">
        <v>12376</v>
      </c>
      <c r="P267" s="203" t="s">
        <v>8107</v>
      </c>
      <c r="Q267" s="203" t="s">
        <v>12377</v>
      </c>
      <c r="R267" s="203">
        <v>59242.0</v>
      </c>
      <c r="S267" s="203">
        <v>58309.0</v>
      </c>
      <c r="T267" s="203">
        <v>1111631.0</v>
      </c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</row>
    <row r="268">
      <c r="A268" s="202" t="s">
        <v>11320</v>
      </c>
      <c r="B268" s="202" t="s">
        <v>11321</v>
      </c>
      <c r="C268" s="213" t="s">
        <v>12378</v>
      </c>
      <c r="D268" s="202" t="s">
        <v>4391</v>
      </c>
      <c r="E268" s="202" t="s">
        <v>12379</v>
      </c>
      <c r="F268" s="202" t="s">
        <v>8950</v>
      </c>
      <c r="G268" s="202" t="s">
        <v>12380</v>
      </c>
      <c r="H268" s="202">
        <v>58768.0</v>
      </c>
      <c r="I268" s="202">
        <v>59805.0</v>
      </c>
      <c r="J268" s="202">
        <v>1132021.0</v>
      </c>
      <c r="K268" s="203" t="s">
        <v>11320</v>
      </c>
      <c r="L268" s="203" t="s">
        <v>11321</v>
      </c>
      <c r="M268" s="203" t="s">
        <v>7004</v>
      </c>
      <c r="N268" s="203" t="s">
        <v>4391</v>
      </c>
      <c r="O268" s="203" t="s">
        <v>12381</v>
      </c>
      <c r="P268" s="203" t="s">
        <v>11619</v>
      </c>
      <c r="Q268" s="203" t="s">
        <v>12382</v>
      </c>
      <c r="R268" s="203">
        <v>59922.0</v>
      </c>
      <c r="S268" s="203">
        <v>58881.0</v>
      </c>
      <c r="T268" s="203">
        <v>1120106.0</v>
      </c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</row>
    <row r="269">
      <c r="A269" s="202" t="s">
        <v>11326</v>
      </c>
      <c r="B269" s="202" t="s">
        <v>11327</v>
      </c>
      <c r="C269" s="213" t="s">
        <v>12378</v>
      </c>
      <c r="D269" s="202" t="s">
        <v>4391</v>
      </c>
      <c r="E269" s="202" t="s">
        <v>7293</v>
      </c>
      <c r="F269" s="202" t="s">
        <v>6760</v>
      </c>
      <c r="G269" s="202" t="s">
        <v>12383</v>
      </c>
      <c r="H269" s="202">
        <v>58965.0</v>
      </c>
      <c r="I269" s="202">
        <v>59352.0</v>
      </c>
      <c r="J269" s="202">
        <v>1132026.0</v>
      </c>
      <c r="K269" s="203" t="s">
        <v>11320</v>
      </c>
      <c r="L269" s="203" t="s">
        <v>11321</v>
      </c>
      <c r="M269" s="203" t="s">
        <v>6899</v>
      </c>
      <c r="N269" s="203" t="s">
        <v>4391</v>
      </c>
      <c r="O269" s="203" t="s">
        <v>12384</v>
      </c>
      <c r="P269" s="203" t="s">
        <v>6400</v>
      </c>
      <c r="Q269" s="203" t="s">
        <v>12385</v>
      </c>
      <c r="R269" s="203">
        <v>60201.0</v>
      </c>
      <c r="S269" s="203">
        <v>59156.0</v>
      </c>
      <c r="T269" s="203">
        <v>1129291.0</v>
      </c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</row>
    <row r="270">
      <c r="A270" s="202" t="s">
        <v>11320</v>
      </c>
      <c r="B270" s="202" t="s">
        <v>11321</v>
      </c>
      <c r="C270" s="202" t="s">
        <v>12386</v>
      </c>
      <c r="D270" s="202" t="s">
        <v>4391</v>
      </c>
      <c r="E270" s="202" t="s">
        <v>8553</v>
      </c>
      <c r="F270" s="202" t="s">
        <v>8950</v>
      </c>
      <c r="G270" s="202" t="s">
        <v>12387</v>
      </c>
      <c r="H270" s="202">
        <v>41018.0</v>
      </c>
      <c r="I270" s="202">
        <v>40675.0</v>
      </c>
      <c r="J270" s="202">
        <v>784061.0</v>
      </c>
      <c r="K270" s="203" t="s">
        <v>11320</v>
      </c>
      <c r="L270" s="203" t="s">
        <v>11321</v>
      </c>
      <c r="M270" s="203" t="s">
        <v>7367</v>
      </c>
      <c r="N270" s="203" t="s">
        <v>4391</v>
      </c>
      <c r="O270" s="203" t="s">
        <v>7456</v>
      </c>
      <c r="P270" s="203" t="s">
        <v>11333</v>
      </c>
      <c r="Q270" s="203" t="s">
        <v>12388</v>
      </c>
      <c r="R270" s="203">
        <v>57770.0</v>
      </c>
      <c r="S270" s="203">
        <v>58266.0</v>
      </c>
      <c r="T270" s="203">
        <v>1124887.0</v>
      </c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</row>
    <row r="271">
      <c r="A271" s="202" t="s">
        <v>11326</v>
      </c>
      <c r="B271" s="202" t="s">
        <v>11327</v>
      </c>
      <c r="C271" s="202" t="s">
        <v>12386</v>
      </c>
      <c r="D271" s="202" t="s">
        <v>4391</v>
      </c>
      <c r="E271" s="202" t="s">
        <v>12351</v>
      </c>
      <c r="F271" s="202" t="s">
        <v>11329</v>
      </c>
      <c r="G271" s="202" t="s">
        <v>6733</v>
      </c>
      <c r="H271" s="202">
        <v>40762.0</v>
      </c>
      <c r="I271" s="202">
        <v>40706.0</v>
      </c>
      <c r="J271" s="202">
        <v>784112.0</v>
      </c>
      <c r="K271" s="203" t="s">
        <v>11320</v>
      </c>
      <c r="L271" s="203" t="s">
        <v>11321</v>
      </c>
      <c r="M271" s="203" t="s">
        <v>6665</v>
      </c>
      <c r="N271" s="203" t="s">
        <v>4391</v>
      </c>
      <c r="O271" s="203" t="s">
        <v>7573</v>
      </c>
      <c r="P271" s="203" t="s">
        <v>8317</v>
      </c>
      <c r="Q271" s="203" t="s">
        <v>12389</v>
      </c>
      <c r="R271" s="203">
        <v>45224.0</v>
      </c>
      <c r="S271" s="203">
        <v>45012.0</v>
      </c>
      <c r="T271" s="203">
        <v>982778.0</v>
      </c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</row>
    <row r="272">
      <c r="A272" s="202" t="s">
        <v>11320</v>
      </c>
      <c r="B272" s="202" t="s">
        <v>11321</v>
      </c>
      <c r="C272" s="202" t="s">
        <v>12390</v>
      </c>
      <c r="D272" s="202" t="s">
        <v>4391</v>
      </c>
      <c r="E272" s="202" t="s">
        <v>7613</v>
      </c>
      <c r="F272" s="202" t="s">
        <v>8950</v>
      </c>
      <c r="G272" s="202" t="s">
        <v>12391</v>
      </c>
      <c r="H272" s="202">
        <v>38156.0</v>
      </c>
      <c r="I272" s="202">
        <v>38429.0</v>
      </c>
      <c r="J272" s="202">
        <v>735510.0</v>
      </c>
      <c r="K272" s="203" t="s">
        <v>11320</v>
      </c>
      <c r="L272" s="203" t="s">
        <v>11321</v>
      </c>
      <c r="M272" s="203" t="s">
        <v>12392</v>
      </c>
      <c r="N272" s="203" t="s">
        <v>4391</v>
      </c>
      <c r="O272" s="203" t="s">
        <v>7707</v>
      </c>
      <c r="P272" s="203">
        <v>1.0E-4</v>
      </c>
      <c r="Q272" s="203" t="s">
        <v>12393</v>
      </c>
      <c r="R272" s="203">
        <v>34949.0</v>
      </c>
      <c r="S272" s="203">
        <v>34839.0</v>
      </c>
      <c r="T272" s="203">
        <v>764885.0</v>
      </c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</row>
    <row r="273">
      <c r="A273" s="202" t="s">
        <v>11326</v>
      </c>
      <c r="B273" s="202" t="s">
        <v>11327</v>
      </c>
      <c r="C273" s="202" t="s">
        <v>12390</v>
      </c>
      <c r="D273" s="202" t="s">
        <v>4391</v>
      </c>
      <c r="E273" s="205">
        <v>-8.0E-5</v>
      </c>
      <c r="F273" s="202" t="s">
        <v>11329</v>
      </c>
      <c r="G273" s="202" t="s">
        <v>12394</v>
      </c>
      <c r="H273" s="202">
        <v>38185.0</v>
      </c>
      <c r="I273" s="202">
        <v>38243.0</v>
      </c>
      <c r="J273" s="202">
        <v>735509.0</v>
      </c>
      <c r="K273" s="203" t="s">
        <v>11320</v>
      </c>
      <c r="L273" s="203" t="s">
        <v>11321</v>
      </c>
      <c r="M273" s="203" t="s">
        <v>6678</v>
      </c>
      <c r="N273" s="203" t="s">
        <v>4391</v>
      </c>
      <c r="O273" s="203" t="s">
        <v>8039</v>
      </c>
      <c r="P273" s="203" t="s">
        <v>11432</v>
      </c>
      <c r="Q273" s="203" t="s">
        <v>6006</v>
      </c>
      <c r="R273" s="203">
        <v>48685.0</v>
      </c>
      <c r="S273" s="203">
        <v>48607.0</v>
      </c>
      <c r="T273" s="203">
        <v>1028814.0</v>
      </c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</row>
    <row r="274">
      <c r="A274" s="202" t="s">
        <v>11320</v>
      </c>
      <c r="B274" s="202" t="s">
        <v>11321</v>
      </c>
      <c r="C274" s="213" t="s">
        <v>12395</v>
      </c>
      <c r="D274" s="202" t="s">
        <v>4391</v>
      </c>
      <c r="E274" s="202">
        <v>-4.0E-4</v>
      </c>
      <c r="F274" s="202" t="s">
        <v>11332</v>
      </c>
      <c r="G274" s="202" t="s">
        <v>12396</v>
      </c>
      <c r="H274" s="202">
        <v>59348.0</v>
      </c>
      <c r="I274" s="202">
        <v>59802.0</v>
      </c>
      <c r="J274" s="202">
        <v>1134836.0</v>
      </c>
      <c r="K274" s="203" t="s">
        <v>11320</v>
      </c>
      <c r="L274" s="203" t="s">
        <v>11321</v>
      </c>
      <c r="M274" s="203" t="s">
        <v>12397</v>
      </c>
      <c r="N274" s="203" t="s">
        <v>4391</v>
      </c>
      <c r="O274" s="206">
        <v>9.0E-5</v>
      </c>
      <c r="P274" s="203" t="s">
        <v>6754</v>
      </c>
      <c r="Q274" s="203" t="s">
        <v>12398</v>
      </c>
      <c r="R274" s="203">
        <v>28613.0</v>
      </c>
      <c r="S274" s="203">
        <v>28559.0</v>
      </c>
      <c r="T274" s="203">
        <v>602090.0</v>
      </c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</row>
    <row r="275">
      <c r="A275" s="202" t="s">
        <v>11326</v>
      </c>
      <c r="B275" s="202" t="s">
        <v>11327</v>
      </c>
      <c r="C275" s="213" t="s">
        <v>12395</v>
      </c>
      <c r="D275" s="202" t="s">
        <v>4391</v>
      </c>
      <c r="E275" s="202" t="s">
        <v>8196</v>
      </c>
      <c r="F275" s="202" t="s">
        <v>6760</v>
      </c>
      <c r="G275" s="202" t="s">
        <v>12399</v>
      </c>
      <c r="H275" s="202">
        <v>59324.0</v>
      </c>
      <c r="I275" s="202">
        <v>59501.0</v>
      </c>
      <c r="J275" s="202">
        <v>1134843.0</v>
      </c>
      <c r="K275" s="203" t="s">
        <v>11320</v>
      </c>
      <c r="L275" s="203" t="s">
        <v>11321</v>
      </c>
      <c r="M275" s="203" t="s">
        <v>6692</v>
      </c>
      <c r="N275" s="203" t="s">
        <v>4391</v>
      </c>
      <c r="O275" s="203" t="s">
        <v>6331</v>
      </c>
      <c r="P275" s="203" t="s">
        <v>8147</v>
      </c>
      <c r="Q275" s="203" t="s">
        <v>9607</v>
      </c>
      <c r="R275" s="203">
        <v>38979.0</v>
      </c>
      <c r="S275" s="203">
        <v>38754.0</v>
      </c>
      <c r="T275" s="203">
        <v>842317.0</v>
      </c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</row>
    <row r="276">
      <c r="A276" s="202" t="s">
        <v>11320</v>
      </c>
      <c r="B276" s="202" t="s">
        <v>11321</v>
      </c>
      <c r="C276" s="202" t="s">
        <v>12400</v>
      </c>
      <c r="D276" s="202" t="s">
        <v>4391</v>
      </c>
      <c r="E276" s="202" t="s">
        <v>6414</v>
      </c>
      <c r="F276" s="202" t="s">
        <v>11395</v>
      </c>
      <c r="G276" s="202" t="s">
        <v>12401</v>
      </c>
      <c r="H276" s="202">
        <v>43406.0</v>
      </c>
      <c r="I276" s="202">
        <v>43601.0</v>
      </c>
      <c r="J276" s="202">
        <v>833143.0</v>
      </c>
      <c r="K276" s="203" t="s">
        <v>11320</v>
      </c>
      <c r="L276" s="203" t="s">
        <v>11321</v>
      </c>
      <c r="M276" s="203" t="s">
        <v>6706</v>
      </c>
      <c r="N276" s="203" t="s">
        <v>4391</v>
      </c>
      <c r="O276" s="203" t="s">
        <v>12402</v>
      </c>
      <c r="P276" s="203" t="s">
        <v>9399</v>
      </c>
      <c r="Q276" s="203" t="s">
        <v>12403</v>
      </c>
      <c r="R276" s="203">
        <v>51012.0</v>
      </c>
      <c r="S276" s="203">
        <v>51065.0</v>
      </c>
      <c r="T276" s="203">
        <v>1043167.0</v>
      </c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</row>
    <row r="277">
      <c r="A277" s="202" t="s">
        <v>11326</v>
      </c>
      <c r="B277" s="202" t="s">
        <v>11327</v>
      </c>
      <c r="C277" s="202" t="s">
        <v>12400</v>
      </c>
      <c r="D277" s="202" t="s">
        <v>4391</v>
      </c>
      <c r="E277" s="202" t="s">
        <v>10787</v>
      </c>
      <c r="F277" s="202" t="s">
        <v>11329</v>
      </c>
      <c r="G277" s="202" t="s">
        <v>12404</v>
      </c>
      <c r="H277" s="202">
        <v>43611.0</v>
      </c>
      <c r="I277" s="202">
        <v>43289.0</v>
      </c>
      <c r="J277" s="202">
        <v>833140.0</v>
      </c>
      <c r="K277" s="203" t="s">
        <v>11320</v>
      </c>
      <c r="L277" s="203" t="s">
        <v>11321</v>
      </c>
      <c r="M277" s="203" t="s">
        <v>12405</v>
      </c>
      <c r="N277" s="203" t="s">
        <v>4391</v>
      </c>
      <c r="O277" s="206">
        <v>-2.0E-6</v>
      </c>
      <c r="P277" s="203" t="s">
        <v>8067</v>
      </c>
      <c r="Q277" s="203" t="s">
        <v>12406</v>
      </c>
      <c r="R277" s="203">
        <v>4235.0</v>
      </c>
      <c r="S277" s="203">
        <v>4235.0</v>
      </c>
      <c r="T277" s="203">
        <v>91488.0</v>
      </c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</row>
    <row r="278">
      <c r="A278" s="202" t="s">
        <v>11320</v>
      </c>
      <c r="B278" s="202" t="s">
        <v>11321</v>
      </c>
      <c r="C278" s="213" t="s">
        <v>12407</v>
      </c>
      <c r="D278" s="202" t="s">
        <v>4391</v>
      </c>
      <c r="E278" s="202" t="s">
        <v>5889</v>
      </c>
      <c r="F278" s="202" t="s">
        <v>9615</v>
      </c>
      <c r="G278" s="202" t="s">
        <v>12408</v>
      </c>
      <c r="H278" s="202">
        <v>60151.0</v>
      </c>
      <c r="I278" s="202">
        <v>59558.0</v>
      </c>
      <c r="J278" s="202">
        <v>1134843.0</v>
      </c>
      <c r="K278" s="203" t="s">
        <v>11320</v>
      </c>
      <c r="L278" s="203" t="s">
        <v>11321</v>
      </c>
      <c r="M278" s="203" t="s">
        <v>6719</v>
      </c>
      <c r="N278" s="203" t="s">
        <v>4391</v>
      </c>
      <c r="O278" s="203" t="s">
        <v>9928</v>
      </c>
      <c r="P278" s="203" t="s">
        <v>11584</v>
      </c>
      <c r="Q278" s="203" t="s">
        <v>12409</v>
      </c>
      <c r="R278" s="203">
        <v>42910.0</v>
      </c>
      <c r="S278" s="203">
        <v>42777.0</v>
      </c>
      <c r="T278" s="203">
        <v>911021.0</v>
      </c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</row>
    <row r="279">
      <c r="A279" s="202" t="s">
        <v>11326</v>
      </c>
      <c r="B279" s="202" t="s">
        <v>11327</v>
      </c>
      <c r="C279" s="213" t="s">
        <v>12407</v>
      </c>
      <c r="D279" s="202" t="s">
        <v>4391</v>
      </c>
      <c r="E279" s="202" t="s">
        <v>7589</v>
      </c>
      <c r="F279" s="202" t="s">
        <v>6123</v>
      </c>
      <c r="G279" s="202" t="s">
        <v>12410</v>
      </c>
      <c r="H279" s="202">
        <v>59822.0</v>
      </c>
      <c r="I279" s="202">
        <v>59617.0</v>
      </c>
      <c r="J279" s="202">
        <v>1134850.0</v>
      </c>
      <c r="K279" s="203" t="s">
        <v>11320</v>
      </c>
      <c r="L279" s="203" t="s">
        <v>11321</v>
      </c>
      <c r="M279" s="203" t="s">
        <v>6734</v>
      </c>
      <c r="N279" s="203" t="s">
        <v>4391</v>
      </c>
      <c r="O279" s="203" t="s">
        <v>6531</v>
      </c>
      <c r="P279" s="203">
        <v>1.0E-4</v>
      </c>
      <c r="Q279" s="203" t="s">
        <v>12411</v>
      </c>
      <c r="R279" s="203">
        <v>44630.0</v>
      </c>
      <c r="S279" s="203">
        <v>44324.0</v>
      </c>
      <c r="T279" s="203">
        <v>955438.0</v>
      </c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</row>
    <row r="280">
      <c r="A280" s="202" t="s">
        <v>11320</v>
      </c>
      <c r="B280" s="202" t="s">
        <v>11321</v>
      </c>
      <c r="C280" s="213" t="s">
        <v>12412</v>
      </c>
      <c r="D280" s="202" t="s">
        <v>4391</v>
      </c>
      <c r="E280" s="202" t="s">
        <v>6069</v>
      </c>
      <c r="F280" s="202" t="s">
        <v>11288</v>
      </c>
      <c r="G280" s="202" t="s">
        <v>12413</v>
      </c>
      <c r="H280" s="202">
        <v>59584.0</v>
      </c>
      <c r="I280" s="202">
        <v>59629.0</v>
      </c>
      <c r="J280" s="202">
        <v>1134876.0</v>
      </c>
      <c r="K280" s="203" t="s">
        <v>11320</v>
      </c>
      <c r="L280" s="203" t="s">
        <v>11321</v>
      </c>
      <c r="M280" s="203" t="s">
        <v>10532</v>
      </c>
      <c r="N280" s="203" t="s">
        <v>4391</v>
      </c>
      <c r="O280" s="203" t="s">
        <v>6285</v>
      </c>
      <c r="P280" s="203" t="s">
        <v>11716</v>
      </c>
      <c r="Q280" s="203" t="s">
        <v>12414</v>
      </c>
      <c r="R280" s="203">
        <v>11994.0</v>
      </c>
      <c r="S280" s="203">
        <v>11979.0</v>
      </c>
      <c r="T280" s="203">
        <v>231563.0</v>
      </c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</row>
    <row r="281">
      <c r="A281" s="202" t="s">
        <v>11326</v>
      </c>
      <c r="B281" s="202" t="s">
        <v>11327</v>
      </c>
      <c r="C281" s="213" t="s">
        <v>12412</v>
      </c>
      <c r="D281" s="202" t="s">
        <v>4391</v>
      </c>
      <c r="E281" s="205">
        <v>9.0E-6</v>
      </c>
      <c r="F281" s="202" t="s">
        <v>5632</v>
      </c>
      <c r="G281" s="202" t="s">
        <v>12415</v>
      </c>
      <c r="H281" s="202">
        <v>59490.0</v>
      </c>
      <c r="I281" s="202">
        <v>59480.0</v>
      </c>
      <c r="J281" s="202">
        <v>1134882.0</v>
      </c>
      <c r="K281" s="203" t="s">
        <v>11320</v>
      </c>
      <c r="L281" s="203" t="s">
        <v>11321</v>
      </c>
      <c r="M281" s="203" t="s">
        <v>6731</v>
      </c>
      <c r="N281" s="203" t="s">
        <v>4391</v>
      </c>
      <c r="O281" s="206">
        <v>-6.0E-6</v>
      </c>
      <c r="P281" s="203" t="s">
        <v>8010</v>
      </c>
      <c r="Q281" s="203" t="s">
        <v>5839</v>
      </c>
      <c r="R281" s="203">
        <v>53410.0</v>
      </c>
      <c r="S281" s="203">
        <v>53416.0</v>
      </c>
      <c r="T281" s="203">
        <v>1026639.0</v>
      </c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</row>
    <row r="282">
      <c r="A282" s="202" t="s">
        <v>11320</v>
      </c>
      <c r="B282" s="202" t="s">
        <v>11321</v>
      </c>
      <c r="C282" s="202" t="s">
        <v>12416</v>
      </c>
      <c r="D282" s="202" t="s">
        <v>4391</v>
      </c>
      <c r="E282" s="202" t="s">
        <v>9660</v>
      </c>
      <c r="F282" s="202" t="s">
        <v>11395</v>
      </c>
      <c r="G282" s="202" t="s">
        <v>12417</v>
      </c>
      <c r="H282" s="202">
        <v>38487.0</v>
      </c>
      <c r="I282" s="202">
        <v>39047.0</v>
      </c>
      <c r="J282" s="202">
        <v>746212.0</v>
      </c>
      <c r="K282" s="203" t="s">
        <v>11320</v>
      </c>
      <c r="L282" s="203" t="s">
        <v>11321</v>
      </c>
      <c r="M282" s="203" t="s">
        <v>10549</v>
      </c>
      <c r="N282" s="203" t="s">
        <v>4391</v>
      </c>
      <c r="O282" s="203" t="s">
        <v>6375</v>
      </c>
      <c r="P282" s="203" t="s">
        <v>6429</v>
      </c>
      <c r="Q282" s="203" t="s">
        <v>11289</v>
      </c>
      <c r="R282" s="203">
        <v>12925.0</v>
      </c>
      <c r="S282" s="203">
        <v>12909.0</v>
      </c>
      <c r="T282" s="203">
        <v>248112.0</v>
      </c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</row>
    <row r="283">
      <c r="A283" s="202" t="s">
        <v>11326</v>
      </c>
      <c r="B283" s="202" t="s">
        <v>11327</v>
      </c>
      <c r="C283" s="202" t="s">
        <v>12416</v>
      </c>
      <c r="D283" s="202" t="s">
        <v>4391</v>
      </c>
      <c r="E283" s="202" t="s">
        <v>12418</v>
      </c>
      <c r="F283" s="202" t="s">
        <v>11329</v>
      </c>
      <c r="G283" s="202" t="s">
        <v>12419</v>
      </c>
      <c r="H283" s="202">
        <v>38379.0</v>
      </c>
      <c r="I283" s="202">
        <v>39099.0</v>
      </c>
      <c r="J283" s="202">
        <v>746208.0</v>
      </c>
      <c r="K283" s="203" t="s">
        <v>11320</v>
      </c>
      <c r="L283" s="203" t="s">
        <v>11321</v>
      </c>
      <c r="M283" s="203" t="s">
        <v>10554</v>
      </c>
      <c r="N283" s="203" t="s">
        <v>4391</v>
      </c>
      <c r="O283" s="203" t="s">
        <v>8350</v>
      </c>
      <c r="P283" s="203" t="s">
        <v>6115</v>
      </c>
      <c r="Q283" s="203" t="s">
        <v>12420</v>
      </c>
      <c r="R283" s="203">
        <v>18820.0</v>
      </c>
      <c r="S283" s="203">
        <v>18838.0</v>
      </c>
      <c r="T283" s="203">
        <v>362721.0</v>
      </c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</row>
    <row r="284">
      <c r="A284" s="202" t="s">
        <v>11320</v>
      </c>
      <c r="B284" s="202" t="s">
        <v>11321</v>
      </c>
      <c r="C284" s="202" t="s">
        <v>12421</v>
      </c>
      <c r="D284" s="202" t="s">
        <v>4391</v>
      </c>
      <c r="E284" s="202" t="s">
        <v>11525</v>
      </c>
      <c r="F284" s="202" t="s">
        <v>11360</v>
      </c>
      <c r="G284" s="202" t="s">
        <v>12422</v>
      </c>
      <c r="H284" s="202">
        <v>49906.0</v>
      </c>
      <c r="I284" s="202">
        <v>49816.0</v>
      </c>
      <c r="J284" s="202">
        <v>952336.0</v>
      </c>
      <c r="K284" s="203" t="s">
        <v>11320</v>
      </c>
      <c r="L284" s="203" t="s">
        <v>11321</v>
      </c>
      <c r="M284" s="203" t="s">
        <v>6587</v>
      </c>
      <c r="N284" s="203" t="s">
        <v>4391</v>
      </c>
      <c r="O284" s="203" t="s">
        <v>6363</v>
      </c>
      <c r="P284" s="203" t="s">
        <v>8950</v>
      </c>
      <c r="Q284" s="203" t="s">
        <v>12423</v>
      </c>
      <c r="R284" s="203">
        <v>53809.0</v>
      </c>
      <c r="S284" s="203">
        <v>54469.0</v>
      </c>
      <c r="T284" s="203">
        <v>1035617.0</v>
      </c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</row>
    <row r="285">
      <c r="A285" s="202" t="s">
        <v>11326</v>
      </c>
      <c r="B285" s="202" t="s">
        <v>11327</v>
      </c>
      <c r="C285" s="202" t="s">
        <v>12421</v>
      </c>
      <c r="D285" s="202" t="s">
        <v>4391</v>
      </c>
      <c r="E285" s="202" t="s">
        <v>8317</v>
      </c>
      <c r="F285" s="202" t="s">
        <v>6123</v>
      </c>
      <c r="G285" s="202" t="s">
        <v>12424</v>
      </c>
      <c r="H285" s="202">
        <v>49807.0</v>
      </c>
      <c r="I285" s="202">
        <v>49712.0</v>
      </c>
      <c r="J285" s="202">
        <v>952340.0</v>
      </c>
      <c r="K285" s="203" t="s">
        <v>11320</v>
      </c>
      <c r="L285" s="203" t="s">
        <v>11321</v>
      </c>
      <c r="M285" s="203" t="s">
        <v>6758</v>
      </c>
      <c r="N285" s="203" t="s">
        <v>4391</v>
      </c>
      <c r="O285" s="203" t="s">
        <v>8992</v>
      </c>
      <c r="P285" s="203" t="s">
        <v>8950</v>
      </c>
      <c r="Q285" s="203" t="s">
        <v>12425</v>
      </c>
      <c r="R285" s="203">
        <v>40425.0</v>
      </c>
      <c r="S285" s="203">
        <v>40485.0</v>
      </c>
      <c r="T285" s="203">
        <v>779629.0</v>
      </c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</row>
    <row r="286">
      <c r="A286" s="202" t="s">
        <v>11320</v>
      </c>
      <c r="B286" s="202" t="s">
        <v>11321</v>
      </c>
      <c r="C286" s="202" t="s">
        <v>12426</v>
      </c>
      <c r="D286" s="202" t="s">
        <v>4391</v>
      </c>
      <c r="E286" s="202" t="s">
        <v>8122</v>
      </c>
      <c r="F286" s="202" t="s">
        <v>11360</v>
      </c>
      <c r="G286" s="202" t="s">
        <v>12427</v>
      </c>
      <c r="H286" s="202">
        <v>56111.0</v>
      </c>
      <c r="I286" s="202">
        <v>56075.0</v>
      </c>
      <c r="J286" s="202">
        <v>1072417.0</v>
      </c>
      <c r="K286" s="203" t="s">
        <v>11320</v>
      </c>
      <c r="L286" s="203" t="s">
        <v>11321</v>
      </c>
      <c r="M286" s="203" t="s">
        <v>10561</v>
      </c>
      <c r="N286" s="203" t="s">
        <v>4391</v>
      </c>
      <c r="O286" s="203" t="s">
        <v>11917</v>
      </c>
      <c r="P286" s="203" t="s">
        <v>5954</v>
      </c>
      <c r="Q286" s="203" t="s">
        <v>12428</v>
      </c>
      <c r="R286" s="203">
        <v>27579.0</v>
      </c>
      <c r="S286" s="203">
        <v>27699.0</v>
      </c>
      <c r="T286" s="203">
        <v>532086.0</v>
      </c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</row>
    <row r="287">
      <c r="A287" s="202" t="s">
        <v>11326</v>
      </c>
      <c r="B287" s="202" t="s">
        <v>11327</v>
      </c>
      <c r="C287" s="202" t="s">
        <v>12426</v>
      </c>
      <c r="D287" s="202" t="s">
        <v>4391</v>
      </c>
      <c r="E287" s="202" t="s">
        <v>8333</v>
      </c>
      <c r="F287" s="202" t="s">
        <v>9988</v>
      </c>
      <c r="G287" s="202" t="s">
        <v>12429</v>
      </c>
      <c r="H287" s="202">
        <v>55960.0</v>
      </c>
      <c r="I287" s="202">
        <v>55979.0</v>
      </c>
      <c r="J287" s="202">
        <v>1072424.0</v>
      </c>
      <c r="K287" s="203" t="s">
        <v>11320</v>
      </c>
      <c r="L287" s="203" t="s">
        <v>11321</v>
      </c>
      <c r="M287" s="203" t="s">
        <v>3930</v>
      </c>
      <c r="N287" s="203" t="s">
        <v>4391</v>
      </c>
      <c r="O287" s="203" t="s">
        <v>6371</v>
      </c>
      <c r="P287" s="203" t="s">
        <v>5954</v>
      </c>
      <c r="Q287" s="203" t="s">
        <v>12430</v>
      </c>
      <c r="R287" s="203">
        <v>30630.0</v>
      </c>
      <c r="S287" s="203">
        <v>30435.0</v>
      </c>
      <c r="T287" s="203">
        <v>583238.0</v>
      </c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</row>
    <row r="288">
      <c r="A288" s="202" t="s">
        <v>11320</v>
      </c>
      <c r="B288" s="202" t="s">
        <v>11321</v>
      </c>
      <c r="C288" s="202" t="s">
        <v>12431</v>
      </c>
      <c r="D288" s="202" t="s">
        <v>4391</v>
      </c>
      <c r="E288" s="202" t="s">
        <v>7552</v>
      </c>
      <c r="F288" s="202" t="s">
        <v>5827</v>
      </c>
      <c r="G288" s="202" t="s">
        <v>12432</v>
      </c>
      <c r="H288" s="202">
        <v>55685.0</v>
      </c>
      <c r="I288" s="202">
        <v>55798.0</v>
      </c>
      <c r="J288" s="202">
        <v>1059146.0</v>
      </c>
      <c r="K288" s="203" t="s">
        <v>11320</v>
      </c>
      <c r="L288" s="203" t="s">
        <v>11321</v>
      </c>
      <c r="M288" s="203" t="s">
        <v>4015</v>
      </c>
      <c r="N288" s="203" t="s">
        <v>4391</v>
      </c>
      <c r="O288" s="203" t="s">
        <v>9854</v>
      </c>
      <c r="P288" s="203" t="s">
        <v>9131</v>
      </c>
      <c r="Q288" s="203" t="s">
        <v>12433</v>
      </c>
      <c r="R288" s="203">
        <v>32410.0</v>
      </c>
      <c r="S288" s="203">
        <v>32128.0</v>
      </c>
      <c r="T288" s="203">
        <v>619020.0</v>
      </c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</row>
    <row r="289">
      <c r="A289" s="202" t="s">
        <v>11326</v>
      </c>
      <c r="B289" s="202" t="s">
        <v>11327</v>
      </c>
      <c r="C289" s="202" t="s">
        <v>12431</v>
      </c>
      <c r="D289" s="202" t="s">
        <v>4391</v>
      </c>
      <c r="E289" s="205">
        <v>6.0E-5</v>
      </c>
      <c r="F289" s="202" t="s">
        <v>9988</v>
      </c>
      <c r="G289" s="202" t="s">
        <v>12434</v>
      </c>
      <c r="H289" s="202">
        <v>55666.0</v>
      </c>
      <c r="I289" s="202">
        <v>55602.0</v>
      </c>
      <c r="J289" s="202">
        <v>1059148.0</v>
      </c>
      <c r="K289" s="203" t="s">
        <v>11320</v>
      </c>
      <c r="L289" s="203" t="s">
        <v>11321</v>
      </c>
      <c r="M289" s="203" t="s">
        <v>4038</v>
      </c>
      <c r="N289" s="203" t="s">
        <v>4391</v>
      </c>
      <c r="O289" s="203" t="s">
        <v>5772</v>
      </c>
      <c r="P289" s="203" t="s">
        <v>11641</v>
      </c>
      <c r="Q289" s="203" t="s">
        <v>12435</v>
      </c>
      <c r="R289" s="203">
        <v>21941.0</v>
      </c>
      <c r="S289" s="203">
        <v>21833.0</v>
      </c>
      <c r="T289" s="203">
        <v>421143.0</v>
      </c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</row>
    <row r="290">
      <c r="A290" s="202" t="s">
        <v>11320</v>
      </c>
      <c r="B290" s="202" t="s">
        <v>11321</v>
      </c>
      <c r="C290" s="202" t="s">
        <v>12436</v>
      </c>
      <c r="D290" s="202" t="s">
        <v>4391</v>
      </c>
      <c r="E290" s="202" t="s">
        <v>5759</v>
      </c>
      <c r="F290" s="202" t="s">
        <v>8010</v>
      </c>
      <c r="G290" s="202" t="s">
        <v>5941</v>
      </c>
      <c r="H290" s="202">
        <v>42304.0</v>
      </c>
      <c r="I290" s="202">
        <v>42165.0</v>
      </c>
      <c r="J290" s="202">
        <v>806289.0</v>
      </c>
      <c r="K290" s="203" t="s">
        <v>11320</v>
      </c>
      <c r="L290" s="203" t="s">
        <v>11321</v>
      </c>
      <c r="M290" s="203" t="s">
        <v>4088</v>
      </c>
      <c r="N290" s="203" t="s">
        <v>4391</v>
      </c>
      <c r="O290" s="203" t="s">
        <v>10233</v>
      </c>
      <c r="P290" s="203" t="s">
        <v>5755</v>
      </c>
      <c r="Q290" s="203" t="s">
        <v>12437</v>
      </c>
      <c r="R290" s="203">
        <v>27957.0</v>
      </c>
      <c r="S290" s="203">
        <v>27699.0</v>
      </c>
      <c r="T290" s="203">
        <v>533856.0</v>
      </c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</row>
    <row r="291">
      <c r="A291" s="202" t="s">
        <v>11326</v>
      </c>
      <c r="B291" s="202" t="s">
        <v>11327</v>
      </c>
      <c r="C291" s="202" t="s">
        <v>12436</v>
      </c>
      <c r="D291" s="202" t="s">
        <v>4391</v>
      </c>
      <c r="E291" s="205">
        <v>-7.0E-5</v>
      </c>
      <c r="F291" s="202" t="s">
        <v>7137</v>
      </c>
      <c r="G291" s="202" t="s">
        <v>12438</v>
      </c>
      <c r="H291" s="202">
        <v>42122.0</v>
      </c>
      <c r="I291" s="202">
        <v>42178.0</v>
      </c>
      <c r="J291" s="202">
        <v>806289.0</v>
      </c>
      <c r="K291" s="203" t="s">
        <v>11320</v>
      </c>
      <c r="L291" s="203" t="s">
        <v>11321</v>
      </c>
      <c r="M291" s="203" t="s">
        <v>4144</v>
      </c>
      <c r="N291" s="203" t="s">
        <v>4391</v>
      </c>
      <c r="O291" s="203" t="s">
        <v>6398</v>
      </c>
      <c r="P291" s="203" t="s">
        <v>5814</v>
      </c>
      <c r="Q291" s="207">
        <v>45343.0</v>
      </c>
      <c r="R291" s="203">
        <v>33567.0</v>
      </c>
      <c r="S291" s="203">
        <v>33384.0</v>
      </c>
      <c r="T291" s="203">
        <v>669951.0</v>
      </c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</row>
    <row r="292">
      <c r="A292" s="202" t="s">
        <v>11320</v>
      </c>
      <c r="B292" s="202" t="s">
        <v>11321</v>
      </c>
      <c r="C292" s="202" t="s">
        <v>12439</v>
      </c>
      <c r="D292" s="202" t="s">
        <v>4391</v>
      </c>
      <c r="E292" s="202" t="s">
        <v>12440</v>
      </c>
      <c r="F292" s="202" t="s">
        <v>11288</v>
      </c>
      <c r="G292" s="202" t="s">
        <v>12441</v>
      </c>
      <c r="H292" s="202">
        <v>49854.0</v>
      </c>
      <c r="I292" s="202">
        <v>49205.0</v>
      </c>
      <c r="J292" s="202">
        <v>959956.0</v>
      </c>
      <c r="K292" s="203" t="s">
        <v>11320</v>
      </c>
      <c r="L292" s="203" t="s">
        <v>11321</v>
      </c>
      <c r="M292" s="203" t="s">
        <v>4201</v>
      </c>
      <c r="N292" s="203" t="s">
        <v>4391</v>
      </c>
      <c r="O292" s="203" t="s">
        <v>11444</v>
      </c>
      <c r="P292" s="203" t="s">
        <v>11332</v>
      </c>
      <c r="Q292" s="203" t="s">
        <v>12125</v>
      </c>
      <c r="R292" s="203">
        <v>29468.0</v>
      </c>
      <c r="S292" s="203">
        <v>29392.0</v>
      </c>
      <c r="T292" s="203">
        <v>576286.0</v>
      </c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</row>
    <row r="293">
      <c r="A293" s="202" t="s">
        <v>11326</v>
      </c>
      <c r="B293" s="202" t="s">
        <v>11327</v>
      </c>
      <c r="C293" s="202" t="s">
        <v>12439</v>
      </c>
      <c r="D293" s="202" t="s">
        <v>4391</v>
      </c>
      <c r="E293" s="202" t="s">
        <v>12142</v>
      </c>
      <c r="F293" s="202" t="s">
        <v>6248</v>
      </c>
      <c r="G293" s="202" t="s">
        <v>12442</v>
      </c>
      <c r="H293" s="202">
        <v>49512.0</v>
      </c>
      <c r="I293" s="202">
        <v>49318.0</v>
      </c>
      <c r="J293" s="202">
        <v>959963.0</v>
      </c>
      <c r="K293" s="203" t="s">
        <v>11320</v>
      </c>
      <c r="L293" s="203" t="s">
        <v>11321</v>
      </c>
      <c r="M293" s="203" t="s">
        <v>4232</v>
      </c>
      <c r="N293" s="203" t="s">
        <v>4391</v>
      </c>
      <c r="O293" s="203" t="s">
        <v>6531</v>
      </c>
      <c r="P293" s="203" t="s">
        <v>8950</v>
      </c>
      <c r="Q293" s="203" t="s">
        <v>12443</v>
      </c>
      <c r="R293" s="203">
        <v>35339.0</v>
      </c>
      <c r="S293" s="203">
        <v>35116.0</v>
      </c>
      <c r="T293" s="203">
        <v>695788.0</v>
      </c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</row>
    <row r="294">
      <c r="A294" s="202" t="s">
        <v>11320</v>
      </c>
      <c r="B294" s="202" t="s">
        <v>11321</v>
      </c>
      <c r="C294" s="202" t="s">
        <v>12444</v>
      </c>
      <c r="D294" s="202" t="s">
        <v>4391</v>
      </c>
      <c r="E294" s="202" t="s">
        <v>6644</v>
      </c>
      <c r="F294" s="202" t="s">
        <v>11288</v>
      </c>
      <c r="G294" s="202" t="s">
        <v>12445</v>
      </c>
      <c r="H294" s="202">
        <v>45491.0</v>
      </c>
      <c r="I294" s="202">
        <v>45312.0</v>
      </c>
      <c r="J294" s="202">
        <v>866853.0</v>
      </c>
      <c r="K294" s="203" t="s">
        <v>11320</v>
      </c>
      <c r="L294" s="203" t="s">
        <v>11321</v>
      </c>
      <c r="M294" s="203" t="s">
        <v>4279</v>
      </c>
      <c r="N294" s="203" t="s">
        <v>4391</v>
      </c>
      <c r="O294" s="203" t="s">
        <v>6349</v>
      </c>
      <c r="P294" s="203" t="s">
        <v>11444</v>
      </c>
      <c r="Q294" s="203" t="s">
        <v>11768</v>
      </c>
      <c r="R294" s="203">
        <v>31540.0</v>
      </c>
      <c r="S294" s="203">
        <v>31341.0</v>
      </c>
      <c r="T294" s="203">
        <v>603677.0</v>
      </c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</row>
    <row r="295">
      <c r="A295" s="202" t="s">
        <v>11326</v>
      </c>
      <c r="B295" s="202" t="s">
        <v>11327</v>
      </c>
      <c r="C295" s="202" t="s">
        <v>12444</v>
      </c>
      <c r="D295" s="202" t="s">
        <v>4391</v>
      </c>
      <c r="E295" s="202" t="s">
        <v>12446</v>
      </c>
      <c r="F295" s="202" t="s">
        <v>11329</v>
      </c>
      <c r="G295" s="202" t="s">
        <v>12447</v>
      </c>
      <c r="H295" s="202">
        <v>45622.0</v>
      </c>
      <c r="I295" s="202">
        <v>45064.0</v>
      </c>
      <c r="J295" s="202">
        <v>866855.0</v>
      </c>
      <c r="K295" s="203" t="s">
        <v>11320</v>
      </c>
      <c r="L295" s="203" t="s">
        <v>11321</v>
      </c>
      <c r="M295" s="203" t="s">
        <v>6085</v>
      </c>
      <c r="N295" s="203" t="s">
        <v>4391</v>
      </c>
      <c r="O295" s="203" t="s">
        <v>12225</v>
      </c>
      <c r="P295" s="203" t="s">
        <v>8808</v>
      </c>
      <c r="Q295" s="203" t="s">
        <v>12448</v>
      </c>
      <c r="R295" s="203">
        <v>2030.0</v>
      </c>
      <c r="S295" s="203">
        <v>2047.0</v>
      </c>
      <c r="T295" s="203">
        <v>38613.0</v>
      </c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</row>
    <row r="296">
      <c r="A296" s="202" t="s">
        <v>11320</v>
      </c>
      <c r="B296" s="202" t="s">
        <v>11321</v>
      </c>
      <c r="C296" s="202" t="s">
        <v>12449</v>
      </c>
      <c r="D296" s="202" t="s">
        <v>4391</v>
      </c>
      <c r="E296" s="202" t="s">
        <v>11140</v>
      </c>
      <c r="F296" s="202" t="s">
        <v>6461</v>
      </c>
      <c r="G296" s="202" t="s">
        <v>12450</v>
      </c>
      <c r="H296" s="202">
        <v>53493.0</v>
      </c>
      <c r="I296" s="202">
        <v>52920.0</v>
      </c>
      <c r="J296" s="202">
        <v>1015359.0</v>
      </c>
      <c r="K296" s="203" t="s">
        <v>11320</v>
      </c>
      <c r="L296" s="203" t="s">
        <v>11321</v>
      </c>
      <c r="M296" s="203" t="s">
        <v>5743</v>
      </c>
      <c r="N296" s="203" t="s">
        <v>4391</v>
      </c>
      <c r="O296" s="206">
        <v>-7.0E-5</v>
      </c>
      <c r="P296" s="203" t="s">
        <v>5801</v>
      </c>
      <c r="Q296" s="203" t="s">
        <v>12451</v>
      </c>
      <c r="R296" s="203">
        <v>44722.0</v>
      </c>
      <c r="S296" s="203">
        <v>44782.0</v>
      </c>
      <c r="T296" s="203">
        <v>857753.0</v>
      </c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</row>
    <row r="297">
      <c r="A297" s="202" t="s">
        <v>11326</v>
      </c>
      <c r="B297" s="202" t="s">
        <v>11327</v>
      </c>
      <c r="C297" s="202" t="s">
        <v>12449</v>
      </c>
      <c r="D297" s="202" t="s">
        <v>4391</v>
      </c>
      <c r="E297" s="202" t="s">
        <v>6248</v>
      </c>
      <c r="F297" s="202" t="s">
        <v>7720</v>
      </c>
      <c r="G297" s="202" t="s">
        <v>12452</v>
      </c>
      <c r="H297" s="202">
        <v>53105.0</v>
      </c>
      <c r="I297" s="202">
        <v>53019.0</v>
      </c>
      <c r="J297" s="202">
        <v>1015363.0</v>
      </c>
      <c r="K297" s="203" t="s">
        <v>11320</v>
      </c>
      <c r="L297" s="203" t="s">
        <v>11321</v>
      </c>
      <c r="M297" s="203" t="s">
        <v>5776</v>
      </c>
      <c r="N297" s="203" t="s">
        <v>4391</v>
      </c>
      <c r="O297" s="203" t="s">
        <v>6402</v>
      </c>
      <c r="P297" s="203" t="s">
        <v>5801</v>
      </c>
      <c r="Q297" s="203" t="s">
        <v>12453</v>
      </c>
      <c r="R297" s="203">
        <v>45410.0</v>
      </c>
      <c r="S297" s="203">
        <v>45443.0</v>
      </c>
      <c r="T297" s="203">
        <v>880052.0</v>
      </c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</row>
    <row r="298">
      <c r="A298" s="202" t="s">
        <v>11320</v>
      </c>
      <c r="B298" s="202" t="s">
        <v>11321</v>
      </c>
      <c r="C298" s="202" t="s">
        <v>12454</v>
      </c>
      <c r="D298" s="202" t="s">
        <v>4391</v>
      </c>
      <c r="E298" s="202" t="s">
        <v>12455</v>
      </c>
      <c r="F298" s="202" t="s">
        <v>11395</v>
      </c>
      <c r="G298" s="202" t="s">
        <v>12456</v>
      </c>
      <c r="H298" s="202">
        <v>32350.0</v>
      </c>
      <c r="I298" s="202">
        <v>31857.0</v>
      </c>
      <c r="J298" s="202">
        <v>613928.0</v>
      </c>
      <c r="K298" s="203" t="s">
        <v>11320</v>
      </c>
      <c r="L298" s="203" t="s">
        <v>11321</v>
      </c>
      <c r="M298" s="203" t="s">
        <v>5852</v>
      </c>
      <c r="N298" s="203" t="s">
        <v>4391</v>
      </c>
      <c r="O298" s="203" t="s">
        <v>8008</v>
      </c>
      <c r="P298" s="203" t="s">
        <v>5954</v>
      </c>
      <c r="Q298" s="203" t="s">
        <v>12457</v>
      </c>
      <c r="R298" s="203">
        <v>44445.0</v>
      </c>
      <c r="S298" s="203">
        <v>44713.0</v>
      </c>
      <c r="T298" s="203">
        <v>858804.0</v>
      </c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</row>
    <row r="299">
      <c r="A299" s="202" t="s">
        <v>11326</v>
      </c>
      <c r="B299" s="202" t="s">
        <v>11327</v>
      </c>
      <c r="C299" s="202" t="s">
        <v>12454</v>
      </c>
      <c r="D299" s="202" t="s">
        <v>4391</v>
      </c>
      <c r="E299" s="202" t="s">
        <v>7707</v>
      </c>
      <c r="F299" s="205">
        <v>9.0E-5</v>
      </c>
      <c r="G299" s="202" t="s">
        <v>12458</v>
      </c>
      <c r="H299" s="202">
        <v>32061.0</v>
      </c>
      <c r="I299" s="202">
        <v>31973.0</v>
      </c>
      <c r="J299" s="202">
        <v>613928.0</v>
      </c>
      <c r="K299" s="203" t="s">
        <v>11320</v>
      </c>
      <c r="L299" s="203" t="s">
        <v>11321</v>
      </c>
      <c r="M299" s="203" t="s">
        <v>5806</v>
      </c>
      <c r="N299" s="203" t="s">
        <v>4391</v>
      </c>
      <c r="O299" s="203" t="s">
        <v>12459</v>
      </c>
      <c r="P299" s="203" t="s">
        <v>11619</v>
      </c>
      <c r="Q299" s="203" t="s">
        <v>12460</v>
      </c>
      <c r="R299" s="203">
        <v>42447.0</v>
      </c>
      <c r="S299" s="203">
        <v>42584.0</v>
      </c>
      <c r="T299" s="203">
        <v>833467.0</v>
      </c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</row>
    <row r="300">
      <c r="A300" s="202" t="s">
        <v>11320</v>
      </c>
      <c r="B300" s="202" t="s">
        <v>11321</v>
      </c>
      <c r="C300" s="202" t="s">
        <v>12461</v>
      </c>
      <c r="D300" s="202" t="s">
        <v>4391</v>
      </c>
      <c r="E300" s="202" t="s">
        <v>6361</v>
      </c>
      <c r="F300" s="202" t="s">
        <v>9615</v>
      </c>
      <c r="G300" s="202" t="s">
        <v>12462</v>
      </c>
      <c r="H300" s="202">
        <v>57419.0</v>
      </c>
      <c r="I300" s="202">
        <v>56815.0</v>
      </c>
      <c r="J300" s="202">
        <v>1089565.0</v>
      </c>
      <c r="K300" s="203" t="s">
        <v>11320</v>
      </c>
      <c r="L300" s="203" t="s">
        <v>11321</v>
      </c>
      <c r="M300" s="203" t="s">
        <v>5802</v>
      </c>
      <c r="N300" s="203" t="s">
        <v>4391</v>
      </c>
      <c r="O300" s="203" t="s">
        <v>12463</v>
      </c>
      <c r="P300" s="203" t="s">
        <v>6250</v>
      </c>
      <c r="Q300" s="203" t="s">
        <v>12464</v>
      </c>
      <c r="R300" s="203">
        <v>2518.0</v>
      </c>
      <c r="S300" s="203">
        <v>2562.0</v>
      </c>
      <c r="T300" s="203">
        <v>49477.0</v>
      </c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</row>
    <row r="301">
      <c r="A301" s="202" t="s">
        <v>11326</v>
      </c>
      <c r="B301" s="202" t="s">
        <v>11327</v>
      </c>
      <c r="C301" s="202" t="s">
        <v>12461</v>
      </c>
      <c r="D301" s="202" t="s">
        <v>4391</v>
      </c>
      <c r="E301" s="202" t="s">
        <v>7925</v>
      </c>
      <c r="F301" s="202" t="s">
        <v>11684</v>
      </c>
      <c r="G301" s="202" t="s">
        <v>9234</v>
      </c>
      <c r="H301" s="202">
        <v>57106.0</v>
      </c>
      <c r="I301" s="202">
        <v>56873.0</v>
      </c>
      <c r="J301" s="202">
        <v>1089570.0</v>
      </c>
      <c r="K301" s="203" t="s">
        <v>11320</v>
      </c>
      <c r="L301" s="203" t="s">
        <v>11321</v>
      </c>
      <c r="M301" s="203" t="s">
        <v>5820</v>
      </c>
      <c r="N301" s="203" t="s">
        <v>4391</v>
      </c>
      <c r="O301" s="203" t="s">
        <v>12465</v>
      </c>
      <c r="P301" s="203" t="s">
        <v>439</v>
      </c>
      <c r="Q301" s="203" t="s">
        <v>6224</v>
      </c>
      <c r="R301" s="203">
        <v>3254.0</v>
      </c>
      <c r="S301" s="203">
        <v>3274.0</v>
      </c>
      <c r="T301" s="203">
        <v>63221.0</v>
      </c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</row>
    <row r="302">
      <c r="A302" s="202" t="s">
        <v>11320</v>
      </c>
      <c r="B302" s="202" t="s">
        <v>11321</v>
      </c>
      <c r="C302" s="202" t="s">
        <v>12466</v>
      </c>
      <c r="D302" s="202" t="s">
        <v>4391</v>
      </c>
      <c r="E302" s="202">
        <v>3.0E-4</v>
      </c>
      <c r="F302" s="202" t="s">
        <v>9615</v>
      </c>
      <c r="G302" s="202" t="s">
        <v>10663</v>
      </c>
      <c r="H302" s="202">
        <v>53463.0</v>
      </c>
      <c r="I302" s="202">
        <v>53154.0</v>
      </c>
      <c r="J302" s="202">
        <v>1028037.0</v>
      </c>
      <c r="K302" s="203" t="s">
        <v>11320</v>
      </c>
      <c r="L302" s="203" t="s">
        <v>11321</v>
      </c>
      <c r="M302" s="203" t="s">
        <v>5899</v>
      </c>
      <c r="N302" s="203" t="s">
        <v>4391</v>
      </c>
      <c r="O302" s="203" t="s">
        <v>12467</v>
      </c>
      <c r="P302" s="203" t="s">
        <v>5790</v>
      </c>
      <c r="Q302" s="203" t="s">
        <v>12266</v>
      </c>
      <c r="R302" s="203">
        <v>2730.0</v>
      </c>
      <c r="S302" s="203">
        <v>2741.0</v>
      </c>
      <c r="T302" s="203">
        <v>53507.0</v>
      </c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</row>
    <row r="303">
      <c r="A303" s="202" t="s">
        <v>11326</v>
      </c>
      <c r="B303" s="202" t="s">
        <v>11327</v>
      </c>
      <c r="C303" s="202" t="s">
        <v>12466</v>
      </c>
      <c r="D303" s="202" t="s">
        <v>4391</v>
      </c>
      <c r="E303" s="202" t="s">
        <v>10582</v>
      </c>
      <c r="F303" s="202" t="s">
        <v>11329</v>
      </c>
      <c r="G303" s="202" t="s">
        <v>9534</v>
      </c>
      <c r="H303" s="202">
        <v>53225.0</v>
      </c>
      <c r="I303" s="202">
        <v>53106.0</v>
      </c>
      <c r="J303" s="202">
        <v>1028042.0</v>
      </c>
      <c r="K303" s="203" t="s">
        <v>11320</v>
      </c>
      <c r="L303" s="203" t="s">
        <v>11321</v>
      </c>
      <c r="M303" s="203" t="s">
        <v>5984</v>
      </c>
      <c r="N303" s="203" t="s">
        <v>4391</v>
      </c>
      <c r="O303" s="203" t="s">
        <v>6060</v>
      </c>
      <c r="P303" s="203" t="s">
        <v>9399</v>
      </c>
      <c r="Q303" s="203" t="s">
        <v>12468</v>
      </c>
      <c r="R303" s="203">
        <v>39070.0</v>
      </c>
      <c r="S303" s="203">
        <v>39483.0</v>
      </c>
      <c r="T303" s="203">
        <v>812395.0</v>
      </c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</row>
    <row r="304">
      <c r="A304" s="202" t="s">
        <v>11320</v>
      </c>
      <c r="B304" s="202" t="s">
        <v>11321</v>
      </c>
      <c r="C304" s="202" t="s">
        <v>12469</v>
      </c>
      <c r="D304" s="202" t="s">
        <v>4391</v>
      </c>
      <c r="E304" s="202" t="s">
        <v>7148</v>
      </c>
      <c r="F304" s="202" t="s">
        <v>11332</v>
      </c>
      <c r="G304" s="202" t="s">
        <v>9696</v>
      </c>
      <c r="H304" s="202">
        <v>57818.0</v>
      </c>
      <c r="I304" s="202">
        <v>57752.0</v>
      </c>
      <c r="J304" s="202">
        <v>1108688.0</v>
      </c>
      <c r="K304" s="203" t="s">
        <v>11320</v>
      </c>
      <c r="L304" s="203" t="s">
        <v>11321</v>
      </c>
      <c r="M304" s="203" t="s">
        <v>5891</v>
      </c>
      <c r="N304" s="203" t="s">
        <v>4391</v>
      </c>
      <c r="O304" s="203" t="s">
        <v>12470</v>
      </c>
      <c r="P304" s="203" t="s">
        <v>11444</v>
      </c>
      <c r="Q304" s="203" t="s">
        <v>12471</v>
      </c>
      <c r="R304" s="203">
        <v>40872.0</v>
      </c>
      <c r="S304" s="203">
        <v>41529.0</v>
      </c>
      <c r="T304" s="203">
        <v>795219.0</v>
      </c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</row>
    <row r="305">
      <c r="A305" s="202" t="s">
        <v>11326</v>
      </c>
      <c r="B305" s="202" t="s">
        <v>11327</v>
      </c>
      <c r="C305" s="202" t="s">
        <v>12469</v>
      </c>
      <c r="D305" s="202" t="s">
        <v>4391</v>
      </c>
      <c r="E305" s="202" t="s">
        <v>12472</v>
      </c>
      <c r="F305" s="202" t="s">
        <v>6123</v>
      </c>
      <c r="G305" s="202" t="s">
        <v>8351</v>
      </c>
      <c r="H305" s="202">
        <v>57621.0</v>
      </c>
      <c r="I305" s="202">
        <v>57637.0</v>
      </c>
      <c r="J305" s="202">
        <v>1108695.0</v>
      </c>
      <c r="K305" s="203" t="s">
        <v>11320</v>
      </c>
      <c r="L305" s="203" t="s">
        <v>11321</v>
      </c>
      <c r="M305" s="203" t="s">
        <v>5942</v>
      </c>
      <c r="N305" s="203" t="s">
        <v>4391</v>
      </c>
      <c r="O305" s="203" t="s">
        <v>12473</v>
      </c>
      <c r="P305" s="203" t="s">
        <v>6534</v>
      </c>
      <c r="Q305" s="203" t="s">
        <v>12474</v>
      </c>
      <c r="R305" s="203">
        <v>2871.0</v>
      </c>
      <c r="S305" s="203">
        <v>2899.0</v>
      </c>
      <c r="T305" s="203">
        <v>56069.0</v>
      </c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</row>
    <row r="306">
      <c r="A306" s="202" t="s">
        <v>11320</v>
      </c>
      <c r="B306" s="202" t="s">
        <v>11321</v>
      </c>
      <c r="C306" s="202" t="s">
        <v>12475</v>
      </c>
      <c r="D306" s="202" t="s">
        <v>4391</v>
      </c>
      <c r="E306" s="202" t="s">
        <v>10233</v>
      </c>
      <c r="F306" s="202" t="s">
        <v>10582</v>
      </c>
      <c r="G306" s="202" t="s">
        <v>12476</v>
      </c>
      <c r="H306" s="202">
        <v>56834.0</v>
      </c>
      <c r="I306" s="202">
        <v>56307.0</v>
      </c>
      <c r="J306" s="202">
        <v>1087646.0</v>
      </c>
      <c r="K306" s="203" t="s">
        <v>11320</v>
      </c>
      <c r="L306" s="203" t="s">
        <v>11321</v>
      </c>
      <c r="M306" s="203" t="s">
        <v>5971</v>
      </c>
      <c r="N306" s="203" t="s">
        <v>4391</v>
      </c>
      <c r="O306" s="203" t="s">
        <v>12477</v>
      </c>
      <c r="P306" s="203" t="s">
        <v>5692</v>
      </c>
      <c r="Q306" s="203" t="s">
        <v>6620</v>
      </c>
      <c r="R306" s="203">
        <v>3802.0</v>
      </c>
      <c r="S306" s="203">
        <v>3812.0</v>
      </c>
      <c r="T306" s="203">
        <v>73576.0</v>
      </c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</row>
    <row r="307">
      <c r="A307" s="202" t="s">
        <v>11326</v>
      </c>
      <c r="B307" s="202" t="s">
        <v>11327</v>
      </c>
      <c r="C307" s="202" t="s">
        <v>12475</v>
      </c>
      <c r="D307" s="202" t="s">
        <v>4391</v>
      </c>
      <c r="E307" s="202" t="s">
        <v>6453</v>
      </c>
      <c r="F307" s="202" t="s">
        <v>6248</v>
      </c>
      <c r="G307" s="202" t="s">
        <v>11380</v>
      </c>
      <c r="H307" s="202">
        <v>56526.0</v>
      </c>
      <c r="I307" s="202">
        <v>56312.0</v>
      </c>
      <c r="J307" s="202">
        <v>1087656.0</v>
      </c>
      <c r="K307" s="203" t="s">
        <v>11320</v>
      </c>
      <c r="L307" s="203" t="s">
        <v>11321</v>
      </c>
      <c r="M307" s="203" t="s">
        <v>5987</v>
      </c>
      <c r="N307" s="203" t="s">
        <v>4391</v>
      </c>
      <c r="O307" s="203" t="s">
        <v>11176</v>
      </c>
      <c r="P307" s="203" t="s">
        <v>8950</v>
      </c>
      <c r="Q307" s="203" t="s">
        <v>12478</v>
      </c>
      <c r="R307" s="203">
        <v>45518.0</v>
      </c>
      <c r="S307" s="203">
        <v>46128.0</v>
      </c>
      <c r="T307" s="203">
        <v>885456.0</v>
      </c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</row>
    <row r="308">
      <c r="A308" s="202" t="s">
        <v>11320</v>
      </c>
      <c r="B308" s="202" t="s">
        <v>11321</v>
      </c>
      <c r="C308" s="202" t="s">
        <v>12479</v>
      </c>
      <c r="D308" s="202" t="s">
        <v>4391</v>
      </c>
      <c r="E308" s="202" t="s">
        <v>12480</v>
      </c>
      <c r="F308" s="202" t="s">
        <v>8046</v>
      </c>
      <c r="G308" s="202" t="s">
        <v>12481</v>
      </c>
      <c r="H308" s="202">
        <v>43167.0</v>
      </c>
      <c r="I308" s="202">
        <v>43548.0</v>
      </c>
      <c r="J308" s="202">
        <v>829991.0</v>
      </c>
      <c r="K308" s="203" t="s">
        <v>11320</v>
      </c>
      <c r="L308" s="203" t="s">
        <v>11321</v>
      </c>
      <c r="M308" s="203" t="s">
        <v>6014</v>
      </c>
      <c r="N308" s="203" t="s">
        <v>4391</v>
      </c>
      <c r="O308" s="203" t="s">
        <v>12482</v>
      </c>
      <c r="P308" s="203" t="s">
        <v>5664</v>
      </c>
      <c r="Q308" s="203" t="s">
        <v>12483</v>
      </c>
      <c r="R308" s="203">
        <v>2478.0</v>
      </c>
      <c r="S308" s="203">
        <v>2516.0</v>
      </c>
      <c r="T308" s="203">
        <v>49080.0</v>
      </c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</row>
    <row r="309">
      <c r="A309" s="202" t="s">
        <v>11326</v>
      </c>
      <c r="B309" s="202" t="s">
        <v>11327</v>
      </c>
      <c r="C309" s="202" t="s">
        <v>12479</v>
      </c>
      <c r="D309" s="202" t="s">
        <v>4391</v>
      </c>
      <c r="E309" s="202" t="s">
        <v>12484</v>
      </c>
      <c r="F309" s="202" t="s">
        <v>9988</v>
      </c>
      <c r="G309" s="202" t="s">
        <v>12485</v>
      </c>
      <c r="H309" s="202">
        <v>43130.0</v>
      </c>
      <c r="I309" s="202">
        <v>43405.0</v>
      </c>
      <c r="J309" s="202">
        <v>829992.0</v>
      </c>
      <c r="K309" s="203" t="s">
        <v>11320</v>
      </c>
      <c r="L309" s="203" t="s">
        <v>11321</v>
      </c>
      <c r="M309" s="203" t="s">
        <v>6029</v>
      </c>
      <c r="N309" s="203" t="s">
        <v>4391</v>
      </c>
      <c r="O309" s="203" t="s">
        <v>7601</v>
      </c>
      <c r="P309" s="203" t="s">
        <v>11497</v>
      </c>
      <c r="Q309" s="203" t="s">
        <v>12486</v>
      </c>
      <c r="R309" s="203">
        <v>41532.0</v>
      </c>
      <c r="S309" s="203">
        <v>41809.0</v>
      </c>
      <c r="T309" s="203">
        <v>804998.0</v>
      </c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</row>
    <row r="310">
      <c r="A310" s="202" t="s">
        <v>11320</v>
      </c>
      <c r="B310" s="202" t="s">
        <v>11321</v>
      </c>
      <c r="C310" s="202" t="s">
        <v>12487</v>
      </c>
      <c r="D310" s="202" t="s">
        <v>4391</v>
      </c>
      <c r="E310" s="202" t="s">
        <v>9330</v>
      </c>
      <c r="F310" s="202" t="s">
        <v>8107</v>
      </c>
      <c r="G310" s="202" t="s">
        <v>11754</v>
      </c>
      <c r="H310" s="202">
        <v>50914.0</v>
      </c>
      <c r="I310" s="202">
        <v>50924.0</v>
      </c>
      <c r="J310" s="202">
        <v>971158.0</v>
      </c>
      <c r="K310" s="203" t="s">
        <v>11320</v>
      </c>
      <c r="L310" s="203" t="s">
        <v>11321</v>
      </c>
      <c r="M310" s="203" t="s">
        <v>6031</v>
      </c>
      <c r="N310" s="203" t="s">
        <v>4391</v>
      </c>
      <c r="O310" s="203" t="s">
        <v>6542</v>
      </c>
      <c r="P310" s="203" t="s">
        <v>5911</v>
      </c>
      <c r="Q310" s="203" t="s">
        <v>12488</v>
      </c>
      <c r="R310" s="203">
        <v>2916.0</v>
      </c>
      <c r="S310" s="203">
        <v>2935.0</v>
      </c>
      <c r="T310" s="203">
        <v>57527.0</v>
      </c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</row>
    <row r="311">
      <c r="A311" s="202" t="s">
        <v>11326</v>
      </c>
      <c r="B311" s="202" t="s">
        <v>11327</v>
      </c>
      <c r="C311" s="202" t="s">
        <v>12487</v>
      </c>
      <c r="D311" s="202" t="s">
        <v>4391</v>
      </c>
      <c r="E311" s="202" t="s">
        <v>11325</v>
      </c>
      <c r="F311" s="202" t="s">
        <v>11329</v>
      </c>
      <c r="G311" s="202" t="s">
        <v>10722</v>
      </c>
      <c r="H311" s="202">
        <v>50808.0</v>
      </c>
      <c r="I311" s="202">
        <v>50791.0</v>
      </c>
      <c r="J311" s="202">
        <v>971163.0</v>
      </c>
      <c r="K311" s="203" t="s">
        <v>11320</v>
      </c>
      <c r="L311" s="203" t="s">
        <v>11321</v>
      </c>
      <c r="M311" s="203" t="s">
        <v>5639</v>
      </c>
      <c r="N311" s="203" t="s">
        <v>4391</v>
      </c>
      <c r="O311" s="203" t="s">
        <v>12489</v>
      </c>
      <c r="P311" s="203" t="s">
        <v>8107</v>
      </c>
      <c r="Q311" s="203" t="s">
        <v>12490</v>
      </c>
      <c r="R311" s="203">
        <v>47000.0</v>
      </c>
      <c r="S311" s="203">
        <v>47995.0</v>
      </c>
      <c r="T311" s="203">
        <v>914668.0</v>
      </c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</row>
    <row r="312">
      <c r="A312" s="202" t="s">
        <v>11320</v>
      </c>
      <c r="B312" s="202" t="s">
        <v>11321</v>
      </c>
      <c r="C312" s="202" t="s">
        <v>12491</v>
      </c>
      <c r="D312" s="202" t="s">
        <v>4391</v>
      </c>
      <c r="E312" s="202" t="s">
        <v>10200</v>
      </c>
      <c r="F312" s="202" t="s">
        <v>8010</v>
      </c>
      <c r="G312" s="202" t="s">
        <v>12492</v>
      </c>
      <c r="H312" s="202">
        <v>40784.0</v>
      </c>
      <c r="I312" s="202">
        <v>40141.0</v>
      </c>
      <c r="J312" s="202">
        <v>779013.0</v>
      </c>
      <c r="K312" s="203" t="s">
        <v>11320</v>
      </c>
      <c r="L312" s="203" t="s">
        <v>11321</v>
      </c>
      <c r="M312" s="203" t="s">
        <v>5646</v>
      </c>
      <c r="N312" s="203" t="s">
        <v>4391</v>
      </c>
      <c r="O312" s="203" t="s">
        <v>12294</v>
      </c>
      <c r="P312" s="203" t="s">
        <v>8950</v>
      </c>
      <c r="Q312" s="203" t="s">
        <v>6129</v>
      </c>
      <c r="R312" s="203">
        <v>46807.0</v>
      </c>
      <c r="S312" s="203">
        <v>46912.0</v>
      </c>
      <c r="T312" s="203">
        <v>907313.0</v>
      </c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</row>
    <row r="313">
      <c r="A313" s="202" t="s">
        <v>11326</v>
      </c>
      <c r="B313" s="202" t="s">
        <v>11327</v>
      </c>
      <c r="C313" s="202" t="s">
        <v>12491</v>
      </c>
      <c r="D313" s="202" t="s">
        <v>4391</v>
      </c>
      <c r="E313" s="202" t="s">
        <v>10885</v>
      </c>
      <c r="F313" s="202" t="s">
        <v>8021</v>
      </c>
      <c r="G313" s="202" t="s">
        <v>12493</v>
      </c>
      <c r="H313" s="202">
        <v>40566.0</v>
      </c>
      <c r="I313" s="202">
        <v>40215.0</v>
      </c>
      <c r="J313" s="202">
        <v>779014.0</v>
      </c>
      <c r="K313" s="203" t="s">
        <v>11320</v>
      </c>
      <c r="L313" s="203" t="s">
        <v>11321</v>
      </c>
      <c r="M313" s="203" t="s">
        <v>12494</v>
      </c>
      <c r="N313" s="203" t="s">
        <v>4391</v>
      </c>
      <c r="O313" s="203" t="s">
        <v>12495</v>
      </c>
      <c r="P313" s="203" t="s">
        <v>5710</v>
      </c>
      <c r="Q313" s="203" t="s">
        <v>12496</v>
      </c>
      <c r="R313" s="203">
        <v>3962.0</v>
      </c>
      <c r="S313" s="203">
        <v>4101.0</v>
      </c>
      <c r="T313" s="203">
        <v>77695.0</v>
      </c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</row>
    <row r="314">
      <c r="A314" s="202" t="s">
        <v>11320</v>
      </c>
      <c r="B314" s="202" t="s">
        <v>11321</v>
      </c>
      <c r="C314" s="202" t="s">
        <v>12497</v>
      </c>
      <c r="D314" s="202" t="s">
        <v>4391</v>
      </c>
      <c r="E314" s="202" t="s">
        <v>6565</v>
      </c>
      <c r="F314" s="202" t="s">
        <v>5801</v>
      </c>
      <c r="G314" s="210">
        <v>45306.0</v>
      </c>
      <c r="H314" s="202">
        <v>53191.0</v>
      </c>
      <c r="I314" s="202">
        <v>53047.0</v>
      </c>
      <c r="J314" s="202">
        <v>1012887.0</v>
      </c>
      <c r="K314" s="203" t="s">
        <v>11320</v>
      </c>
      <c r="L314" s="203" t="s">
        <v>11321</v>
      </c>
      <c r="M314" s="203" t="s">
        <v>12498</v>
      </c>
      <c r="N314" s="203" t="s">
        <v>4391</v>
      </c>
      <c r="O314" s="203" t="s">
        <v>5965</v>
      </c>
      <c r="P314" s="203" t="s">
        <v>12499</v>
      </c>
      <c r="Q314" s="203" t="s">
        <v>7420</v>
      </c>
      <c r="R314" s="203">
        <v>5971.0</v>
      </c>
      <c r="S314" s="203">
        <v>6073.0</v>
      </c>
      <c r="T314" s="203">
        <v>116806.0</v>
      </c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</row>
    <row r="315">
      <c r="A315" s="202" t="s">
        <v>11326</v>
      </c>
      <c r="B315" s="202" t="s">
        <v>11327</v>
      </c>
      <c r="C315" s="202" t="s">
        <v>12497</v>
      </c>
      <c r="D315" s="202" t="s">
        <v>4391</v>
      </c>
      <c r="E315" s="202" t="s">
        <v>5880</v>
      </c>
      <c r="F315" s="202" t="s">
        <v>6760</v>
      </c>
      <c r="G315" s="202" t="s">
        <v>9954</v>
      </c>
      <c r="H315" s="202">
        <v>53071.0</v>
      </c>
      <c r="I315" s="202">
        <v>52917.0</v>
      </c>
      <c r="J315" s="202">
        <v>1012892.0</v>
      </c>
      <c r="K315" s="203" t="s">
        <v>11320</v>
      </c>
      <c r="L315" s="203" t="s">
        <v>11321</v>
      </c>
      <c r="M315" s="203" t="s">
        <v>5715</v>
      </c>
      <c r="N315" s="203" t="s">
        <v>4391</v>
      </c>
      <c r="O315" s="203" t="s">
        <v>6528</v>
      </c>
      <c r="P315" s="203" t="s">
        <v>11395</v>
      </c>
      <c r="Q315" s="203" t="s">
        <v>12500</v>
      </c>
      <c r="R315" s="203">
        <v>38340.0</v>
      </c>
      <c r="S315" s="203">
        <v>38395.0</v>
      </c>
      <c r="T315" s="203">
        <v>752833.0</v>
      </c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</row>
    <row r="316">
      <c r="A316" s="202" t="s">
        <v>11320</v>
      </c>
      <c r="B316" s="202" t="s">
        <v>11321</v>
      </c>
      <c r="C316" s="202" t="s">
        <v>12501</v>
      </c>
      <c r="D316" s="202" t="s">
        <v>4391</v>
      </c>
      <c r="E316" s="202" t="s">
        <v>12502</v>
      </c>
      <c r="F316" s="202" t="s">
        <v>11395</v>
      </c>
      <c r="G316" s="202" t="s">
        <v>12503</v>
      </c>
      <c r="H316" s="202">
        <v>39838.0</v>
      </c>
      <c r="I316" s="202">
        <v>39862.0</v>
      </c>
      <c r="J316" s="202">
        <v>762788.0</v>
      </c>
      <c r="K316" s="203" t="s">
        <v>11320</v>
      </c>
      <c r="L316" s="203" t="s">
        <v>11321</v>
      </c>
      <c r="M316" s="203" t="s">
        <v>5734</v>
      </c>
      <c r="N316" s="203" t="s">
        <v>4391</v>
      </c>
      <c r="O316" s="203" t="s">
        <v>11679</v>
      </c>
      <c r="P316" s="203" t="s">
        <v>8010</v>
      </c>
      <c r="Q316" s="203" t="s">
        <v>12504</v>
      </c>
      <c r="R316" s="203">
        <v>43380.0</v>
      </c>
      <c r="S316" s="203">
        <v>43456.0</v>
      </c>
      <c r="T316" s="203">
        <v>854084.0</v>
      </c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</row>
    <row r="317">
      <c r="A317" s="202" t="s">
        <v>11326</v>
      </c>
      <c r="B317" s="202" t="s">
        <v>11327</v>
      </c>
      <c r="C317" s="202" t="s">
        <v>12501</v>
      </c>
      <c r="D317" s="202" t="s">
        <v>4391</v>
      </c>
      <c r="E317" s="202" t="s">
        <v>11812</v>
      </c>
      <c r="F317" s="202" t="s">
        <v>7720</v>
      </c>
      <c r="G317" s="202" t="s">
        <v>12505</v>
      </c>
      <c r="H317" s="202">
        <v>39760.0</v>
      </c>
      <c r="I317" s="202">
        <v>39723.0</v>
      </c>
      <c r="J317" s="202">
        <v>762790.0</v>
      </c>
      <c r="K317" s="203" t="s">
        <v>11320</v>
      </c>
      <c r="L317" s="203" t="s">
        <v>11321</v>
      </c>
      <c r="M317" s="203" t="s">
        <v>5768</v>
      </c>
      <c r="N317" s="203" t="s">
        <v>4391</v>
      </c>
      <c r="O317" s="203" t="s">
        <v>6279</v>
      </c>
      <c r="P317" s="203" t="s">
        <v>11333</v>
      </c>
      <c r="Q317" s="203" t="s">
        <v>12506</v>
      </c>
      <c r="R317" s="203">
        <v>38159.0</v>
      </c>
      <c r="S317" s="203">
        <v>38326.0</v>
      </c>
      <c r="T317" s="203">
        <v>763826.0</v>
      </c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</row>
    <row r="318">
      <c r="A318" s="202" t="s">
        <v>11320</v>
      </c>
      <c r="B318" s="202" t="s">
        <v>11321</v>
      </c>
      <c r="C318" s="202" t="s">
        <v>12507</v>
      </c>
      <c r="D318" s="202" t="s">
        <v>4391</v>
      </c>
      <c r="E318" s="202" t="s">
        <v>8039</v>
      </c>
      <c r="F318" s="202" t="s">
        <v>5814</v>
      </c>
      <c r="G318" s="202" t="s">
        <v>5835</v>
      </c>
      <c r="H318" s="202">
        <v>43317.0</v>
      </c>
      <c r="I318" s="202">
        <v>43254.0</v>
      </c>
      <c r="J318" s="202">
        <v>828767.0</v>
      </c>
      <c r="K318" s="203" t="s">
        <v>11320</v>
      </c>
      <c r="L318" s="203" t="s">
        <v>11321</v>
      </c>
      <c r="M318" s="203" t="s">
        <v>5764</v>
      </c>
      <c r="N318" s="203" t="s">
        <v>4391</v>
      </c>
      <c r="O318" s="203" t="s">
        <v>6803</v>
      </c>
      <c r="P318" s="203" t="s">
        <v>8046</v>
      </c>
      <c r="Q318" s="203" t="s">
        <v>12508</v>
      </c>
      <c r="R318" s="203">
        <v>48953.0</v>
      </c>
      <c r="S318" s="203">
        <v>49657.0</v>
      </c>
      <c r="T318" s="203">
        <v>947641.0</v>
      </c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</row>
    <row r="319">
      <c r="A319" s="202" t="s">
        <v>11326</v>
      </c>
      <c r="B319" s="202" t="s">
        <v>11327</v>
      </c>
      <c r="C319" s="202" t="s">
        <v>12507</v>
      </c>
      <c r="D319" s="202" t="s">
        <v>4391</v>
      </c>
      <c r="E319" s="202" t="s">
        <v>6435</v>
      </c>
      <c r="F319" s="202" t="s">
        <v>11329</v>
      </c>
      <c r="G319" s="202" t="s">
        <v>12509</v>
      </c>
      <c r="H319" s="202">
        <v>43105.0</v>
      </c>
      <c r="I319" s="202">
        <v>43214.0</v>
      </c>
      <c r="J319" s="202">
        <v>828770.0</v>
      </c>
      <c r="K319" s="203" t="s">
        <v>11320</v>
      </c>
      <c r="L319" s="203" t="s">
        <v>11321</v>
      </c>
      <c r="M319" s="203" t="s">
        <v>6132</v>
      </c>
      <c r="N319" s="203" t="s">
        <v>4391</v>
      </c>
      <c r="O319" s="203" t="s">
        <v>7862</v>
      </c>
      <c r="P319" s="203" t="s">
        <v>11395</v>
      </c>
      <c r="Q319" s="203" t="s">
        <v>12510</v>
      </c>
      <c r="R319" s="203">
        <v>34846.0</v>
      </c>
      <c r="S319" s="203">
        <v>35380.0</v>
      </c>
      <c r="T319" s="203">
        <v>677967.0</v>
      </c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</row>
    <row r="320">
      <c r="A320" s="202" t="s">
        <v>11320</v>
      </c>
      <c r="B320" s="202" t="s">
        <v>11321</v>
      </c>
      <c r="C320" s="202" t="s">
        <v>12511</v>
      </c>
      <c r="D320" s="202" t="s">
        <v>4391</v>
      </c>
      <c r="E320" s="202" t="s">
        <v>6290</v>
      </c>
      <c r="F320" s="202" t="s">
        <v>8046</v>
      </c>
      <c r="G320" s="202" t="s">
        <v>12512</v>
      </c>
      <c r="H320" s="202">
        <v>45333.0</v>
      </c>
      <c r="I320" s="202">
        <v>45456.0</v>
      </c>
      <c r="J320" s="202">
        <v>870172.0</v>
      </c>
      <c r="K320" s="203" t="s">
        <v>11320</v>
      </c>
      <c r="L320" s="203" t="s">
        <v>11321</v>
      </c>
      <c r="M320" s="203" t="s">
        <v>5922</v>
      </c>
      <c r="N320" s="203" t="s">
        <v>4391</v>
      </c>
      <c r="O320" s="203" t="s">
        <v>8879</v>
      </c>
      <c r="P320" s="203" t="s">
        <v>9615</v>
      </c>
      <c r="Q320" s="203" t="s">
        <v>12513</v>
      </c>
      <c r="R320" s="203">
        <v>42260.0</v>
      </c>
      <c r="S320" s="203">
        <v>42377.0</v>
      </c>
      <c r="T320" s="203">
        <v>840438.0</v>
      </c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</row>
    <row r="321">
      <c r="A321" s="202" t="s">
        <v>11326</v>
      </c>
      <c r="B321" s="202" t="s">
        <v>11327</v>
      </c>
      <c r="C321" s="202" t="s">
        <v>12511</v>
      </c>
      <c r="D321" s="202" t="s">
        <v>4391</v>
      </c>
      <c r="E321" s="202" t="s">
        <v>11395</v>
      </c>
      <c r="F321" s="202" t="s">
        <v>11329</v>
      </c>
      <c r="G321" s="202" t="s">
        <v>11851</v>
      </c>
      <c r="H321" s="202">
        <v>45345.0</v>
      </c>
      <c r="I321" s="202">
        <v>45229.0</v>
      </c>
      <c r="J321" s="202">
        <v>870174.0</v>
      </c>
      <c r="K321" s="203" t="s">
        <v>11326</v>
      </c>
      <c r="L321" s="203" t="s">
        <v>11327</v>
      </c>
      <c r="M321" s="203" t="s">
        <v>6699</v>
      </c>
      <c r="N321" s="203" t="s">
        <v>4391</v>
      </c>
      <c r="O321" s="203" t="s">
        <v>6003</v>
      </c>
      <c r="P321" s="203" t="s">
        <v>6760</v>
      </c>
      <c r="Q321" s="203" t="s">
        <v>12514</v>
      </c>
      <c r="R321" s="203">
        <v>45697.0</v>
      </c>
      <c r="S321" s="203">
        <v>45381.0</v>
      </c>
      <c r="T321" s="203">
        <v>868892.0</v>
      </c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</row>
    <row r="322">
      <c r="A322" s="202" t="s">
        <v>11320</v>
      </c>
      <c r="B322" s="202" t="s">
        <v>11321</v>
      </c>
      <c r="C322" s="202" t="s">
        <v>12515</v>
      </c>
      <c r="D322" s="202" t="s">
        <v>4391</v>
      </c>
      <c r="E322" s="202" t="s">
        <v>7584</v>
      </c>
      <c r="F322" s="202" t="s">
        <v>9131</v>
      </c>
      <c r="G322" s="202" t="s">
        <v>7680</v>
      </c>
      <c r="H322" s="202">
        <v>41823.0</v>
      </c>
      <c r="I322" s="202">
        <v>42081.0</v>
      </c>
      <c r="J322" s="202">
        <v>805791.0</v>
      </c>
      <c r="K322" s="203" t="s">
        <v>11326</v>
      </c>
      <c r="L322" s="203" t="s">
        <v>11327</v>
      </c>
      <c r="M322" s="203" t="s">
        <v>6753</v>
      </c>
      <c r="N322" s="203" t="s">
        <v>4391</v>
      </c>
      <c r="O322" s="203" t="s">
        <v>9723</v>
      </c>
      <c r="P322" s="203" t="s">
        <v>7720</v>
      </c>
      <c r="Q322" s="203" t="s">
        <v>12516</v>
      </c>
      <c r="R322" s="203">
        <v>49185.0</v>
      </c>
      <c r="S322" s="203">
        <v>49149.0</v>
      </c>
      <c r="T322" s="203">
        <v>943503.0</v>
      </c>
      <c r="U322" s="211"/>
      <c r="V322" s="211"/>
      <c r="W322" s="211"/>
      <c r="X322" s="211"/>
      <c r="Y322" s="211"/>
      <c r="Z322" s="211"/>
      <c r="AA322" s="211"/>
      <c r="AB322" s="211"/>
      <c r="AC322" s="211"/>
      <c r="AD322" s="211"/>
    </row>
    <row r="323">
      <c r="A323" s="202" t="s">
        <v>11326</v>
      </c>
      <c r="B323" s="202" t="s">
        <v>11327</v>
      </c>
      <c r="C323" s="202" t="s">
        <v>12515</v>
      </c>
      <c r="D323" s="202" t="s">
        <v>4391</v>
      </c>
      <c r="E323" s="205">
        <v>-1.0E-5</v>
      </c>
      <c r="F323" s="202" t="s">
        <v>7720</v>
      </c>
      <c r="G323" s="202" t="s">
        <v>5752</v>
      </c>
      <c r="H323" s="202">
        <v>41849.0</v>
      </c>
      <c r="I323" s="202">
        <v>41857.0</v>
      </c>
      <c r="J323" s="202">
        <v>805794.0</v>
      </c>
      <c r="K323" s="203" t="s">
        <v>11326</v>
      </c>
      <c r="L323" s="203" t="s">
        <v>11327</v>
      </c>
      <c r="M323" s="203" t="s">
        <v>7026</v>
      </c>
      <c r="N323" s="203" t="s">
        <v>4391</v>
      </c>
      <c r="O323" s="203" t="s">
        <v>6037</v>
      </c>
      <c r="P323" s="203" t="s">
        <v>11640</v>
      </c>
      <c r="Q323" s="203" t="s">
        <v>12517</v>
      </c>
      <c r="R323" s="203">
        <v>45606.0</v>
      </c>
      <c r="S323" s="203">
        <v>45438.0</v>
      </c>
      <c r="T323" s="203">
        <v>874444.0</v>
      </c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</row>
    <row r="324">
      <c r="A324" s="202" t="s">
        <v>11320</v>
      </c>
      <c r="B324" s="202" t="s">
        <v>11321</v>
      </c>
      <c r="C324" s="202" t="s">
        <v>12518</v>
      </c>
      <c r="D324" s="202" t="s">
        <v>4391</v>
      </c>
      <c r="E324" s="202" t="s">
        <v>8459</v>
      </c>
      <c r="F324" s="202" t="s">
        <v>5814</v>
      </c>
      <c r="G324" s="202" t="s">
        <v>12519</v>
      </c>
      <c r="H324" s="202">
        <v>53109.0</v>
      </c>
      <c r="I324" s="202">
        <v>53322.0</v>
      </c>
      <c r="J324" s="202">
        <v>1016533.0</v>
      </c>
      <c r="K324" s="203" t="s">
        <v>11326</v>
      </c>
      <c r="L324" s="203" t="s">
        <v>11327</v>
      </c>
      <c r="M324" s="203" t="s">
        <v>7059</v>
      </c>
      <c r="N324" s="203" t="s">
        <v>4391</v>
      </c>
      <c r="O324" s="203" t="s">
        <v>8350</v>
      </c>
      <c r="P324" s="203" t="s">
        <v>5785</v>
      </c>
      <c r="Q324" s="203" t="s">
        <v>12520</v>
      </c>
      <c r="R324" s="203">
        <v>50271.0</v>
      </c>
      <c r="S324" s="203">
        <v>50318.0</v>
      </c>
      <c r="T324" s="203">
        <v>967095.0</v>
      </c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</row>
    <row r="325">
      <c r="A325" s="202" t="s">
        <v>11326</v>
      </c>
      <c r="B325" s="202" t="s">
        <v>11327</v>
      </c>
      <c r="C325" s="202" t="s">
        <v>12518</v>
      </c>
      <c r="D325" s="202" t="s">
        <v>4391</v>
      </c>
      <c r="E325" s="202" t="s">
        <v>11640</v>
      </c>
      <c r="F325" s="202" t="s">
        <v>5632</v>
      </c>
      <c r="G325" s="202" t="s">
        <v>12521</v>
      </c>
      <c r="H325" s="202">
        <v>53158.0</v>
      </c>
      <c r="I325" s="202">
        <v>53063.0</v>
      </c>
      <c r="J325" s="202">
        <v>1016534.0</v>
      </c>
      <c r="K325" s="203" t="s">
        <v>11326</v>
      </c>
      <c r="L325" s="203" t="s">
        <v>11327</v>
      </c>
      <c r="M325" s="203" t="s">
        <v>7210</v>
      </c>
      <c r="N325" s="203" t="s">
        <v>4391</v>
      </c>
      <c r="O325" s="203" t="s">
        <v>6822</v>
      </c>
      <c r="P325" s="203" t="s">
        <v>7137</v>
      </c>
      <c r="Q325" s="203" t="s">
        <v>12522</v>
      </c>
      <c r="R325" s="203">
        <v>43004.0</v>
      </c>
      <c r="S325" s="203">
        <v>43032.0</v>
      </c>
      <c r="T325" s="203">
        <v>827396.0</v>
      </c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</row>
    <row r="326">
      <c r="A326" s="202" t="s">
        <v>11320</v>
      </c>
      <c r="B326" s="202" t="s">
        <v>11321</v>
      </c>
      <c r="C326" s="202" t="s">
        <v>12523</v>
      </c>
      <c r="D326" s="202" t="s">
        <v>4391</v>
      </c>
      <c r="E326" s="202" t="s">
        <v>5678</v>
      </c>
      <c r="F326" s="202" t="s">
        <v>5954</v>
      </c>
      <c r="G326" s="202" t="s">
        <v>9977</v>
      </c>
      <c r="H326" s="202">
        <v>50301.0</v>
      </c>
      <c r="I326" s="202">
        <v>50077.0</v>
      </c>
      <c r="J326" s="202">
        <v>951251.0</v>
      </c>
      <c r="K326" s="203" t="s">
        <v>11326</v>
      </c>
      <c r="L326" s="203" t="s">
        <v>11327</v>
      </c>
      <c r="M326" s="203" t="s">
        <v>7274</v>
      </c>
      <c r="N326" s="203" t="s">
        <v>4391</v>
      </c>
      <c r="O326" s="203" t="s">
        <v>5988</v>
      </c>
      <c r="P326" s="203" t="s">
        <v>11329</v>
      </c>
      <c r="Q326" s="203" t="s">
        <v>11499</v>
      </c>
      <c r="R326" s="203">
        <v>46425.0</v>
      </c>
      <c r="S326" s="203">
        <v>46276.0</v>
      </c>
      <c r="T326" s="203">
        <v>889444.0</v>
      </c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</row>
    <row r="327">
      <c r="A327" s="202" t="s">
        <v>11326</v>
      </c>
      <c r="B327" s="202" t="s">
        <v>11327</v>
      </c>
      <c r="C327" s="202" t="s">
        <v>12523</v>
      </c>
      <c r="D327" s="202" t="s">
        <v>4391</v>
      </c>
      <c r="E327" s="205">
        <v>-3.0E-6</v>
      </c>
      <c r="F327" s="202" t="s">
        <v>11329</v>
      </c>
      <c r="G327" s="202" t="s">
        <v>12524</v>
      </c>
      <c r="H327" s="202">
        <v>50033.0</v>
      </c>
      <c r="I327" s="202">
        <v>50035.0</v>
      </c>
      <c r="J327" s="202">
        <v>951255.0</v>
      </c>
      <c r="K327" s="203" t="s">
        <v>11326</v>
      </c>
      <c r="L327" s="203" t="s">
        <v>11327</v>
      </c>
      <c r="M327" s="203" t="s">
        <v>7286</v>
      </c>
      <c r="N327" s="203" t="s">
        <v>4391</v>
      </c>
      <c r="O327" s="203" t="s">
        <v>7621</v>
      </c>
      <c r="P327" s="203" t="s">
        <v>6123</v>
      </c>
      <c r="Q327" s="203" t="s">
        <v>12525</v>
      </c>
      <c r="R327" s="203">
        <v>53957.0</v>
      </c>
      <c r="S327" s="203">
        <v>53900.0</v>
      </c>
      <c r="T327" s="203">
        <v>1030449.0</v>
      </c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</row>
    <row r="328">
      <c r="A328" s="202" t="s">
        <v>11320</v>
      </c>
      <c r="B328" s="202" t="s">
        <v>11321</v>
      </c>
      <c r="C328" s="202" t="s">
        <v>12526</v>
      </c>
      <c r="D328" s="202" t="s">
        <v>4391</v>
      </c>
      <c r="E328" s="202" t="s">
        <v>11735</v>
      </c>
      <c r="F328" s="202" t="s">
        <v>8107</v>
      </c>
      <c r="G328" s="202" t="s">
        <v>12527</v>
      </c>
      <c r="H328" s="202">
        <v>55305.0</v>
      </c>
      <c r="I328" s="202">
        <v>55445.0</v>
      </c>
      <c r="J328" s="202">
        <v>1058263.0</v>
      </c>
      <c r="K328" s="203" t="s">
        <v>11326</v>
      </c>
      <c r="L328" s="203" t="s">
        <v>11327</v>
      </c>
      <c r="M328" s="203" t="s">
        <v>7321</v>
      </c>
      <c r="N328" s="203" t="s">
        <v>4391</v>
      </c>
      <c r="O328" s="203" t="s">
        <v>9330</v>
      </c>
      <c r="P328" s="203" t="s">
        <v>5632</v>
      </c>
      <c r="Q328" s="203" t="s">
        <v>6071</v>
      </c>
      <c r="R328" s="203">
        <v>55027.0</v>
      </c>
      <c r="S328" s="203">
        <v>55039.0</v>
      </c>
      <c r="T328" s="203">
        <v>1049678.0</v>
      </c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</row>
    <row r="329">
      <c r="A329" s="202" t="s">
        <v>11326</v>
      </c>
      <c r="B329" s="202" t="s">
        <v>11327</v>
      </c>
      <c r="C329" s="202" t="s">
        <v>12526</v>
      </c>
      <c r="D329" s="202" t="s">
        <v>4391</v>
      </c>
      <c r="E329" s="202" t="s">
        <v>5837</v>
      </c>
      <c r="F329" s="202" t="s">
        <v>6760</v>
      </c>
      <c r="G329" s="202" t="s">
        <v>12528</v>
      </c>
      <c r="H329" s="202">
        <v>55238.0</v>
      </c>
      <c r="I329" s="202">
        <v>55262.0</v>
      </c>
      <c r="J329" s="202">
        <v>1058270.0</v>
      </c>
      <c r="K329" s="203" t="s">
        <v>11326</v>
      </c>
      <c r="L329" s="203" t="s">
        <v>11327</v>
      </c>
      <c r="M329" s="203" t="s">
        <v>7335</v>
      </c>
      <c r="N329" s="203" t="s">
        <v>4391</v>
      </c>
      <c r="O329" s="203" t="s">
        <v>11328</v>
      </c>
      <c r="P329" s="203" t="s">
        <v>6248</v>
      </c>
      <c r="Q329" s="203" t="s">
        <v>8135</v>
      </c>
      <c r="R329" s="203">
        <v>49861.0</v>
      </c>
      <c r="S329" s="203">
        <v>49881.0</v>
      </c>
      <c r="T329" s="203">
        <v>951170.0</v>
      </c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</row>
    <row r="330">
      <c r="A330" s="202" t="s">
        <v>11320</v>
      </c>
      <c r="B330" s="202" t="s">
        <v>11321</v>
      </c>
      <c r="C330" s="202" t="s">
        <v>12529</v>
      </c>
      <c r="D330" s="202" t="s">
        <v>4391</v>
      </c>
      <c r="E330" s="202" t="s">
        <v>12283</v>
      </c>
      <c r="F330" s="202" t="s">
        <v>8950</v>
      </c>
      <c r="G330" s="202" t="s">
        <v>12530</v>
      </c>
      <c r="H330" s="202">
        <v>31892.0</v>
      </c>
      <c r="I330" s="202">
        <v>31870.0</v>
      </c>
      <c r="J330" s="202">
        <v>610675.0</v>
      </c>
      <c r="K330" s="203" t="s">
        <v>11326</v>
      </c>
      <c r="L330" s="203" t="s">
        <v>11327</v>
      </c>
      <c r="M330" s="203" t="s">
        <v>7385</v>
      </c>
      <c r="N330" s="203" t="s">
        <v>4391</v>
      </c>
      <c r="O330" s="203" t="s">
        <v>6051</v>
      </c>
      <c r="P330" s="203" t="s">
        <v>5632</v>
      </c>
      <c r="Q330" s="203" t="s">
        <v>12531</v>
      </c>
      <c r="R330" s="203">
        <v>47408.0</v>
      </c>
      <c r="S330" s="203">
        <v>47119.0</v>
      </c>
      <c r="T330" s="203">
        <v>898431.0</v>
      </c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</row>
    <row r="331">
      <c r="A331" s="202" t="s">
        <v>11326</v>
      </c>
      <c r="B331" s="202" t="s">
        <v>11327</v>
      </c>
      <c r="C331" s="202" t="s">
        <v>12529</v>
      </c>
      <c r="D331" s="202" t="s">
        <v>4391</v>
      </c>
      <c r="E331" s="202" t="s">
        <v>11492</v>
      </c>
      <c r="F331" s="202" t="s">
        <v>11640</v>
      </c>
      <c r="G331" s="202" t="s">
        <v>12532</v>
      </c>
      <c r="H331" s="202">
        <v>31847.0</v>
      </c>
      <c r="I331" s="202">
        <v>31785.0</v>
      </c>
      <c r="J331" s="202">
        <v>610675.0</v>
      </c>
      <c r="K331" s="203" t="s">
        <v>11326</v>
      </c>
      <c r="L331" s="203" t="s">
        <v>11327</v>
      </c>
      <c r="M331" s="203" t="s">
        <v>7397</v>
      </c>
      <c r="N331" s="203" t="s">
        <v>4391</v>
      </c>
      <c r="O331" s="203" t="s">
        <v>5658</v>
      </c>
      <c r="P331" s="203" t="s">
        <v>7720</v>
      </c>
      <c r="Q331" s="203" t="s">
        <v>12533</v>
      </c>
      <c r="R331" s="203">
        <v>53682.0</v>
      </c>
      <c r="S331" s="203">
        <v>53418.0</v>
      </c>
      <c r="T331" s="203">
        <v>1024881.0</v>
      </c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</row>
    <row r="332">
      <c r="A332" s="202" t="s">
        <v>11320</v>
      </c>
      <c r="B332" s="202" t="s">
        <v>11321</v>
      </c>
      <c r="C332" s="202" t="s">
        <v>12534</v>
      </c>
      <c r="D332" s="202" t="s">
        <v>4391</v>
      </c>
      <c r="E332" s="202" t="s">
        <v>5691</v>
      </c>
      <c r="F332" s="202" t="s">
        <v>5954</v>
      </c>
      <c r="G332" s="202" t="s">
        <v>12535</v>
      </c>
      <c r="H332" s="202">
        <v>34682.0</v>
      </c>
      <c r="I332" s="202">
        <v>35015.0</v>
      </c>
      <c r="J332" s="202">
        <v>668607.0</v>
      </c>
      <c r="K332" s="203" t="s">
        <v>11326</v>
      </c>
      <c r="L332" s="203" t="s">
        <v>11327</v>
      </c>
      <c r="M332" s="203" t="s">
        <v>7487</v>
      </c>
      <c r="N332" s="203" t="s">
        <v>4391</v>
      </c>
      <c r="O332" s="203" t="s">
        <v>12142</v>
      </c>
      <c r="P332" s="203" t="s">
        <v>6248</v>
      </c>
      <c r="Q332" s="203" t="s">
        <v>11175</v>
      </c>
      <c r="R332" s="203">
        <v>46513.0</v>
      </c>
      <c r="S332" s="203">
        <v>46335.0</v>
      </c>
      <c r="T332" s="203">
        <v>885865.0</v>
      </c>
      <c r="U332" s="211"/>
      <c r="V332" s="211"/>
      <c r="W332" s="211"/>
      <c r="X332" s="211"/>
      <c r="Y332" s="211"/>
      <c r="Z332" s="211"/>
      <c r="AA332" s="211"/>
      <c r="AB332" s="211"/>
      <c r="AC332" s="211"/>
      <c r="AD332" s="211"/>
    </row>
    <row r="333">
      <c r="A333" s="202" t="s">
        <v>11326</v>
      </c>
      <c r="B333" s="202" t="s">
        <v>11327</v>
      </c>
      <c r="C333" s="202" t="s">
        <v>12534</v>
      </c>
      <c r="D333" s="202" t="s">
        <v>4391</v>
      </c>
      <c r="E333" s="202" t="s">
        <v>10853</v>
      </c>
      <c r="F333" s="205">
        <v>9.0E-5</v>
      </c>
      <c r="G333" s="202" t="s">
        <v>12536</v>
      </c>
      <c r="H333" s="202">
        <v>34729.0</v>
      </c>
      <c r="I333" s="202">
        <v>34799.0</v>
      </c>
      <c r="J333" s="202">
        <v>668607.0</v>
      </c>
      <c r="K333" s="203" t="s">
        <v>11326</v>
      </c>
      <c r="L333" s="203" t="s">
        <v>11327</v>
      </c>
      <c r="M333" s="203" t="s">
        <v>7523</v>
      </c>
      <c r="N333" s="203" t="s">
        <v>4391</v>
      </c>
      <c r="O333" s="203" t="s">
        <v>6269</v>
      </c>
      <c r="P333" s="203" t="s">
        <v>9988</v>
      </c>
      <c r="Q333" s="203" t="s">
        <v>12537</v>
      </c>
      <c r="R333" s="203">
        <v>40603.0</v>
      </c>
      <c r="S333" s="203">
        <v>40548.0</v>
      </c>
      <c r="T333" s="203">
        <v>777803.0</v>
      </c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</row>
    <row r="334">
      <c r="A334" s="202" t="s">
        <v>11320</v>
      </c>
      <c r="B334" s="202" t="s">
        <v>11321</v>
      </c>
      <c r="C334" s="202" t="s">
        <v>12538</v>
      </c>
      <c r="D334" s="202" t="s">
        <v>4391</v>
      </c>
      <c r="E334" s="202" t="s">
        <v>6237</v>
      </c>
      <c r="F334" s="202" t="s">
        <v>11444</v>
      </c>
      <c r="G334" s="202" t="s">
        <v>12539</v>
      </c>
      <c r="H334" s="202">
        <v>38793.0</v>
      </c>
      <c r="I334" s="202">
        <v>38537.0</v>
      </c>
      <c r="J334" s="202">
        <v>748723.0</v>
      </c>
      <c r="K334" s="203" t="s">
        <v>11326</v>
      </c>
      <c r="L334" s="203" t="s">
        <v>11327</v>
      </c>
      <c r="M334" s="203" t="s">
        <v>7544</v>
      </c>
      <c r="N334" s="203" t="s">
        <v>4391</v>
      </c>
      <c r="O334" s="203" t="s">
        <v>12402</v>
      </c>
      <c r="P334" s="203" t="s">
        <v>6123</v>
      </c>
      <c r="Q334" s="203" t="s">
        <v>12540</v>
      </c>
      <c r="R334" s="203">
        <v>43797.0</v>
      </c>
      <c r="S334" s="203">
        <v>43840.0</v>
      </c>
      <c r="T334" s="203">
        <v>839183.0</v>
      </c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</row>
    <row r="335">
      <c r="A335" s="202" t="s">
        <v>11326</v>
      </c>
      <c r="B335" s="202" t="s">
        <v>11327</v>
      </c>
      <c r="C335" s="202" t="s">
        <v>12538</v>
      </c>
      <c r="D335" s="202" t="s">
        <v>4391</v>
      </c>
      <c r="E335" s="202" t="s">
        <v>6429</v>
      </c>
      <c r="F335" s="202" t="s">
        <v>11684</v>
      </c>
      <c r="G335" s="202" t="s">
        <v>12541</v>
      </c>
      <c r="H335" s="202">
        <v>38653.0</v>
      </c>
      <c r="I335" s="202">
        <v>38534.0</v>
      </c>
      <c r="J335" s="202">
        <v>748723.0</v>
      </c>
      <c r="K335" s="203" t="s">
        <v>11326</v>
      </c>
      <c r="L335" s="203" t="s">
        <v>11327</v>
      </c>
      <c r="M335" s="203" t="s">
        <v>7806</v>
      </c>
      <c r="N335" s="203" t="s">
        <v>4391</v>
      </c>
      <c r="O335" s="203" t="s">
        <v>11850</v>
      </c>
      <c r="P335" s="203" t="s">
        <v>9988</v>
      </c>
      <c r="Q335" s="203" t="s">
        <v>10191</v>
      </c>
      <c r="R335" s="203">
        <v>40233.0</v>
      </c>
      <c r="S335" s="203">
        <v>40097.0</v>
      </c>
      <c r="T335" s="203">
        <v>766028.0</v>
      </c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</row>
    <row r="336">
      <c r="A336" s="202" t="s">
        <v>11320</v>
      </c>
      <c r="B336" s="202" t="s">
        <v>11321</v>
      </c>
      <c r="C336" s="202" t="s">
        <v>12542</v>
      </c>
      <c r="D336" s="202" t="s">
        <v>4391</v>
      </c>
      <c r="E336" s="202" t="s">
        <v>6082</v>
      </c>
      <c r="F336" s="202" t="s">
        <v>5814</v>
      </c>
      <c r="G336" s="202" t="s">
        <v>12543</v>
      </c>
      <c r="H336" s="202">
        <v>45720.0</v>
      </c>
      <c r="I336" s="202">
        <v>45684.0</v>
      </c>
      <c r="J336" s="202">
        <v>868434.0</v>
      </c>
      <c r="K336" s="203" t="s">
        <v>11326</v>
      </c>
      <c r="L336" s="203" t="s">
        <v>11327</v>
      </c>
      <c r="M336" s="203" t="s">
        <v>7874</v>
      </c>
      <c r="N336" s="203" t="s">
        <v>4391</v>
      </c>
      <c r="O336" s="203" t="s">
        <v>5681</v>
      </c>
      <c r="P336" s="203" t="s">
        <v>6123</v>
      </c>
      <c r="Q336" s="203" t="s">
        <v>12544</v>
      </c>
      <c r="R336" s="203">
        <v>52520.0</v>
      </c>
      <c r="S336" s="203">
        <v>52224.0</v>
      </c>
      <c r="T336" s="203">
        <v>994049.0</v>
      </c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</row>
    <row r="337">
      <c r="A337" s="202" t="s">
        <v>11326</v>
      </c>
      <c r="B337" s="202" t="s">
        <v>11327</v>
      </c>
      <c r="C337" s="202" t="s">
        <v>12542</v>
      </c>
      <c r="D337" s="202" t="s">
        <v>4391</v>
      </c>
      <c r="E337" s="205">
        <v>-3.0E-5</v>
      </c>
      <c r="F337" s="205">
        <v>9.0E-5</v>
      </c>
      <c r="G337" s="202" t="s">
        <v>11484</v>
      </c>
      <c r="H337" s="202">
        <v>45591.0</v>
      </c>
      <c r="I337" s="202">
        <v>45617.0</v>
      </c>
      <c r="J337" s="202">
        <v>868435.0</v>
      </c>
      <c r="K337" s="203" t="s">
        <v>11326</v>
      </c>
      <c r="L337" s="203" t="s">
        <v>11327</v>
      </c>
      <c r="M337" s="203" t="s">
        <v>7895</v>
      </c>
      <c r="N337" s="203" t="s">
        <v>4391</v>
      </c>
      <c r="O337" s="203" t="s">
        <v>5774</v>
      </c>
      <c r="P337" s="203" t="s">
        <v>7720</v>
      </c>
      <c r="Q337" s="203" t="s">
        <v>12545</v>
      </c>
      <c r="R337" s="203">
        <v>56305.0</v>
      </c>
      <c r="S337" s="203">
        <v>56011.0</v>
      </c>
      <c r="T337" s="203">
        <v>1067637.0</v>
      </c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</row>
    <row r="338">
      <c r="A338" s="202" t="s">
        <v>11320</v>
      </c>
      <c r="B338" s="202" t="s">
        <v>11321</v>
      </c>
      <c r="C338" s="202" t="s">
        <v>12546</v>
      </c>
      <c r="D338" s="202" t="s">
        <v>4391</v>
      </c>
      <c r="E338" s="202" t="s">
        <v>11413</v>
      </c>
      <c r="F338" s="202" t="s">
        <v>5827</v>
      </c>
      <c r="G338" s="202" t="s">
        <v>12547</v>
      </c>
      <c r="H338" s="202">
        <v>39531.0</v>
      </c>
      <c r="I338" s="202">
        <v>39826.0</v>
      </c>
      <c r="J338" s="202">
        <v>761592.0</v>
      </c>
      <c r="K338" s="203" t="s">
        <v>11326</v>
      </c>
      <c r="L338" s="203" t="s">
        <v>11327</v>
      </c>
      <c r="M338" s="203" t="s">
        <v>7917</v>
      </c>
      <c r="N338" s="203" t="s">
        <v>4391</v>
      </c>
      <c r="O338" s="203" t="s">
        <v>11812</v>
      </c>
      <c r="P338" s="203" t="s">
        <v>8021</v>
      </c>
      <c r="Q338" s="203" t="s">
        <v>7936</v>
      </c>
      <c r="R338" s="203">
        <v>33275.0</v>
      </c>
      <c r="S338" s="203">
        <v>33244.0</v>
      </c>
      <c r="T338" s="203">
        <v>640414.0</v>
      </c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</row>
    <row r="339">
      <c r="A339" s="202" t="s">
        <v>11326</v>
      </c>
      <c r="B339" s="202" t="s">
        <v>11327</v>
      </c>
      <c r="C339" s="202" t="s">
        <v>12546</v>
      </c>
      <c r="D339" s="202" t="s">
        <v>4391</v>
      </c>
      <c r="E339" s="202" t="s">
        <v>9242</v>
      </c>
      <c r="F339" s="202" t="s">
        <v>11329</v>
      </c>
      <c r="G339" s="202" t="s">
        <v>12548</v>
      </c>
      <c r="H339" s="202">
        <v>39547.0</v>
      </c>
      <c r="I339" s="202">
        <v>39613.0</v>
      </c>
      <c r="J339" s="202">
        <v>761594.0</v>
      </c>
      <c r="K339" s="203" t="s">
        <v>11326</v>
      </c>
      <c r="L339" s="203" t="s">
        <v>11327</v>
      </c>
      <c r="M339" s="203" t="s">
        <v>8009</v>
      </c>
      <c r="N339" s="203" t="s">
        <v>4391</v>
      </c>
      <c r="O339" s="203" t="s">
        <v>5640</v>
      </c>
      <c r="P339" s="203" t="s">
        <v>7720</v>
      </c>
      <c r="Q339" s="203" t="s">
        <v>12549</v>
      </c>
      <c r="R339" s="203">
        <v>51562.0</v>
      </c>
      <c r="S339" s="203">
        <v>51320.0</v>
      </c>
      <c r="T339" s="203">
        <v>988509.0</v>
      </c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</row>
    <row r="340">
      <c r="A340" s="214"/>
      <c r="B340" s="214"/>
      <c r="C340" s="214"/>
      <c r="D340" s="214"/>
      <c r="E340" s="214"/>
      <c r="F340" s="214"/>
      <c r="G340" s="214"/>
      <c r="H340" s="214"/>
      <c r="I340" s="214"/>
      <c r="J340" s="214"/>
      <c r="K340" s="155" t="s">
        <v>11326</v>
      </c>
      <c r="L340" s="155" t="s">
        <v>11327</v>
      </c>
      <c r="M340" s="155" t="s">
        <v>8023</v>
      </c>
      <c r="N340" s="203" t="s">
        <v>4391</v>
      </c>
      <c r="O340" s="155" t="s">
        <v>11538</v>
      </c>
      <c r="P340" s="155" t="s">
        <v>11329</v>
      </c>
      <c r="Q340" s="155" t="s">
        <v>12550</v>
      </c>
      <c r="R340" s="155">
        <v>53262.0</v>
      </c>
      <c r="S340" s="155">
        <v>53200.0</v>
      </c>
      <c r="T340" s="155">
        <v>1016627.0</v>
      </c>
      <c r="U340" s="215"/>
      <c r="V340" s="215"/>
      <c r="W340" s="215"/>
      <c r="X340" s="215"/>
      <c r="Y340" s="215"/>
      <c r="Z340" s="215"/>
      <c r="AA340" s="215"/>
      <c r="AB340" s="215"/>
      <c r="AC340" s="215"/>
      <c r="AD340" s="215"/>
    </row>
    <row r="341">
      <c r="A341" s="214"/>
      <c r="B341" s="214"/>
      <c r="C341" s="214"/>
      <c r="D341" s="214"/>
      <c r="E341" s="214"/>
      <c r="F341" s="214"/>
      <c r="G341" s="214"/>
      <c r="H341" s="214"/>
      <c r="I341" s="214"/>
      <c r="J341" s="214"/>
      <c r="K341" s="155" t="s">
        <v>11326</v>
      </c>
      <c r="L341" s="155" t="s">
        <v>11327</v>
      </c>
      <c r="M341" s="155" t="s">
        <v>8239</v>
      </c>
      <c r="N341" s="203" t="s">
        <v>4391</v>
      </c>
      <c r="O341" s="155" t="s">
        <v>6234</v>
      </c>
      <c r="P341" s="155" t="s">
        <v>7137</v>
      </c>
      <c r="Q341" s="155" t="s">
        <v>12551</v>
      </c>
      <c r="R341" s="155">
        <v>39899.0</v>
      </c>
      <c r="S341" s="155">
        <v>39509.0</v>
      </c>
      <c r="T341" s="155">
        <v>754081.0</v>
      </c>
      <c r="U341" s="215"/>
      <c r="V341" s="215"/>
      <c r="W341" s="215"/>
      <c r="X341" s="215"/>
      <c r="Y341" s="215"/>
      <c r="Z341" s="215"/>
      <c r="AA341" s="215"/>
      <c r="AB341" s="215"/>
      <c r="AC341" s="215"/>
      <c r="AD341" s="215"/>
    </row>
    <row r="342">
      <c r="A342" s="214"/>
      <c r="B342" s="214"/>
      <c r="C342" s="214"/>
      <c r="D342" s="214"/>
      <c r="E342" s="214"/>
      <c r="F342" s="214"/>
      <c r="G342" s="214"/>
      <c r="H342" s="214"/>
      <c r="I342" s="214"/>
      <c r="J342" s="214"/>
      <c r="K342" s="155" t="s">
        <v>11326</v>
      </c>
      <c r="L342" s="155" t="s">
        <v>11327</v>
      </c>
      <c r="M342" s="155" t="s">
        <v>8263</v>
      </c>
      <c r="N342" s="203" t="s">
        <v>4391</v>
      </c>
      <c r="O342" s="155" t="s">
        <v>12402</v>
      </c>
      <c r="P342" s="155" t="s">
        <v>6760</v>
      </c>
      <c r="Q342" s="155" t="s">
        <v>12552</v>
      </c>
      <c r="R342" s="155">
        <v>49513.0</v>
      </c>
      <c r="S342" s="155">
        <v>49562.0</v>
      </c>
      <c r="T342" s="155">
        <v>949664.0</v>
      </c>
      <c r="U342" s="215"/>
      <c r="V342" s="215"/>
      <c r="W342" s="215"/>
      <c r="X342" s="215"/>
      <c r="Y342" s="215"/>
      <c r="Z342" s="215"/>
      <c r="AA342" s="215"/>
      <c r="AB342" s="215"/>
      <c r="AC342" s="215"/>
      <c r="AD342" s="215"/>
    </row>
    <row r="343">
      <c r="A343" s="214"/>
      <c r="B343" s="214"/>
      <c r="C343" s="214"/>
      <c r="D343" s="214"/>
      <c r="E343" s="214"/>
      <c r="F343" s="214"/>
      <c r="G343" s="214"/>
      <c r="H343" s="214"/>
      <c r="I343" s="214"/>
      <c r="J343" s="214"/>
      <c r="K343" s="155" t="s">
        <v>11326</v>
      </c>
      <c r="L343" s="155" t="s">
        <v>11327</v>
      </c>
      <c r="M343" s="155" t="s">
        <v>8316</v>
      </c>
      <c r="N343" s="203" t="s">
        <v>4391</v>
      </c>
      <c r="O343" s="155" t="s">
        <v>8039</v>
      </c>
      <c r="P343" s="155" t="s">
        <v>6248</v>
      </c>
      <c r="Q343" s="155" t="s">
        <v>879</v>
      </c>
      <c r="R343" s="155">
        <v>54812.0</v>
      </c>
      <c r="S343" s="155">
        <v>54732.0</v>
      </c>
      <c r="T343" s="155">
        <v>1048871.0</v>
      </c>
      <c r="U343" s="215"/>
      <c r="V343" s="215"/>
      <c r="W343" s="215"/>
      <c r="X343" s="215"/>
      <c r="Y343" s="215"/>
      <c r="Z343" s="215"/>
      <c r="AA343" s="215"/>
      <c r="AB343" s="215"/>
      <c r="AC343" s="215"/>
      <c r="AD343" s="215"/>
    </row>
    <row r="344">
      <c r="A344" s="214"/>
      <c r="B344" s="214"/>
      <c r="C344" s="214"/>
      <c r="D344" s="214"/>
      <c r="E344" s="214"/>
      <c r="F344" s="214"/>
      <c r="G344" s="214"/>
      <c r="H344" s="214"/>
      <c r="I344" s="214"/>
      <c r="J344" s="214"/>
      <c r="K344" s="155" t="s">
        <v>11326</v>
      </c>
      <c r="L344" s="155" t="s">
        <v>11327</v>
      </c>
      <c r="M344" s="155" t="s">
        <v>7012</v>
      </c>
      <c r="N344" s="203" t="s">
        <v>4391</v>
      </c>
      <c r="O344" s="155" t="s">
        <v>9264</v>
      </c>
      <c r="P344" s="155" t="s">
        <v>6724</v>
      </c>
      <c r="Q344" s="155" t="s">
        <v>12553</v>
      </c>
      <c r="R344" s="155">
        <v>46301.0</v>
      </c>
      <c r="S344" s="155">
        <v>46240.0</v>
      </c>
      <c r="T344" s="155">
        <v>964292.0</v>
      </c>
      <c r="U344" s="215"/>
      <c r="V344" s="215"/>
      <c r="W344" s="215"/>
      <c r="X344" s="215"/>
      <c r="Y344" s="215"/>
      <c r="Z344" s="215"/>
      <c r="AA344" s="215"/>
      <c r="AB344" s="215"/>
      <c r="AC344" s="215"/>
      <c r="AD344" s="215"/>
    </row>
    <row r="345">
      <c r="A345" s="214"/>
      <c r="B345" s="214"/>
      <c r="C345" s="214"/>
      <c r="D345" s="214"/>
      <c r="E345" s="214"/>
      <c r="F345" s="214"/>
      <c r="G345" s="214"/>
      <c r="H345" s="214"/>
      <c r="I345" s="214"/>
      <c r="J345" s="214"/>
      <c r="K345" s="155" t="s">
        <v>11326</v>
      </c>
      <c r="L345" s="155" t="s">
        <v>11327</v>
      </c>
      <c r="M345" s="155" t="s">
        <v>7054</v>
      </c>
      <c r="N345" s="203" t="s">
        <v>4391</v>
      </c>
      <c r="O345" s="162">
        <v>-2.0E-5</v>
      </c>
      <c r="P345" s="162">
        <v>7.0E-5</v>
      </c>
      <c r="Q345" s="155" t="s">
        <v>12554</v>
      </c>
      <c r="R345" s="155">
        <v>47520.0</v>
      </c>
      <c r="S345" s="155">
        <v>47539.0</v>
      </c>
      <c r="T345" s="155">
        <v>1001387.0</v>
      </c>
      <c r="U345" s="215"/>
      <c r="V345" s="215"/>
      <c r="W345" s="215"/>
      <c r="X345" s="215"/>
      <c r="Y345" s="215"/>
      <c r="Z345" s="215"/>
      <c r="AA345" s="215"/>
      <c r="AB345" s="215"/>
      <c r="AC345" s="215"/>
      <c r="AD345" s="215"/>
    </row>
    <row r="346">
      <c r="A346" s="214"/>
      <c r="B346" s="214"/>
      <c r="C346" s="214"/>
      <c r="D346" s="214"/>
      <c r="E346" s="214"/>
      <c r="F346" s="214"/>
      <c r="G346" s="214"/>
      <c r="H346" s="214"/>
      <c r="I346" s="214"/>
      <c r="J346" s="214"/>
      <c r="K346" s="155" t="s">
        <v>11326</v>
      </c>
      <c r="L346" s="155" t="s">
        <v>11327</v>
      </c>
      <c r="M346" s="155" t="s">
        <v>7131</v>
      </c>
      <c r="N346" s="203" t="s">
        <v>4391</v>
      </c>
      <c r="O346" s="162">
        <v>-6.0E-6</v>
      </c>
      <c r="P346" s="155" t="s">
        <v>6269</v>
      </c>
      <c r="Q346" s="155" t="s">
        <v>12555</v>
      </c>
      <c r="R346" s="155">
        <v>42681.0</v>
      </c>
      <c r="S346" s="155">
        <v>42687.0</v>
      </c>
      <c r="T346" s="155">
        <v>932841.0</v>
      </c>
      <c r="U346" s="215"/>
      <c r="V346" s="215"/>
      <c r="W346" s="215"/>
      <c r="X346" s="215"/>
      <c r="Y346" s="215"/>
      <c r="Z346" s="215"/>
      <c r="AA346" s="215"/>
      <c r="AB346" s="215"/>
      <c r="AC346" s="215"/>
      <c r="AD346" s="215"/>
    </row>
    <row r="347">
      <c r="A347" s="214"/>
      <c r="B347" s="214"/>
      <c r="C347" s="214"/>
      <c r="D347" s="214"/>
      <c r="E347" s="214"/>
      <c r="F347" s="214"/>
      <c r="G347" s="214"/>
      <c r="H347" s="214"/>
      <c r="I347" s="214"/>
      <c r="J347" s="214"/>
      <c r="K347" s="155" t="s">
        <v>11326</v>
      </c>
      <c r="L347" s="155" t="s">
        <v>11327</v>
      </c>
      <c r="M347" s="155" t="s">
        <v>7145</v>
      </c>
      <c r="N347" s="203" t="s">
        <v>4391</v>
      </c>
      <c r="O347" s="155" t="s">
        <v>12283</v>
      </c>
      <c r="P347" s="155" t="s">
        <v>5829</v>
      </c>
      <c r="Q347" s="155" t="s">
        <v>12556</v>
      </c>
      <c r="R347" s="155">
        <v>54311.0</v>
      </c>
      <c r="S347" s="155">
        <v>54273.0</v>
      </c>
      <c r="T347" s="155">
        <v>1070658.0</v>
      </c>
      <c r="U347" s="215"/>
      <c r="V347" s="215"/>
      <c r="W347" s="215"/>
      <c r="X347" s="215"/>
      <c r="Y347" s="215"/>
      <c r="Z347" s="215"/>
      <c r="AA347" s="215"/>
      <c r="AB347" s="215"/>
      <c r="AC347" s="215"/>
      <c r="AD347" s="215"/>
    </row>
    <row r="348">
      <c r="A348" s="214"/>
      <c r="B348" s="214"/>
      <c r="C348" s="214"/>
      <c r="D348" s="214"/>
      <c r="E348" s="214"/>
      <c r="F348" s="214"/>
      <c r="G348" s="214"/>
      <c r="H348" s="214"/>
      <c r="I348" s="214"/>
      <c r="J348" s="214"/>
      <c r="K348" s="155" t="s">
        <v>11326</v>
      </c>
      <c r="L348" s="155" t="s">
        <v>11327</v>
      </c>
      <c r="M348" s="155" t="s">
        <v>7010</v>
      </c>
      <c r="N348" s="203" t="s">
        <v>4391</v>
      </c>
      <c r="O348" s="155" t="s">
        <v>7068</v>
      </c>
      <c r="P348" s="155" t="s">
        <v>7199</v>
      </c>
      <c r="Q348" s="155" t="s">
        <v>12557</v>
      </c>
      <c r="R348" s="155">
        <v>48747.0</v>
      </c>
      <c r="S348" s="155">
        <v>48818.0</v>
      </c>
      <c r="T348" s="155">
        <v>945119.0</v>
      </c>
      <c r="U348" s="215"/>
      <c r="V348" s="215"/>
      <c r="W348" s="215"/>
      <c r="X348" s="215"/>
      <c r="Y348" s="215"/>
      <c r="Z348" s="215"/>
      <c r="AA348" s="215"/>
      <c r="AB348" s="215"/>
      <c r="AC348" s="215"/>
      <c r="AD348" s="215"/>
    </row>
    <row r="349">
      <c r="A349" s="214"/>
      <c r="B349" s="214"/>
      <c r="C349" s="214"/>
      <c r="D349" s="214"/>
      <c r="E349" s="214"/>
      <c r="F349" s="214"/>
      <c r="G349" s="214"/>
      <c r="H349" s="214"/>
      <c r="I349" s="214"/>
      <c r="J349" s="214"/>
      <c r="K349" s="155" t="s">
        <v>11326</v>
      </c>
      <c r="L349" s="155" t="s">
        <v>11327</v>
      </c>
      <c r="M349" s="155" t="s">
        <v>7167</v>
      </c>
      <c r="N349" s="203" t="s">
        <v>4391</v>
      </c>
      <c r="O349" s="155" t="s">
        <v>8132</v>
      </c>
      <c r="P349" s="155" t="s">
        <v>6269</v>
      </c>
      <c r="Q349" s="155" t="s">
        <v>12558</v>
      </c>
      <c r="R349" s="155">
        <v>53442.0</v>
      </c>
      <c r="S349" s="155">
        <v>53455.0</v>
      </c>
      <c r="T349" s="155">
        <v>1110720.0</v>
      </c>
      <c r="U349" s="215"/>
      <c r="V349" s="215"/>
      <c r="W349" s="215"/>
      <c r="X349" s="215"/>
      <c r="Y349" s="215"/>
      <c r="Z349" s="215"/>
      <c r="AA349" s="215"/>
      <c r="AB349" s="215"/>
      <c r="AC349" s="215"/>
      <c r="AD349" s="215"/>
    </row>
    <row r="350">
      <c r="A350" s="214"/>
      <c r="B350" s="214"/>
      <c r="C350" s="214"/>
      <c r="D350" s="214"/>
      <c r="E350" s="214"/>
      <c r="F350" s="214"/>
      <c r="G350" s="214"/>
      <c r="H350" s="214"/>
      <c r="I350" s="214"/>
      <c r="J350" s="214"/>
      <c r="K350" s="155" t="s">
        <v>11326</v>
      </c>
      <c r="L350" s="155" t="s">
        <v>11327</v>
      </c>
      <c r="M350" s="155" t="s">
        <v>7180</v>
      </c>
      <c r="N350" s="203" t="s">
        <v>4391</v>
      </c>
      <c r="O350" s="155" t="s">
        <v>11333</v>
      </c>
      <c r="P350" s="155" t="s">
        <v>7617</v>
      </c>
      <c r="Q350" s="155" t="s">
        <v>12559</v>
      </c>
      <c r="R350" s="155">
        <v>54950.0</v>
      </c>
      <c r="S350" s="155">
        <v>54817.0</v>
      </c>
      <c r="T350" s="155">
        <v>1093151.0</v>
      </c>
      <c r="U350" s="215"/>
      <c r="V350" s="215"/>
      <c r="W350" s="215"/>
      <c r="X350" s="215"/>
      <c r="Y350" s="215"/>
      <c r="Z350" s="215"/>
      <c r="AA350" s="215"/>
      <c r="AB350" s="215"/>
      <c r="AC350" s="215"/>
      <c r="AD350" s="215"/>
    </row>
    <row r="351">
      <c r="A351" s="214"/>
      <c r="B351" s="214"/>
      <c r="C351" s="214"/>
      <c r="D351" s="214"/>
      <c r="E351" s="214"/>
      <c r="F351" s="214"/>
      <c r="G351" s="214"/>
      <c r="H351" s="214"/>
      <c r="I351" s="214"/>
      <c r="J351" s="214"/>
      <c r="K351" s="155" t="s">
        <v>11326</v>
      </c>
      <c r="L351" s="155" t="s">
        <v>11327</v>
      </c>
      <c r="M351" s="155" t="s">
        <v>7191</v>
      </c>
      <c r="N351" s="203" t="s">
        <v>4391</v>
      </c>
      <c r="O351" s="155" t="s">
        <v>6797</v>
      </c>
      <c r="P351" s="155" t="s">
        <v>8306</v>
      </c>
      <c r="Q351" s="155" t="s">
        <v>10669</v>
      </c>
      <c r="R351" s="155">
        <v>52462.0</v>
      </c>
      <c r="S351" s="155">
        <v>52435.0</v>
      </c>
      <c r="T351" s="155">
        <v>1085359.0</v>
      </c>
      <c r="U351" s="215"/>
      <c r="V351" s="215"/>
      <c r="W351" s="215"/>
      <c r="X351" s="215"/>
      <c r="Y351" s="215"/>
      <c r="Z351" s="215"/>
      <c r="AA351" s="215"/>
      <c r="AB351" s="215"/>
      <c r="AC351" s="215"/>
      <c r="AD351" s="215"/>
    </row>
    <row r="352">
      <c r="A352" s="214"/>
      <c r="B352" s="214"/>
      <c r="C352" s="214"/>
      <c r="D352" s="214"/>
      <c r="E352" s="214"/>
      <c r="F352" s="214"/>
      <c r="G352" s="214"/>
      <c r="H352" s="214"/>
      <c r="I352" s="214"/>
      <c r="J352" s="214"/>
      <c r="K352" s="155" t="s">
        <v>11326</v>
      </c>
      <c r="L352" s="155" t="s">
        <v>11327</v>
      </c>
      <c r="M352" s="155" t="s">
        <v>7205</v>
      </c>
      <c r="N352" s="203" t="s">
        <v>4391</v>
      </c>
      <c r="O352" s="155" t="s">
        <v>12281</v>
      </c>
      <c r="P352" s="155" t="s">
        <v>6724</v>
      </c>
      <c r="Q352" s="155" t="s">
        <v>12560</v>
      </c>
      <c r="R352" s="155">
        <v>50377.0</v>
      </c>
      <c r="S352" s="155">
        <v>50324.0</v>
      </c>
      <c r="T352" s="155">
        <v>1047092.0</v>
      </c>
      <c r="U352" s="215"/>
      <c r="V352" s="215"/>
      <c r="W352" s="215"/>
      <c r="X352" s="215"/>
      <c r="Y352" s="215"/>
      <c r="Z352" s="215"/>
      <c r="AA352" s="215"/>
      <c r="AB352" s="215"/>
      <c r="AC352" s="215"/>
      <c r="AD352" s="215"/>
    </row>
    <row r="353">
      <c r="A353" s="214"/>
      <c r="B353" s="214"/>
      <c r="C353" s="214"/>
      <c r="D353" s="214"/>
      <c r="E353" s="214"/>
      <c r="F353" s="214"/>
      <c r="G353" s="214"/>
      <c r="H353" s="214"/>
      <c r="I353" s="214"/>
      <c r="J353" s="214"/>
      <c r="K353" s="155" t="s">
        <v>11326</v>
      </c>
      <c r="L353" s="155" t="s">
        <v>11327</v>
      </c>
      <c r="M353" s="155" t="s">
        <v>7218</v>
      </c>
      <c r="N353" s="203" t="s">
        <v>4391</v>
      </c>
      <c r="O353" s="155" t="s">
        <v>9615</v>
      </c>
      <c r="P353" s="155" t="s">
        <v>12561</v>
      </c>
      <c r="Q353" s="155" t="s">
        <v>12562</v>
      </c>
      <c r="R353" s="155">
        <v>41440.0</v>
      </c>
      <c r="S353" s="155">
        <v>41336.0</v>
      </c>
      <c r="T353" s="155">
        <v>848472.0</v>
      </c>
      <c r="U353" s="215"/>
      <c r="V353" s="215"/>
      <c r="W353" s="215"/>
      <c r="X353" s="215"/>
      <c r="Y353" s="215"/>
      <c r="Z353" s="215"/>
      <c r="AA353" s="215"/>
      <c r="AB353" s="215"/>
      <c r="AC353" s="215"/>
      <c r="AD353" s="215"/>
    </row>
    <row r="354">
      <c r="A354" s="214"/>
      <c r="B354" s="214"/>
      <c r="C354" s="214"/>
      <c r="D354" s="214"/>
      <c r="E354" s="214"/>
      <c r="F354" s="214"/>
      <c r="G354" s="214"/>
      <c r="H354" s="214"/>
      <c r="I354" s="214"/>
      <c r="J354" s="214"/>
      <c r="K354" s="155" t="s">
        <v>11326</v>
      </c>
      <c r="L354" s="155" t="s">
        <v>11327</v>
      </c>
      <c r="M354" s="155" t="s">
        <v>7230</v>
      </c>
      <c r="N354" s="203" t="s">
        <v>4391</v>
      </c>
      <c r="O354" s="155" t="s">
        <v>5632</v>
      </c>
      <c r="P354" s="155" t="s">
        <v>12351</v>
      </c>
      <c r="Q354" s="155" t="s">
        <v>7958</v>
      </c>
      <c r="R354" s="155">
        <v>54346.0</v>
      </c>
      <c r="S354" s="155">
        <v>54248.0</v>
      </c>
      <c r="T354" s="155">
        <v>1126519.0</v>
      </c>
      <c r="U354" s="215"/>
      <c r="V354" s="215"/>
      <c r="W354" s="215"/>
      <c r="X354" s="215"/>
      <c r="Y354" s="215"/>
      <c r="Z354" s="215"/>
      <c r="AA354" s="215"/>
      <c r="AB354" s="215"/>
      <c r="AC354" s="215"/>
      <c r="AD354" s="215"/>
    </row>
    <row r="355">
      <c r="A355" s="214"/>
      <c r="B355" s="214"/>
      <c r="C355" s="214"/>
      <c r="D355" s="214"/>
      <c r="E355" s="214"/>
      <c r="F355" s="214"/>
      <c r="G355" s="214"/>
      <c r="H355" s="214"/>
      <c r="I355" s="214"/>
      <c r="J355" s="214"/>
      <c r="K355" s="155" t="s">
        <v>11326</v>
      </c>
      <c r="L355" s="155" t="s">
        <v>11327</v>
      </c>
      <c r="M355" s="155" t="s">
        <v>7244</v>
      </c>
      <c r="N355" s="203" t="s">
        <v>4391</v>
      </c>
      <c r="O355" s="155" t="s">
        <v>8039</v>
      </c>
      <c r="P355" s="155" t="s">
        <v>7617</v>
      </c>
      <c r="Q355" s="155" t="s">
        <v>12563</v>
      </c>
      <c r="R355" s="155">
        <v>52453.0</v>
      </c>
      <c r="S355" s="155">
        <v>52372.0</v>
      </c>
      <c r="T355" s="155">
        <v>1077212.0</v>
      </c>
      <c r="U355" s="215"/>
      <c r="V355" s="215"/>
      <c r="W355" s="215"/>
      <c r="X355" s="215"/>
      <c r="Y355" s="215"/>
      <c r="Z355" s="215"/>
      <c r="AA355" s="215"/>
      <c r="AB355" s="215"/>
      <c r="AC355" s="215"/>
      <c r="AD355" s="215"/>
    </row>
    <row r="356">
      <c r="A356" s="214"/>
      <c r="B356" s="214"/>
      <c r="C356" s="214"/>
      <c r="D356" s="214"/>
      <c r="E356" s="214"/>
      <c r="F356" s="214"/>
      <c r="G356" s="214"/>
      <c r="H356" s="214"/>
      <c r="I356" s="214"/>
      <c r="J356" s="214"/>
      <c r="K356" s="155" t="s">
        <v>11326</v>
      </c>
      <c r="L356" s="155" t="s">
        <v>11327</v>
      </c>
      <c r="M356" s="155" t="s">
        <v>7257</v>
      </c>
      <c r="N356" s="203" t="s">
        <v>4391</v>
      </c>
      <c r="O356" s="155" t="s">
        <v>8950</v>
      </c>
      <c r="P356" s="155" t="s">
        <v>12351</v>
      </c>
      <c r="Q356" s="155" t="s">
        <v>12564</v>
      </c>
      <c r="R356" s="155">
        <v>46378.0</v>
      </c>
      <c r="S356" s="155">
        <v>46257.0</v>
      </c>
      <c r="T356" s="155">
        <v>966611.0</v>
      </c>
      <c r="U356" s="215"/>
      <c r="V356" s="215"/>
      <c r="W356" s="215"/>
      <c r="X356" s="215"/>
      <c r="Y356" s="215"/>
      <c r="Z356" s="215"/>
      <c r="AA356" s="215"/>
      <c r="AB356" s="215"/>
      <c r="AC356" s="215"/>
      <c r="AD356" s="215"/>
    </row>
    <row r="357">
      <c r="A357" s="214"/>
      <c r="B357" s="214"/>
      <c r="C357" s="214"/>
      <c r="D357" s="214"/>
      <c r="E357" s="214"/>
      <c r="F357" s="214"/>
      <c r="G357" s="214"/>
      <c r="H357" s="214"/>
      <c r="I357" s="214"/>
      <c r="J357" s="214"/>
      <c r="K357" s="155" t="s">
        <v>11326</v>
      </c>
      <c r="L357" s="155" t="s">
        <v>11327</v>
      </c>
      <c r="M357" s="155" t="s">
        <v>7281</v>
      </c>
      <c r="N357" s="203" t="s">
        <v>4391</v>
      </c>
      <c r="O357" s="162">
        <v>5.0E-5</v>
      </c>
      <c r="P357" s="155" t="s">
        <v>7617</v>
      </c>
      <c r="Q357" s="155" t="s">
        <v>6053</v>
      </c>
      <c r="R357" s="155">
        <v>52149.0</v>
      </c>
      <c r="S357" s="155">
        <v>52096.0</v>
      </c>
      <c r="T357" s="155">
        <v>1049474.0</v>
      </c>
      <c r="U357" s="215"/>
      <c r="V357" s="215"/>
      <c r="W357" s="215"/>
      <c r="X357" s="215"/>
      <c r="Y357" s="215"/>
      <c r="Z357" s="215"/>
      <c r="AA357" s="215"/>
      <c r="AB357" s="215"/>
      <c r="AC357" s="215"/>
      <c r="AD357" s="215"/>
    </row>
    <row r="358">
      <c r="A358" s="214"/>
      <c r="B358" s="214"/>
      <c r="C358" s="214"/>
      <c r="D358" s="214"/>
      <c r="E358" s="214"/>
      <c r="F358" s="214"/>
      <c r="G358" s="214"/>
      <c r="H358" s="214"/>
      <c r="I358" s="214"/>
      <c r="J358" s="214"/>
      <c r="K358" s="155" t="s">
        <v>11326</v>
      </c>
      <c r="L358" s="155" t="s">
        <v>11327</v>
      </c>
      <c r="M358" s="155" t="s">
        <v>7031</v>
      </c>
      <c r="N358" s="203" t="s">
        <v>4391</v>
      </c>
      <c r="O358" s="155" t="s">
        <v>11702</v>
      </c>
      <c r="P358" s="155" t="s">
        <v>6123</v>
      </c>
      <c r="Q358" s="155" t="s">
        <v>12565</v>
      </c>
      <c r="R358" s="155">
        <v>47712.0</v>
      </c>
      <c r="S358" s="155">
        <v>47686.0</v>
      </c>
      <c r="T358" s="155">
        <v>923531.0</v>
      </c>
      <c r="U358" s="215"/>
      <c r="V358" s="215"/>
      <c r="W358" s="215"/>
      <c r="X358" s="215"/>
      <c r="Y358" s="215"/>
      <c r="Z358" s="215"/>
      <c r="AA358" s="215"/>
      <c r="AB358" s="215"/>
      <c r="AC358" s="215"/>
      <c r="AD358" s="215"/>
    </row>
    <row r="359">
      <c r="A359" s="214"/>
      <c r="B359" s="214"/>
      <c r="C359" s="214"/>
      <c r="D359" s="214"/>
      <c r="E359" s="214"/>
      <c r="F359" s="214"/>
      <c r="G359" s="214"/>
      <c r="H359" s="214"/>
      <c r="I359" s="214"/>
      <c r="J359" s="214"/>
      <c r="K359" s="155" t="s">
        <v>11326</v>
      </c>
      <c r="L359" s="155" t="s">
        <v>11327</v>
      </c>
      <c r="M359" s="155" t="s">
        <v>7305</v>
      </c>
      <c r="N359" s="203" t="s">
        <v>4391</v>
      </c>
      <c r="O359" s="155" t="s">
        <v>11534</v>
      </c>
      <c r="P359" s="155" t="s">
        <v>7617</v>
      </c>
      <c r="Q359" s="155" t="s">
        <v>12566</v>
      </c>
      <c r="R359" s="155">
        <v>46727.0</v>
      </c>
      <c r="S359" s="155">
        <v>46572.0</v>
      </c>
      <c r="T359" s="155">
        <v>925535.0</v>
      </c>
      <c r="U359" s="215"/>
      <c r="V359" s="215"/>
      <c r="W359" s="215"/>
      <c r="X359" s="215"/>
      <c r="Y359" s="215"/>
      <c r="Z359" s="215"/>
      <c r="AA359" s="215"/>
      <c r="AB359" s="215"/>
      <c r="AC359" s="215"/>
      <c r="AD359" s="215"/>
    </row>
    <row r="360">
      <c r="A360" s="214"/>
      <c r="B360" s="214"/>
      <c r="C360" s="214"/>
      <c r="D360" s="214"/>
      <c r="E360" s="214"/>
      <c r="F360" s="214"/>
      <c r="G360" s="214"/>
      <c r="H360" s="214"/>
      <c r="I360" s="214"/>
      <c r="J360" s="214"/>
      <c r="K360" s="155" t="s">
        <v>11326</v>
      </c>
      <c r="L360" s="155" t="s">
        <v>11327</v>
      </c>
      <c r="M360" s="155" t="s">
        <v>7316</v>
      </c>
      <c r="N360" s="203" t="s">
        <v>4391</v>
      </c>
      <c r="O360" s="155" t="s">
        <v>7513</v>
      </c>
      <c r="P360" s="155" t="s">
        <v>6123</v>
      </c>
      <c r="Q360" s="155" t="s">
        <v>12567</v>
      </c>
      <c r="R360" s="155">
        <v>38316.0</v>
      </c>
      <c r="S360" s="155">
        <v>38452.0</v>
      </c>
      <c r="T360" s="155">
        <v>750151.0</v>
      </c>
      <c r="U360" s="215"/>
      <c r="V360" s="215"/>
      <c r="W360" s="215"/>
      <c r="X360" s="215"/>
      <c r="Y360" s="215"/>
      <c r="Z360" s="215"/>
      <c r="AA360" s="215"/>
      <c r="AB360" s="215"/>
      <c r="AC360" s="215"/>
      <c r="AD360" s="215"/>
    </row>
    <row r="361">
      <c r="A361" s="214"/>
      <c r="B361" s="214"/>
      <c r="C361" s="214"/>
      <c r="D361" s="214"/>
      <c r="E361" s="214"/>
      <c r="F361" s="214"/>
      <c r="G361" s="214"/>
      <c r="H361" s="214"/>
      <c r="I361" s="214"/>
      <c r="J361" s="214"/>
      <c r="K361" s="155" t="s">
        <v>11326</v>
      </c>
      <c r="L361" s="155" t="s">
        <v>11327</v>
      </c>
      <c r="M361" s="155" t="s">
        <v>7330</v>
      </c>
      <c r="N361" s="203" t="s">
        <v>4391</v>
      </c>
      <c r="O361" s="155" t="s">
        <v>11575</v>
      </c>
      <c r="P361" s="155" t="s">
        <v>5829</v>
      </c>
      <c r="Q361" s="155" t="s">
        <v>12568</v>
      </c>
      <c r="R361" s="155">
        <v>44945.0</v>
      </c>
      <c r="S361" s="155">
        <v>44810.0</v>
      </c>
      <c r="T361" s="155">
        <v>937358.0</v>
      </c>
      <c r="U361" s="215"/>
      <c r="V361" s="215"/>
      <c r="W361" s="215"/>
      <c r="X361" s="215"/>
      <c r="Y361" s="215"/>
      <c r="Z361" s="215"/>
      <c r="AA361" s="215"/>
      <c r="AB361" s="215"/>
      <c r="AC361" s="215"/>
      <c r="AD361" s="215"/>
    </row>
    <row r="362">
      <c r="A362" s="214"/>
      <c r="B362" s="214"/>
      <c r="C362" s="214"/>
      <c r="D362" s="214"/>
      <c r="E362" s="214"/>
      <c r="F362" s="214"/>
      <c r="G362" s="214"/>
      <c r="H362" s="214"/>
      <c r="I362" s="214"/>
      <c r="J362" s="214"/>
      <c r="K362" s="155" t="s">
        <v>11326</v>
      </c>
      <c r="L362" s="155" t="s">
        <v>11327</v>
      </c>
      <c r="M362" s="155" t="s">
        <v>7343</v>
      </c>
      <c r="N362" s="203" t="s">
        <v>4391</v>
      </c>
      <c r="O362" s="155" t="s">
        <v>7808</v>
      </c>
      <c r="P362" s="155" t="s">
        <v>12561</v>
      </c>
      <c r="Q362" s="155" t="s">
        <v>12569</v>
      </c>
      <c r="R362" s="155">
        <v>52142.0</v>
      </c>
      <c r="S362" s="155">
        <v>52270.0</v>
      </c>
      <c r="T362" s="155">
        <v>1071056.0</v>
      </c>
      <c r="U362" s="215"/>
      <c r="V362" s="215"/>
      <c r="W362" s="215"/>
      <c r="X362" s="215"/>
      <c r="Y362" s="215"/>
      <c r="Z362" s="215"/>
      <c r="AA362" s="215"/>
      <c r="AB362" s="215"/>
      <c r="AC362" s="215"/>
      <c r="AD362" s="215"/>
    </row>
    <row r="363">
      <c r="A363" s="214"/>
      <c r="B363" s="214"/>
      <c r="C363" s="214"/>
      <c r="D363" s="214"/>
      <c r="E363" s="214"/>
      <c r="F363" s="214"/>
      <c r="G363" s="214"/>
      <c r="H363" s="214"/>
      <c r="I363" s="214"/>
      <c r="J363" s="214"/>
      <c r="K363" s="155" t="s">
        <v>11326</v>
      </c>
      <c r="L363" s="155" t="s">
        <v>11327</v>
      </c>
      <c r="M363" s="155" t="s">
        <v>7381</v>
      </c>
      <c r="N363" s="203" t="s">
        <v>4391</v>
      </c>
      <c r="O363" s="155" t="s">
        <v>12570</v>
      </c>
      <c r="P363" s="155" t="s">
        <v>6248</v>
      </c>
      <c r="Q363" s="155" t="s">
        <v>12571</v>
      </c>
      <c r="R363" s="155">
        <v>54483.0</v>
      </c>
      <c r="S363" s="155">
        <v>54510.0</v>
      </c>
      <c r="T363" s="155">
        <v>1068726.0</v>
      </c>
      <c r="U363" s="215"/>
      <c r="V363" s="215"/>
      <c r="W363" s="215"/>
      <c r="X363" s="215"/>
      <c r="Y363" s="215"/>
      <c r="Z363" s="215"/>
      <c r="AA363" s="215"/>
      <c r="AB363" s="215"/>
      <c r="AC363" s="215"/>
      <c r="AD363" s="215"/>
    </row>
    <row r="364">
      <c r="A364" s="214"/>
      <c r="B364" s="214"/>
      <c r="C364" s="214"/>
      <c r="D364" s="214"/>
      <c r="E364" s="214"/>
      <c r="F364" s="214"/>
      <c r="G364" s="214"/>
      <c r="H364" s="214"/>
      <c r="I364" s="214"/>
      <c r="J364" s="214"/>
      <c r="K364" s="155" t="s">
        <v>11326</v>
      </c>
      <c r="L364" s="155" t="s">
        <v>11327</v>
      </c>
      <c r="M364" s="155" t="s">
        <v>7052</v>
      </c>
      <c r="N364" s="203" t="s">
        <v>4391</v>
      </c>
      <c r="O364" s="155" t="s">
        <v>8134</v>
      </c>
      <c r="P364" s="155" t="s">
        <v>11329</v>
      </c>
      <c r="Q364" s="155" t="s">
        <v>12572</v>
      </c>
      <c r="R364" s="155">
        <v>40260.0</v>
      </c>
      <c r="S364" s="155">
        <v>40310.0</v>
      </c>
      <c r="T364" s="155">
        <v>778398.0</v>
      </c>
      <c r="U364" s="215"/>
      <c r="V364" s="215"/>
      <c r="W364" s="215"/>
      <c r="X364" s="215"/>
      <c r="Y364" s="215"/>
      <c r="Z364" s="215"/>
      <c r="AA364" s="215"/>
      <c r="AB364" s="215"/>
      <c r="AC364" s="215"/>
      <c r="AD364" s="215"/>
    </row>
    <row r="365">
      <c r="A365" s="214"/>
      <c r="B365" s="214"/>
      <c r="C365" s="214"/>
      <c r="D365" s="214"/>
      <c r="E365" s="214"/>
      <c r="F365" s="214"/>
      <c r="G365" s="214"/>
      <c r="H365" s="214"/>
      <c r="I365" s="214"/>
      <c r="J365" s="214"/>
      <c r="K365" s="155" t="s">
        <v>11326</v>
      </c>
      <c r="L365" s="155" t="s">
        <v>11327</v>
      </c>
      <c r="M365" s="155" t="s">
        <v>7415</v>
      </c>
      <c r="N365" s="203" t="s">
        <v>4391</v>
      </c>
      <c r="O365" s="155" t="s">
        <v>8306</v>
      </c>
      <c r="P365" s="155" t="s">
        <v>5798</v>
      </c>
      <c r="Q365" s="155" t="s">
        <v>12573</v>
      </c>
      <c r="R365" s="155">
        <v>46452.0</v>
      </c>
      <c r="S365" s="155">
        <v>46377.0</v>
      </c>
      <c r="T365" s="155">
        <v>1021470.0</v>
      </c>
      <c r="U365" s="215"/>
      <c r="V365" s="215"/>
      <c r="W365" s="215"/>
      <c r="X365" s="215"/>
      <c r="Y365" s="215"/>
      <c r="Z365" s="215"/>
      <c r="AA365" s="215"/>
      <c r="AB365" s="215"/>
      <c r="AC365" s="215"/>
      <c r="AD365" s="215"/>
    </row>
    <row r="366">
      <c r="A366" s="214"/>
      <c r="B366" s="214"/>
      <c r="C366" s="214"/>
      <c r="D366" s="214"/>
      <c r="E366" s="214"/>
      <c r="F366" s="214"/>
      <c r="G366" s="214"/>
      <c r="H366" s="214"/>
      <c r="I366" s="214"/>
      <c r="J366" s="214"/>
      <c r="K366" s="155" t="s">
        <v>11326</v>
      </c>
      <c r="L366" s="155" t="s">
        <v>11327</v>
      </c>
      <c r="M366" s="155" t="s">
        <v>7425</v>
      </c>
      <c r="N366" s="203" t="s">
        <v>4391</v>
      </c>
      <c r="O366" s="155" t="s">
        <v>11667</v>
      </c>
      <c r="P366" s="155" t="s">
        <v>6724</v>
      </c>
      <c r="Q366" s="155" t="s">
        <v>12574</v>
      </c>
      <c r="R366" s="155">
        <v>37178.0</v>
      </c>
      <c r="S366" s="155">
        <v>37089.0</v>
      </c>
      <c r="T366" s="155">
        <v>784647.0</v>
      </c>
      <c r="U366" s="215"/>
      <c r="V366" s="215"/>
      <c r="W366" s="215"/>
      <c r="X366" s="215"/>
      <c r="Y366" s="215"/>
      <c r="Z366" s="215"/>
      <c r="AA366" s="215"/>
      <c r="AB366" s="215"/>
      <c r="AC366" s="215"/>
      <c r="AD366" s="215"/>
    </row>
    <row r="367">
      <c r="A367" s="214"/>
      <c r="B367" s="214"/>
      <c r="C367" s="214"/>
      <c r="D367" s="214"/>
      <c r="E367" s="214"/>
      <c r="F367" s="214"/>
      <c r="G367" s="214"/>
      <c r="H367" s="214"/>
      <c r="I367" s="214"/>
      <c r="J367" s="214"/>
      <c r="K367" s="155" t="s">
        <v>11326</v>
      </c>
      <c r="L367" s="155" t="s">
        <v>11327</v>
      </c>
      <c r="M367" s="155" t="s">
        <v>7435</v>
      </c>
      <c r="N367" s="203" t="s">
        <v>4391</v>
      </c>
      <c r="O367" s="155" t="s">
        <v>6058</v>
      </c>
      <c r="P367" s="155" t="s">
        <v>6269</v>
      </c>
      <c r="Q367" s="155" t="s">
        <v>12575</v>
      </c>
      <c r="R367" s="155">
        <v>47034.0</v>
      </c>
      <c r="S367" s="155">
        <v>46876.0</v>
      </c>
      <c r="T367" s="155">
        <v>1020378.0</v>
      </c>
      <c r="U367" s="215"/>
      <c r="V367" s="215"/>
      <c r="W367" s="215"/>
      <c r="X367" s="215"/>
      <c r="Y367" s="215"/>
      <c r="Z367" s="215"/>
      <c r="AA367" s="215"/>
      <c r="AB367" s="215"/>
      <c r="AC367" s="215"/>
      <c r="AD367" s="215"/>
    </row>
    <row r="368">
      <c r="A368" s="214"/>
      <c r="B368" s="214"/>
      <c r="C368" s="214"/>
      <c r="D368" s="214"/>
      <c r="E368" s="214"/>
      <c r="F368" s="214"/>
      <c r="G368" s="214"/>
      <c r="H368" s="214"/>
      <c r="I368" s="214"/>
      <c r="J368" s="214"/>
      <c r="K368" s="155" t="s">
        <v>11326</v>
      </c>
      <c r="L368" s="155" t="s">
        <v>11327</v>
      </c>
      <c r="M368" s="155" t="s">
        <v>7448</v>
      </c>
      <c r="N368" s="203" t="s">
        <v>4391</v>
      </c>
      <c r="O368" s="155" t="s">
        <v>6631</v>
      </c>
      <c r="P368" s="155" t="s">
        <v>5798</v>
      </c>
      <c r="Q368" s="155" t="s">
        <v>12576</v>
      </c>
      <c r="R368" s="155">
        <v>45886.0</v>
      </c>
      <c r="S368" s="155">
        <v>45851.0</v>
      </c>
      <c r="T368" s="155">
        <v>995185.0</v>
      </c>
      <c r="U368" s="215"/>
      <c r="V368" s="215"/>
      <c r="W368" s="215"/>
      <c r="X368" s="215"/>
      <c r="Y368" s="215"/>
      <c r="Z368" s="215"/>
      <c r="AA368" s="215"/>
      <c r="AB368" s="215"/>
      <c r="AC368" s="215"/>
      <c r="AD368" s="215"/>
    </row>
    <row r="369">
      <c r="A369" s="214"/>
      <c r="B369" s="214"/>
      <c r="C369" s="214"/>
      <c r="D369" s="214"/>
      <c r="E369" s="214"/>
      <c r="F369" s="214"/>
      <c r="G369" s="214"/>
      <c r="H369" s="214"/>
      <c r="I369" s="214"/>
      <c r="J369" s="214"/>
      <c r="K369" s="155" t="s">
        <v>11326</v>
      </c>
      <c r="L369" s="155" t="s">
        <v>11327</v>
      </c>
      <c r="M369" s="155" t="s">
        <v>7472</v>
      </c>
      <c r="N369" s="203" t="s">
        <v>4391</v>
      </c>
      <c r="O369" s="155" t="s">
        <v>6619</v>
      </c>
      <c r="P369" s="155" t="s">
        <v>6760</v>
      </c>
      <c r="Q369" s="155" t="s">
        <v>8146</v>
      </c>
      <c r="R369" s="155">
        <v>45470.0</v>
      </c>
      <c r="S369" s="155">
        <v>45597.0</v>
      </c>
      <c r="T369" s="155">
        <v>886863.0</v>
      </c>
      <c r="U369" s="215"/>
      <c r="V369" s="215"/>
      <c r="W369" s="215"/>
      <c r="X369" s="215"/>
      <c r="Y369" s="215"/>
      <c r="Z369" s="215"/>
      <c r="AA369" s="215"/>
      <c r="AB369" s="215"/>
      <c r="AC369" s="215"/>
      <c r="AD369" s="215"/>
    </row>
    <row r="370">
      <c r="A370" s="214"/>
      <c r="B370" s="214"/>
      <c r="C370" s="214"/>
      <c r="D370" s="214"/>
      <c r="E370" s="214"/>
      <c r="F370" s="214"/>
      <c r="G370" s="214"/>
      <c r="H370" s="214"/>
      <c r="I370" s="214"/>
      <c r="J370" s="214"/>
      <c r="K370" s="155" t="s">
        <v>11326</v>
      </c>
      <c r="L370" s="155" t="s">
        <v>11327</v>
      </c>
      <c r="M370" s="155" t="s">
        <v>7482</v>
      </c>
      <c r="N370" s="203" t="s">
        <v>4391</v>
      </c>
      <c r="O370" s="162">
        <v>-7.0E-6</v>
      </c>
      <c r="P370" s="155" t="s">
        <v>6269</v>
      </c>
      <c r="Q370" s="155" t="s">
        <v>8081</v>
      </c>
      <c r="R370" s="155">
        <v>40939.0</v>
      </c>
      <c r="S370" s="155">
        <v>40945.0</v>
      </c>
      <c r="T370" s="155">
        <v>890101.0</v>
      </c>
      <c r="U370" s="215"/>
      <c r="V370" s="215"/>
      <c r="W370" s="215"/>
      <c r="X370" s="215"/>
      <c r="Y370" s="215"/>
      <c r="Z370" s="215"/>
      <c r="AA370" s="215"/>
      <c r="AB370" s="215"/>
      <c r="AC370" s="215"/>
      <c r="AD370" s="215"/>
    </row>
    <row r="371">
      <c r="A371" s="214"/>
      <c r="B371" s="214"/>
      <c r="C371" s="214"/>
      <c r="D371" s="214"/>
      <c r="E371" s="214"/>
      <c r="F371" s="214"/>
      <c r="G371" s="214"/>
      <c r="H371" s="214"/>
      <c r="I371" s="214"/>
      <c r="J371" s="214"/>
      <c r="K371" s="155" t="s">
        <v>11326</v>
      </c>
      <c r="L371" s="155" t="s">
        <v>11327</v>
      </c>
      <c r="M371" s="155" t="s">
        <v>6848</v>
      </c>
      <c r="N371" s="203" t="s">
        <v>4391</v>
      </c>
      <c r="O371" s="162">
        <v>7.0E-5</v>
      </c>
      <c r="P371" s="155" t="s">
        <v>6248</v>
      </c>
      <c r="Q371" s="155" t="s">
        <v>12577</v>
      </c>
      <c r="R371" s="155">
        <v>54294.0</v>
      </c>
      <c r="S371" s="155">
        <v>54220.0</v>
      </c>
      <c r="T371" s="155">
        <v>1057672.0</v>
      </c>
      <c r="U371" s="215"/>
      <c r="V371" s="215"/>
      <c r="W371" s="215"/>
      <c r="X371" s="215"/>
      <c r="Y371" s="215"/>
      <c r="Z371" s="215"/>
      <c r="AA371" s="215"/>
      <c r="AB371" s="215"/>
      <c r="AC371" s="215"/>
      <c r="AD371" s="215"/>
    </row>
    <row r="372">
      <c r="A372" s="214"/>
      <c r="B372" s="214"/>
      <c r="C372" s="214"/>
      <c r="D372" s="214"/>
      <c r="E372" s="214"/>
      <c r="F372" s="214"/>
      <c r="G372" s="214"/>
      <c r="H372" s="214"/>
      <c r="I372" s="214"/>
      <c r="J372" s="214"/>
      <c r="K372" s="155" t="s">
        <v>11326</v>
      </c>
      <c r="L372" s="155" t="s">
        <v>11327</v>
      </c>
      <c r="M372" s="155" t="s">
        <v>7506</v>
      </c>
      <c r="N372" s="203" t="s">
        <v>4391</v>
      </c>
      <c r="O372" s="155" t="s">
        <v>5880</v>
      </c>
      <c r="P372" s="155" t="s">
        <v>5798</v>
      </c>
      <c r="Q372" s="155" t="s">
        <v>12578</v>
      </c>
      <c r="R372" s="155">
        <v>49328.0</v>
      </c>
      <c r="S372" s="155">
        <v>49164.0</v>
      </c>
      <c r="T372" s="155">
        <v>1071714.0</v>
      </c>
      <c r="U372" s="215"/>
      <c r="V372" s="215"/>
      <c r="W372" s="215"/>
      <c r="X372" s="215"/>
      <c r="Y372" s="215"/>
      <c r="Z372" s="215"/>
      <c r="AA372" s="215"/>
      <c r="AB372" s="215"/>
      <c r="AC372" s="215"/>
      <c r="AD372" s="215"/>
    </row>
    <row r="373">
      <c r="A373" s="214"/>
      <c r="B373" s="214"/>
      <c r="C373" s="214"/>
      <c r="D373" s="214"/>
      <c r="E373" s="214"/>
      <c r="F373" s="214"/>
      <c r="G373" s="214"/>
      <c r="H373" s="214"/>
      <c r="I373" s="214"/>
      <c r="J373" s="214"/>
      <c r="K373" s="155" t="s">
        <v>11326</v>
      </c>
      <c r="L373" s="155" t="s">
        <v>11327</v>
      </c>
      <c r="M373" s="155" t="s">
        <v>7019</v>
      </c>
      <c r="N373" s="203" t="s">
        <v>4391</v>
      </c>
      <c r="O373" s="155" t="s">
        <v>5736</v>
      </c>
      <c r="P373" s="155" t="s">
        <v>6760</v>
      </c>
      <c r="Q373" s="155" t="s">
        <v>12579</v>
      </c>
      <c r="R373" s="155">
        <v>46294.0</v>
      </c>
      <c r="S373" s="155">
        <v>46083.0</v>
      </c>
      <c r="T373" s="155">
        <v>899767.0</v>
      </c>
      <c r="U373" s="215"/>
      <c r="V373" s="215"/>
      <c r="W373" s="215"/>
      <c r="X373" s="215"/>
      <c r="Y373" s="215"/>
      <c r="Z373" s="215"/>
      <c r="AA373" s="215"/>
      <c r="AB373" s="215"/>
      <c r="AC373" s="215"/>
      <c r="AD373" s="215"/>
    </row>
    <row r="374">
      <c r="A374" s="214"/>
      <c r="B374" s="214"/>
      <c r="C374" s="214"/>
      <c r="D374" s="214"/>
      <c r="E374" s="214"/>
      <c r="F374" s="214"/>
      <c r="G374" s="214"/>
      <c r="H374" s="214"/>
      <c r="I374" s="214"/>
      <c r="J374" s="214"/>
      <c r="K374" s="155" t="s">
        <v>11326</v>
      </c>
      <c r="L374" s="155" t="s">
        <v>11327</v>
      </c>
      <c r="M374" s="155" t="s">
        <v>7629</v>
      </c>
      <c r="N374" s="203" t="s">
        <v>4391</v>
      </c>
      <c r="O374" s="155" t="s">
        <v>9509</v>
      </c>
      <c r="P374" s="162">
        <v>8.0E-5</v>
      </c>
      <c r="Q374" s="155" t="s">
        <v>11454</v>
      </c>
      <c r="R374" s="155">
        <v>50938.0</v>
      </c>
      <c r="S374" s="155">
        <v>51065.0</v>
      </c>
      <c r="T374" s="155">
        <v>1027858.0</v>
      </c>
      <c r="U374" s="215"/>
      <c r="V374" s="215"/>
      <c r="W374" s="215"/>
      <c r="X374" s="215"/>
      <c r="Y374" s="215"/>
      <c r="Z374" s="215"/>
      <c r="AA374" s="215"/>
      <c r="AB374" s="215"/>
      <c r="AC374" s="215"/>
      <c r="AD374" s="215"/>
    </row>
    <row r="375">
      <c r="A375" s="214"/>
      <c r="B375" s="214"/>
      <c r="C375" s="214"/>
      <c r="D375" s="214"/>
      <c r="E375" s="214"/>
      <c r="F375" s="214"/>
      <c r="G375" s="214"/>
      <c r="H375" s="214"/>
      <c r="I375" s="214"/>
      <c r="J375" s="214"/>
      <c r="K375" s="155" t="s">
        <v>11326</v>
      </c>
      <c r="L375" s="155" t="s">
        <v>11327</v>
      </c>
      <c r="M375" s="155" t="s">
        <v>7341</v>
      </c>
      <c r="N375" s="203" t="s">
        <v>4391</v>
      </c>
      <c r="O375" s="155" t="s">
        <v>12580</v>
      </c>
      <c r="P375" s="155" t="s">
        <v>6760</v>
      </c>
      <c r="Q375" s="155" t="s">
        <v>12581</v>
      </c>
      <c r="R375" s="155">
        <v>42934.0</v>
      </c>
      <c r="S375" s="155">
        <v>42986.0</v>
      </c>
      <c r="T375" s="155">
        <v>837756.0</v>
      </c>
      <c r="U375" s="215"/>
      <c r="V375" s="215"/>
      <c r="W375" s="215"/>
      <c r="X375" s="215"/>
      <c r="Y375" s="215"/>
      <c r="Z375" s="215"/>
      <c r="AA375" s="215"/>
      <c r="AB375" s="215"/>
      <c r="AC375" s="215"/>
      <c r="AD375" s="215"/>
    </row>
    <row r="376">
      <c r="A376" s="214"/>
      <c r="B376" s="214"/>
      <c r="C376" s="214"/>
      <c r="D376" s="214"/>
      <c r="E376" s="214"/>
      <c r="F376" s="214"/>
      <c r="G376" s="214"/>
      <c r="H376" s="214"/>
      <c r="I376" s="214"/>
      <c r="J376" s="214"/>
      <c r="K376" s="155" t="s">
        <v>11326</v>
      </c>
      <c r="L376" s="155" t="s">
        <v>11327</v>
      </c>
      <c r="M376" s="155" t="s">
        <v>7693</v>
      </c>
      <c r="N376" s="203" t="s">
        <v>4391</v>
      </c>
      <c r="O376" s="155" t="s">
        <v>6550</v>
      </c>
      <c r="P376" s="155" t="s">
        <v>5829</v>
      </c>
      <c r="Q376" s="155" t="s">
        <v>12582</v>
      </c>
      <c r="R376" s="155">
        <v>48254.0</v>
      </c>
      <c r="S376" s="155">
        <v>48269.0</v>
      </c>
      <c r="T376" s="155">
        <v>963572.0</v>
      </c>
      <c r="U376" s="215"/>
      <c r="V376" s="215"/>
      <c r="W376" s="215"/>
      <c r="X376" s="215"/>
      <c r="Y376" s="215"/>
      <c r="Z376" s="215"/>
      <c r="AA376" s="215"/>
      <c r="AB376" s="215"/>
      <c r="AC376" s="215"/>
      <c r="AD376" s="215"/>
    </row>
    <row r="377">
      <c r="A377" s="214"/>
      <c r="B377" s="214"/>
      <c r="C377" s="214"/>
      <c r="D377" s="214"/>
      <c r="E377" s="214"/>
      <c r="F377" s="214"/>
      <c r="G377" s="214"/>
      <c r="H377" s="214"/>
      <c r="I377" s="214"/>
      <c r="J377" s="214"/>
      <c r="K377" s="155" t="s">
        <v>11326</v>
      </c>
      <c r="L377" s="155" t="s">
        <v>11327</v>
      </c>
      <c r="M377" s="155" t="s">
        <v>7493</v>
      </c>
      <c r="N377" s="203" t="s">
        <v>4391</v>
      </c>
      <c r="O377" s="155" t="s">
        <v>6427</v>
      </c>
      <c r="P377" s="155" t="s">
        <v>7720</v>
      </c>
      <c r="Q377" s="155" t="s">
        <v>12583</v>
      </c>
      <c r="R377" s="155">
        <v>38354.0</v>
      </c>
      <c r="S377" s="155">
        <v>38380.0</v>
      </c>
      <c r="T377" s="155">
        <v>742714.0</v>
      </c>
      <c r="U377" s="215"/>
      <c r="V377" s="215"/>
      <c r="W377" s="215"/>
      <c r="X377" s="215"/>
      <c r="Y377" s="215"/>
      <c r="Z377" s="215"/>
      <c r="AA377" s="215"/>
      <c r="AB377" s="215"/>
      <c r="AC377" s="215"/>
      <c r="AD377" s="215"/>
    </row>
    <row r="378">
      <c r="A378" s="214"/>
      <c r="B378" s="214"/>
      <c r="C378" s="214"/>
      <c r="D378" s="214"/>
      <c r="E378" s="214"/>
      <c r="F378" s="214"/>
      <c r="G378" s="214"/>
      <c r="H378" s="214"/>
      <c r="I378" s="214"/>
      <c r="J378" s="214"/>
      <c r="K378" s="155" t="s">
        <v>11326</v>
      </c>
      <c r="L378" s="155" t="s">
        <v>11327</v>
      </c>
      <c r="M378" s="155" t="s">
        <v>7264</v>
      </c>
      <c r="N378" s="203" t="s">
        <v>4391</v>
      </c>
      <c r="O378" s="155" t="s">
        <v>9399</v>
      </c>
      <c r="P378" s="155" t="s">
        <v>5785</v>
      </c>
      <c r="Q378" s="155" t="s">
        <v>12584</v>
      </c>
      <c r="R378" s="155">
        <v>36144.0</v>
      </c>
      <c r="S378" s="155">
        <v>36068.0</v>
      </c>
      <c r="T378" s="155">
        <v>702694.0</v>
      </c>
      <c r="U378" s="215"/>
      <c r="V378" s="215"/>
      <c r="W378" s="215"/>
      <c r="X378" s="215"/>
      <c r="Y378" s="215"/>
      <c r="Z378" s="215"/>
      <c r="AA378" s="215"/>
      <c r="AB378" s="215"/>
      <c r="AC378" s="215"/>
      <c r="AD378" s="215"/>
    </row>
    <row r="379">
      <c r="A379" s="214"/>
      <c r="B379" s="214"/>
      <c r="C379" s="214"/>
      <c r="D379" s="214"/>
      <c r="E379" s="214"/>
      <c r="F379" s="214"/>
      <c r="G379" s="214"/>
      <c r="H379" s="214"/>
      <c r="I379" s="214"/>
      <c r="J379" s="214"/>
      <c r="K379" s="155" t="s">
        <v>11326</v>
      </c>
      <c r="L379" s="155" t="s">
        <v>11327</v>
      </c>
      <c r="M379" s="155" t="s">
        <v>7983</v>
      </c>
      <c r="N379" s="203" t="s">
        <v>4391</v>
      </c>
      <c r="O379" s="155" t="s">
        <v>12585</v>
      </c>
      <c r="P379" s="155" t="s">
        <v>6300</v>
      </c>
      <c r="Q379" s="155" t="s">
        <v>12586</v>
      </c>
      <c r="R379" s="155">
        <v>51763.0</v>
      </c>
      <c r="S379" s="155">
        <v>51784.0</v>
      </c>
      <c r="T379" s="155">
        <v>1012299.0</v>
      </c>
      <c r="U379" s="215"/>
      <c r="V379" s="215"/>
      <c r="W379" s="215"/>
      <c r="X379" s="215"/>
      <c r="Y379" s="215"/>
      <c r="Z379" s="215"/>
      <c r="AA379" s="215"/>
      <c r="AB379" s="215"/>
      <c r="AC379" s="215"/>
      <c r="AD379" s="215"/>
    </row>
    <row r="380">
      <c r="A380" s="214"/>
      <c r="B380" s="214"/>
      <c r="C380" s="214"/>
      <c r="D380" s="214"/>
      <c r="E380" s="214"/>
      <c r="F380" s="214"/>
      <c r="G380" s="214"/>
      <c r="H380" s="214"/>
      <c r="I380" s="214"/>
      <c r="J380" s="214"/>
      <c r="K380" s="155" t="s">
        <v>11326</v>
      </c>
      <c r="L380" s="155" t="s">
        <v>11327</v>
      </c>
      <c r="M380" s="155" t="s">
        <v>7997</v>
      </c>
      <c r="N380" s="203" t="s">
        <v>4391</v>
      </c>
      <c r="O380" s="155" t="s">
        <v>7656</v>
      </c>
      <c r="P380" s="162">
        <v>9.0E-5</v>
      </c>
      <c r="Q380" s="155" t="s">
        <v>12587</v>
      </c>
      <c r="R380" s="155">
        <v>41003.0</v>
      </c>
      <c r="S380" s="155">
        <v>41141.0</v>
      </c>
      <c r="T380" s="155">
        <v>797601.0</v>
      </c>
      <c r="U380" s="215"/>
      <c r="V380" s="215"/>
      <c r="W380" s="215"/>
      <c r="X380" s="215"/>
      <c r="Y380" s="215"/>
      <c r="Z380" s="215"/>
      <c r="AA380" s="215"/>
      <c r="AB380" s="215"/>
      <c r="AC380" s="215"/>
      <c r="AD380" s="215"/>
    </row>
    <row r="381">
      <c r="A381" s="214"/>
      <c r="B381" s="214"/>
      <c r="C381" s="214"/>
      <c r="D381" s="214"/>
      <c r="E381" s="214"/>
      <c r="F381" s="214"/>
      <c r="G381" s="214"/>
      <c r="H381" s="214"/>
      <c r="I381" s="214"/>
      <c r="J381" s="214"/>
      <c r="K381" s="155" t="s">
        <v>11326</v>
      </c>
      <c r="L381" s="155" t="s">
        <v>11327</v>
      </c>
      <c r="M381" s="155" t="s">
        <v>8005</v>
      </c>
      <c r="N381" s="203" t="s">
        <v>4391</v>
      </c>
      <c r="O381" s="162">
        <v>-1.0E-5</v>
      </c>
      <c r="P381" s="155" t="s">
        <v>12351</v>
      </c>
      <c r="Q381" s="155" t="s">
        <v>12588</v>
      </c>
      <c r="R381" s="155">
        <v>47428.0</v>
      </c>
      <c r="S381" s="155">
        <v>47438.0</v>
      </c>
      <c r="T381" s="155">
        <v>987877.0</v>
      </c>
      <c r="U381" s="215"/>
      <c r="V381" s="215"/>
      <c r="W381" s="215"/>
      <c r="X381" s="215"/>
      <c r="Y381" s="215"/>
      <c r="Z381" s="215"/>
      <c r="AA381" s="215"/>
      <c r="AB381" s="215"/>
      <c r="AC381" s="215"/>
      <c r="AD381" s="215"/>
    </row>
    <row r="382">
      <c r="A382" s="214"/>
      <c r="B382" s="214"/>
      <c r="C382" s="214"/>
      <c r="D382" s="214"/>
      <c r="E382" s="214"/>
      <c r="F382" s="214"/>
      <c r="G382" s="214"/>
      <c r="H382" s="214"/>
      <c r="I382" s="214"/>
      <c r="J382" s="214"/>
      <c r="K382" s="155" t="s">
        <v>11326</v>
      </c>
      <c r="L382" s="155" t="s">
        <v>11327</v>
      </c>
      <c r="M382" s="155" t="s">
        <v>8018</v>
      </c>
      <c r="N382" s="203" t="s">
        <v>4391</v>
      </c>
      <c r="O382" s="155" t="s">
        <v>12589</v>
      </c>
      <c r="P382" s="155" t="s">
        <v>5785</v>
      </c>
      <c r="Q382" s="155" t="s">
        <v>12590</v>
      </c>
      <c r="R382" s="155">
        <v>42620.0</v>
      </c>
      <c r="S382" s="155">
        <v>42765.0</v>
      </c>
      <c r="T382" s="155">
        <v>857174.0</v>
      </c>
      <c r="U382" s="215"/>
      <c r="V382" s="215"/>
      <c r="W382" s="215"/>
      <c r="X382" s="215"/>
      <c r="Y382" s="215"/>
      <c r="Z382" s="215"/>
      <c r="AA382" s="215"/>
      <c r="AB382" s="215"/>
      <c r="AC382" s="215"/>
      <c r="AD382" s="215"/>
    </row>
    <row r="383">
      <c r="A383" s="214"/>
      <c r="B383" s="214"/>
      <c r="C383" s="214"/>
      <c r="D383" s="214"/>
      <c r="E383" s="214"/>
      <c r="F383" s="214"/>
      <c r="G383" s="214"/>
      <c r="H383" s="214"/>
      <c r="I383" s="214"/>
      <c r="J383" s="214"/>
      <c r="K383" s="155" t="s">
        <v>11326</v>
      </c>
      <c r="L383" s="155" t="s">
        <v>11327</v>
      </c>
      <c r="M383" s="155" t="s">
        <v>8029</v>
      </c>
      <c r="N383" s="203" t="s">
        <v>4391</v>
      </c>
      <c r="O383" s="155" t="s">
        <v>6836</v>
      </c>
      <c r="P383" s="155" t="s">
        <v>7199</v>
      </c>
      <c r="Q383" s="155" t="s">
        <v>12591</v>
      </c>
      <c r="R383" s="155">
        <v>39129.0</v>
      </c>
      <c r="S383" s="155">
        <v>39143.0</v>
      </c>
      <c r="T383" s="155">
        <v>778678.0</v>
      </c>
      <c r="U383" s="215"/>
      <c r="V383" s="215"/>
      <c r="W383" s="215"/>
      <c r="X383" s="215"/>
      <c r="Y383" s="215"/>
      <c r="Z383" s="215"/>
      <c r="AA383" s="215"/>
      <c r="AB383" s="215"/>
      <c r="AC383" s="215"/>
      <c r="AD383" s="215"/>
    </row>
    <row r="384">
      <c r="A384" s="214"/>
      <c r="B384" s="214"/>
      <c r="C384" s="214"/>
      <c r="D384" s="214"/>
      <c r="E384" s="214"/>
      <c r="F384" s="214"/>
      <c r="G384" s="214"/>
      <c r="H384" s="214"/>
      <c r="I384" s="214"/>
      <c r="J384" s="214"/>
      <c r="K384" s="155" t="s">
        <v>11326</v>
      </c>
      <c r="L384" s="155" t="s">
        <v>11327</v>
      </c>
      <c r="M384" s="155" t="s">
        <v>8041</v>
      </c>
      <c r="N384" s="203" t="s">
        <v>4391</v>
      </c>
      <c r="O384" s="155" t="s">
        <v>6375</v>
      </c>
      <c r="P384" s="155" t="s">
        <v>8306</v>
      </c>
      <c r="Q384" s="155" t="s">
        <v>1901</v>
      </c>
      <c r="R384" s="155">
        <v>49670.0</v>
      </c>
      <c r="S384" s="155">
        <v>49607.0</v>
      </c>
      <c r="T384" s="155">
        <v>1023934.0</v>
      </c>
      <c r="U384" s="215"/>
      <c r="V384" s="215"/>
      <c r="W384" s="215"/>
      <c r="X384" s="215"/>
      <c r="Y384" s="215"/>
      <c r="Z384" s="215"/>
      <c r="AA384" s="215"/>
      <c r="AB384" s="215"/>
      <c r="AC384" s="215"/>
      <c r="AD384" s="215"/>
    </row>
    <row r="385">
      <c r="A385" s="214"/>
      <c r="B385" s="214"/>
      <c r="C385" s="214"/>
      <c r="D385" s="214"/>
      <c r="E385" s="214"/>
      <c r="F385" s="214"/>
      <c r="G385" s="214"/>
      <c r="H385" s="214"/>
      <c r="I385" s="214"/>
      <c r="J385" s="214"/>
      <c r="K385" s="155" t="s">
        <v>11326</v>
      </c>
      <c r="L385" s="155" t="s">
        <v>11327</v>
      </c>
      <c r="M385" s="155" t="s">
        <v>8060</v>
      </c>
      <c r="N385" s="203" t="s">
        <v>4391</v>
      </c>
      <c r="O385" s="155" t="s">
        <v>12402</v>
      </c>
      <c r="P385" s="155" t="s">
        <v>6269</v>
      </c>
      <c r="Q385" s="155" t="s">
        <v>6657</v>
      </c>
      <c r="R385" s="155">
        <v>42556.0</v>
      </c>
      <c r="S385" s="155">
        <v>42601.0</v>
      </c>
      <c r="T385" s="155">
        <v>879991.0</v>
      </c>
      <c r="U385" s="215"/>
      <c r="V385" s="215"/>
      <c r="W385" s="215"/>
      <c r="X385" s="215"/>
      <c r="Y385" s="215"/>
      <c r="Z385" s="215"/>
      <c r="AA385" s="215"/>
      <c r="AB385" s="215"/>
      <c r="AC385" s="215"/>
      <c r="AD385" s="215"/>
    </row>
    <row r="386">
      <c r="A386" s="214"/>
      <c r="B386" s="214"/>
      <c r="C386" s="214"/>
      <c r="D386" s="214"/>
      <c r="E386" s="214"/>
      <c r="F386" s="214"/>
      <c r="G386" s="214"/>
      <c r="H386" s="214"/>
      <c r="I386" s="214"/>
      <c r="J386" s="214"/>
      <c r="K386" s="155" t="s">
        <v>11326</v>
      </c>
      <c r="L386" s="155" t="s">
        <v>11327</v>
      </c>
      <c r="M386" s="155" t="s">
        <v>8071</v>
      </c>
      <c r="N386" s="203" t="s">
        <v>4391</v>
      </c>
      <c r="O386" s="162">
        <v>-9.0E-5</v>
      </c>
      <c r="P386" s="162">
        <v>8.0E-5</v>
      </c>
      <c r="Q386" s="155" t="s">
        <v>12592</v>
      </c>
      <c r="R386" s="155">
        <v>50618.0</v>
      </c>
      <c r="S386" s="155">
        <v>50708.0</v>
      </c>
      <c r="T386" s="155">
        <v>995838.0</v>
      </c>
      <c r="U386" s="215"/>
      <c r="V386" s="215"/>
      <c r="W386" s="215"/>
      <c r="X386" s="215"/>
      <c r="Y386" s="215"/>
      <c r="Z386" s="215"/>
      <c r="AA386" s="215"/>
      <c r="AB386" s="215"/>
      <c r="AC386" s="215"/>
      <c r="AD386" s="215"/>
    </row>
    <row r="387">
      <c r="A387" s="214"/>
      <c r="B387" s="214"/>
      <c r="C387" s="214"/>
      <c r="D387" s="214"/>
      <c r="E387" s="214"/>
      <c r="F387" s="214"/>
      <c r="G387" s="214"/>
      <c r="H387" s="214"/>
      <c r="I387" s="214"/>
      <c r="J387" s="214"/>
      <c r="K387" s="155" t="s">
        <v>11326</v>
      </c>
      <c r="L387" s="155" t="s">
        <v>11327</v>
      </c>
      <c r="M387" s="155" t="s">
        <v>8082</v>
      </c>
      <c r="N387" s="203" t="s">
        <v>4391</v>
      </c>
      <c r="O387" s="155" t="s">
        <v>6516</v>
      </c>
      <c r="P387" s="155" t="s">
        <v>7617</v>
      </c>
      <c r="Q387" s="155" t="s">
        <v>12593</v>
      </c>
      <c r="R387" s="155">
        <v>44097.0</v>
      </c>
      <c r="S387" s="155">
        <v>44234.0</v>
      </c>
      <c r="T387" s="155">
        <v>876585.0</v>
      </c>
      <c r="U387" s="215"/>
      <c r="V387" s="215"/>
      <c r="W387" s="215"/>
      <c r="X387" s="215"/>
      <c r="Y387" s="215"/>
      <c r="Z387" s="215"/>
      <c r="AA387" s="215"/>
      <c r="AB387" s="215"/>
      <c r="AC387" s="215"/>
      <c r="AD387" s="215"/>
    </row>
    <row r="388">
      <c r="A388" s="214"/>
      <c r="B388" s="214"/>
      <c r="C388" s="214"/>
      <c r="D388" s="214"/>
      <c r="E388" s="214"/>
      <c r="F388" s="214"/>
      <c r="G388" s="214"/>
      <c r="H388" s="214"/>
      <c r="I388" s="214"/>
      <c r="J388" s="214"/>
      <c r="K388" s="155" t="s">
        <v>11326</v>
      </c>
      <c r="L388" s="155" t="s">
        <v>11327</v>
      </c>
      <c r="M388" s="155" t="s">
        <v>8093</v>
      </c>
      <c r="N388" s="203" t="s">
        <v>4391</v>
      </c>
      <c r="O388" s="155" t="s">
        <v>5785</v>
      </c>
      <c r="P388" s="155" t="s">
        <v>8039</v>
      </c>
      <c r="Q388" s="155" t="s">
        <v>12594</v>
      </c>
      <c r="R388" s="155">
        <v>52400.0</v>
      </c>
      <c r="S388" s="155">
        <v>52314.0</v>
      </c>
      <c r="T388" s="155">
        <v>1050706.0</v>
      </c>
      <c r="U388" s="215"/>
      <c r="V388" s="215"/>
      <c r="W388" s="215"/>
      <c r="X388" s="215"/>
      <c r="Y388" s="215"/>
      <c r="Z388" s="215"/>
      <c r="AA388" s="215"/>
      <c r="AB388" s="215"/>
      <c r="AC388" s="215"/>
      <c r="AD388" s="215"/>
    </row>
    <row r="389">
      <c r="A389" s="214"/>
      <c r="B389" s="214"/>
      <c r="C389" s="214"/>
      <c r="D389" s="214"/>
      <c r="E389" s="214"/>
      <c r="F389" s="214"/>
      <c r="G389" s="214"/>
      <c r="H389" s="214"/>
      <c r="I389" s="214"/>
      <c r="J389" s="214"/>
      <c r="K389" s="155" t="s">
        <v>11326</v>
      </c>
      <c r="L389" s="155" t="s">
        <v>11327</v>
      </c>
      <c r="M389" s="155" t="s">
        <v>8115</v>
      </c>
      <c r="N389" s="203" t="s">
        <v>4391</v>
      </c>
      <c r="O389" s="155" t="s">
        <v>5762</v>
      </c>
      <c r="P389" s="155" t="s">
        <v>8039</v>
      </c>
      <c r="Q389" s="155" t="s">
        <v>12595</v>
      </c>
      <c r="R389" s="155">
        <v>55731.0</v>
      </c>
      <c r="S389" s="155">
        <v>55467.0</v>
      </c>
      <c r="T389" s="155">
        <v>1086522.0</v>
      </c>
      <c r="U389" s="215"/>
      <c r="V389" s="215"/>
      <c r="W389" s="215"/>
      <c r="X389" s="215"/>
      <c r="Y389" s="215"/>
      <c r="Z389" s="215"/>
      <c r="AA389" s="215"/>
      <c r="AB389" s="215"/>
      <c r="AC389" s="215"/>
      <c r="AD389" s="215"/>
    </row>
    <row r="390">
      <c r="A390" s="214"/>
      <c r="B390" s="214"/>
      <c r="C390" s="214"/>
      <c r="D390" s="214"/>
      <c r="E390" s="214"/>
      <c r="F390" s="214"/>
      <c r="G390" s="214"/>
      <c r="H390" s="214"/>
      <c r="I390" s="214"/>
      <c r="J390" s="214"/>
      <c r="K390" s="155" t="s">
        <v>11326</v>
      </c>
      <c r="L390" s="155" t="s">
        <v>11327</v>
      </c>
      <c r="M390" s="155" t="s">
        <v>8127</v>
      </c>
      <c r="N390" s="203" t="s">
        <v>4391</v>
      </c>
      <c r="O390" s="155" t="s">
        <v>7211</v>
      </c>
      <c r="P390" s="155" t="s">
        <v>6248</v>
      </c>
      <c r="Q390" s="216">
        <v>45312.0</v>
      </c>
      <c r="R390" s="155">
        <v>48591.0</v>
      </c>
      <c r="S390" s="155">
        <v>48494.0</v>
      </c>
      <c r="T390" s="155">
        <v>953264.0</v>
      </c>
      <c r="U390" s="215"/>
      <c r="V390" s="215"/>
      <c r="W390" s="215"/>
      <c r="X390" s="215"/>
      <c r="Y390" s="215"/>
      <c r="Z390" s="215"/>
      <c r="AA390" s="215"/>
      <c r="AB390" s="215"/>
      <c r="AC390" s="215"/>
      <c r="AD390" s="215"/>
    </row>
    <row r="391">
      <c r="A391" s="214"/>
      <c r="B391" s="214"/>
      <c r="C391" s="214"/>
      <c r="D391" s="214"/>
      <c r="E391" s="214"/>
      <c r="F391" s="214"/>
      <c r="G391" s="214"/>
      <c r="H391" s="214"/>
      <c r="I391" s="214"/>
      <c r="J391" s="214"/>
      <c r="K391" s="155" t="s">
        <v>11326</v>
      </c>
      <c r="L391" s="155" t="s">
        <v>11327</v>
      </c>
      <c r="M391" s="155" t="s">
        <v>8139</v>
      </c>
      <c r="N391" s="203" t="s">
        <v>4391</v>
      </c>
      <c r="O391" s="155" t="s">
        <v>5974</v>
      </c>
      <c r="P391" s="155" t="s">
        <v>5817</v>
      </c>
      <c r="Q391" s="155" t="s">
        <v>6022</v>
      </c>
      <c r="R391" s="155">
        <v>50894.0</v>
      </c>
      <c r="S391" s="155">
        <v>51014.0</v>
      </c>
      <c r="T391" s="155">
        <v>1048813.0</v>
      </c>
      <c r="U391" s="215"/>
      <c r="V391" s="215"/>
      <c r="W391" s="215"/>
      <c r="X391" s="215"/>
      <c r="Y391" s="215"/>
      <c r="Z391" s="215"/>
      <c r="AA391" s="215"/>
      <c r="AB391" s="215"/>
      <c r="AC391" s="215"/>
      <c r="AD391" s="215"/>
    </row>
    <row r="392">
      <c r="A392" s="214"/>
      <c r="B392" s="214"/>
      <c r="C392" s="214"/>
      <c r="D392" s="214"/>
      <c r="E392" s="214"/>
      <c r="F392" s="214"/>
      <c r="G392" s="214"/>
      <c r="H392" s="214"/>
      <c r="I392" s="214"/>
      <c r="J392" s="214"/>
      <c r="K392" s="155" t="s">
        <v>11326</v>
      </c>
      <c r="L392" s="155" t="s">
        <v>11327</v>
      </c>
      <c r="M392" s="155" t="s">
        <v>8153</v>
      </c>
      <c r="N392" s="203" t="s">
        <v>4391</v>
      </c>
      <c r="O392" s="162">
        <v>-6.0E-6</v>
      </c>
      <c r="P392" s="155" t="s">
        <v>6269</v>
      </c>
      <c r="Q392" s="155" t="s">
        <v>6028</v>
      </c>
      <c r="R392" s="155">
        <v>41307.0</v>
      </c>
      <c r="S392" s="155">
        <v>41312.0</v>
      </c>
      <c r="T392" s="155">
        <v>894005.0</v>
      </c>
      <c r="U392" s="215"/>
      <c r="V392" s="215"/>
      <c r="W392" s="215"/>
      <c r="X392" s="215"/>
      <c r="Y392" s="215"/>
      <c r="Z392" s="215"/>
      <c r="AA392" s="215"/>
      <c r="AB392" s="215"/>
      <c r="AC392" s="215"/>
      <c r="AD392" s="215"/>
    </row>
    <row r="393">
      <c r="A393" s="214"/>
      <c r="B393" s="214"/>
      <c r="C393" s="214"/>
      <c r="D393" s="214"/>
      <c r="E393" s="214"/>
      <c r="F393" s="214"/>
      <c r="G393" s="214"/>
      <c r="H393" s="214"/>
      <c r="I393" s="214"/>
      <c r="J393" s="214"/>
      <c r="K393" s="155" t="s">
        <v>11326</v>
      </c>
      <c r="L393" s="155" t="s">
        <v>11327</v>
      </c>
      <c r="M393" s="155" t="s">
        <v>8166</v>
      </c>
      <c r="N393" s="203" t="s">
        <v>4391</v>
      </c>
      <c r="O393" s="155" t="s">
        <v>11580</v>
      </c>
      <c r="P393" s="162">
        <v>7.0E-5</v>
      </c>
      <c r="Q393" s="155" t="s">
        <v>12596</v>
      </c>
      <c r="R393" s="155">
        <v>33933.0</v>
      </c>
      <c r="S393" s="155">
        <v>33961.0</v>
      </c>
      <c r="T393" s="155">
        <v>749884.0</v>
      </c>
      <c r="U393" s="215"/>
      <c r="V393" s="215"/>
      <c r="W393" s="215"/>
      <c r="X393" s="215"/>
      <c r="Y393" s="215"/>
      <c r="Z393" s="215"/>
      <c r="AA393" s="215"/>
      <c r="AB393" s="215"/>
      <c r="AC393" s="215"/>
      <c r="AD393" s="215"/>
    </row>
    <row r="394">
      <c r="A394" s="214"/>
      <c r="B394" s="214"/>
      <c r="C394" s="214"/>
      <c r="D394" s="214"/>
      <c r="E394" s="214"/>
      <c r="F394" s="214"/>
      <c r="G394" s="214"/>
      <c r="H394" s="214"/>
      <c r="I394" s="214"/>
      <c r="J394" s="214"/>
      <c r="K394" s="155" t="s">
        <v>11326</v>
      </c>
      <c r="L394" s="155" t="s">
        <v>11327</v>
      </c>
      <c r="M394" s="155" t="s">
        <v>8178</v>
      </c>
      <c r="N394" s="203" t="s">
        <v>4391</v>
      </c>
      <c r="O394" s="155" t="s">
        <v>9242</v>
      </c>
      <c r="P394" s="155" t="s">
        <v>5785</v>
      </c>
      <c r="Q394" s="155" t="s">
        <v>5873</v>
      </c>
      <c r="R394" s="155">
        <v>40746.0</v>
      </c>
      <c r="S394" s="155">
        <v>40819.0</v>
      </c>
      <c r="T394" s="155">
        <v>836916.0</v>
      </c>
      <c r="U394" s="215"/>
      <c r="V394" s="215"/>
      <c r="W394" s="215"/>
      <c r="X394" s="215"/>
      <c r="Y394" s="215"/>
      <c r="Z394" s="215"/>
      <c r="AA394" s="215"/>
      <c r="AB394" s="215"/>
      <c r="AC394" s="215"/>
      <c r="AD394" s="215"/>
    </row>
    <row r="395">
      <c r="A395" s="214"/>
      <c r="B395" s="214"/>
      <c r="C395" s="214"/>
      <c r="D395" s="214"/>
      <c r="E395" s="214"/>
      <c r="F395" s="214"/>
      <c r="G395" s="214"/>
      <c r="H395" s="214"/>
      <c r="I395" s="214"/>
      <c r="J395" s="214"/>
      <c r="K395" s="155" t="s">
        <v>11326</v>
      </c>
      <c r="L395" s="155" t="s">
        <v>11327</v>
      </c>
      <c r="M395" s="155" t="s">
        <v>8191</v>
      </c>
      <c r="N395" s="203" t="s">
        <v>4391</v>
      </c>
      <c r="O395" s="155" t="s">
        <v>9330</v>
      </c>
      <c r="P395" s="155" t="s">
        <v>5798</v>
      </c>
      <c r="Q395" s="155" t="s">
        <v>8351</v>
      </c>
      <c r="R395" s="155">
        <v>35544.0</v>
      </c>
      <c r="S395" s="155">
        <v>35553.0</v>
      </c>
      <c r="T395" s="155">
        <v>780843.0</v>
      </c>
      <c r="U395" s="215"/>
      <c r="V395" s="215"/>
      <c r="W395" s="215"/>
      <c r="X395" s="215"/>
      <c r="Y395" s="215"/>
      <c r="Z395" s="215"/>
      <c r="AA395" s="215"/>
      <c r="AB395" s="215"/>
      <c r="AC395" s="215"/>
      <c r="AD395" s="215"/>
    </row>
    <row r="396">
      <c r="A396" s="214"/>
      <c r="B396" s="214"/>
      <c r="C396" s="214"/>
      <c r="D396" s="214"/>
      <c r="E396" s="214"/>
      <c r="F396" s="214"/>
      <c r="G396" s="214"/>
      <c r="H396" s="214"/>
      <c r="I396" s="214"/>
      <c r="J396" s="214"/>
      <c r="K396" s="155" t="s">
        <v>11326</v>
      </c>
      <c r="L396" s="155" t="s">
        <v>11327</v>
      </c>
      <c r="M396" s="155" t="s">
        <v>8203</v>
      </c>
      <c r="N396" s="203" t="s">
        <v>4391</v>
      </c>
      <c r="O396" s="155" t="s">
        <v>8992</v>
      </c>
      <c r="P396" s="155" t="s">
        <v>5829</v>
      </c>
      <c r="Q396" s="155" t="s">
        <v>12597</v>
      </c>
      <c r="R396" s="155">
        <v>30985.0</v>
      </c>
      <c r="S396" s="155">
        <v>31034.0</v>
      </c>
      <c r="T396" s="155">
        <v>627969.0</v>
      </c>
      <c r="U396" s="215"/>
      <c r="V396" s="215"/>
      <c r="W396" s="215"/>
      <c r="X396" s="215"/>
      <c r="Y396" s="215"/>
      <c r="Z396" s="215"/>
      <c r="AA396" s="215"/>
      <c r="AB396" s="215"/>
      <c r="AC396" s="215"/>
      <c r="AD396" s="215"/>
    </row>
    <row r="397">
      <c r="A397" s="214"/>
      <c r="B397" s="214"/>
      <c r="C397" s="214"/>
      <c r="D397" s="214"/>
      <c r="E397" s="214"/>
      <c r="F397" s="214"/>
      <c r="G397" s="214"/>
      <c r="H397" s="214"/>
      <c r="I397" s="214"/>
      <c r="J397" s="214"/>
      <c r="K397" s="155" t="s">
        <v>11326</v>
      </c>
      <c r="L397" s="155" t="s">
        <v>11327</v>
      </c>
      <c r="M397" s="155" t="s">
        <v>8234</v>
      </c>
      <c r="N397" s="203" t="s">
        <v>4391</v>
      </c>
      <c r="O397" s="155" t="s">
        <v>6285</v>
      </c>
      <c r="P397" s="155" t="s">
        <v>7617</v>
      </c>
      <c r="Q397" s="155" t="s">
        <v>6038</v>
      </c>
      <c r="R397" s="155">
        <v>31487.0</v>
      </c>
      <c r="S397" s="155">
        <v>31444.0</v>
      </c>
      <c r="T397" s="155">
        <v>664242.0</v>
      </c>
      <c r="U397" s="215"/>
      <c r="V397" s="215"/>
      <c r="W397" s="215"/>
      <c r="X397" s="215"/>
      <c r="Y397" s="215"/>
      <c r="Z397" s="215"/>
      <c r="AA397" s="215"/>
      <c r="AB397" s="215"/>
      <c r="AC397" s="215"/>
      <c r="AD397" s="215"/>
    </row>
    <row r="398">
      <c r="A398" s="214"/>
      <c r="B398" s="214"/>
      <c r="C398" s="214"/>
      <c r="D398" s="214"/>
      <c r="E398" s="214"/>
      <c r="F398" s="214"/>
      <c r="G398" s="214"/>
      <c r="H398" s="214"/>
      <c r="I398" s="214"/>
      <c r="J398" s="214"/>
      <c r="K398" s="155" t="s">
        <v>11326</v>
      </c>
      <c r="L398" s="155" t="s">
        <v>11327</v>
      </c>
      <c r="M398" s="155" t="s">
        <v>8247</v>
      </c>
      <c r="N398" s="203" t="s">
        <v>4391</v>
      </c>
      <c r="O398" s="162">
        <v>-1.0E-5</v>
      </c>
      <c r="P398" s="162">
        <v>7.0E-5</v>
      </c>
      <c r="Q398" s="155" t="s">
        <v>12598</v>
      </c>
      <c r="R398" s="155">
        <v>40283.0</v>
      </c>
      <c r="S398" s="155">
        <v>40292.0</v>
      </c>
      <c r="T398" s="155">
        <v>849167.0</v>
      </c>
      <c r="U398" s="215"/>
      <c r="V398" s="215"/>
      <c r="W398" s="215"/>
      <c r="X398" s="215"/>
      <c r="Y398" s="215"/>
      <c r="Z398" s="215"/>
      <c r="AA398" s="215"/>
      <c r="AB398" s="215"/>
      <c r="AC398" s="215"/>
      <c r="AD398" s="215"/>
    </row>
    <row r="399">
      <c r="A399" s="214"/>
      <c r="B399" s="214"/>
      <c r="C399" s="214"/>
      <c r="D399" s="214"/>
      <c r="E399" s="214"/>
      <c r="F399" s="214"/>
      <c r="G399" s="214"/>
      <c r="H399" s="214"/>
      <c r="I399" s="214"/>
      <c r="J399" s="214"/>
      <c r="K399" s="155" t="s">
        <v>11326</v>
      </c>
      <c r="L399" s="155" t="s">
        <v>11327</v>
      </c>
      <c r="M399" s="155" t="s">
        <v>8259</v>
      </c>
      <c r="N399" s="203" t="s">
        <v>4391</v>
      </c>
      <c r="O399" s="155" t="s">
        <v>5751</v>
      </c>
      <c r="P399" s="155" t="s">
        <v>12561</v>
      </c>
      <c r="Q399" s="155" t="s">
        <v>12599</v>
      </c>
      <c r="R399" s="155">
        <v>46748.0</v>
      </c>
      <c r="S399" s="155">
        <v>46774.0</v>
      </c>
      <c r="T399" s="155">
        <v>961933.0</v>
      </c>
      <c r="U399" s="215"/>
      <c r="V399" s="215"/>
      <c r="W399" s="215"/>
      <c r="X399" s="215"/>
      <c r="Y399" s="215"/>
      <c r="Z399" s="215"/>
      <c r="AA399" s="215"/>
      <c r="AB399" s="215"/>
      <c r="AC399" s="215"/>
      <c r="AD399" s="215"/>
    </row>
    <row r="400">
      <c r="A400" s="214"/>
      <c r="B400" s="214"/>
      <c r="C400" s="214"/>
      <c r="D400" s="214"/>
      <c r="E400" s="214"/>
      <c r="F400" s="214"/>
      <c r="G400" s="214"/>
      <c r="H400" s="214"/>
      <c r="I400" s="214"/>
      <c r="J400" s="214"/>
      <c r="K400" s="155" t="s">
        <v>11326</v>
      </c>
      <c r="L400" s="155" t="s">
        <v>11327</v>
      </c>
      <c r="M400" s="155" t="s">
        <v>8278</v>
      </c>
      <c r="N400" s="203" t="s">
        <v>4391</v>
      </c>
      <c r="O400" s="155" t="s">
        <v>8640</v>
      </c>
      <c r="P400" s="155" t="s">
        <v>6300</v>
      </c>
      <c r="Q400" s="155" t="s">
        <v>12600</v>
      </c>
      <c r="R400" s="155">
        <v>50104.0</v>
      </c>
      <c r="S400" s="155">
        <v>49985.0</v>
      </c>
      <c r="T400" s="155">
        <v>1078127.0</v>
      </c>
      <c r="U400" s="215"/>
      <c r="V400" s="215"/>
      <c r="W400" s="215"/>
      <c r="X400" s="215"/>
      <c r="Y400" s="215"/>
      <c r="Z400" s="215"/>
      <c r="AA400" s="215"/>
      <c r="AB400" s="215"/>
      <c r="AC400" s="215"/>
      <c r="AD400" s="215"/>
    </row>
    <row r="401">
      <c r="A401" s="214"/>
      <c r="B401" s="214"/>
      <c r="C401" s="214"/>
      <c r="D401" s="214"/>
      <c r="E401" s="214"/>
      <c r="F401" s="214"/>
      <c r="G401" s="214"/>
      <c r="H401" s="214"/>
      <c r="I401" s="214"/>
      <c r="J401" s="214"/>
      <c r="K401" s="155" t="s">
        <v>11326</v>
      </c>
      <c r="L401" s="155" t="s">
        <v>11327</v>
      </c>
      <c r="M401" s="155" t="s">
        <v>8662</v>
      </c>
      <c r="N401" s="203" t="s">
        <v>4391</v>
      </c>
      <c r="O401" s="155" t="s">
        <v>8891</v>
      </c>
      <c r="P401" s="155" t="s">
        <v>7199</v>
      </c>
      <c r="Q401" s="155" t="s">
        <v>12601</v>
      </c>
      <c r="R401" s="155">
        <v>40972.0</v>
      </c>
      <c r="S401" s="155">
        <v>41130.0</v>
      </c>
      <c r="T401" s="155">
        <v>833329.0</v>
      </c>
      <c r="U401" s="215"/>
      <c r="V401" s="215"/>
      <c r="W401" s="215"/>
      <c r="X401" s="215"/>
      <c r="Y401" s="215"/>
      <c r="Z401" s="215"/>
      <c r="AA401" s="215"/>
      <c r="AB401" s="215"/>
      <c r="AC401" s="215"/>
      <c r="AD401" s="215"/>
    </row>
    <row r="402">
      <c r="A402" s="214"/>
      <c r="B402" s="214"/>
      <c r="C402" s="214"/>
      <c r="D402" s="214"/>
      <c r="E402" s="214"/>
      <c r="F402" s="214"/>
      <c r="G402" s="214"/>
      <c r="H402" s="214"/>
      <c r="I402" s="214"/>
      <c r="J402" s="214"/>
      <c r="K402" s="155" t="s">
        <v>11326</v>
      </c>
      <c r="L402" s="155" t="s">
        <v>11327</v>
      </c>
      <c r="M402" s="155" t="s">
        <v>8674</v>
      </c>
      <c r="N402" s="203" t="s">
        <v>4391</v>
      </c>
      <c r="O402" s="155" t="s">
        <v>7913</v>
      </c>
      <c r="P402" s="162">
        <v>8.0E-5</v>
      </c>
      <c r="Q402" s="155" t="s">
        <v>12602</v>
      </c>
      <c r="R402" s="155">
        <v>52752.0</v>
      </c>
      <c r="S402" s="155">
        <v>52737.0</v>
      </c>
      <c r="T402" s="155">
        <v>1052407.0</v>
      </c>
      <c r="U402" s="215"/>
      <c r="V402" s="215"/>
      <c r="W402" s="215"/>
      <c r="X402" s="215"/>
      <c r="Y402" s="215"/>
      <c r="Z402" s="215"/>
      <c r="AA402" s="215"/>
      <c r="AB402" s="215"/>
      <c r="AC402" s="215"/>
      <c r="AD402" s="215"/>
    </row>
    <row r="403">
      <c r="A403" s="214"/>
      <c r="B403" s="214"/>
      <c r="C403" s="214"/>
      <c r="D403" s="214"/>
      <c r="E403" s="214"/>
      <c r="F403" s="214"/>
      <c r="G403" s="214"/>
      <c r="H403" s="214"/>
      <c r="I403" s="214"/>
      <c r="J403" s="214"/>
      <c r="K403" s="155" t="s">
        <v>11326</v>
      </c>
      <c r="L403" s="155" t="s">
        <v>11327</v>
      </c>
      <c r="M403" s="155" t="s">
        <v>8696</v>
      </c>
      <c r="N403" s="203" t="s">
        <v>4391</v>
      </c>
      <c r="O403" s="155" t="s">
        <v>6054</v>
      </c>
      <c r="P403" s="155" t="s">
        <v>7720</v>
      </c>
      <c r="Q403" s="155" t="s">
        <v>12603</v>
      </c>
      <c r="R403" s="155">
        <v>36007.0</v>
      </c>
      <c r="S403" s="155">
        <v>36072.0</v>
      </c>
      <c r="T403" s="155">
        <v>711752.0</v>
      </c>
      <c r="U403" s="215"/>
      <c r="V403" s="215"/>
      <c r="W403" s="215"/>
      <c r="X403" s="215"/>
      <c r="Y403" s="215"/>
      <c r="Z403" s="215"/>
      <c r="AA403" s="215"/>
      <c r="AB403" s="215"/>
      <c r="AC403" s="215"/>
      <c r="AD403" s="215"/>
    </row>
    <row r="404">
      <c r="A404" s="214"/>
      <c r="B404" s="214"/>
      <c r="C404" s="214"/>
      <c r="D404" s="214"/>
      <c r="E404" s="214"/>
      <c r="F404" s="214"/>
      <c r="G404" s="214"/>
      <c r="H404" s="214"/>
      <c r="I404" s="214"/>
      <c r="J404" s="214"/>
      <c r="K404" s="155" t="s">
        <v>11326</v>
      </c>
      <c r="L404" s="155" t="s">
        <v>11327</v>
      </c>
      <c r="M404" s="155" t="s">
        <v>8709</v>
      </c>
      <c r="N404" s="203" t="s">
        <v>4391</v>
      </c>
      <c r="O404" s="155" t="s">
        <v>6822</v>
      </c>
      <c r="P404" s="155" t="s">
        <v>11329</v>
      </c>
      <c r="Q404" s="155" t="s">
        <v>12604</v>
      </c>
      <c r="R404" s="155">
        <v>43315.0</v>
      </c>
      <c r="S404" s="155">
        <v>43344.0</v>
      </c>
      <c r="T404" s="155">
        <v>861531.0</v>
      </c>
      <c r="U404" s="215"/>
      <c r="V404" s="215"/>
      <c r="W404" s="215"/>
      <c r="X404" s="215"/>
      <c r="Y404" s="215"/>
      <c r="Z404" s="215"/>
      <c r="AA404" s="215"/>
      <c r="AB404" s="215"/>
      <c r="AC404" s="215"/>
      <c r="AD404" s="215"/>
    </row>
    <row r="405">
      <c r="A405" s="214"/>
      <c r="B405" s="214"/>
      <c r="C405" s="214"/>
      <c r="D405" s="214"/>
      <c r="E405" s="214"/>
      <c r="F405" s="214"/>
      <c r="G405" s="214"/>
      <c r="H405" s="214"/>
      <c r="I405" s="214"/>
      <c r="J405" s="214"/>
      <c r="K405" s="155" t="s">
        <v>11326</v>
      </c>
      <c r="L405" s="155" t="s">
        <v>11327</v>
      </c>
      <c r="M405" s="155" t="s">
        <v>7667</v>
      </c>
      <c r="N405" s="203" t="s">
        <v>4391</v>
      </c>
      <c r="O405" s="155" t="s">
        <v>8719</v>
      </c>
      <c r="P405" s="155" t="s">
        <v>5785</v>
      </c>
      <c r="Q405" s="155" t="s">
        <v>12605</v>
      </c>
      <c r="R405" s="155">
        <v>54174.0</v>
      </c>
      <c r="S405" s="155">
        <v>54276.0</v>
      </c>
      <c r="T405" s="155">
        <v>1050154.0</v>
      </c>
      <c r="U405" s="215"/>
      <c r="V405" s="215"/>
      <c r="W405" s="215"/>
      <c r="X405" s="215"/>
      <c r="Y405" s="215"/>
      <c r="Z405" s="215"/>
      <c r="AA405" s="215"/>
      <c r="AB405" s="215"/>
      <c r="AC405" s="215"/>
      <c r="AD405" s="215"/>
    </row>
    <row r="406">
      <c r="A406" s="214"/>
      <c r="B406" s="214"/>
      <c r="C406" s="214"/>
      <c r="D406" s="214"/>
      <c r="E406" s="214"/>
      <c r="F406" s="214"/>
      <c r="G406" s="214"/>
      <c r="H406" s="214"/>
      <c r="I406" s="214"/>
      <c r="J406" s="214"/>
      <c r="K406" s="155" t="s">
        <v>11326</v>
      </c>
      <c r="L406" s="155" t="s">
        <v>11327</v>
      </c>
      <c r="M406" s="155" t="s">
        <v>8739</v>
      </c>
      <c r="N406" s="203" t="s">
        <v>4391</v>
      </c>
      <c r="O406" s="162">
        <v>2.0E-6</v>
      </c>
      <c r="P406" s="155" t="s">
        <v>11684</v>
      </c>
      <c r="Q406" s="155" t="s">
        <v>12606</v>
      </c>
      <c r="R406" s="155">
        <v>52178.0</v>
      </c>
      <c r="S406" s="155">
        <v>52176.0</v>
      </c>
      <c r="T406" s="155">
        <v>1025944.0</v>
      </c>
      <c r="U406" s="215"/>
      <c r="V406" s="215"/>
      <c r="W406" s="215"/>
      <c r="X406" s="215"/>
      <c r="Y406" s="215"/>
      <c r="Z406" s="215"/>
      <c r="AA406" s="215"/>
      <c r="AB406" s="215"/>
      <c r="AC406" s="215"/>
      <c r="AD406" s="215"/>
    </row>
    <row r="407">
      <c r="A407" s="214"/>
      <c r="B407" s="214"/>
      <c r="C407" s="214"/>
      <c r="D407" s="214"/>
      <c r="E407" s="214"/>
      <c r="F407" s="214"/>
      <c r="G407" s="214"/>
      <c r="H407" s="214"/>
      <c r="I407" s="214"/>
      <c r="J407" s="214"/>
      <c r="K407" s="155" t="s">
        <v>11326</v>
      </c>
      <c r="L407" s="155" t="s">
        <v>11327</v>
      </c>
      <c r="M407" s="155" t="s">
        <v>7912</v>
      </c>
      <c r="N407" s="203" t="s">
        <v>4391</v>
      </c>
      <c r="O407" s="155" t="s">
        <v>7597</v>
      </c>
      <c r="P407" s="155" t="s">
        <v>6248</v>
      </c>
      <c r="Q407" s="155" t="s">
        <v>12607</v>
      </c>
      <c r="R407" s="155">
        <v>58277.0</v>
      </c>
      <c r="S407" s="155">
        <v>58214.0</v>
      </c>
      <c r="T407" s="155">
        <v>1123361.0</v>
      </c>
      <c r="U407" s="215"/>
      <c r="V407" s="215"/>
      <c r="W407" s="215"/>
      <c r="X407" s="215"/>
      <c r="Y407" s="215"/>
      <c r="Z407" s="215"/>
      <c r="AA407" s="215"/>
      <c r="AB407" s="215"/>
      <c r="AC407" s="215"/>
      <c r="AD407" s="215"/>
    </row>
    <row r="408">
      <c r="A408" s="214"/>
      <c r="B408" s="214"/>
      <c r="C408" s="214"/>
      <c r="D408" s="214"/>
      <c r="E408" s="214"/>
      <c r="F408" s="214"/>
      <c r="G408" s="214"/>
      <c r="H408" s="214"/>
      <c r="I408" s="214"/>
      <c r="J408" s="214"/>
      <c r="K408" s="155" t="s">
        <v>11326</v>
      </c>
      <c r="L408" s="155" t="s">
        <v>11327</v>
      </c>
      <c r="M408" s="155" t="s">
        <v>8769</v>
      </c>
      <c r="N408" s="203" t="s">
        <v>4391</v>
      </c>
      <c r="O408" s="155" t="s">
        <v>5701</v>
      </c>
      <c r="P408" s="155" t="s">
        <v>7199</v>
      </c>
      <c r="Q408" s="155" t="s">
        <v>6142</v>
      </c>
      <c r="R408" s="155">
        <v>45521.0</v>
      </c>
      <c r="S408" s="155">
        <v>45579.0</v>
      </c>
      <c r="T408" s="155">
        <v>902445.0</v>
      </c>
      <c r="U408" s="215"/>
      <c r="V408" s="215"/>
      <c r="W408" s="215"/>
      <c r="X408" s="215"/>
      <c r="Y408" s="215"/>
      <c r="Z408" s="215"/>
      <c r="AA408" s="215"/>
      <c r="AB408" s="215"/>
      <c r="AC408" s="215"/>
      <c r="AD408" s="215"/>
    </row>
    <row r="409">
      <c r="A409" s="214"/>
      <c r="B409" s="214"/>
      <c r="C409" s="214"/>
      <c r="D409" s="214"/>
      <c r="E409" s="214"/>
      <c r="F409" s="214"/>
      <c r="G409" s="214"/>
      <c r="H409" s="214"/>
      <c r="I409" s="214"/>
      <c r="J409" s="214"/>
      <c r="K409" s="155" t="s">
        <v>11326</v>
      </c>
      <c r="L409" s="155" t="s">
        <v>11327</v>
      </c>
      <c r="M409" s="155" t="s">
        <v>8614</v>
      </c>
      <c r="N409" s="203" t="s">
        <v>4391</v>
      </c>
      <c r="O409" s="155" t="s">
        <v>11459</v>
      </c>
      <c r="P409" s="155" t="s">
        <v>6248</v>
      </c>
      <c r="Q409" s="155" t="s">
        <v>12608</v>
      </c>
      <c r="R409" s="155">
        <v>57554.0</v>
      </c>
      <c r="S409" s="155">
        <v>57394.0</v>
      </c>
      <c r="T409" s="155">
        <v>1111567.0</v>
      </c>
      <c r="U409" s="215"/>
      <c r="V409" s="215"/>
      <c r="W409" s="215"/>
      <c r="X409" s="215"/>
      <c r="Y409" s="215"/>
      <c r="Z409" s="215"/>
      <c r="AA409" s="215"/>
      <c r="AB409" s="215"/>
      <c r="AC409" s="215"/>
      <c r="AD409" s="215"/>
    </row>
    <row r="410">
      <c r="A410" s="214"/>
      <c r="B410" s="214"/>
      <c r="C410" s="214"/>
      <c r="D410" s="214"/>
      <c r="E410" s="214"/>
      <c r="F410" s="214"/>
      <c r="G410" s="214"/>
      <c r="H410" s="214"/>
      <c r="I410" s="214"/>
      <c r="J410" s="214"/>
      <c r="K410" s="155" t="s">
        <v>11326</v>
      </c>
      <c r="L410" s="155" t="s">
        <v>11327</v>
      </c>
      <c r="M410" s="155" t="s">
        <v>7688</v>
      </c>
      <c r="N410" s="203" t="s">
        <v>4391</v>
      </c>
      <c r="O410" s="162">
        <v>8.0E-5</v>
      </c>
      <c r="P410" s="155" t="s">
        <v>6123</v>
      </c>
      <c r="Q410" s="155" t="s">
        <v>12609</v>
      </c>
      <c r="R410" s="155">
        <v>45039.0</v>
      </c>
      <c r="S410" s="155">
        <v>44969.0</v>
      </c>
      <c r="T410" s="155">
        <v>876015.0</v>
      </c>
      <c r="U410" s="215"/>
      <c r="V410" s="215"/>
      <c r="W410" s="215"/>
      <c r="X410" s="215"/>
      <c r="Y410" s="215"/>
      <c r="Z410" s="215"/>
      <c r="AA410" s="215"/>
      <c r="AB410" s="215"/>
      <c r="AC410" s="215"/>
      <c r="AD410" s="215"/>
    </row>
    <row r="411">
      <c r="A411" s="214"/>
      <c r="B411" s="214"/>
      <c r="C411" s="214"/>
      <c r="D411" s="214"/>
      <c r="E411" s="214"/>
      <c r="F411" s="214"/>
      <c r="G411" s="214"/>
      <c r="H411" s="214"/>
      <c r="I411" s="214"/>
      <c r="J411" s="214"/>
      <c r="K411" s="155" t="s">
        <v>11326</v>
      </c>
      <c r="L411" s="155" t="s">
        <v>11327</v>
      </c>
      <c r="M411" s="155" t="s">
        <v>8803</v>
      </c>
      <c r="N411" s="203" t="s">
        <v>4391</v>
      </c>
      <c r="O411" s="162">
        <v>6.0E-6</v>
      </c>
      <c r="P411" s="155" t="s">
        <v>5632</v>
      </c>
      <c r="Q411" s="155" t="s">
        <v>12610</v>
      </c>
      <c r="R411" s="155">
        <v>54181.0</v>
      </c>
      <c r="S411" s="155">
        <v>54174.0</v>
      </c>
      <c r="T411" s="155">
        <v>1053627.0</v>
      </c>
      <c r="U411" s="215"/>
      <c r="V411" s="215"/>
      <c r="W411" s="215"/>
      <c r="X411" s="215"/>
      <c r="Y411" s="215"/>
      <c r="Z411" s="215"/>
      <c r="AA411" s="215"/>
      <c r="AB411" s="215"/>
      <c r="AC411" s="215"/>
      <c r="AD411" s="215"/>
    </row>
    <row r="412">
      <c r="A412" s="214"/>
      <c r="B412" s="214"/>
      <c r="C412" s="214"/>
      <c r="D412" s="214"/>
      <c r="E412" s="214"/>
      <c r="F412" s="214"/>
      <c r="G412" s="214"/>
      <c r="H412" s="214"/>
      <c r="I412" s="214"/>
      <c r="J412" s="214"/>
      <c r="K412" s="155" t="s">
        <v>11326</v>
      </c>
      <c r="L412" s="155" t="s">
        <v>11327</v>
      </c>
      <c r="M412" s="155" t="s">
        <v>8816</v>
      </c>
      <c r="N412" s="203" t="s">
        <v>4391</v>
      </c>
      <c r="O412" s="155" t="s">
        <v>8306</v>
      </c>
      <c r="P412" s="155" t="s">
        <v>6248</v>
      </c>
      <c r="Q412" s="155" t="s">
        <v>12611</v>
      </c>
      <c r="R412" s="155">
        <v>55776.0</v>
      </c>
      <c r="S412" s="155">
        <v>55696.0</v>
      </c>
      <c r="T412" s="155">
        <v>1084343.0</v>
      </c>
      <c r="U412" s="215"/>
      <c r="V412" s="215"/>
      <c r="W412" s="215"/>
      <c r="X412" s="215"/>
      <c r="Y412" s="215"/>
      <c r="Z412" s="215"/>
      <c r="AA412" s="215"/>
      <c r="AB412" s="215"/>
      <c r="AC412" s="215"/>
      <c r="AD412" s="215"/>
    </row>
    <row r="413">
      <c r="A413" s="214"/>
      <c r="B413" s="214"/>
      <c r="C413" s="214"/>
      <c r="D413" s="214"/>
      <c r="E413" s="214"/>
      <c r="F413" s="214"/>
      <c r="G413" s="214"/>
      <c r="H413" s="214"/>
      <c r="I413" s="214"/>
      <c r="J413" s="214"/>
      <c r="K413" s="155" t="s">
        <v>11326</v>
      </c>
      <c r="L413" s="155" t="s">
        <v>11327</v>
      </c>
      <c r="M413" s="155" t="s">
        <v>8826</v>
      </c>
      <c r="N413" s="203" t="s">
        <v>4391</v>
      </c>
      <c r="O413" s="155" t="s">
        <v>5759</v>
      </c>
      <c r="P413" s="155" t="s">
        <v>12561</v>
      </c>
      <c r="Q413" s="155" t="s">
        <v>12612</v>
      </c>
      <c r="R413" s="155">
        <v>55391.0</v>
      </c>
      <c r="S413" s="155">
        <v>55198.0</v>
      </c>
      <c r="T413" s="155">
        <v>1116351.0</v>
      </c>
      <c r="U413" s="215"/>
      <c r="V413" s="215"/>
      <c r="W413" s="215"/>
      <c r="X413" s="215"/>
      <c r="Y413" s="215"/>
      <c r="Z413" s="215"/>
      <c r="AA413" s="215"/>
      <c r="AB413" s="215"/>
      <c r="AC413" s="215"/>
      <c r="AD413" s="215"/>
    </row>
    <row r="414">
      <c r="A414" s="214"/>
      <c r="B414" s="214"/>
      <c r="C414" s="214"/>
      <c r="D414" s="214"/>
      <c r="E414" s="214"/>
      <c r="F414" s="214"/>
      <c r="G414" s="214"/>
      <c r="H414" s="214"/>
      <c r="I414" s="214"/>
      <c r="J414" s="214"/>
      <c r="K414" s="155" t="s">
        <v>11326</v>
      </c>
      <c r="L414" s="155" t="s">
        <v>11327</v>
      </c>
      <c r="M414" s="155" t="s">
        <v>8847</v>
      </c>
      <c r="N414" s="203" t="s">
        <v>4391</v>
      </c>
      <c r="O414" s="155" t="s">
        <v>5648</v>
      </c>
      <c r="P414" s="155" t="s">
        <v>7199</v>
      </c>
      <c r="Q414" s="155" t="s">
        <v>12613</v>
      </c>
      <c r="R414" s="155">
        <v>51552.0</v>
      </c>
      <c r="S414" s="155">
        <v>51318.0</v>
      </c>
      <c r="T414" s="155">
        <v>1028938.0</v>
      </c>
      <c r="U414" s="215"/>
      <c r="V414" s="215"/>
      <c r="W414" s="215"/>
      <c r="X414" s="215"/>
      <c r="Y414" s="215"/>
      <c r="Z414" s="215"/>
      <c r="AA414" s="215"/>
      <c r="AB414" s="215"/>
      <c r="AC414" s="215"/>
      <c r="AD414" s="215"/>
    </row>
    <row r="415">
      <c r="A415" s="214"/>
      <c r="B415" s="214"/>
      <c r="C415" s="214"/>
      <c r="D415" s="214"/>
      <c r="E415" s="214"/>
      <c r="F415" s="214"/>
      <c r="G415" s="214"/>
      <c r="H415" s="214"/>
      <c r="I415" s="214"/>
      <c r="J415" s="214"/>
      <c r="K415" s="155" t="s">
        <v>11326</v>
      </c>
      <c r="L415" s="155" t="s">
        <v>11327</v>
      </c>
      <c r="M415" s="155" t="s">
        <v>8860</v>
      </c>
      <c r="N415" s="203" t="s">
        <v>4391</v>
      </c>
      <c r="O415" s="155" t="s">
        <v>12614</v>
      </c>
      <c r="P415" s="155" t="s">
        <v>5785</v>
      </c>
      <c r="Q415" s="155" t="s">
        <v>11659</v>
      </c>
      <c r="R415" s="155">
        <v>56609.0</v>
      </c>
      <c r="S415" s="155">
        <v>56654.0</v>
      </c>
      <c r="T415" s="155">
        <v>1106090.0</v>
      </c>
      <c r="U415" s="215"/>
      <c r="V415" s="215"/>
      <c r="W415" s="215"/>
      <c r="X415" s="215"/>
      <c r="Y415" s="215"/>
      <c r="Z415" s="215"/>
      <c r="AA415" s="215"/>
      <c r="AB415" s="215"/>
      <c r="AC415" s="215"/>
      <c r="AD415" s="215"/>
    </row>
    <row r="416">
      <c r="A416" s="214"/>
      <c r="B416" s="214"/>
      <c r="C416" s="214"/>
      <c r="D416" s="214"/>
      <c r="E416" s="214"/>
      <c r="F416" s="214"/>
      <c r="G416" s="214"/>
      <c r="H416" s="214"/>
      <c r="I416" s="214"/>
      <c r="J416" s="214"/>
      <c r="K416" s="155" t="s">
        <v>11326</v>
      </c>
      <c r="L416" s="155" t="s">
        <v>11327</v>
      </c>
      <c r="M416" s="155" t="s">
        <v>7712</v>
      </c>
      <c r="N416" s="203" t="s">
        <v>4391</v>
      </c>
      <c r="O416" s="155" t="s">
        <v>7035</v>
      </c>
      <c r="P416" s="162">
        <v>9.0E-5</v>
      </c>
      <c r="Q416" s="155" t="s">
        <v>6213</v>
      </c>
      <c r="R416" s="155">
        <v>46424.0</v>
      </c>
      <c r="S416" s="155">
        <v>46628.0</v>
      </c>
      <c r="T416" s="155">
        <v>898090.0</v>
      </c>
      <c r="U416" s="215"/>
      <c r="V416" s="215"/>
      <c r="W416" s="215"/>
      <c r="X416" s="215"/>
      <c r="Y416" s="215"/>
      <c r="Z416" s="215"/>
      <c r="AA416" s="215"/>
      <c r="AB416" s="215"/>
      <c r="AC416" s="215"/>
      <c r="AD416" s="215"/>
    </row>
    <row r="417">
      <c r="A417" s="214"/>
      <c r="B417" s="214"/>
      <c r="C417" s="214"/>
      <c r="D417" s="214"/>
      <c r="E417" s="214"/>
      <c r="F417" s="214"/>
      <c r="G417" s="214"/>
      <c r="H417" s="214"/>
      <c r="I417" s="214"/>
      <c r="J417" s="214"/>
      <c r="K417" s="155" t="s">
        <v>11326</v>
      </c>
      <c r="L417" s="155" t="s">
        <v>11327</v>
      </c>
      <c r="M417" s="155" t="s">
        <v>8911</v>
      </c>
      <c r="N417" s="203" t="s">
        <v>4391</v>
      </c>
      <c r="O417" s="155" t="s">
        <v>8317</v>
      </c>
      <c r="P417" s="155" t="s">
        <v>11684</v>
      </c>
      <c r="Q417" s="155" t="s">
        <v>6821</v>
      </c>
      <c r="R417" s="155">
        <v>32880.0</v>
      </c>
      <c r="S417" s="155">
        <v>32814.0</v>
      </c>
      <c r="T417" s="155">
        <v>663583.0</v>
      </c>
      <c r="U417" s="215"/>
      <c r="V417" s="215"/>
      <c r="W417" s="215"/>
      <c r="X417" s="215"/>
      <c r="Y417" s="215"/>
      <c r="Z417" s="215"/>
      <c r="AA417" s="215"/>
      <c r="AB417" s="215"/>
      <c r="AC417" s="215"/>
      <c r="AD417" s="215"/>
    </row>
    <row r="418">
      <c r="A418" s="214"/>
      <c r="B418" s="214"/>
      <c r="C418" s="214"/>
      <c r="D418" s="214"/>
      <c r="E418" s="214"/>
      <c r="F418" s="214"/>
      <c r="G418" s="214"/>
      <c r="H418" s="214"/>
      <c r="I418" s="214"/>
      <c r="J418" s="214"/>
      <c r="K418" s="155" t="s">
        <v>11326</v>
      </c>
      <c r="L418" s="155" t="s">
        <v>11327</v>
      </c>
      <c r="M418" s="155" t="s">
        <v>8923</v>
      </c>
      <c r="N418" s="203" t="s">
        <v>4391</v>
      </c>
      <c r="O418" s="155" t="s">
        <v>12615</v>
      </c>
      <c r="P418" s="162">
        <v>8.0E-5</v>
      </c>
      <c r="Q418" s="155" t="s">
        <v>12266</v>
      </c>
      <c r="R418" s="155">
        <v>41603.0</v>
      </c>
      <c r="S418" s="155">
        <v>41651.0</v>
      </c>
      <c r="T418" s="155">
        <v>851024.0</v>
      </c>
      <c r="U418" s="215"/>
      <c r="V418" s="215"/>
      <c r="W418" s="215"/>
      <c r="X418" s="215"/>
      <c r="Y418" s="215"/>
      <c r="Z418" s="215"/>
      <c r="AA418" s="215"/>
      <c r="AB418" s="215"/>
      <c r="AC418" s="215"/>
      <c r="AD418" s="215"/>
    </row>
    <row r="419">
      <c r="A419" s="214"/>
      <c r="B419" s="214"/>
      <c r="C419" s="214"/>
      <c r="D419" s="214"/>
      <c r="E419" s="214"/>
      <c r="F419" s="214"/>
      <c r="G419" s="214"/>
      <c r="H419" s="214"/>
      <c r="I419" s="214"/>
      <c r="J419" s="214"/>
      <c r="K419" s="155" t="s">
        <v>11326</v>
      </c>
      <c r="L419" s="155" t="s">
        <v>11327</v>
      </c>
      <c r="M419" s="155" t="s">
        <v>8936</v>
      </c>
      <c r="N419" s="203" t="s">
        <v>4391</v>
      </c>
      <c r="O419" s="155" t="s">
        <v>9988</v>
      </c>
      <c r="P419" s="155" t="s">
        <v>5817</v>
      </c>
      <c r="Q419" s="155" t="s">
        <v>12616</v>
      </c>
      <c r="R419" s="155">
        <v>41828.0</v>
      </c>
      <c r="S419" s="155">
        <v>41752.0</v>
      </c>
      <c r="T419" s="155">
        <v>838756.0</v>
      </c>
      <c r="U419" s="215"/>
      <c r="V419" s="215"/>
      <c r="W419" s="215"/>
      <c r="X419" s="215"/>
      <c r="Y419" s="215"/>
      <c r="Z419" s="215"/>
      <c r="AA419" s="215"/>
      <c r="AB419" s="215"/>
      <c r="AC419" s="215"/>
      <c r="AD419" s="215"/>
    </row>
    <row r="420">
      <c r="A420" s="214"/>
      <c r="B420" s="214"/>
      <c r="C420" s="214"/>
      <c r="D420" s="214"/>
      <c r="E420" s="214"/>
      <c r="F420" s="214"/>
      <c r="G420" s="214"/>
      <c r="H420" s="214"/>
      <c r="I420" s="214"/>
      <c r="J420" s="214"/>
      <c r="K420" s="155" t="s">
        <v>11326</v>
      </c>
      <c r="L420" s="155" t="s">
        <v>11327</v>
      </c>
      <c r="M420" s="155" t="s">
        <v>8970</v>
      </c>
      <c r="N420" s="203" t="s">
        <v>4391</v>
      </c>
      <c r="O420" s="155" t="s">
        <v>6760</v>
      </c>
      <c r="P420" s="155" t="s">
        <v>7199</v>
      </c>
      <c r="Q420" s="217">
        <v>45294.0</v>
      </c>
      <c r="R420" s="155">
        <v>46991.0</v>
      </c>
      <c r="S420" s="155">
        <v>46912.0</v>
      </c>
      <c r="T420" s="155">
        <v>929440.0</v>
      </c>
      <c r="U420" s="215"/>
      <c r="V420" s="215"/>
      <c r="W420" s="215"/>
      <c r="X420" s="215"/>
      <c r="Y420" s="215"/>
      <c r="Z420" s="215"/>
      <c r="AA420" s="215"/>
      <c r="AB420" s="215"/>
      <c r="AC420" s="215"/>
      <c r="AD420" s="215"/>
    </row>
    <row r="421">
      <c r="A421" s="214"/>
      <c r="B421" s="214"/>
      <c r="C421" s="214"/>
      <c r="D421" s="214"/>
      <c r="E421" s="214"/>
      <c r="F421" s="214"/>
      <c r="G421" s="214"/>
      <c r="H421" s="214"/>
      <c r="I421" s="214"/>
      <c r="J421" s="214"/>
      <c r="K421" s="155" t="s">
        <v>11326</v>
      </c>
      <c r="L421" s="155" t="s">
        <v>11327</v>
      </c>
      <c r="M421" s="155" t="s">
        <v>8038</v>
      </c>
      <c r="N421" s="203" t="s">
        <v>4391</v>
      </c>
      <c r="O421" s="155" t="s">
        <v>5967</v>
      </c>
      <c r="P421" s="162">
        <v>9.0E-5</v>
      </c>
      <c r="Q421" s="155" t="s">
        <v>12617</v>
      </c>
      <c r="R421" s="155">
        <v>43127.0</v>
      </c>
      <c r="S421" s="155">
        <v>43178.0</v>
      </c>
      <c r="T421" s="155">
        <v>831329.0</v>
      </c>
      <c r="U421" s="215"/>
      <c r="V421" s="215"/>
      <c r="W421" s="215"/>
      <c r="X421" s="215"/>
      <c r="Y421" s="215"/>
      <c r="Z421" s="215"/>
      <c r="AA421" s="215"/>
      <c r="AB421" s="215"/>
      <c r="AC421" s="215"/>
      <c r="AD421" s="215"/>
    </row>
    <row r="422">
      <c r="A422" s="214"/>
      <c r="B422" s="214"/>
      <c r="C422" s="214"/>
      <c r="D422" s="214"/>
      <c r="E422" s="214"/>
      <c r="F422" s="214"/>
      <c r="G422" s="214"/>
      <c r="H422" s="214"/>
      <c r="I422" s="214"/>
      <c r="J422" s="214"/>
      <c r="K422" s="155" t="s">
        <v>11326</v>
      </c>
      <c r="L422" s="155" t="s">
        <v>11327</v>
      </c>
      <c r="M422" s="155" t="s">
        <v>7798</v>
      </c>
      <c r="N422" s="203" t="s">
        <v>4391</v>
      </c>
      <c r="O422" s="155" t="s">
        <v>3234</v>
      </c>
      <c r="P422" s="155" t="s">
        <v>11684</v>
      </c>
      <c r="Q422" s="155" t="s">
        <v>12618</v>
      </c>
      <c r="R422" s="155">
        <v>48238.0</v>
      </c>
      <c r="S422" s="155">
        <v>48850.0</v>
      </c>
      <c r="T422" s="155">
        <v>937388.0</v>
      </c>
      <c r="U422" s="215"/>
      <c r="V422" s="215"/>
      <c r="W422" s="215"/>
      <c r="X422" s="215"/>
      <c r="Y422" s="215"/>
      <c r="Z422" s="215"/>
      <c r="AA422" s="215"/>
      <c r="AB422" s="215"/>
      <c r="AC422" s="215"/>
      <c r="AD422" s="215"/>
    </row>
    <row r="423">
      <c r="A423" s="214"/>
      <c r="B423" s="214"/>
      <c r="C423" s="214"/>
      <c r="D423" s="214"/>
      <c r="E423" s="214"/>
      <c r="F423" s="214"/>
      <c r="G423" s="214"/>
      <c r="H423" s="214"/>
      <c r="I423" s="214"/>
      <c r="J423" s="214"/>
      <c r="K423" s="155" t="s">
        <v>11326</v>
      </c>
      <c r="L423" s="155" t="s">
        <v>11327</v>
      </c>
      <c r="M423" s="155" t="s">
        <v>9046</v>
      </c>
      <c r="N423" s="203" t="s">
        <v>4391</v>
      </c>
      <c r="O423" s="162">
        <v>4.0E-5</v>
      </c>
      <c r="P423" s="162">
        <v>8.0E-5</v>
      </c>
      <c r="Q423" s="155" t="s">
        <v>12619</v>
      </c>
      <c r="R423" s="155">
        <v>50544.0</v>
      </c>
      <c r="S423" s="155">
        <v>50503.0</v>
      </c>
      <c r="T423" s="155">
        <v>1018403.0</v>
      </c>
      <c r="U423" s="215"/>
      <c r="V423" s="215"/>
      <c r="W423" s="215"/>
      <c r="X423" s="215"/>
      <c r="Y423" s="215"/>
      <c r="Z423" s="215"/>
      <c r="AA423" s="215"/>
      <c r="AB423" s="215"/>
      <c r="AC423" s="215"/>
      <c r="AD423" s="215"/>
    </row>
    <row r="424">
      <c r="A424" s="214"/>
      <c r="B424" s="214"/>
      <c r="C424" s="214"/>
      <c r="D424" s="214"/>
      <c r="E424" s="214"/>
      <c r="F424" s="214"/>
      <c r="G424" s="214"/>
      <c r="H424" s="214"/>
      <c r="I424" s="214"/>
      <c r="J424" s="214"/>
      <c r="K424" s="155" t="s">
        <v>11326</v>
      </c>
      <c r="L424" s="155" t="s">
        <v>11327</v>
      </c>
      <c r="M424" s="155" t="s">
        <v>9057</v>
      </c>
      <c r="N424" s="203" t="s">
        <v>4391</v>
      </c>
      <c r="O424" s="162">
        <v>7.0E-6</v>
      </c>
      <c r="P424" s="155" t="s">
        <v>7199</v>
      </c>
      <c r="Q424" s="155" t="s">
        <v>12620</v>
      </c>
      <c r="R424" s="155">
        <v>42878.0</v>
      </c>
      <c r="S424" s="155">
        <v>42872.0</v>
      </c>
      <c r="T424" s="155">
        <v>865174.0</v>
      </c>
      <c r="U424" s="215"/>
      <c r="V424" s="215"/>
      <c r="W424" s="215"/>
      <c r="X424" s="215"/>
      <c r="Y424" s="215"/>
      <c r="Z424" s="215"/>
      <c r="AA424" s="215"/>
      <c r="AB424" s="215"/>
      <c r="AC424" s="215"/>
      <c r="AD424" s="215"/>
    </row>
    <row r="425">
      <c r="A425" s="214"/>
      <c r="B425" s="214"/>
      <c r="C425" s="214"/>
      <c r="D425" s="214"/>
      <c r="E425" s="214"/>
      <c r="F425" s="214"/>
      <c r="G425" s="214"/>
      <c r="H425" s="214"/>
      <c r="I425" s="214"/>
      <c r="J425" s="214"/>
      <c r="K425" s="155" t="s">
        <v>11326</v>
      </c>
      <c r="L425" s="155" t="s">
        <v>11327</v>
      </c>
      <c r="M425" s="155" t="s">
        <v>9077</v>
      </c>
      <c r="N425" s="203" t="s">
        <v>4391</v>
      </c>
      <c r="O425" s="162">
        <v>7.0E-6</v>
      </c>
      <c r="P425" s="155" t="s">
        <v>5829</v>
      </c>
      <c r="Q425" s="155" t="s">
        <v>12621</v>
      </c>
      <c r="R425" s="155">
        <v>49343.0</v>
      </c>
      <c r="S425" s="155">
        <v>49335.0</v>
      </c>
      <c r="T425" s="155">
        <v>1010402.0</v>
      </c>
      <c r="U425" s="215"/>
      <c r="V425" s="215"/>
      <c r="W425" s="215"/>
      <c r="X425" s="215"/>
      <c r="Y425" s="215"/>
      <c r="Z425" s="215"/>
      <c r="AA425" s="215"/>
      <c r="AB425" s="215"/>
      <c r="AC425" s="215"/>
      <c r="AD425" s="215"/>
    </row>
    <row r="426">
      <c r="A426" s="214"/>
      <c r="B426" s="214"/>
      <c r="C426" s="214"/>
      <c r="D426" s="214"/>
      <c r="E426" s="214"/>
      <c r="F426" s="214"/>
      <c r="G426" s="214"/>
      <c r="H426" s="214"/>
      <c r="I426" s="214"/>
      <c r="J426" s="214"/>
      <c r="K426" s="155" t="s">
        <v>11326</v>
      </c>
      <c r="L426" s="155" t="s">
        <v>11327</v>
      </c>
      <c r="M426" s="155" t="s">
        <v>9128</v>
      </c>
      <c r="N426" s="203" t="s">
        <v>4391</v>
      </c>
      <c r="O426" s="155" t="s">
        <v>12184</v>
      </c>
      <c r="P426" s="155" t="s">
        <v>6724</v>
      </c>
      <c r="Q426" s="155" t="s">
        <v>12622</v>
      </c>
      <c r="R426" s="155">
        <v>31073.0</v>
      </c>
      <c r="S426" s="155">
        <v>31155.0</v>
      </c>
      <c r="T426" s="155">
        <v>659965.0</v>
      </c>
      <c r="U426" s="215"/>
      <c r="V426" s="215"/>
      <c r="W426" s="215"/>
      <c r="X426" s="215"/>
      <c r="Y426" s="215"/>
      <c r="Z426" s="215"/>
      <c r="AA426" s="215"/>
      <c r="AB426" s="215"/>
      <c r="AC426" s="215"/>
      <c r="AD426" s="215"/>
    </row>
    <row r="427">
      <c r="A427" s="214"/>
      <c r="B427" s="214"/>
      <c r="C427" s="214"/>
      <c r="D427" s="214"/>
      <c r="E427" s="214"/>
      <c r="F427" s="214"/>
      <c r="G427" s="214"/>
      <c r="H427" s="214"/>
      <c r="I427" s="214"/>
      <c r="J427" s="214"/>
      <c r="K427" s="155" t="s">
        <v>11326</v>
      </c>
      <c r="L427" s="155" t="s">
        <v>11327</v>
      </c>
      <c r="M427" s="155" t="s">
        <v>9140</v>
      </c>
      <c r="N427" s="203" t="s">
        <v>4391</v>
      </c>
      <c r="O427" s="155" t="s">
        <v>6760</v>
      </c>
      <c r="P427" s="155" t="s">
        <v>12351</v>
      </c>
      <c r="Q427" s="155" t="s">
        <v>12623</v>
      </c>
      <c r="R427" s="155">
        <v>50399.0</v>
      </c>
      <c r="S427" s="155">
        <v>50311.0</v>
      </c>
      <c r="T427" s="155">
        <v>1034405.0</v>
      </c>
      <c r="U427" s="215"/>
      <c r="V427" s="215"/>
      <c r="W427" s="215"/>
      <c r="X427" s="215"/>
      <c r="Y427" s="215"/>
      <c r="Z427" s="215"/>
      <c r="AA427" s="215"/>
      <c r="AB427" s="215"/>
      <c r="AC427" s="215"/>
      <c r="AD427" s="215"/>
    </row>
    <row r="428">
      <c r="A428" s="214"/>
      <c r="B428" s="214"/>
      <c r="C428" s="214"/>
      <c r="D428" s="214"/>
      <c r="E428" s="214"/>
      <c r="F428" s="214"/>
      <c r="G428" s="214"/>
      <c r="H428" s="214"/>
      <c r="I428" s="214"/>
      <c r="J428" s="214"/>
      <c r="K428" s="155" t="s">
        <v>11326</v>
      </c>
      <c r="L428" s="155" t="s">
        <v>11327</v>
      </c>
      <c r="M428" s="155" t="s">
        <v>7907</v>
      </c>
      <c r="N428" s="203" t="s">
        <v>4391</v>
      </c>
      <c r="O428" s="155" t="s">
        <v>6724</v>
      </c>
      <c r="P428" s="155" t="s">
        <v>6760</v>
      </c>
      <c r="Q428" s="155" t="s">
        <v>6833</v>
      </c>
      <c r="R428" s="155">
        <v>52477.0</v>
      </c>
      <c r="S428" s="155">
        <v>52402.0</v>
      </c>
      <c r="T428" s="155">
        <v>1012375.0</v>
      </c>
      <c r="U428" s="215"/>
      <c r="V428" s="215"/>
      <c r="W428" s="215"/>
      <c r="X428" s="215"/>
      <c r="Y428" s="215"/>
      <c r="Z428" s="215"/>
      <c r="AA428" s="215"/>
      <c r="AB428" s="215"/>
      <c r="AC428" s="215"/>
      <c r="AD428" s="215"/>
    </row>
    <row r="429">
      <c r="A429" s="214"/>
      <c r="B429" s="214"/>
      <c r="C429" s="214"/>
      <c r="D429" s="214"/>
      <c r="E429" s="214"/>
      <c r="F429" s="214"/>
      <c r="G429" s="214"/>
      <c r="H429" s="214"/>
      <c r="I429" s="214"/>
      <c r="J429" s="214"/>
      <c r="K429" s="155" t="s">
        <v>11326</v>
      </c>
      <c r="L429" s="155" t="s">
        <v>11327</v>
      </c>
      <c r="M429" s="155" t="s">
        <v>9179</v>
      </c>
      <c r="N429" s="203" t="s">
        <v>4391</v>
      </c>
      <c r="O429" s="155" t="s">
        <v>6375</v>
      </c>
      <c r="P429" s="155" t="s">
        <v>5829</v>
      </c>
      <c r="Q429" s="155" t="s">
        <v>12624</v>
      </c>
      <c r="R429" s="155">
        <v>53928.0</v>
      </c>
      <c r="S429" s="155">
        <v>53862.0</v>
      </c>
      <c r="T429" s="155">
        <v>1077525.0</v>
      </c>
      <c r="U429" s="215"/>
      <c r="V429" s="215"/>
      <c r="W429" s="215"/>
      <c r="X429" s="215"/>
      <c r="Y429" s="215"/>
      <c r="Z429" s="215"/>
      <c r="AA429" s="215"/>
      <c r="AB429" s="215"/>
      <c r="AC429" s="215"/>
      <c r="AD429" s="215"/>
    </row>
    <row r="430">
      <c r="A430" s="214"/>
      <c r="B430" s="214"/>
      <c r="C430" s="214"/>
      <c r="D430" s="214"/>
      <c r="E430" s="214"/>
      <c r="F430" s="214"/>
      <c r="G430" s="214"/>
      <c r="H430" s="214"/>
      <c r="I430" s="214"/>
      <c r="J430" s="214"/>
      <c r="K430" s="155" t="s">
        <v>11326</v>
      </c>
      <c r="L430" s="155" t="s">
        <v>11327</v>
      </c>
      <c r="M430" s="155" t="s">
        <v>9193</v>
      </c>
      <c r="N430" s="203" t="s">
        <v>4391</v>
      </c>
      <c r="O430" s="155" t="s">
        <v>5782</v>
      </c>
      <c r="P430" s="162">
        <v>8.0E-5</v>
      </c>
      <c r="Q430" s="155">
        <v>-2.0</v>
      </c>
      <c r="R430" s="155">
        <v>39724.0</v>
      </c>
      <c r="S430" s="155">
        <v>39854.0</v>
      </c>
      <c r="T430" s="155">
        <v>818281.0</v>
      </c>
      <c r="U430" s="215"/>
      <c r="V430" s="215"/>
      <c r="W430" s="215"/>
      <c r="X430" s="215"/>
      <c r="Y430" s="215"/>
      <c r="Z430" s="215"/>
      <c r="AA430" s="215"/>
      <c r="AB430" s="215"/>
      <c r="AC430" s="215"/>
      <c r="AD430" s="215"/>
    </row>
    <row r="431">
      <c r="A431" s="214"/>
      <c r="B431" s="214"/>
      <c r="C431" s="214"/>
      <c r="D431" s="214"/>
      <c r="E431" s="214"/>
      <c r="F431" s="214"/>
      <c r="G431" s="214"/>
      <c r="H431" s="214"/>
      <c r="I431" s="214"/>
      <c r="J431" s="214"/>
      <c r="K431" s="155" t="s">
        <v>11326</v>
      </c>
      <c r="L431" s="155" t="s">
        <v>11327</v>
      </c>
      <c r="M431" s="155" t="s">
        <v>9206</v>
      </c>
      <c r="N431" s="203" t="s">
        <v>4391</v>
      </c>
      <c r="O431" s="155" t="s">
        <v>11998</v>
      </c>
      <c r="P431" s="162">
        <v>8.0E-5</v>
      </c>
      <c r="Q431" s="155" t="s">
        <v>12625</v>
      </c>
      <c r="R431" s="155">
        <v>34471.0</v>
      </c>
      <c r="S431" s="155">
        <v>34618.0</v>
      </c>
      <c r="T431" s="155">
        <v>705447.0</v>
      </c>
      <c r="U431" s="215"/>
      <c r="V431" s="215"/>
      <c r="W431" s="215"/>
      <c r="X431" s="215"/>
      <c r="Y431" s="215"/>
      <c r="Z431" s="215"/>
      <c r="AA431" s="215"/>
      <c r="AB431" s="215"/>
      <c r="AC431" s="215"/>
      <c r="AD431" s="215"/>
    </row>
    <row r="432">
      <c r="A432" s="214"/>
      <c r="B432" s="214"/>
      <c r="C432" s="214"/>
      <c r="D432" s="214"/>
      <c r="E432" s="214"/>
      <c r="F432" s="214"/>
      <c r="G432" s="214"/>
      <c r="H432" s="214"/>
      <c r="I432" s="214"/>
      <c r="J432" s="214"/>
      <c r="K432" s="155" t="s">
        <v>11326</v>
      </c>
      <c r="L432" s="155" t="s">
        <v>11327</v>
      </c>
      <c r="M432" s="155" t="s">
        <v>9217</v>
      </c>
      <c r="N432" s="203" t="s">
        <v>4391</v>
      </c>
      <c r="O432" s="155" t="s">
        <v>12626</v>
      </c>
      <c r="P432" s="155" t="s">
        <v>5785</v>
      </c>
      <c r="Q432" s="155" t="s">
        <v>12627</v>
      </c>
      <c r="R432" s="155">
        <v>33638.0</v>
      </c>
      <c r="S432" s="155">
        <v>33748.0</v>
      </c>
      <c r="T432" s="155">
        <v>695134.0</v>
      </c>
      <c r="U432" s="215"/>
      <c r="V432" s="215"/>
      <c r="W432" s="215"/>
      <c r="X432" s="215"/>
      <c r="Y432" s="215"/>
      <c r="Z432" s="215"/>
      <c r="AA432" s="215"/>
      <c r="AB432" s="215"/>
      <c r="AC432" s="215"/>
      <c r="AD432" s="215"/>
    </row>
    <row r="433">
      <c r="A433" s="214"/>
      <c r="B433" s="214"/>
      <c r="C433" s="214"/>
      <c r="D433" s="214"/>
      <c r="E433" s="214"/>
      <c r="F433" s="214"/>
      <c r="G433" s="214"/>
      <c r="H433" s="214"/>
      <c r="I433" s="214"/>
      <c r="J433" s="214"/>
      <c r="K433" s="155" t="s">
        <v>11326</v>
      </c>
      <c r="L433" s="155" t="s">
        <v>11327</v>
      </c>
      <c r="M433" s="155" t="s">
        <v>7941</v>
      </c>
      <c r="N433" s="203" t="s">
        <v>4391</v>
      </c>
      <c r="O433" s="155" t="s">
        <v>8383</v>
      </c>
      <c r="P433" s="155" t="s">
        <v>6248</v>
      </c>
      <c r="Q433" s="155" t="s">
        <v>12628</v>
      </c>
      <c r="R433" s="155">
        <v>53114.0</v>
      </c>
      <c r="S433" s="155">
        <v>53127.0</v>
      </c>
      <c r="T433" s="155">
        <v>1026392.0</v>
      </c>
      <c r="U433" s="215"/>
      <c r="V433" s="215"/>
      <c r="W433" s="215"/>
      <c r="X433" s="215"/>
      <c r="Y433" s="215"/>
      <c r="Z433" s="215"/>
      <c r="AA433" s="215"/>
      <c r="AB433" s="215"/>
      <c r="AC433" s="215"/>
      <c r="AD433" s="215"/>
    </row>
    <row r="434">
      <c r="A434" s="214"/>
      <c r="B434" s="214"/>
      <c r="C434" s="214"/>
      <c r="D434" s="214"/>
      <c r="E434" s="214"/>
      <c r="F434" s="214"/>
      <c r="G434" s="214"/>
      <c r="H434" s="214"/>
      <c r="I434" s="214"/>
      <c r="J434" s="214"/>
      <c r="K434" s="155" t="s">
        <v>11326</v>
      </c>
      <c r="L434" s="155" t="s">
        <v>11327</v>
      </c>
      <c r="M434" s="155" t="s">
        <v>9273</v>
      </c>
      <c r="N434" s="203" t="s">
        <v>4391</v>
      </c>
      <c r="O434" s="155" t="s">
        <v>11333</v>
      </c>
      <c r="P434" s="155" t="s">
        <v>6269</v>
      </c>
      <c r="Q434" s="155" t="s">
        <v>12629</v>
      </c>
      <c r="R434" s="155">
        <v>48927.0</v>
      </c>
      <c r="S434" s="155">
        <v>48807.0</v>
      </c>
      <c r="T434" s="155">
        <v>993562.0</v>
      </c>
      <c r="U434" s="215"/>
      <c r="V434" s="215"/>
      <c r="W434" s="215"/>
      <c r="X434" s="215"/>
      <c r="Y434" s="215"/>
      <c r="Z434" s="215"/>
      <c r="AA434" s="215"/>
      <c r="AB434" s="215"/>
      <c r="AC434" s="215"/>
      <c r="AD434" s="215"/>
    </row>
    <row r="435">
      <c r="A435" s="214"/>
      <c r="B435" s="214"/>
      <c r="C435" s="214"/>
      <c r="D435" s="214"/>
      <c r="E435" s="214"/>
      <c r="F435" s="214"/>
      <c r="G435" s="214"/>
      <c r="H435" s="214"/>
      <c r="I435" s="214"/>
      <c r="J435" s="214"/>
      <c r="K435" s="155" t="s">
        <v>11326</v>
      </c>
      <c r="L435" s="155" t="s">
        <v>11327</v>
      </c>
      <c r="M435" s="155" t="s">
        <v>9494</v>
      </c>
      <c r="N435" s="203" t="s">
        <v>4391</v>
      </c>
      <c r="O435" s="155" t="s">
        <v>7871</v>
      </c>
      <c r="P435" s="162">
        <v>8.0E-5</v>
      </c>
      <c r="Q435" s="155" t="s">
        <v>11550</v>
      </c>
      <c r="R435" s="155">
        <v>50453.0</v>
      </c>
      <c r="S435" s="155">
        <v>50600.0</v>
      </c>
      <c r="T435" s="155">
        <v>991456.0</v>
      </c>
      <c r="U435" s="215"/>
      <c r="V435" s="215"/>
      <c r="W435" s="215"/>
      <c r="X435" s="215"/>
      <c r="Y435" s="215"/>
      <c r="Z435" s="215"/>
      <c r="AA435" s="215"/>
      <c r="AB435" s="215"/>
      <c r="AC435" s="215"/>
      <c r="AD435" s="215"/>
    </row>
    <row r="436">
      <c r="A436" s="214"/>
      <c r="B436" s="214"/>
      <c r="C436" s="214"/>
      <c r="D436" s="214"/>
      <c r="E436" s="214"/>
      <c r="F436" s="214"/>
      <c r="G436" s="214"/>
      <c r="H436" s="214"/>
      <c r="I436" s="214"/>
      <c r="J436" s="214"/>
      <c r="K436" s="155" t="s">
        <v>11326</v>
      </c>
      <c r="L436" s="155" t="s">
        <v>11327</v>
      </c>
      <c r="M436" s="155" t="s">
        <v>9506</v>
      </c>
      <c r="N436" s="203" t="s">
        <v>4391</v>
      </c>
      <c r="O436" s="155" t="s">
        <v>12283</v>
      </c>
      <c r="P436" s="155" t="s">
        <v>5829</v>
      </c>
      <c r="Q436" s="155" t="s">
        <v>12630</v>
      </c>
      <c r="R436" s="155">
        <v>50804.0</v>
      </c>
      <c r="S436" s="155">
        <v>50768.0</v>
      </c>
      <c r="T436" s="155">
        <v>1017834.0</v>
      </c>
      <c r="U436" s="215"/>
      <c r="V436" s="215"/>
      <c r="W436" s="215"/>
      <c r="X436" s="215"/>
      <c r="Y436" s="215"/>
      <c r="Z436" s="215"/>
      <c r="AA436" s="215"/>
      <c r="AB436" s="215"/>
      <c r="AC436" s="215"/>
      <c r="AD436" s="215"/>
    </row>
    <row r="437">
      <c r="A437" s="214"/>
      <c r="B437" s="214"/>
      <c r="C437" s="214"/>
      <c r="D437" s="214"/>
      <c r="E437" s="214"/>
      <c r="F437" s="214"/>
      <c r="G437" s="214"/>
      <c r="H437" s="214"/>
      <c r="I437" s="214"/>
      <c r="J437" s="214"/>
      <c r="K437" s="155" t="s">
        <v>11326</v>
      </c>
      <c r="L437" s="155" t="s">
        <v>11327</v>
      </c>
      <c r="M437" s="155" t="s">
        <v>9519</v>
      </c>
      <c r="N437" s="203" t="s">
        <v>4391</v>
      </c>
      <c r="O437" s="155" t="s">
        <v>12294</v>
      </c>
      <c r="P437" s="155" t="s">
        <v>7199</v>
      </c>
      <c r="Q437" s="155" t="s">
        <v>11423</v>
      </c>
      <c r="R437" s="155">
        <v>43595.0</v>
      </c>
      <c r="S437" s="155">
        <v>43697.0</v>
      </c>
      <c r="T437" s="155">
        <v>889689.0</v>
      </c>
      <c r="U437" s="215"/>
      <c r="V437" s="215"/>
      <c r="W437" s="215"/>
      <c r="X437" s="215"/>
      <c r="Y437" s="215"/>
      <c r="Z437" s="215"/>
      <c r="AA437" s="215"/>
      <c r="AB437" s="215"/>
      <c r="AC437" s="215"/>
      <c r="AD437" s="215"/>
    </row>
    <row r="438">
      <c r="A438" s="214"/>
      <c r="B438" s="214"/>
      <c r="C438" s="214"/>
      <c r="D438" s="214"/>
      <c r="E438" s="214"/>
      <c r="F438" s="214"/>
      <c r="G438" s="214"/>
      <c r="H438" s="214"/>
      <c r="I438" s="214"/>
      <c r="J438" s="214"/>
      <c r="K438" s="155" t="s">
        <v>11326</v>
      </c>
      <c r="L438" s="155" t="s">
        <v>11327</v>
      </c>
      <c r="M438" s="155" t="s">
        <v>9531</v>
      </c>
      <c r="N438" s="203" t="s">
        <v>4391</v>
      </c>
      <c r="O438" s="155" t="s">
        <v>12631</v>
      </c>
      <c r="P438" s="155" t="s">
        <v>5847</v>
      </c>
      <c r="Q438" s="155" t="s">
        <v>12632</v>
      </c>
      <c r="R438" s="155">
        <v>47090.0</v>
      </c>
      <c r="S438" s="155">
        <v>47207.0</v>
      </c>
      <c r="T438" s="155">
        <v>998406.0</v>
      </c>
      <c r="U438" s="215"/>
      <c r="V438" s="215"/>
      <c r="W438" s="215"/>
      <c r="X438" s="215"/>
      <c r="Y438" s="215"/>
      <c r="Z438" s="215"/>
      <c r="AA438" s="215"/>
      <c r="AB438" s="215"/>
      <c r="AC438" s="215"/>
      <c r="AD438" s="215"/>
    </row>
    <row r="439">
      <c r="A439" s="214"/>
      <c r="B439" s="214"/>
      <c r="C439" s="214"/>
      <c r="D439" s="214"/>
      <c r="E439" s="214"/>
      <c r="F439" s="214"/>
      <c r="G439" s="214"/>
      <c r="H439" s="214"/>
      <c r="I439" s="214"/>
      <c r="J439" s="214"/>
      <c r="K439" s="155" t="s">
        <v>11326</v>
      </c>
      <c r="L439" s="155" t="s">
        <v>11327</v>
      </c>
      <c r="M439" s="155" t="s">
        <v>9542</v>
      </c>
      <c r="N439" s="203" t="s">
        <v>4391</v>
      </c>
      <c r="O439" s="155" t="s">
        <v>6277</v>
      </c>
      <c r="P439" s="155" t="s">
        <v>8306</v>
      </c>
      <c r="Q439" s="155" t="s">
        <v>12633</v>
      </c>
      <c r="R439" s="155">
        <v>42769.0</v>
      </c>
      <c r="S439" s="155">
        <v>42852.0</v>
      </c>
      <c r="T439" s="155">
        <v>896089.0</v>
      </c>
      <c r="U439" s="215"/>
      <c r="V439" s="215"/>
      <c r="W439" s="215"/>
      <c r="X439" s="215"/>
      <c r="Y439" s="215"/>
      <c r="Z439" s="215"/>
      <c r="AA439" s="215"/>
      <c r="AB439" s="215"/>
      <c r="AC439" s="215"/>
      <c r="AD439" s="215"/>
    </row>
    <row r="440">
      <c r="A440" s="214"/>
      <c r="B440" s="214"/>
      <c r="C440" s="214"/>
      <c r="D440" s="214"/>
      <c r="E440" s="214"/>
      <c r="F440" s="214"/>
      <c r="G440" s="214"/>
      <c r="H440" s="214"/>
      <c r="I440" s="214"/>
      <c r="J440" s="214"/>
      <c r="K440" s="155" t="s">
        <v>11326</v>
      </c>
      <c r="L440" s="155" t="s">
        <v>11327</v>
      </c>
      <c r="M440" s="155" t="s">
        <v>9554</v>
      </c>
      <c r="N440" s="203" t="s">
        <v>4391</v>
      </c>
      <c r="O440" s="155" t="s">
        <v>7821</v>
      </c>
      <c r="P440" s="155" t="s">
        <v>5817</v>
      </c>
      <c r="Q440" s="155" t="s">
        <v>12634</v>
      </c>
      <c r="R440" s="155">
        <v>46156.0</v>
      </c>
      <c r="S440" s="155">
        <v>45967.0</v>
      </c>
      <c r="T440" s="155">
        <v>922752.0</v>
      </c>
      <c r="U440" s="215"/>
      <c r="V440" s="215"/>
      <c r="W440" s="215"/>
      <c r="X440" s="215"/>
      <c r="Y440" s="215"/>
      <c r="Z440" s="215"/>
      <c r="AA440" s="215"/>
      <c r="AB440" s="215"/>
      <c r="AC440" s="215"/>
      <c r="AD440" s="215"/>
    </row>
    <row r="441">
      <c r="A441" s="214"/>
      <c r="B441" s="214"/>
      <c r="C441" s="214"/>
      <c r="D441" s="214"/>
      <c r="E441" s="214"/>
      <c r="F441" s="214"/>
      <c r="G441" s="214"/>
      <c r="H441" s="214"/>
      <c r="I441" s="214"/>
      <c r="J441" s="214"/>
      <c r="K441" s="155" t="s">
        <v>11326</v>
      </c>
      <c r="L441" s="155" t="s">
        <v>11327</v>
      </c>
      <c r="M441" s="155" t="s">
        <v>9567</v>
      </c>
      <c r="N441" s="203" t="s">
        <v>4391</v>
      </c>
      <c r="O441" s="162">
        <v>5.0E-5</v>
      </c>
      <c r="P441" s="155" t="s">
        <v>7617</v>
      </c>
      <c r="Q441" s="155" t="s">
        <v>12635</v>
      </c>
      <c r="R441" s="155">
        <v>55413.0</v>
      </c>
      <c r="S441" s="155">
        <v>55357.0</v>
      </c>
      <c r="T441" s="155">
        <v>1111755.0</v>
      </c>
      <c r="U441" s="215"/>
      <c r="V441" s="215"/>
      <c r="W441" s="215"/>
      <c r="X441" s="215"/>
      <c r="Y441" s="215"/>
      <c r="Z441" s="215"/>
      <c r="AA441" s="215"/>
      <c r="AB441" s="215"/>
      <c r="AC441" s="215"/>
      <c r="AD441" s="215"/>
    </row>
    <row r="442">
      <c r="A442" s="214"/>
      <c r="B442" s="214"/>
      <c r="C442" s="214"/>
      <c r="D442" s="214"/>
      <c r="E442" s="214"/>
      <c r="F442" s="214"/>
      <c r="G442" s="214"/>
      <c r="H442" s="214"/>
      <c r="I442" s="214"/>
      <c r="J442" s="214"/>
      <c r="K442" s="155" t="s">
        <v>11326</v>
      </c>
      <c r="L442" s="155" t="s">
        <v>11327</v>
      </c>
      <c r="M442" s="155" t="s">
        <v>9578</v>
      </c>
      <c r="N442" s="203" t="s">
        <v>4391</v>
      </c>
      <c r="O442" s="155" t="s">
        <v>5719</v>
      </c>
      <c r="P442" s="155" t="s">
        <v>7617</v>
      </c>
      <c r="Q442" s="155" t="s">
        <v>12636</v>
      </c>
      <c r="R442" s="155">
        <v>56223.0</v>
      </c>
      <c r="S442" s="155">
        <v>55951.0</v>
      </c>
      <c r="T442" s="155">
        <v>1108888.0</v>
      </c>
      <c r="U442" s="215"/>
      <c r="V442" s="215"/>
      <c r="W442" s="215"/>
      <c r="X442" s="215"/>
      <c r="Y442" s="215"/>
      <c r="Z442" s="215"/>
      <c r="AA442" s="215"/>
      <c r="AB442" s="215"/>
      <c r="AC442" s="215"/>
      <c r="AD442" s="215"/>
    </row>
    <row r="443">
      <c r="A443" s="214"/>
      <c r="B443" s="214"/>
      <c r="C443" s="214"/>
      <c r="D443" s="214"/>
      <c r="E443" s="214"/>
      <c r="F443" s="214"/>
      <c r="G443" s="214"/>
      <c r="H443" s="214"/>
      <c r="I443" s="214"/>
      <c r="J443" s="214"/>
      <c r="K443" s="155" t="s">
        <v>11326</v>
      </c>
      <c r="L443" s="155" t="s">
        <v>11327</v>
      </c>
      <c r="M443" s="155" t="s">
        <v>9590</v>
      </c>
      <c r="N443" s="203" t="s">
        <v>4391</v>
      </c>
      <c r="O443" s="155" t="s">
        <v>11288</v>
      </c>
      <c r="P443" s="155" t="s">
        <v>7199</v>
      </c>
      <c r="Q443" s="155" t="s">
        <v>12637</v>
      </c>
      <c r="R443" s="155">
        <v>52846.0</v>
      </c>
      <c r="S443" s="155">
        <v>52714.0</v>
      </c>
      <c r="T443" s="155">
        <v>1039053.0</v>
      </c>
      <c r="U443" s="215"/>
      <c r="V443" s="215"/>
      <c r="W443" s="215"/>
      <c r="X443" s="215"/>
      <c r="Y443" s="215"/>
      <c r="Z443" s="215"/>
      <c r="AA443" s="215"/>
      <c r="AB443" s="215"/>
      <c r="AC443" s="215"/>
      <c r="AD443" s="215"/>
    </row>
    <row r="444">
      <c r="A444" s="214"/>
      <c r="B444" s="214"/>
      <c r="C444" s="214"/>
      <c r="D444" s="214"/>
      <c r="E444" s="214"/>
      <c r="F444" s="214"/>
      <c r="G444" s="214"/>
      <c r="H444" s="214"/>
      <c r="I444" s="214"/>
      <c r="J444" s="214"/>
      <c r="K444" s="155" t="s">
        <v>11326</v>
      </c>
      <c r="L444" s="155" t="s">
        <v>11327</v>
      </c>
      <c r="M444" s="155" t="s">
        <v>9601</v>
      </c>
      <c r="N444" s="203" t="s">
        <v>4391</v>
      </c>
      <c r="O444" s="155" t="s">
        <v>6528</v>
      </c>
      <c r="P444" s="155" t="s">
        <v>6269</v>
      </c>
      <c r="Q444" s="155" t="s">
        <v>6127</v>
      </c>
      <c r="R444" s="155">
        <v>43420.0</v>
      </c>
      <c r="S444" s="155">
        <v>43488.0</v>
      </c>
      <c r="T444" s="155">
        <v>928035.0</v>
      </c>
      <c r="U444" s="215"/>
      <c r="V444" s="215"/>
      <c r="W444" s="215"/>
      <c r="X444" s="215"/>
      <c r="Y444" s="215"/>
      <c r="Z444" s="215"/>
      <c r="AA444" s="215"/>
      <c r="AB444" s="215"/>
      <c r="AC444" s="215"/>
      <c r="AD444" s="215"/>
    </row>
    <row r="445">
      <c r="A445" s="214"/>
      <c r="B445" s="214"/>
      <c r="C445" s="214"/>
      <c r="D445" s="214"/>
      <c r="E445" s="214"/>
      <c r="F445" s="214"/>
      <c r="G445" s="214"/>
      <c r="H445" s="214"/>
      <c r="I445" s="214"/>
      <c r="J445" s="214"/>
      <c r="K445" s="155" t="s">
        <v>11326</v>
      </c>
      <c r="L445" s="155" t="s">
        <v>11327</v>
      </c>
      <c r="M445" s="155" t="s">
        <v>9612</v>
      </c>
      <c r="N445" s="203" t="s">
        <v>4391</v>
      </c>
      <c r="O445" s="162">
        <v>9.0E-5</v>
      </c>
      <c r="P445" s="155" t="s">
        <v>11684</v>
      </c>
      <c r="Q445" s="155" t="s">
        <v>12638</v>
      </c>
      <c r="R445" s="155">
        <v>52614.0</v>
      </c>
      <c r="S445" s="155">
        <v>52521.0</v>
      </c>
      <c r="T445" s="155">
        <v>1031849.0</v>
      </c>
      <c r="U445" s="215"/>
      <c r="V445" s="215"/>
      <c r="W445" s="215"/>
      <c r="X445" s="215"/>
      <c r="Y445" s="215"/>
      <c r="Z445" s="215"/>
      <c r="AA445" s="215"/>
      <c r="AB445" s="215"/>
      <c r="AC445" s="215"/>
      <c r="AD445" s="215"/>
    </row>
    <row r="446">
      <c r="A446" s="214"/>
      <c r="B446" s="214"/>
      <c r="C446" s="214"/>
      <c r="D446" s="214"/>
      <c r="E446" s="214"/>
      <c r="F446" s="214"/>
      <c r="G446" s="214"/>
      <c r="H446" s="214"/>
      <c r="I446" s="214"/>
      <c r="J446" s="214"/>
      <c r="K446" s="155" t="s">
        <v>11326</v>
      </c>
      <c r="L446" s="155" t="s">
        <v>11327</v>
      </c>
      <c r="M446" s="155" t="s">
        <v>9625</v>
      </c>
      <c r="N446" s="203" t="s">
        <v>4391</v>
      </c>
      <c r="O446" s="155" t="s">
        <v>11360</v>
      </c>
      <c r="P446" s="155" t="s">
        <v>8039</v>
      </c>
      <c r="Q446" s="155" t="s">
        <v>12639</v>
      </c>
      <c r="R446" s="155">
        <v>49459.0</v>
      </c>
      <c r="S446" s="155">
        <v>49341.0</v>
      </c>
      <c r="T446" s="155">
        <v>992855.0</v>
      </c>
      <c r="U446" s="215"/>
      <c r="V446" s="215"/>
      <c r="W446" s="215"/>
      <c r="X446" s="215"/>
      <c r="Y446" s="215"/>
      <c r="Z446" s="215"/>
      <c r="AA446" s="215"/>
      <c r="AB446" s="215"/>
      <c r="AC446" s="215"/>
      <c r="AD446" s="215"/>
    </row>
    <row r="447">
      <c r="A447" s="214"/>
      <c r="B447" s="214"/>
      <c r="C447" s="214"/>
      <c r="D447" s="214"/>
      <c r="E447" s="214"/>
      <c r="F447" s="214"/>
      <c r="G447" s="214"/>
      <c r="H447" s="214"/>
      <c r="I447" s="214"/>
      <c r="J447" s="214"/>
      <c r="K447" s="155" t="s">
        <v>11326</v>
      </c>
      <c r="L447" s="155" t="s">
        <v>11327</v>
      </c>
      <c r="M447" s="155" t="s">
        <v>9637</v>
      </c>
      <c r="N447" s="203" t="s">
        <v>4391</v>
      </c>
      <c r="O447" s="155" t="s">
        <v>6429</v>
      </c>
      <c r="P447" s="155" t="s">
        <v>11684</v>
      </c>
      <c r="Q447" s="155" t="s">
        <v>12640</v>
      </c>
      <c r="R447" s="155">
        <v>46946.0</v>
      </c>
      <c r="S447" s="155">
        <v>46796.0</v>
      </c>
      <c r="T447" s="155">
        <v>946222.0</v>
      </c>
      <c r="U447" s="215"/>
      <c r="V447" s="215"/>
      <c r="W447" s="215"/>
      <c r="X447" s="215"/>
      <c r="Y447" s="215"/>
      <c r="Z447" s="215"/>
      <c r="AA447" s="215"/>
      <c r="AB447" s="215"/>
      <c r="AC447" s="215"/>
      <c r="AD447" s="215"/>
    </row>
    <row r="448">
      <c r="A448" s="214"/>
      <c r="B448" s="214"/>
      <c r="C448" s="214"/>
      <c r="D448" s="214"/>
      <c r="E448" s="214"/>
      <c r="F448" s="214"/>
      <c r="G448" s="214"/>
      <c r="H448" s="214"/>
      <c r="I448" s="214"/>
      <c r="J448" s="214"/>
      <c r="K448" s="155" t="s">
        <v>11326</v>
      </c>
      <c r="L448" s="155" t="s">
        <v>11327</v>
      </c>
      <c r="M448" s="155" t="s">
        <v>8364</v>
      </c>
      <c r="N448" s="203" t="s">
        <v>4391</v>
      </c>
      <c r="O448" s="155" t="s">
        <v>11575</v>
      </c>
      <c r="P448" s="155" t="s">
        <v>6760</v>
      </c>
      <c r="Q448" s="155" t="s">
        <v>12641</v>
      </c>
      <c r="R448" s="155">
        <v>52141.0</v>
      </c>
      <c r="S448" s="155">
        <v>51994.0</v>
      </c>
      <c r="T448" s="155">
        <v>1013735.0</v>
      </c>
      <c r="U448" s="215"/>
      <c r="V448" s="215"/>
      <c r="W448" s="215"/>
      <c r="X448" s="215"/>
      <c r="Y448" s="215"/>
      <c r="Z448" s="215"/>
      <c r="AA448" s="215"/>
      <c r="AB448" s="215"/>
      <c r="AC448" s="215"/>
      <c r="AD448" s="215"/>
    </row>
    <row r="449">
      <c r="A449" s="214"/>
      <c r="B449" s="214"/>
      <c r="C449" s="214"/>
      <c r="D449" s="214"/>
      <c r="E449" s="214"/>
      <c r="F449" s="214"/>
      <c r="G449" s="214"/>
      <c r="H449" s="214"/>
      <c r="I449" s="214"/>
      <c r="J449" s="214"/>
      <c r="K449" s="155" t="s">
        <v>11326</v>
      </c>
      <c r="L449" s="155" t="s">
        <v>11327</v>
      </c>
      <c r="M449" s="155" t="s">
        <v>9664</v>
      </c>
      <c r="N449" s="203" t="s">
        <v>4391</v>
      </c>
      <c r="O449" s="155" t="s">
        <v>11778</v>
      </c>
      <c r="P449" s="155" t="s">
        <v>5785</v>
      </c>
      <c r="Q449" s="155" t="s">
        <v>8286</v>
      </c>
      <c r="R449" s="155">
        <v>39199.0</v>
      </c>
      <c r="S449" s="155">
        <v>39308.0</v>
      </c>
      <c r="T449" s="155">
        <v>810117.0</v>
      </c>
      <c r="U449" s="215"/>
      <c r="V449" s="215"/>
      <c r="W449" s="215"/>
      <c r="X449" s="215"/>
      <c r="Y449" s="215"/>
      <c r="Z449" s="215"/>
      <c r="AA449" s="215"/>
      <c r="AB449" s="215"/>
      <c r="AC449" s="215"/>
      <c r="AD449" s="215"/>
    </row>
    <row r="450">
      <c r="A450" s="214"/>
      <c r="B450" s="214"/>
      <c r="C450" s="214"/>
      <c r="D450" s="214"/>
      <c r="E450" s="214"/>
      <c r="F450" s="214"/>
      <c r="G450" s="214"/>
      <c r="H450" s="214"/>
      <c r="I450" s="214"/>
      <c r="J450" s="214"/>
      <c r="K450" s="155" t="s">
        <v>11326</v>
      </c>
      <c r="L450" s="155" t="s">
        <v>11327</v>
      </c>
      <c r="M450" s="155" t="s">
        <v>9732</v>
      </c>
      <c r="N450" s="203" t="s">
        <v>4391</v>
      </c>
      <c r="O450" s="155" t="s">
        <v>6049</v>
      </c>
      <c r="P450" s="155" t="s">
        <v>6269</v>
      </c>
      <c r="Q450" s="155" t="s">
        <v>8892</v>
      </c>
      <c r="R450" s="155">
        <v>41951.0</v>
      </c>
      <c r="S450" s="155">
        <v>41930.0</v>
      </c>
      <c r="T450" s="155">
        <v>879335.0</v>
      </c>
      <c r="U450" s="215"/>
      <c r="V450" s="215"/>
      <c r="W450" s="215"/>
      <c r="X450" s="215"/>
      <c r="Y450" s="215"/>
      <c r="Z450" s="215"/>
      <c r="AA450" s="215"/>
      <c r="AB450" s="215"/>
      <c r="AC450" s="215"/>
      <c r="AD450" s="215"/>
    </row>
    <row r="451">
      <c r="A451" s="214"/>
      <c r="B451" s="214"/>
      <c r="C451" s="214"/>
      <c r="D451" s="214"/>
      <c r="E451" s="214"/>
      <c r="F451" s="214"/>
      <c r="G451" s="214"/>
      <c r="H451" s="214"/>
      <c r="I451" s="214"/>
      <c r="J451" s="214"/>
      <c r="K451" s="155" t="s">
        <v>11326</v>
      </c>
      <c r="L451" s="155" t="s">
        <v>11327</v>
      </c>
      <c r="M451" s="155" t="s">
        <v>9765</v>
      </c>
      <c r="N451" s="203" t="s">
        <v>4391</v>
      </c>
      <c r="O451" s="155" t="s">
        <v>9399</v>
      </c>
      <c r="P451" s="155" t="s">
        <v>6724</v>
      </c>
      <c r="Q451" s="155" t="s">
        <v>12642</v>
      </c>
      <c r="R451" s="155">
        <v>44330.0</v>
      </c>
      <c r="S451" s="155">
        <v>44233.0</v>
      </c>
      <c r="T451" s="155">
        <v>905695.0</v>
      </c>
      <c r="U451" s="215"/>
      <c r="V451" s="215"/>
      <c r="W451" s="215"/>
      <c r="X451" s="215"/>
      <c r="Y451" s="215"/>
      <c r="Z451" s="215"/>
      <c r="AA451" s="215"/>
      <c r="AB451" s="215"/>
      <c r="AC451" s="215"/>
      <c r="AD451" s="215"/>
    </row>
    <row r="452">
      <c r="A452" s="214"/>
      <c r="B452" s="214"/>
      <c r="C452" s="214"/>
      <c r="D452" s="214"/>
      <c r="E452" s="214"/>
      <c r="F452" s="214"/>
      <c r="G452" s="214"/>
      <c r="H452" s="214"/>
      <c r="I452" s="214"/>
      <c r="J452" s="214"/>
      <c r="K452" s="155" t="s">
        <v>11326</v>
      </c>
      <c r="L452" s="155" t="s">
        <v>11327</v>
      </c>
      <c r="M452" s="155" t="s">
        <v>9788</v>
      </c>
      <c r="N452" s="203" t="s">
        <v>4391</v>
      </c>
      <c r="O452" s="155" t="s">
        <v>11679</v>
      </c>
      <c r="P452" s="155" t="s">
        <v>12561</v>
      </c>
      <c r="Q452" s="155" t="s">
        <v>12643</v>
      </c>
      <c r="R452" s="155">
        <v>46325.0</v>
      </c>
      <c r="S452" s="155">
        <v>46408.0</v>
      </c>
      <c r="T452" s="155">
        <v>929417.0</v>
      </c>
      <c r="U452" s="215"/>
      <c r="V452" s="215"/>
      <c r="W452" s="215"/>
      <c r="X452" s="215"/>
      <c r="Y452" s="215"/>
      <c r="Z452" s="215"/>
      <c r="AA452" s="215"/>
      <c r="AB452" s="215"/>
      <c r="AC452" s="215"/>
      <c r="AD452" s="215"/>
    </row>
    <row r="453">
      <c r="A453" s="214"/>
      <c r="B453" s="214"/>
      <c r="C453" s="214"/>
      <c r="D453" s="214"/>
      <c r="E453" s="214"/>
      <c r="F453" s="214"/>
      <c r="G453" s="214"/>
      <c r="H453" s="214"/>
      <c r="I453" s="214"/>
      <c r="J453" s="214"/>
      <c r="K453" s="155" t="s">
        <v>11326</v>
      </c>
      <c r="L453" s="155" t="s">
        <v>11327</v>
      </c>
      <c r="M453" s="155" t="s">
        <v>8669</v>
      </c>
      <c r="N453" s="203" t="s">
        <v>4391</v>
      </c>
      <c r="O453" s="155" t="s">
        <v>9240</v>
      </c>
      <c r="P453" s="155" t="s">
        <v>7199</v>
      </c>
      <c r="Q453" s="155" t="s">
        <v>6417</v>
      </c>
      <c r="R453" s="155">
        <v>52013.0</v>
      </c>
      <c r="S453" s="155">
        <v>52037.0</v>
      </c>
      <c r="T453" s="155">
        <v>1008933.0</v>
      </c>
      <c r="U453" s="215"/>
      <c r="V453" s="215"/>
      <c r="W453" s="215"/>
      <c r="X453" s="215"/>
      <c r="Y453" s="215"/>
      <c r="Z453" s="215"/>
      <c r="AA453" s="215"/>
      <c r="AB453" s="215"/>
      <c r="AC453" s="215"/>
      <c r="AD453" s="215"/>
    </row>
    <row r="454">
      <c r="A454" s="214"/>
      <c r="B454" s="214"/>
      <c r="C454" s="214"/>
      <c r="D454" s="214"/>
      <c r="E454" s="214"/>
      <c r="F454" s="214"/>
      <c r="G454" s="214"/>
      <c r="H454" s="214"/>
      <c r="I454" s="214"/>
      <c r="J454" s="214"/>
      <c r="K454" s="155" t="s">
        <v>11326</v>
      </c>
      <c r="L454" s="155" t="s">
        <v>11327</v>
      </c>
      <c r="M454" s="155" t="s">
        <v>9833</v>
      </c>
      <c r="N454" s="203" t="s">
        <v>4391</v>
      </c>
      <c r="O454" s="155" t="s">
        <v>12351</v>
      </c>
      <c r="P454" s="155" t="s">
        <v>12351</v>
      </c>
      <c r="Q454" s="155">
        <v>1.0</v>
      </c>
      <c r="R454" s="155">
        <v>45362.0</v>
      </c>
      <c r="S454" s="155">
        <v>45292.0</v>
      </c>
      <c r="T454" s="155">
        <v>968529.0</v>
      </c>
      <c r="U454" s="215"/>
      <c r="V454" s="215"/>
      <c r="W454" s="215"/>
      <c r="X454" s="215"/>
      <c r="Y454" s="215"/>
      <c r="Z454" s="215"/>
      <c r="AA454" s="215"/>
      <c r="AB454" s="215"/>
      <c r="AC454" s="215"/>
      <c r="AD454" s="215"/>
    </row>
    <row r="455">
      <c r="A455" s="214"/>
      <c r="B455" s="214"/>
      <c r="C455" s="214"/>
      <c r="D455" s="214"/>
      <c r="E455" s="214"/>
      <c r="F455" s="214"/>
      <c r="G455" s="214"/>
      <c r="H455" s="214"/>
      <c r="I455" s="214"/>
      <c r="J455" s="214"/>
      <c r="K455" s="155" t="s">
        <v>11326</v>
      </c>
      <c r="L455" s="155" t="s">
        <v>11327</v>
      </c>
      <c r="M455" s="155" t="s">
        <v>11895</v>
      </c>
      <c r="N455" s="203" t="s">
        <v>4391</v>
      </c>
      <c r="O455" s="155" t="s">
        <v>7769</v>
      </c>
      <c r="P455" s="155" t="s">
        <v>11333</v>
      </c>
      <c r="Q455" s="155" t="s">
        <v>12644</v>
      </c>
      <c r="R455" s="155">
        <v>9642.0</v>
      </c>
      <c r="S455" s="155">
        <v>9679.0</v>
      </c>
      <c r="T455" s="155">
        <v>186640.0</v>
      </c>
      <c r="U455" s="215"/>
      <c r="V455" s="215"/>
      <c r="W455" s="215"/>
      <c r="X455" s="215"/>
      <c r="Y455" s="215"/>
      <c r="Z455" s="215"/>
      <c r="AA455" s="215"/>
      <c r="AB455" s="215"/>
      <c r="AC455" s="215"/>
      <c r="AD455" s="215"/>
    </row>
    <row r="456">
      <c r="A456" s="214"/>
      <c r="B456" s="214"/>
      <c r="C456" s="214"/>
      <c r="D456" s="214"/>
      <c r="E456" s="214"/>
      <c r="F456" s="214"/>
      <c r="G456" s="214"/>
      <c r="H456" s="214"/>
      <c r="I456" s="214"/>
      <c r="J456" s="214"/>
      <c r="K456" s="155" t="s">
        <v>11326</v>
      </c>
      <c r="L456" s="155" t="s">
        <v>11327</v>
      </c>
      <c r="M456" s="155" t="s">
        <v>11900</v>
      </c>
      <c r="N456" s="203" t="s">
        <v>4391</v>
      </c>
      <c r="O456" s="155" t="s">
        <v>11418</v>
      </c>
      <c r="P456" s="155">
        <v>1.0E-4</v>
      </c>
      <c r="Q456" s="155" t="s">
        <v>12645</v>
      </c>
      <c r="R456" s="155">
        <v>22369.0</v>
      </c>
      <c r="S456" s="155">
        <v>22521.0</v>
      </c>
      <c r="T456" s="155">
        <v>432256.0</v>
      </c>
      <c r="U456" s="215"/>
      <c r="V456" s="215"/>
      <c r="W456" s="215"/>
      <c r="X456" s="215"/>
      <c r="Y456" s="215"/>
      <c r="Z456" s="215"/>
      <c r="AA456" s="215"/>
      <c r="AB456" s="215"/>
      <c r="AC456" s="215"/>
      <c r="AD456" s="215"/>
    </row>
    <row r="457">
      <c r="A457" s="214"/>
      <c r="B457" s="214"/>
      <c r="C457" s="214"/>
      <c r="D457" s="214"/>
      <c r="E457" s="214"/>
      <c r="F457" s="214"/>
      <c r="G457" s="214"/>
      <c r="H457" s="214"/>
      <c r="I457" s="214"/>
      <c r="J457" s="214"/>
      <c r="K457" s="155" t="s">
        <v>11326</v>
      </c>
      <c r="L457" s="155" t="s">
        <v>11327</v>
      </c>
      <c r="M457" s="155" t="s">
        <v>11905</v>
      </c>
      <c r="N457" s="203" t="s">
        <v>4391</v>
      </c>
      <c r="O457" s="155" t="s">
        <v>6095</v>
      </c>
      <c r="P457" s="155" t="s">
        <v>8021</v>
      </c>
      <c r="Q457" s="155" t="s">
        <v>12646</v>
      </c>
      <c r="R457" s="155">
        <v>32286.0</v>
      </c>
      <c r="S457" s="155">
        <v>32395.0</v>
      </c>
      <c r="T457" s="155">
        <v>625531.0</v>
      </c>
      <c r="U457" s="215"/>
      <c r="V457" s="215"/>
      <c r="W457" s="215"/>
      <c r="X457" s="215"/>
      <c r="Y457" s="215"/>
      <c r="Z457" s="215"/>
      <c r="AA457" s="215"/>
      <c r="AB457" s="215"/>
      <c r="AC457" s="215"/>
      <c r="AD457" s="215"/>
    </row>
    <row r="458">
      <c r="A458" s="214"/>
      <c r="B458" s="214"/>
      <c r="C458" s="214"/>
      <c r="D458" s="214"/>
      <c r="E458" s="214"/>
      <c r="F458" s="214"/>
      <c r="G458" s="214"/>
      <c r="H458" s="214"/>
      <c r="I458" s="214"/>
      <c r="J458" s="214"/>
      <c r="K458" s="155" t="s">
        <v>11326</v>
      </c>
      <c r="L458" s="155" t="s">
        <v>11327</v>
      </c>
      <c r="M458" s="155" t="s">
        <v>11911</v>
      </c>
      <c r="N458" s="203" t="s">
        <v>4391</v>
      </c>
      <c r="O458" s="155" t="s">
        <v>6307</v>
      </c>
      <c r="P458" s="155" t="s">
        <v>11525</v>
      </c>
      <c r="Q458" s="155" t="s">
        <v>12647</v>
      </c>
      <c r="R458" s="155">
        <v>30136.0</v>
      </c>
      <c r="S458" s="155">
        <v>30332.0</v>
      </c>
      <c r="T458" s="155">
        <v>583184.0</v>
      </c>
      <c r="U458" s="215"/>
      <c r="V458" s="215"/>
      <c r="W458" s="215"/>
      <c r="X458" s="215"/>
      <c r="Y458" s="215"/>
      <c r="Z458" s="215"/>
      <c r="AA458" s="215"/>
      <c r="AB458" s="215"/>
      <c r="AC458" s="215"/>
      <c r="AD458" s="215"/>
    </row>
    <row r="459">
      <c r="A459" s="214"/>
      <c r="B459" s="214"/>
      <c r="C459" s="214"/>
      <c r="D459" s="214"/>
      <c r="E459" s="214"/>
      <c r="F459" s="214"/>
      <c r="G459" s="214"/>
      <c r="H459" s="214"/>
      <c r="I459" s="214"/>
      <c r="J459" s="214"/>
      <c r="K459" s="155" t="s">
        <v>11326</v>
      </c>
      <c r="L459" s="155" t="s">
        <v>11327</v>
      </c>
      <c r="M459" s="155" t="s">
        <v>11919</v>
      </c>
      <c r="N459" s="203" t="s">
        <v>4391</v>
      </c>
      <c r="O459" s="155" t="s">
        <v>5723</v>
      </c>
      <c r="P459" s="155" t="s">
        <v>7137</v>
      </c>
      <c r="Q459" s="155" t="s">
        <v>12648</v>
      </c>
      <c r="R459" s="155">
        <v>33087.0</v>
      </c>
      <c r="S459" s="155">
        <v>32895.0</v>
      </c>
      <c r="T459" s="155">
        <v>635295.0</v>
      </c>
      <c r="U459" s="215"/>
      <c r="V459" s="215"/>
      <c r="W459" s="215"/>
      <c r="X459" s="215"/>
      <c r="Y459" s="215"/>
      <c r="Z459" s="215"/>
      <c r="AA459" s="215"/>
      <c r="AB459" s="215"/>
      <c r="AC459" s="215"/>
      <c r="AD459" s="215"/>
    </row>
    <row r="460">
      <c r="A460" s="214"/>
      <c r="B460" s="214"/>
      <c r="C460" s="214"/>
      <c r="D460" s="214"/>
      <c r="E460" s="214"/>
      <c r="F460" s="214"/>
      <c r="G460" s="214"/>
      <c r="H460" s="214"/>
      <c r="I460" s="214"/>
      <c r="J460" s="214"/>
      <c r="K460" s="155" t="s">
        <v>11326</v>
      </c>
      <c r="L460" s="155" t="s">
        <v>11327</v>
      </c>
      <c r="M460" s="155" t="s">
        <v>11925</v>
      </c>
      <c r="N460" s="203" t="s">
        <v>4391</v>
      </c>
      <c r="O460" s="155" t="s">
        <v>11497</v>
      </c>
      <c r="P460" s="155" t="s">
        <v>11329</v>
      </c>
      <c r="Q460" s="155" t="s">
        <v>10922</v>
      </c>
      <c r="R460" s="155">
        <v>35103.0</v>
      </c>
      <c r="S460" s="155">
        <v>35011.0</v>
      </c>
      <c r="T460" s="155">
        <v>670271.0</v>
      </c>
      <c r="U460" s="215"/>
      <c r="V460" s="215"/>
      <c r="W460" s="215"/>
      <c r="X460" s="215"/>
      <c r="Y460" s="215"/>
      <c r="Z460" s="215"/>
      <c r="AA460" s="215"/>
      <c r="AB460" s="215"/>
      <c r="AC460" s="215"/>
      <c r="AD460" s="215"/>
    </row>
    <row r="461">
      <c r="A461" s="214"/>
      <c r="B461" s="214"/>
      <c r="C461" s="214"/>
      <c r="D461" s="214"/>
      <c r="E461" s="214"/>
      <c r="F461" s="214"/>
      <c r="G461" s="214"/>
      <c r="H461" s="214"/>
      <c r="I461" s="214"/>
      <c r="J461" s="214"/>
      <c r="K461" s="155" t="s">
        <v>11326</v>
      </c>
      <c r="L461" s="155" t="s">
        <v>11327</v>
      </c>
      <c r="M461" s="155" t="s">
        <v>11931</v>
      </c>
      <c r="N461" s="203" t="s">
        <v>4391</v>
      </c>
      <c r="O461" s="155" t="s">
        <v>12649</v>
      </c>
      <c r="P461" s="155" t="s">
        <v>6754</v>
      </c>
      <c r="Q461" s="155" t="s">
        <v>12650</v>
      </c>
      <c r="R461" s="155">
        <v>13342.0</v>
      </c>
      <c r="S461" s="155">
        <v>13368.0</v>
      </c>
      <c r="T461" s="155">
        <v>256628.0</v>
      </c>
      <c r="U461" s="215"/>
      <c r="V461" s="215"/>
      <c r="W461" s="215"/>
      <c r="X461" s="215"/>
      <c r="Y461" s="215"/>
      <c r="Z461" s="215"/>
      <c r="AA461" s="215"/>
      <c r="AB461" s="215"/>
      <c r="AC461" s="215"/>
      <c r="AD461" s="215"/>
    </row>
    <row r="462">
      <c r="A462" s="214"/>
      <c r="B462" s="214"/>
      <c r="C462" s="214"/>
      <c r="D462" s="214"/>
      <c r="E462" s="214"/>
      <c r="F462" s="214"/>
      <c r="G462" s="214"/>
      <c r="H462" s="214"/>
      <c r="I462" s="214"/>
      <c r="J462" s="214"/>
      <c r="K462" s="155" t="s">
        <v>11326</v>
      </c>
      <c r="L462" s="155" t="s">
        <v>11327</v>
      </c>
      <c r="M462" s="155" t="s">
        <v>11936</v>
      </c>
      <c r="N462" s="203" t="s">
        <v>4391</v>
      </c>
      <c r="O462" s="155" t="s">
        <v>12324</v>
      </c>
      <c r="P462" s="155" t="s">
        <v>11450</v>
      </c>
      <c r="Q462" s="155" t="s">
        <v>12651</v>
      </c>
      <c r="R462" s="155">
        <v>17581.0</v>
      </c>
      <c r="S462" s="155">
        <v>17593.0</v>
      </c>
      <c r="T462" s="155">
        <v>337866.0</v>
      </c>
      <c r="U462" s="215"/>
      <c r="V462" s="215"/>
      <c r="W462" s="215"/>
      <c r="X462" s="215"/>
      <c r="Y462" s="215"/>
      <c r="Z462" s="215"/>
      <c r="AA462" s="215"/>
      <c r="AB462" s="215"/>
      <c r="AC462" s="215"/>
      <c r="AD462" s="215"/>
    </row>
    <row r="463">
      <c r="A463" s="214"/>
      <c r="B463" s="214"/>
      <c r="C463" s="214"/>
      <c r="D463" s="214"/>
      <c r="E463" s="214"/>
      <c r="F463" s="214"/>
      <c r="G463" s="214"/>
      <c r="H463" s="214"/>
      <c r="I463" s="214"/>
      <c r="J463" s="214"/>
      <c r="K463" s="155" t="s">
        <v>11326</v>
      </c>
      <c r="L463" s="155" t="s">
        <v>11327</v>
      </c>
      <c r="M463" s="155" t="s">
        <v>11941</v>
      </c>
      <c r="N463" s="203" t="s">
        <v>4391</v>
      </c>
      <c r="O463" s="155" t="s">
        <v>12273</v>
      </c>
      <c r="P463" s="155" t="s">
        <v>11584</v>
      </c>
      <c r="Q463" s="155" t="s">
        <v>12652</v>
      </c>
      <c r="R463" s="155">
        <v>18523.0</v>
      </c>
      <c r="S463" s="155">
        <v>18659.0</v>
      </c>
      <c r="T463" s="155">
        <v>357802.0</v>
      </c>
      <c r="U463" s="215"/>
      <c r="V463" s="215"/>
      <c r="W463" s="215"/>
      <c r="X463" s="215"/>
      <c r="Y463" s="215"/>
      <c r="Z463" s="215"/>
      <c r="AA463" s="215"/>
      <c r="AB463" s="215"/>
      <c r="AC463" s="215"/>
      <c r="AD463" s="215"/>
    </row>
    <row r="464">
      <c r="A464" s="214"/>
      <c r="B464" s="214"/>
      <c r="C464" s="214"/>
      <c r="D464" s="214"/>
      <c r="E464" s="214"/>
      <c r="F464" s="214"/>
      <c r="G464" s="214"/>
      <c r="H464" s="214"/>
      <c r="I464" s="214"/>
      <c r="J464" s="214"/>
      <c r="K464" s="155" t="s">
        <v>11326</v>
      </c>
      <c r="L464" s="155" t="s">
        <v>11327</v>
      </c>
      <c r="M464" s="155" t="s">
        <v>11946</v>
      </c>
      <c r="N464" s="203" t="s">
        <v>4391</v>
      </c>
      <c r="O464" s="155" t="s">
        <v>12192</v>
      </c>
      <c r="P464" s="155" t="s">
        <v>10582</v>
      </c>
      <c r="Q464" s="155" t="s">
        <v>9084</v>
      </c>
      <c r="R464" s="155">
        <v>14874.0</v>
      </c>
      <c r="S464" s="155">
        <v>14944.0</v>
      </c>
      <c r="T464" s="155">
        <v>285312.0</v>
      </c>
      <c r="U464" s="215"/>
      <c r="V464" s="215"/>
      <c r="W464" s="215"/>
      <c r="X464" s="215"/>
      <c r="Y464" s="215"/>
      <c r="Z464" s="215"/>
      <c r="AA464" s="215"/>
      <c r="AB464" s="215"/>
      <c r="AC464" s="215"/>
      <c r="AD464" s="215"/>
    </row>
    <row r="465">
      <c r="A465" s="214"/>
      <c r="B465" s="214"/>
      <c r="C465" s="214"/>
      <c r="D465" s="214"/>
      <c r="E465" s="214"/>
      <c r="F465" s="214"/>
      <c r="G465" s="214"/>
      <c r="H465" s="214"/>
      <c r="I465" s="214"/>
      <c r="J465" s="214"/>
      <c r="K465" s="155" t="s">
        <v>11326</v>
      </c>
      <c r="L465" s="155" t="s">
        <v>11327</v>
      </c>
      <c r="M465" s="155" t="s">
        <v>11951</v>
      </c>
      <c r="N465" s="203" t="s">
        <v>4391</v>
      </c>
      <c r="O465" s="155" t="s">
        <v>6762</v>
      </c>
      <c r="P465" s="155" t="s">
        <v>11450</v>
      </c>
      <c r="Q465" s="155" t="s">
        <v>8035</v>
      </c>
      <c r="R465" s="155">
        <v>17500.0</v>
      </c>
      <c r="S465" s="155">
        <v>17537.0</v>
      </c>
      <c r="T465" s="155">
        <v>337485.0</v>
      </c>
      <c r="U465" s="215"/>
      <c r="V465" s="215"/>
      <c r="W465" s="215"/>
      <c r="X465" s="215"/>
      <c r="Y465" s="215"/>
      <c r="Z465" s="215"/>
      <c r="AA465" s="215"/>
      <c r="AB465" s="215"/>
      <c r="AC465" s="215"/>
      <c r="AD465" s="215"/>
    </row>
    <row r="466">
      <c r="A466" s="214"/>
      <c r="B466" s="214"/>
      <c r="C466" s="214"/>
      <c r="D466" s="214"/>
      <c r="E466" s="214"/>
      <c r="F466" s="214"/>
      <c r="G466" s="214"/>
      <c r="H466" s="214"/>
      <c r="I466" s="214"/>
      <c r="J466" s="214"/>
      <c r="K466" s="155" t="s">
        <v>11326</v>
      </c>
      <c r="L466" s="155" t="s">
        <v>11327</v>
      </c>
      <c r="M466" s="155" t="s">
        <v>11956</v>
      </c>
      <c r="N466" s="203" t="s">
        <v>4391</v>
      </c>
      <c r="O466" s="155" t="s">
        <v>6069</v>
      </c>
      <c r="P466" s="155" t="s">
        <v>10668</v>
      </c>
      <c r="Q466" s="155" t="s">
        <v>12653</v>
      </c>
      <c r="R466" s="155">
        <v>25737.0</v>
      </c>
      <c r="S466" s="155">
        <v>25756.0</v>
      </c>
      <c r="T466" s="155">
        <v>492855.0</v>
      </c>
      <c r="U466" s="215"/>
      <c r="V466" s="215"/>
      <c r="W466" s="215"/>
      <c r="X466" s="215"/>
      <c r="Y466" s="215"/>
      <c r="Z466" s="215"/>
      <c r="AA466" s="215"/>
      <c r="AB466" s="215"/>
      <c r="AC466" s="215"/>
      <c r="AD466" s="215"/>
    </row>
    <row r="467">
      <c r="A467" s="214"/>
      <c r="B467" s="214"/>
      <c r="C467" s="214"/>
      <c r="D467" s="214"/>
      <c r="E467" s="214"/>
      <c r="F467" s="214"/>
      <c r="G467" s="214"/>
      <c r="H467" s="214"/>
      <c r="I467" s="214"/>
      <c r="J467" s="214"/>
      <c r="K467" s="155" t="s">
        <v>11326</v>
      </c>
      <c r="L467" s="155" t="s">
        <v>11327</v>
      </c>
      <c r="M467" s="155" t="s">
        <v>11961</v>
      </c>
      <c r="N467" s="203" t="s">
        <v>4391</v>
      </c>
      <c r="O467" s="155" t="s">
        <v>5862</v>
      </c>
      <c r="P467" s="162">
        <v>9.0E-5</v>
      </c>
      <c r="Q467" s="155" t="s">
        <v>12654</v>
      </c>
      <c r="R467" s="155">
        <v>33745.0</v>
      </c>
      <c r="S467" s="155">
        <v>33550.0</v>
      </c>
      <c r="T467" s="155">
        <v>639639.0</v>
      </c>
      <c r="U467" s="215"/>
      <c r="V467" s="215"/>
      <c r="W467" s="215"/>
      <c r="X467" s="215"/>
      <c r="Y467" s="215"/>
      <c r="Z467" s="215"/>
      <c r="AA467" s="215"/>
      <c r="AB467" s="215"/>
      <c r="AC467" s="215"/>
      <c r="AD467" s="215"/>
    </row>
    <row r="468">
      <c r="A468" s="214"/>
      <c r="B468" s="214"/>
      <c r="C468" s="214"/>
      <c r="D468" s="214"/>
      <c r="E468" s="214"/>
      <c r="F468" s="214"/>
      <c r="G468" s="214"/>
      <c r="H468" s="214"/>
      <c r="I468" s="214"/>
      <c r="J468" s="214"/>
      <c r="K468" s="155" t="s">
        <v>11326</v>
      </c>
      <c r="L468" s="155" t="s">
        <v>11327</v>
      </c>
      <c r="M468" s="155" t="s">
        <v>11967</v>
      </c>
      <c r="N468" s="203" t="s">
        <v>4391</v>
      </c>
      <c r="O468" s="155" t="s">
        <v>6838</v>
      </c>
      <c r="P468" s="155" t="s">
        <v>11640</v>
      </c>
      <c r="Q468" s="155" t="s">
        <v>6994</v>
      </c>
      <c r="R468" s="155">
        <v>27370.0</v>
      </c>
      <c r="S468" s="155">
        <v>27483.0</v>
      </c>
      <c r="T468" s="155">
        <v>525726.0</v>
      </c>
      <c r="U468" s="215"/>
      <c r="V468" s="215"/>
      <c r="W468" s="215"/>
      <c r="X468" s="215"/>
      <c r="Y468" s="215"/>
      <c r="Z468" s="215"/>
      <c r="AA468" s="215"/>
      <c r="AB468" s="215"/>
      <c r="AC468" s="215"/>
      <c r="AD468" s="215"/>
    </row>
    <row r="469">
      <c r="A469" s="214"/>
      <c r="B469" s="214"/>
      <c r="C469" s="214"/>
      <c r="D469" s="214"/>
      <c r="E469" s="214"/>
      <c r="F469" s="214"/>
      <c r="G469" s="214"/>
      <c r="H469" s="214"/>
      <c r="I469" s="214"/>
      <c r="J469" s="214"/>
      <c r="K469" s="155" t="s">
        <v>11326</v>
      </c>
      <c r="L469" s="155" t="s">
        <v>11327</v>
      </c>
      <c r="M469" s="155" t="s">
        <v>11972</v>
      </c>
      <c r="N469" s="203" t="s">
        <v>4391</v>
      </c>
      <c r="O469" s="162">
        <v>5.0E-5</v>
      </c>
      <c r="P469" s="162">
        <v>9.0E-5</v>
      </c>
      <c r="Q469" s="155" t="s">
        <v>12655</v>
      </c>
      <c r="R469" s="155">
        <v>33753.0</v>
      </c>
      <c r="S469" s="155">
        <v>33721.0</v>
      </c>
      <c r="T469" s="155">
        <v>649091.0</v>
      </c>
      <c r="U469" s="215"/>
      <c r="V469" s="215"/>
      <c r="W469" s="215"/>
      <c r="X469" s="215"/>
      <c r="Y469" s="215"/>
      <c r="Z469" s="215"/>
      <c r="AA469" s="215"/>
      <c r="AB469" s="215"/>
      <c r="AC469" s="215"/>
      <c r="AD469" s="215"/>
    </row>
    <row r="470">
      <c r="A470" s="214"/>
      <c r="B470" s="214"/>
      <c r="C470" s="214"/>
      <c r="D470" s="214"/>
      <c r="E470" s="214"/>
      <c r="F470" s="214"/>
      <c r="G470" s="214"/>
      <c r="H470" s="214"/>
      <c r="I470" s="214"/>
      <c r="J470" s="214"/>
      <c r="K470" s="155" t="s">
        <v>11326</v>
      </c>
      <c r="L470" s="155" t="s">
        <v>11327</v>
      </c>
      <c r="M470" s="155" t="s">
        <v>6873</v>
      </c>
      <c r="N470" s="203" t="s">
        <v>4391</v>
      </c>
      <c r="O470" s="155" t="s">
        <v>12281</v>
      </c>
      <c r="P470" s="155" t="s">
        <v>9988</v>
      </c>
      <c r="Q470" s="155" t="s">
        <v>12656</v>
      </c>
      <c r="R470" s="155">
        <v>41318.0</v>
      </c>
      <c r="S470" s="155">
        <v>41278.0</v>
      </c>
      <c r="T470" s="155">
        <v>787286.0</v>
      </c>
      <c r="U470" s="215"/>
      <c r="V470" s="215"/>
      <c r="W470" s="215"/>
      <c r="X470" s="215"/>
      <c r="Y470" s="215"/>
      <c r="Z470" s="215"/>
      <c r="AA470" s="215"/>
      <c r="AB470" s="215"/>
      <c r="AC470" s="215"/>
      <c r="AD470" s="215"/>
    </row>
    <row r="471">
      <c r="A471" s="214"/>
      <c r="B471" s="214"/>
      <c r="C471" s="214"/>
      <c r="D471" s="214"/>
      <c r="E471" s="214"/>
      <c r="F471" s="214"/>
      <c r="G471" s="214"/>
      <c r="H471" s="214"/>
      <c r="I471" s="214"/>
      <c r="J471" s="214"/>
      <c r="K471" s="155" t="s">
        <v>11326</v>
      </c>
      <c r="L471" s="155" t="s">
        <v>11327</v>
      </c>
      <c r="M471" s="155" t="s">
        <v>11982</v>
      </c>
      <c r="N471" s="203" t="s">
        <v>4391</v>
      </c>
      <c r="O471" s="155" t="s">
        <v>10815</v>
      </c>
      <c r="P471" s="155" t="s">
        <v>11329</v>
      </c>
      <c r="Q471" s="155" t="s">
        <v>9605</v>
      </c>
      <c r="R471" s="155">
        <v>34245.0</v>
      </c>
      <c r="S471" s="155">
        <v>33933.0</v>
      </c>
      <c r="T471" s="155">
        <v>647605.0</v>
      </c>
      <c r="U471" s="215"/>
      <c r="V471" s="215"/>
      <c r="W471" s="215"/>
      <c r="X471" s="215"/>
      <c r="Y471" s="215"/>
      <c r="Z471" s="215"/>
      <c r="AA471" s="215"/>
      <c r="AB471" s="215"/>
      <c r="AC471" s="215"/>
      <c r="AD471" s="215"/>
    </row>
    <row r="472">
      <c r="A472" s="214"/>
      <c r="B472" s="214"/>
      <c r="C472" s="214"/>
      <c r="D472" s="214"/>
      <c r="E472" s="214"/>
      <c r="F472" s="214"/>
      <c r="G472" s="214"/>
      <c r="H472" s="214"/>
      <c r="I472" s="214"/>
      <c r="J472" s="214"/>
      <c r="K472" s="155" t="s">
        <v>11326</v>
      </c>
      <c r="L472" s="155" t="s">
        <v>11327</v>
      </c>
      <c r="M472" s="155" t="s">
        <v>11988</v>
      </c>
      <c r="N472" s="203" t="s">
        <v>4391</v>
      </c>
      <c r="O472" s="155" t="s">
        <v>9927</v>
      </c>
      <c r="P472" s="155" t="s">
        <v>5632</v>
      </c>
      <c r="Q472" s="155" t="s">
        <v>12657</v>
      </c>
      <c r="R472" s="155">
        <v>38219.0</v>
      </c>
      <c r="S472" s="155">
        <v>37925.0</v>
      </c>
      <c r="T472" s="155">
        <v>721768.0</v>
      </c>
      <c r="U472" s="215"/>
      <c r="V472" s="215"/>
      <c r="W472" s="215"/>
      <c r="X472" s="215"/>
      <c r="Y472" s="215"/>
      <c r="Z472" s="215"/>
      <c r="AA472" s="215"/>
      <c r="AB472" s="215"/>
      <c r="AC472" s="215"/>
      <c r="AD472" s="215"/>
    </row>
    <row r="473">
      <c r="A473" s="214"/>
      <c r="B473" s="214"/>
      <c r="C473" s="214"/>
      <c r="D473" s="214"/>
      <c r="E473" s="214"/>
      <c r="F473" s="214"/>
      <c r="G473" s="214"/>
      <c r="H473" s="214"/>
      <c r="I473" s="214"/>
      <c r="J473" s="214"/>
      <c r="K473" s="155" t="s">
        <v>11326</v>
      </c>
      <c r="L473" s="155" t="s">
        <v>11327</v>
      </c>
      <c r="M473" s="155" t="s">
        <v>6846</v>
      </c>
      <c r="N473" s="203" t="s">
        <v>4391</v>
      </c>
      <c r="O473" s="155" t="s">
        <v>6435</v>
      </c>
      <c r="P473" s="162">
        <v>9.0E-5</v>
      </c>
      <c r="Q473" s="155" t="s">
        <v>12658</v>
      </c>
      <c r="R473" s="155">
        <v>40730.0</v>
      </c>
      <c r="S473" s="155">
        <v>40833.0</v>
      </c>
      <c r="T473" s="155">
        <v>782672.0</v>
      </c>
      <c r="U473" s="215"/>
      <c r="V473" s="215"/>
      <c r="W473" s="215"/>
      <c r="X473" s="215"/>
      <c r="Y473" s="215"/>
      <c r="Z473" s="215"/>
      <c r="AA473" s="215"/>
      <c r="AB473" s="215"/>
      <c r="AC473" s="215"/>
      <c r="AD473" s="215"/>
    </row>
    <row r="474">
      <c r="A474" s="214"/>
      <c r="B474" s="214"/>
      <c r="C474" s="214"/>
      <c r="D474" s="214"/>
      <c r="E474" s="214"/>
      <c r="F474" s="214"/>
      <c r="G474" s="214"/>
      <c r="H474" s="214"/>
      <c r="I474" s="214"/>
      <c r="J474" s="214"/>
      <c r="K474" s="155" t="s">
        <v>11326</v>
      </c>
      <c r="L474" s="155" t="s">
        <v>11327</v>
      </c>
      <c r="M474" s="155" t="s">
        <v>11997</v>
      </c>
      <c r="N474" s="203" t="s">
        <v>4391</v>
      </c>
      <c r="O474" s="155" t="s">
        <v>11325</v>
      </c>
      <c r="P474" s="155" t="s">
        <v>6123</v>
      </c>
      <c r="Q474" s="155" t="s">
        <v>10611</v>
      </c>
      <c r="R474" s="155">
        <v>37605.0</v>
      </c>
      <c r="S474" s="155">
        <v>37593.0</v>
      </c>
      <c r="T474" s="155">
        <v>726158.0</v>
      </c>
      <c r="U474" s="215"/>
      <c r="V474" s="215"/>
      <c r="W474" s="215"/>
      <c r="X474" s="215"/>
      <c r="Y474" s="215"/>
      <c r="Z474" s="215"/>
      <c r="AA474" s="215"/>
      <c r="AB474" s="215"/>
      <c r="AC474" s="215"/>
      <c r="AD474" s="215"/>
    </row>
    <row r="475">
      <c r="A475" s="214"/>
      <c r="B475" s="214"/>
      <c r="C475" s="214"/>
      <c r="D475" s="214"/>
      <c r="E475" s="214"/>
      <c r="F475" s="214"/>
      <c r="G475" s="214"/>
      <c r="H475" s="214"/>
      <c r="I475" s="214"/>
      <c r="J475" s="214"/>
      <c r="K475" s="155" t="s">
        <v>11326</v>
      </c>
      <c r="L475" s="155" t="s">
        <v>11327</v>
      </c>
      <c r="M475" s="155" t="s">
        <v>12003</v>
      </c>
      <c r="N475" s="203" t="s">
        <v>4391</v>
      </c>
      <c r="O475" s="155" t="s">
        <v>12659</v>
      </c>
      <c r="P475" s="155" t="s">
        <v>6520</v>
      </c>
      <c r="Q475" s="155" t="s">
        <v>12660</v>
      </c>
      <c r="R475" s="155">
        <v>1136.0</v>
      </c>
      <c r="S475" s="155">
        <v>1147.0</v>
      </c>
      <c r="T475" s="155">
        <v>23192.0</v>
      </c>
      <c r="U475" s="215"/>
      <c r="V475" s="215"/>
      <c r="W475" s="215"/>
      <c r="X475" s="215"/>
      <c r="Y475" s="215"/>
      <c r="Z475" s="215"/>
      <c r="AA475" s="215"/>
      <c r="AB475" s="215"/>
      <c r="AC475" s="215"/>
      <c r="AD475" s="215"/>
    </row>
    <row r="476">
      <c r="A476" s="214"/>
      <c r="B476" s="214"/>
      <c r="C476" s="214"/>
      <c r="D476" s="214"/>
      <c r="E476" s="214"/>
      <c r="F476" s="214"/>
      <c r="G476" s="214"/>
      <c r="H476" s="214"/>
      <c r="I476" s="214"/>
      <c r="J476" s="214"/>
      <c r="K476" s="155" t="s">
        <v>11326</v>
      </c>
      <c r="L476" s="155" t="s">
        <v>11327</v>
      </c>
      <c r="M476" s="155" t="s">
        <v>12007</v>
      </c>
      <c r="N476" s="203" t="s">
        <v>4391</v>
      </c>
      <c r="O476" s="155" t="s">
        <v>7808</v>
      </c>
      <c r="P476" s="155" t="s">
        <v>11525</v>
      </c>
      <c r="Q476" s="155" t="s">
        <v>12661</v>
      </c>
      <c r="R476" s="155">
        <v>26137.0</v>
      </c>
      <c r="S476" s="155">
        <v>26197.0</v>
      </c>
      <c r="T476" s="155">
        <v>502827.0</v>
      </c>
      <c r="U476" s="215"/>
      <c r="V476" s="215"/>
      <c r="W476" s="215"/>
      <c r="X476" s="215"/>
      <c r="Y476" s="215"/>
      <c r="Z476" s="215"/>
      <c r="AA476" s="215"/>
      <c r="AB476" s="215"/>
      <c r="AC476" s="215"/>
      <c r="AD476" s="215"/>
    </row>
    <row r="477">
      <c r="A477" s="214"/>
      <c r="B477" s="214"/>
      <c r="C477" s="214"/>
      <c r="D477" s="214"/>
      <c r="E477" s="214"/>
      <c r="F477" s="214"/>
      <c r="G477" s="214"/>
      <c r="H477" s="214"/>
      <c r="I477" s="214"/>
      <c r="J477" s="214"/>
      <c r="K477" s="155" t="s">
        <v>11326</v>
      </c>
      <c r="L477" s="155" t="s">
        <v>11327</v>
      </c>
      <c r="M477" s="155" t="s">
        <v>12011</v>
      </c>
      <c r="N477" s="203" t="s">
        <v>4391</v>
      </c>
      <c r="O477" s="155" t="s">
        <v>11325</v>
      </c>
      <c r="P477" s="162">
        <v>9.0E-5</v>
      </c>
      <c r="Q477" s="155" t="s">
        <v>12662</v>
      </c>
      <c r="R477" s="155">
        <v>34398.0</v>
      </c>
      <c r="S477" s="155">
        <v>34387.0</v>
      </c>
      <c r="T477" s="155">
        <v>659217.0</v>
      </c>
      <c r="U477" s="215"/>
      <c r="V477" s="215"/>
      <c r="W477" s="215"/>
      <c r="X477" s="215"/>
      <c r="Y477" s="215"/>
      <c r="Z477" s="215"/>
      <c r="AA477" s="215"/>
      <c r="AB477" s="215"/>
      <c r="AC477" s="215"/>
      <c r="AD477" s="215"/>
    </row>
    <row r="478">
      <c r="A478" s="214"/>
      <c r="B478" s="214"/>
      <c r="C478" s="214"/>
      <c r="D478" s="214"/>
      <c r="E478" s="214"/>
      <c r="F478" s="214"/>
      <c r="G478" s="214"/>
      <c r="H478" s="214"/>
      <c r="I478" s="214"/>
      <c r="J478" s="214"/>
      <c r="K478" s="155" t="s">
        <v>11326</v>
      </c>
      <c r="L478" s="155" t="s">
        <v>11327</v>
      </c>
      <c r="M478" s="155" t="s">
        <v>12016</v>
      </c>
      <c r="N478" s="203" t="s">
        <v>4391</v>
      </c>
      <c r="O478" s="155" t="s">
        <v>5701</v>
      </c>
      <c r="P478" s="155" t="s">
        <v>9988</v>
      </c>
      <c r="Q478" s="155" t="s">
        <v>10964</v>
      </c>
      <c r="R478" s="155">
        <v>33188.0</v>
      </c>
      <c r="S478" s="155">
        <v>33229.0</v>
      </c>
      <c r="T478" s="155">
        <v>639163.0</v>
      </c>
      <c r="U478" s="215"/>
      <c r="V478" s="215"/>
      <c r="W478" s="215"/>
      <c r="X478" s="215"/>
      <c r="Y478" s="215"/>
      <c r="Z478" s="215"/>
      <c r="AA478" s="215"/>
      <c r="AB478" s="215"/>
      <c r="AC478" s="215"/>
      <c r="AD478" s="215"/>
    </row>
    <row r="479">
      <c r="A479" s="214"/>
      <c r="B479" s="214"/>
      <c r="C479" s="214"/>
      <c r="D479" s="214"/>
      <c r="E479" s="214"/>
      <c r="F479" s="214"/>
      <c r="G479" s="214"/>
      <c r="H479" s="214"/>
      <c r="I479" s="214"/>
      <c r="J479" s="214"/>
      <c r="K479" s="155" t="s">
        <v>11326</v>
      </c>
      <c r="L479" s="155" t="s">
        <v>11327</v>
      </c>
      <c r="M479" s="155" t="s">
        <v>12023</v>
      </c>
      <c r="N479" s="203" t="s">
        <v>4391</v>
      </c>
      <c r="O479" s="155" t="s">
        <v>6115</v>
      </c>
      <c r="P479" s="155" t="s">
        <v>11492</v>
      </c>
      <c r="Q479" s="155" t="s">
        <v>12663</v>
      </c>
      <c r="R479" s="155">
        <v>21955.0</v>
      </c>
      <c r="S479" s="155">
        <v>21892.0</v>
      </c>
      <c r="T479" s="155">
        <v>417461.0</v>
      </c>
      <c r="U479" s="215"/>
      <c r="V479" s="215"/>
      <c r="W479" s="215"/>
      <c r="X479" s="215"/>
      <c r="Y479" s="215"/>
      <c r="Z479" s="215"/>
      <c r="AA479" s="215"/>
      <c r="AB479" s="215"/>
      <c r="AC479" s="215"/>
      <c r="AD479" s="215"/>
    </row>
    <row r="480">
      <c r="A480" s="214"/>
      <c r="B480" s="214"/>
      <c r="C480" s="214"/>
      <c r="D480" s="214"/>
      <c r="E480" s="214"/>
      <c r="F480" s="214"/>
      <c r="G480" s="214"/>
      <c r="H480" s="214"/>
      <c r="I480" s="214"/>
      <c r="J480" s="214"/>
      <c r="K480" s="155" t="s">
        <v>11326</v>
      </c>
      <c r="L480" s="155" t="s">
        <v>11327</v>
      </c>
      <c r="M480" s="155" t="s">
        <v>6977</v>
      </c>
      <c r="N480" s="203" t="s">
        <v>4391</v>
      </c>
      <c r="O480" s="155" t="s">
        <v>8160</v>
      </c>
      <c r="P480" s="155" t="s">
        <v>7720</v>
      </c>
      <c r="Q480" s="155" t="s">
        <v>12664</v>
      </c>
      <c r="R480" s="155">
        <v>59113.0</v>
      </c>
      <c r="S480" s="155">
        <v>58660.0</v>
      </c>
      <c r="T480" s="155">
        <v>1114898.0</v>
      </c>
      <c r="U480" s="215"/>
      <c r="V480" s="215"/>
      <c r="W480" s="215"/>
      <c r="X480" s="215"/>
      <c r="Y480" s="215"/>
      <c r="Z480" s="215"/>
      <c r="AA480" s="215"/>
      <c r="AB480" s="215"/>
      <c r="AC480" s="215"/>
      <c r="AD480" s="215"/>
    </row>
    <row r="481">
      <c r="A481" s="214"/>
      <c r="B481" s="214"/>
      <c r="C481" s="214"/>
      <c r="D481" s="214"/>
      <c r="E481" s="214"/>
      <c r="F481" s="214"/>
      <c r="G481" s="214"/>
      <c r="H481" s="214"/>
      <c r="I481" s="214"/>
      <c r="J481" s="214"/>
      <c r="K481" s="155" t="s">
        <v>11326</v>
      </c>
      <c r="L481" s="155" t="s">
        <v>11327</v>
      </c>
      <c r="M481" s="155" t="s">
        <v>6590</v>
      </c>
      <c r="N481" s="203" t="s">
        <v>4391</v>
      </c>
      <c r="O481" s="155" t="s">
        <v>7617</v>
      </c>
      <c r="P481" s="155" t="s">
        <v>6760</v>
      </c>
      <c r="Q481" s="155" t="s">
        <v>12665</v>
      </c>
      <c r="R481" s="155">
        <v>50910.0</v>
      </c>
      <c r="S481" s="155">
        <v>50834.0</v>
      </c>
      <c r="T481" s="155">
        <v>971285.0</v>
      </c>
      <c r="U481" s="215"/>
      <c r="V481" s="215"/>
      <c r="W481" s="215"/>
      <c r="X481" s="215"/>
      <c r="Y481" s="215"/>
      <c r="Z481" s="215"/>
      <c r="AA481" s="215"/>
      <c r="AB481" s="215"/>
      <c r="AC481" s="215"/>
      <c r="AD481" s="215"/>
    </row>
    <row r="482">
      <c r="A482" s="214"/>
      <c r="B482" s="214"/>
      <c r="C482" s="214"/>
      <c r="D482" s="214"/>
      <c r="E482" s="214"/>
      <c r="F482" s="214"/>
      <c r="G482" s="214"/>
      <c r="H482" s="214"/>
      <c r="I482" s="214"/>
      <c r="J482" s="214"/>
      <c r="K482" s="155" t="s">
        <v>11326</v>
      </c>
      <c r="L482" s="155" t="s">
        <v>11327</v>
      </c>
      <c r="M482" s="155" t="s">
        <v>6621</v>
      </c>
      <c r="N482" s="203" t="s">
        <v>4391</v>
      </c>
      <c r="O482" s="155" t="s">
        <v>11976</v>
      </c>
      <c r="P482" s="155" t="s">
        <v>7720</v>
      </c>
      <c r="Q482" s="155" t="s">
        <v>12666</v>
      </c>
      <c r="R482" s="155">
        <v>54229.0</v>
      </c>
      <c r="S482" s="155">
        <v>54278.0</v>
      </c>
      <c r="T482" s="155">
        <v>1036896.0</v>
      </c>
      <c r="U482" s="215"/>
      <c r="V482" s="215"/>
      <c r="W482" s="215"/>
      <c r="X482" s="215"/>
      <c r="Y482" s="215"/>
      <c r="Z482" s="215"/>
      <c r="AA482" s="215"/>
      <c r="AB482" s="215"/>
      <c r="AC482" s="215"/>
      <c r="AD482" s="215"/>
    </row>
    <row r="483">
      <c r="A483" s="214"/>
      <c r="B483" s="214"/>
      <c r="C483" s="214"/>
      <c r="D483" s="214"/>
      <c r="E483" s="214"/>
      <c r="F483" s="214"/>
      <c r="G483" s="214"/>
      <c r="H483" s="214"/>
      <c r="I483" s="214"/>
      <c r="J483" s="214"/>
      <c r="K483" s="155" t="s">
        <v>11326</v>
      </c>
      <c r="L483" s="155" t="s">
        <v>11327</v>
      </c>
      <c r="M483" s="155" t="s">
        <v>6646</v>
      </c>
      <c r="N483" s="203" t="s">
        <v>4391</v>
      </c>
      <c r="O483" s="155" t="s">
        <v>8317</v>
      </c>
      <c r="P483" s="155" t="s">
        <v>11684</v>
      </c>
      <c r="Q483" s="155" t="s">
        <v>6821</v>
      </c>
      <c r="R483" s="155">
        <v>53528.0</v>
      </c>
      <c r="S483" s="155">
        <v>53427.0</v>
      </c>
      <c r="T483" s="155">
        <v>1021862.0</v>
      </c>
      <c r="U483" s="215"/>
      <c r="V483" s="215"/>
      <c r="W483" s="215"/>
      <c r="X483" s="215"/>
      <c r="Y483" s="215"/>
      <c r="Z483" s="215"/>
      <c r="AA483" s="215"/>
      <c r="AB483" s="215"/>
      <c r="AC483" s="215"/>
      <c r="AD483" s="215"/>
    </row>
    <row r="484">
      <c r="A484" s="214"/>
      <c r="B484" s="214"/>
      <c r="C484" s="214"/>
      <c r="D484" s="214"/>
      <c r="E484" s="214"/>
      <c r="F484" s="214"/>
      <c r="G484" s="214"/>
      <c r="H484" s="214"/>
      <c r="I484" s="214"/>
      <c r="J484" s="214"/>
      <c r="K484" s="155" t="s">
        <v>11326</v>
      </c>
      <c r="L484" s="155" t="s">
        <v>11327</v>
      </c>
      <c r="M484" s="155" t="s">
        <v>6830</v>
      </c>
      <c r="N484" s="203" t="s">
        <v>4391</v>
      </c>
      <c r="O484" s="155" t="s">
        <v>12324</v>
      </c>
      <c r="P484" s="155" t="s">
        <v>6248</v>
      </c>
      <c r="Q484" s="155" t="s">
        <v>12667</v>
      </c>
      <c r="R484" s="155">
        <v>52905.0</v>
      </c>
      <c r="S484" s="155">
        <v>52941.0</v>
      </c>
      <c r="T484" s="155">
        <v>1015784.0</v>
      </c>
      <c r="U484" s="215"/>
      <c r="V484" s="215"/>
      <c r="W484" s="215"/>
      <c r="X484" s="215"/>
      <c r="Y484" s="215"/>
      <c r="Z484" s="215"/>
      <c r="AA484" s="215"/>
      <c r="AB484" s="215"/>
      <c r="AC484" s="215"/>
      <c r="AD484" s="215"/>
    </row>
    <row r="485">
      <c r="A485" s="214"/>
      <c r="B485" s="214"/>
      <c r="C485" s="214"/>
      <c r="D485" s="214"/>
      <c r="E485" s="214"/>
      <c r="F485" s="214"/>
      <c r="G485" s="214"/>
      <c r="H485" s="214"/>
      <c r="I485" s="214"/>
      <c r="J485" s="214"/>
      <c r="K485" s="155" t="s">
        <v>11326</v>
      </c>
      <c r="L485" s="155" t="s">
        <v>11327</v>
      </c>
      <c r="M485" s="155" t="s">
        <v>6842</v>
      </c>
      <c r="N485" s="203" t="s">
        <v>4391</v>
      </c>
      <c r="O485" s="155" t="s">
        <v>6742</v>
      </c>
      <c r="P485" s="155" t="s">
        <v>11684</v>
      </c>
      <c r="Q485" s="155" t="s">
        <v>12668</v>
      </c>
      <c r="R485" s="155">
        <v>50004.0</v>
      </c>
      <c r="S485" s="155">
        <v>50167.0</v>
      </c>
      <c r="T485" s="155">
        <v>983462.0</v>
      </c>
      <c r="U485" s="215"/>
      <c r="V485" s="215"/>
      <c r="W485" s="215"/>
      <c r="X485" s="215"/>
      <c r="Y485" s="215"/>
      <c r="Z485" s="215"/>
      <c r="AA485" s="215"/>
      <c r="AB485" s="215"/>
      <c r="AC485" s="215"/>
      <c r="AD485" s="215"/>
    </row>
    <row r="486">
      <c r="A486" s="214"/>
      <c r="B486" s="214"/>
      <c r="C486" s="214"/>
      <c r="D486" s="214"/>
      <c r="E486" s="214"/>
      <c r="F486" s="214"/>
      <c r="G486" s="214"/>
      <c r="H486" s="214"/>
      <c r="I486" s="214"/>
      <c r="J486" s="214"/>
      <c r="K486" s="155" t="s">
        <v>11326</v>
      </c>
      <c r="L486" s="155" t="s">
        <v>11327</v>
      </c>
      <c r="M486" s="155" t="s">
        <v>6854</v>
      </c>
      <c r="N486" s="203" t="s">
        <v>4391</v>
      </c>
      <c r="O486" s="155" t="s">
        <v>11619</v>
      </c>
      <c r="P486" s="155" t="s">
        <v>5798</v>
      </c>
      <c r="Q486" s="155" t="s">
        <v>12669</v>
      </c>
      <c r="R486" s="155">
        <v>41194.0</v>
      </c>
      <c r="S486" s="155">
        <v>41086.0</v>
      </c>
      <c r="T486" s="155">
        <v>901845.0</v>
      </c>
      <c r="U486" s="215"/>
      <c r="V486" s="215"/>
      <c r="W486" s="215"/>
      <c r="X486" s="215"/>
      <c r="Y486" s="215"/>
      <c r="Z486" s="215"/>
      <c r="AA486" s="215"/>
      <c r="AB486" s="215"/>
      <c r="AC486" s="215"/>
      <c r="AD486" s="215"/>
    </row>
    <row r="487">
      <c r="A487" s="214"/>
      <c r="B487" s="214"/>
      <c r="C487" s="214"/>
      <c r="D487" s="214"/>
      <c r="E487" s="214"/>
      <c r="F487" s="214"/>
      <c r="G487" s="214"/>
      <c r="H487" s="214"/>
      <c r="I487" s="214"/>
      <c r="J487" s="214"/>
      <c r="K487" s="155" t="s">
        <v>11326</v>
      </c>
      <c r="L487" s="155" t="s">
        <v>11327</v>
      </c>
      <c r="M487" s="155" t="s">
        <v>6868</v>
      </c>
      <c r="N487" s="203" t="s">
        <v>4391</v>
      </c>
      <c r="O487" s="155" t="s">
        <v>6461</v>
      </c>
      <c r="P487" s="155" t="s">
        <v>5847</v>
      </c>
      <c r="Q487" s="155" t="s">
        <v>11001</v>
      </c>
      <c r="R487" s="155">
        <v>40776.0</v>
      </c>
      <c r="S487" s="155">
        <v>40673.0</v>
      </c>
      <c r="T487" s="155">
        <v>892463.0</v>
      </c>
      <c r="U487" s="215"/>
      <c r="V487" s="215"/>
      <c r="W487" s="215"/>
      <c r="X487" s="215"/>
      <c r="Y487" s="215"/>
      <c r="Z487" s="215"/>
      <c r="AA487" s="215"/>
      <c r="AB487" s="215"/>
      <c r="AC487" s="215"/>
      <c r="AD487" s="215"/>
    </row>
    <row r="488">
      <c r="A488" s="214"/>
      <c r="B488" s="214"/>
      <c r="C488" s="214"/>
      <c r="D488" s="214"/>
      <c r="E488" s="214"/>
      <c r="F488" s="214"/>
      <c r="G488" s="214"/>
      <c r="H488" s="214"/>
      <c r="I488" s="214"/>
      <c r="J488" s="214"/>
      <c r="K488" s="155" t="s">
        <v>11326</v>
      </c>
      <c r="L488" s="155" t="s">
        <v>11327</v>
      </c>
      <c r="M488" s="155" t="s">
        <v>6880</v>
      </c>
      <c r="N488" s="203" t="s">
        <v>4391</v>
      </c>
      <c r="O488" s="155" t="s">
        <v>8039</v>
      </c>
      <c r="P488" s="155" t="s">
        <v>12561</v>
      </c>
      <c r="Q488" s="155" t="s">
        <v>12670</v>
      </c>
      <c r="R488" s="155">
        <v>40289.0</v>
      </c>
      <c r="S488" s="155">
        <v>40223.0</v>
      </c>
      <c r="T488" s="155">
        <v>861246.0</v>
      </c>
      <c r="U488" s="215"/>
      <c r="V488" s="215"/>
      <c r="W488" s="215"/>
      <c r="X488" s="215"/>
      <c r="Y488" s="215"/>
      <c r="Z488" s="215"/>
      <c r="AA488" s="215"/>
      <c r="AB488" s="215"/>
      <c r="AC488" s="215"/>
      <c r="AD488" s="215"/>
    </row>
    <row r="489">
      <c r="A489" s="214"/>
      <c r="B489" s="214"/>
      <c r="C489" s="214"/>
      <c r="D489" s="214"/>
      <c r="E489" s="214"/>
      <c r="F489" s="214"/>
      <c r="G489" s="214"/>
      <c r="H489" s="214"/>
      <c r="I489" s="214"/>
      <c r="J489" s="214"/>
      <c r="K489" s="155" t="s">
        <v>11326</v>
      </c>
      <c r="L489" s="155" t="s">
        <v>11327</v>
      </c>
      <c r="M489" s="155" t="s">
        <v>6894</v>
      </c>
      <c r="N489" s="203" t="s">
        <v>4391</v>
      </c>
      <c r="O489" s="155" t="s">
        <v>6800</v>
      </c>
      <c r="P489" s="162">
        <v>7.0E-5</v>
      </c>
      <c r="Q489" s="155" t="s">
        <v>8148</v>
      </c>
      <c r="R489" s="155">
        <v>48199.0</v>
      </c>
      <c r="S489" s="155">
        <v>48169.0</v>
      </c>
      <c r="T489" s="155">
        <v>1023722.0</v>
      </c>
      <c r="U489" s="215"/>
      <c r="V489" s="215"/>
      <c r="W489" s="215"/>
      <c r="X489" s="215"/>
      <c r="Y489" s="215"/>
      <c r="Z489" s="215"/>
      <c r="AA489" s="215"/>
      <c r="AB489" s="215"/>
      <c r="AC489" s="215"/>
      <c r="AD489" s="215"/>
    </row>
    <row r="490">
      <c r="A490" s="214"/>
      <c r="B490" s="214"/>
      <c r="C490" s="214"/>
      <c r="D490" s="214"/>
      <c r="E490" s="214"/>
      <c r="F490" s="214"/>
      <c r="G490" s="214"/>
      <c r="H490" s="214"/>
      <c r="I490" s="214"/>
      <c r="J490" s="214"/>
      <c r="K490" s="155" t="s">
        <v>11326</v>
      </c>
      <c r="L490" s="155" t="s">
        <v>11327</v>
      </c>
      <c r="M490" s="155" t="s">
        <v>6907</v>
      </c>
      <c r="N490" s="203" t="s">
        <v>4391</v>
      </c>
      <c r="O490" s="155" t="s">
        <v>11492</v>
      </c>
      <c r="P490" s="155" t="s">
        <v>6269</v>
      </c>
      <c r="Q490" s="155" t="s">
        <v>12671</v>
      </c>
      <c r="R490" s="155">
        <v>43327.0</v>
      </c>
      <c r="S490" s="155">
        <v>43234.0</v>
      </c>
      <c r="T490" s="155">
        <v>918338.0</v>
      </c>
      <c r="U490" s="215"/>
      <c r="V490" s="215"/>
      <c r="W490" s="215"/>
      <c r="X490" s="215"/>
      <c r="Y490" s="215"/>
      <c r="Z490" s="215"/>
      <c r="AA490" s="215"/>
      <c r="AB490" s="215"/>
      <c r="AC490" s="215"/>
      <c r="AD490" s="215"/>
    </row>
    <row r="491">
      <c r="A491" s="214"/>
      <c r="B491" s="214"/>
      <c r="C491" s="214"/>
      <c r="D491" s="214"/>
      <c r="E491" s="214"/>
      <c r="F491" s="214"/>
      <c r="G491" s="214"/>
      <c r="H491" s="214"/>
      <c r="I491" s="214"/>
      <c r="J491" s="214"/>
      <c r="K491" s="155" t="s">
        <v>11326</v>
      </c>
      <c r="L491" s="155" t="s">
        <v>11327</v>
      </c>
      <c r="M491" s="155" t="s">
        <v>6921</v>
      </c>
      <c r="N491" s="203" t="s">
        <v>4391</v>
      </c>
      <c r="O491" s="155" t="s">
        <v>8383</v>
      </c>
      <c r="P491" s="155" t="s">
        <v>6300</v>
      </c>
      <c r="Q491" s="155" t="s">
        <v>12672</v>
      </c>
      <c r="R491" s="155">
        <v>44062.0</v>
      </c>
      <c r="S491" s="155">
        <v>44075.0</v>
      </c>
      <c r="T491" s="155">
        <v>970270.0</v>
      </c>
      <c r="U491" s="215"/>
      <c r="V491" s="215"/>
      <c r="W491" s="215"/>
      <c r="X491" s="215"/>
      <c r="Y491" s="215"/>
      <c r="Z491" s="215"/>
      <c r="AA491" s="215"/>
      <c r="AB491" s="215"/>
      <c r="AC491" s="215"/>
      <c r="AD491" s="215"/>
    </row>
    <row r="492">
      <c r="A492" s="214"/>
      <c r="B492" s="214"/>
      <c r="C492" s="214"/>
      <c r="D492" s="214"/>
      <c r="E492" s="214"/>
      <c r="F492" s="214"/>
      <c r="G492" s="214"/>
      <c r="H492" s="214"/>
      <c r="I492" s="214"/>
      <c r="J492" s="214"/>
      <c r="K492" s="155" t="s">
        <v>11326</v>
      </c>
      <c r="L492" s="155" t="s">
        <v>11327</v>
      </c>
      <c r="M492" s="155" t="s">
        <v>6933</v>
      </c>
      <c r="N492" s="203" t="s">
        <v>4391</v>
      </c>
      <c r="O492" s="155" t="s">
        <v>8010</v>
      </c>
      <c r="P492" s="155" t="s">
        <v>7617</v>
      </c>
      <c r="Q492" s="155" t="s">
        <v>12562</v>
      </c>
      <c r="R492" s="155">
        <v>46170.0</v>
      </c>
      <c r="S492" s="155">
        <v>46050.0</v>
      </c>
      <c r="T492" s="155">
        <v>939378.0</v>
      </c>
      <c r="U492" s="215"/>
      <c r="V492" s="215"/>
      <c r="W492" s="215"/>
      <c r="X492" s="215"/>
      <c r="Y492" s="215"/>
      <c r="Z492" s="215"/>
      <c r="AA492" s="215"/>
      <c r="AB492" s="215"/>
      <c r="AC492" s="215"/>
      <c r="AD492" s="215"/>
    </row>
    <row r="493">
      <c r="A493" s="214"/>
      <c r="B493" s="214"/>
      <c r="C493" s="214"/>
      <c r="D493" s="214"/>
      <c r="E493" s="214"/>
      <c r="F493" s="214"/>
      <c r="G493" s="214"/>
      <c r="H493" s="214"/>
      <c r="I493" s="214"/>
      <c r="J493" s="214"/>
      <c r="K493" s="155" t="s">
        <v>11326</v>
      </c>
      <c r="L493" s="155" t="s">
        <v>11327</v>
      </c>
      <c r="M493" s="155" t="s">
        <v>6947</v>
      </c>
      <c r="N493" s="203" t="s">
        <v>4391</v>
      </c>
      <c r="O493" s="155" t="s">
        <v>12324</v>
      </c>
      <c r="P493" s="155" t="s">
        <v>9264</v>
      </c>
      <c r="Q493" s="155" t="s">
        <v>12673</v>
      </c>
      <c r="R493" s="155">
        <v>42846.0</v>
      </c>
      <c r="S493" s="155">
        <v>42878.0</v>
      </c>
      <c r="T493" s="155">
        <v>936968.0</v>
      </c>
      <c r="U493" s="215"/>
      <c r="V493" s="215"/>
      <c r="W493" s="215"/>
      <c r="X493" s="215"/>
      <c r="Y493" s="215"/>
      <c r="Z493" s="215"/>
      <c r="AA493" s="215"/>
      <c r="AB493" s="215"/>
      <c r="AC493" s="215"/>
      <c r="AD493" s="215"/>
    </row>
    <row r="494">
      <c r="A494" s="214"/>
      <c r="B494" s="214"/>
      <c r="C494" s="214"/>
      <c r="D494" s="214"/>
      <c r="E494" s="214"/>
      <c r="F494" s="214"/>
      <c r="G494" s="214"/>
      <c r="H494" s="214"/>
      <c r="I494" s="214"/>
      <c r="J494" s="214"/>
      <c r="K494" s="155" t="s">
        <v>11326</v>
      </c>
      <c r="L494" s="155" t="s">
        <v>11327</v>
      </c>
      <c r="M494" s="155" t="s">
        <v>6958</v>
      </c>
      <c r="N494" s="203" t="s">
        <v>4391</v>
      </c>
      <c r="O494" s="155" t="s">
        <v>8891</v>
      </c>
      <c r="P494" s="155" t="s">
        <v>6300</v>
      </c>
      <c r="Q494" s="155" t="s">
        <v>12674</v>
      </c>
      <c r="R494" s="155">
        <v>47352.0</v>
      </c>
      <c r="S494" s="155">
        <v>47550.0</v>
      </c>
      <c r="T494" s="155">
        <v>1040684.0</v>
      </c>
      <c r="U494" s="215"/>
      <c r="V494" s="215"/>
      <c r="W494" s="215"/>
      <c r="X494" s="215"/>
      <c r="Y494" s="215"/>
      <c r="Z494" s="215"/>
      <c r="AA494" s="215"/>
      <c r="AB494" s="215"/>
      <c r="AC494" s="215"/>
      <c r="AD494" s="215"/>
    </row>
    <row r="495">
      <c r="A495" s="214"/>
      <c r="B495" s="214"/>
      <c r="C495" s="214"/>
      <c r="D495" s="214"/>
      <c r="E495" s="214"/>
      <c r="F495" s="214"/>
      <c r="G495" s="214"/>
      <c r="H495" s="214"/>
      <c r="I495" s="214"/>
      <c r="J495" s="214"/>
      <c r="K495" s="155" t="s">
        <v>11326</v>
      </c>
      <c r="L495" s="155" t="s">
        <v>11327</v>
      </c>
      <c r="M495" s="155" t="s">
        <v>12090</v>
      </c>
      <c r="N495" s="203" t="s">
        <v>4391</v>
      </c>
      <c r="O495" s="155" t="s">
        <v>12675</v>
      </c>
      <c r="P495" s="155" t="s">
        <v>11619</v>
      </c>
      <c r="Q495" s="155" t="s">
        <v>12676</v>
      </c>
      <c r="R495" s="155">
        <v>5706.0</v>
      </c>
      <c r="S495" s="155">
        <v>5715.0</v>
      </c>
      <c r="T495" s="155">
        <v>125492.0</v>
      </c>
      <c r="U495" s="215"/>
      <c r="V495" s="215"/>
      <c r="W495" s="215"/>
      <c r="X495" s="215"/>
      <c r="Y495" s="215"/>
      <c r="Z495" s="215"/>
      <c r="AA495" s="215"/>
      <c r="AB495" s="215"/>
      <c r="AC495" s="215"/>
      <c r="AD495" s="215"/>
    </row>
    <row r="496">
      <c r="A496" s="214"/>
      <c r="B496" s="214"/>
      <c r="C496" s="214"/>
      <c r="D496" s="214"/>
      <c r="E496" s="214"/>
      <c r="F496" s="214"/>
      <c r="G496" s="214"/>
      <c r="H496" s="214"/>
      <c r="I496" s="214"/>
      <c r="J496" s="214"/>
      <c r="K496" s="155" t="s">
        <v>11326</v>
      </c>
      <c r="L496" s="155" t="s">
        <v>11327</v>
      </c>
      <c r="M496" s="155" t="s">
        <v>12095</v>
      </c>
      <c r="N496" s="203" t="s">
        <v>4391</v>
      </c>
      <c r="O496" s="162">
        <v>-1.0E-6</v>
      </c>
      <c r="P496" s="162">
        <v>7.0E-5</v>
      </c>
      <c r="Q496" s="155" t="s">
        <v>12406</v>
      </c>
      <c r="R496" s="155">
        <v>31397.0</v>
      </c>
      <c r="S496" s="155">
        <v>31397.0</v>
      </c>
      <c r="T496" s="155">
        <v>690345.0</v>
      </c>
      <c r="U496" s="215"/>
      <c r="V496" s="215"/>
      <c r="W496" s="215"/>
      <c r="X496" s="215"/>
      <c r="Y496" s="215"/>
      <c r="Z496" s="215"/>
      <c r="AA496" s="215"/>
      <c r="AB496" s="215"/>
      <c r="AC496" s="215"/>
      <c r="AD496" s="215"/>
    </row>
    <row r="497">
      <c r="A497" s="214"/>
      <c r="B497" s="214"/>
      <c r="C497" s="214"/>
      <c r="D497" s="214"/>
      <c r="E497" s="214"/>
      <c r="F497" s="214"/>
      <c r="G497" s="214"/>
      <c r="H497" s="214"/>
      <c r="I497" s="214"/>
      <c r="J497" s="214"/>
      <c r="K497" s="155" t="s">
        <v>11326</v>
      </c>
      <c r="L497" s="155" t="s">
        <v>11327</v>
      </c>
      <c r="M497" s="155" t="s">
        <v>6972</v>
      </c>
      <c r="N497" s="203" t="s">
        <v>4391</v>
      </c>
      <c r="O497" s="155" t="s">
        <v>8742</v>
      </c>
      <c r="P497" s="155" t="s">
        <v>6300</v>
      </c>
      <c r="Q497" s="216">
        <v>45335.0</v>
      </c>
      <c r="R497" s="155">
        <v>45078.0</v>
      </c>
      <c r="S497" s="155">
        <v>44932.0</v>
      </c>
      <c r="T497" s="155">
        <v>988087.0</v>
      </c>
      <c r="U497" s="215"/>
      <c r="V497" s="215"/>
      <c r="W497" s="215"/>
      <c r="X497" s="215"/>
      <c r="Y497" s="215"/>
      <c r="Z497" s="215"/>
      <c r="AA497" s="215"/>
      <c r="AB497" s="215"/>
      <c r="AC497" s="215"/>
      <c r="AD497" s="215"/>
    </row>
    <row r="498">
      <c r="A498" s="214"/>
      <c r="B498" s="214"/>
      <c r="C498" s="214"/>
      <c r="D498" s="214"/>
      <c r="E498" s="214"/>
      <c r="F498" s="214"/>
      <c r="G498" s="214"/>
      <c r="H498" s="214"/>
      <c r="I498" s="214"/>
      <c r="J498" s="214"/>
      <c r="K498" s="155" t="s">
        <v>11326</v>
      </c>
      <c r="L498" s="155" t="s">
        <v>11327</v>
      </c>
      <c r="M498" s="155" t="s">
        <v>6985</v>
      </c>
      <c r="N498" s="203" t="s">
        <v>4391</v>
      </c>
      <c r="O498" s="155" t="s">
        <v>6410</v>
      </c>
      <c r="P498" s="155" t="s">
        <v>11356</v>
      </c>
      <c r="Q498" s="155" t="s">
        <v>12677</v>
      </c>
      <c r="R498" s="155">
        <v>39039.0</v>
      </c>
      <c r="S498" s="155">
        <v>39096.0</v>
      </c>
      <c r="T498" s="155">
        <v>859150.0</v>
      </c>
      <c r="U498" s="215"/>
      <c r="V498" s="215"/>
      <c r="W498" s="215"/>
      <c r="X498" s="215"/>
      <c r="Y498" s="215"/>
      <c r="Z498" s="215"/>
      <c r="AA498" s="215"/>
      <c r="AB498" s="215"/>
      <c r="AC498" s="215"/>
      <c r="AD498" s="215"/>
    </row>
    <row r="499">
      <c r="A499" s="214"/>
      <c r="B499" s="214"/>
      <c r="C499" s="214"/>
      <c r="D499" s="214"/>
      <c r="E499" s="214"/>
      <c r="F499" s="214"/>
      <c r="G499" s="214"/>
      <c r="H499" s="214"/>
      <c r="I499" s="214"/>
      <c r="J499" s="214"/>
      <c r="K499" s="155" t="s">
        <v>11326</v>
      </c>
      <c r="L499" s="155" t="s">
        <v>11327</v>
      </c>
      <c r="M499" s="155" t="s">
        <v>6999</v>
      </c>
      <c r="N499" s="203" t="s">
        <v>4391</v>
      </c>
      <c r="O499" s="155" t="s">
        <v>10668</v>
      </c>
      <c r="P499" s="155" t="s">
        <v>7617</v>
      </c>
      <c r="Q499" s="155" t="s">
        <v>12678</v>
      </c>
      <c r="R499" s="155">
        <v>47969.0</v>
      </c>
      <c r="S499" s="155">
        <v>47878.0</v>
      </c>
      <c r="T499" s="155">
        <v>949675.0</v>
      </c>
      <c r="U499" s="215"/>
      <c r="V499" s="215"/>
      <c r="W499" s="215"/>
      <c r="X499" s="215"/>
      <c r="Y499" s="215"/>
      <c r="Z499" s="215"/>
      <c r="AA499" s="215"/>
      <c r="AB499" s="215"/>
      <c r="AC499" s="215"/>
      <c r="AD499" s="215"/>
    </row>
    <row r="500">
      <c r="A500" s="214"/>
      <c r="B500" s="214"/>
      <c r="C500" s="214"/>
      <c r="D500" s="214"/>
      <c r="E500" s="214"/>
      <c r="F500" s="214"/>
      <c r="G500" s="214"/>
      <c r="H500" s="214"/>
      <c r="I500" s="214"/>
      <c r="J500" s="214"/>
      <c r="K500" s="155" t="s">
        <v>11326</v>
      </c>
      <c r="L500" s="155" t="s">
        <v>11327</v>
      </c>
      <c r="M500" s="155" t="s">
        <v>12111</v>
      </c>
      <c r="N500" s="203" t="s">
        <v>4391</v>
      </c>
      <c r="O500" s="155" t="s">
        <v>5974</v>
      </c>
      <c r="P500" s="155" t="s">
        <v>9399</v>
      </c>
      <c r="Q500" s="155" t="s">
        <v>12679</v>
      </c>
      <c r="R500" s="155">
        <v>15799.0</v>
      </c>
      <c r="S500" s="155">
        <v>15833.0</v>
      </c>
      <c r="T500" s="155">
        <v>301053.0</v>
      </c>
      <c r="U500" s="215"/>
      <c r="V500" s="215"/>
      <c r="W500" s="215"/>
      <c r="X500" s="215"/>
      <c r="Y500" s="215"/>
      <c r="Z500" s="215"/>
      <c r="AA500" s="215"/>
      <c r="AB500" s="215"/>
      <c r="AC500" s="215"/>
      <c r="AD500" s="215"/>
    </row>
    <row r="501">
      <c r="A501" s="214"/>
      <c r="B501" s="214"/>
      <c r="C501" s="214"/>
      <c r="D501" s="214"/>
      <c r="E501" s="214"/>
      <c r="F501" s="214"/>
      <c r="G501" s="214"/>
      <c r="H501" s="214"/>
      <c r="I501" s="214"/>
      <c r="J501" s="214"/>
      <c r="K501" s="155" t="s">
        <v>11326</v>
      </c>
      <c r="L501" s="155" t="s">
        <v>11327</v>
      </c>
      <c r="M501" s="155" t="s">
        <v>12115</v>
      </c>
      <c r="N501" s="203" t="s">
        <v>4391</v>
      </c>
      <c r="O501" s="155" t="s">
        <v>11619</v>
      </c>
      <c r="P501" s="155" t="s">
        <v>7211</v>
      </c>
      <c r="Q501" s="155" t="s">
        <v>12680</v>
      </c>
      <c r="R501" s="155">
        <v>20319.0</v>
      </c>
      <c r="S501" s="155">
        <v>20272.0</v>
      </c>
      <c r="T501" s="155">
        <v>392157.0</v>
      </c>
      <c r="U501" s="215"/>
      <c r="V501" s="215"/>
      <c r="W501" s="215"/>
      <c r="X501" s="215"/>
      <c r="Y501" s="215"/>
      <c r="Z501" s="215"/>
      <c r="AA501" s="215"/>
      <c r="AB501" s="215"/>
      <c r="AC501" s="215"/>
      <c r="AD501" s="215"/>
    </row>
    <row r="502">
      <c r="A502" s="214"/>
      <c r="B502" s="214"/>
      <c r="C502" s="214"/>
      <c r="D502" s="214"/>
      <c r="E502" s="214"/>
      <c r="F502" s="214"/>
      <c r="G502" s="214"/>
      <c r="H502" s="214"/>
      <c r="I502" s="214"/>
      <c r="J502" s="214"/>
      <c r="K502" s="155" t="s">
        <v>11326</v>
      </c>
      <c r="L502" s="155" t="s">
        <v>11327</v>
      </c>
      <c r="M502" s="155" t="s">
        <v>12121</v>
      </c>
      <c r="N502" s="203" t="s">
        <v>4391</v>
      </c>
      <c r="O502" s="155" t="s">
        <v>7567</v>
      </c>
      <c r="P502" s="162">
        <v>9.0E-5</v>
      </c>
      <c r="Q502" s="155" t="s">
        <v>12681</v>
      </c>
      <c r="R502" s="155">
        <v>33404.0</v>
      </c>
      <c r="S502" s="155">
        <v>33392.0</v>
      </c>
      <c r="T502" s="155">
        <v>647563.0</v>
      </c>
      <c r="U502" s="215"/>
      <c r="V502" s="215"/>
      <c r="W502" s="215"/>
      <c r="X502" s="215"/>
      <c r="Y502" s="215"/>
      <c r="Z502" s="215"/>
      <c r="AA502" s="215"/>
      <c r="AB502" s="215"/>
      <c r="AC502" s="215"/>
      <c r="AD502" s="215"/>
    </row>
    <row r="503">
      <c r="A503" s="214"/>
      <c r="B503" s="214"/>
      <c r="C503" s="214"/>
      <c r="D503" s="214"/>
      <c r="E503" s="214"/>
      <c r="F503" s="214"/>
      <c r="G503" s="214"/>
      <c r="H503" s="214"/>
      <c r="I503" s="214"/>
      <c r="J503" s="214"/>
      <c r="K503" s="155" t="s">
        <v>11326</v>
      </c>
      <c r="L503" s="155" t="s">
        <v>11327</v>
      </c>
      <c r="M503" s="155" t="s">
        <v>12126</v>
      </c>
      <c r="N503" s="203" t="s">
        <v>4391</v>
      </c>
      <c r="O503" s="155" t="s">
        <v>6285</v>
      </c>
      <c r="P503" s="155" t="s">
        <v>9988</v>
      </c>
      <c r="Q503" s="155" t="s">
        <v>12682</v>
      </c>
      <c r="R503" s="155">
        <v>32875.0</v>
      </c>
      <c r="S503" s="155">
        <v>32835.0</v>
      </c>
      <c r="T503" s="155">
        <v>630613.0</v>
      </c>
      <c r="U503" s="215"/>
      <c r="V503" s="215"/>
      <c r="W503" s="215"/>
      <c r="X503" s="215"/>
      <c r="Y503" s="215"/>
      <c r="Z503" s="215"/>
      <c r="AA503" s="215"/>
      <c r="AB503" s="215"/>
      <c r="AC503" s="215"/>
      <c r="AD503" s="215"/>
    </row>
    <row r="504">
      <c r="A504" s="214"/>
      <c r="B504" s="214"/>
      <c r="C504" s="214"/>
      <c r="D504" s="214"/>
      <c r="E504" s="214"/>
      <c r="F504" s="214"/>
      <c r="G504" s="214"/>
      <c r="H504" s="214"/>
      <c r="I504" s="214"/>
      <c r="J504" s="214"/>
      <c r="K504" s="155" t="s">
        <v>11326</v>
      </c>
      <c r="L504" s="155" t="s">
        <v>11327</v>
      </c>
      <c r="M504" s="155" t="s">
        <v>7114</v>
      </c>
      <c r="N504" s="203" t="s">
        <v>4391</v>
      </c>
      <c r="O504" s="155" t="s">
        <v>6083</v>
      </c>
      <c r="P504" s="155" t="s">
        <v>11409</v>
      </c>
      <c r="Q504" s="155" t="s">
        <v>9883</v>
      </c>
      <c r="R504" s="155">
        <v>39413.0</v>
      </c>
      <c r="S504" s="155">
        <v>39052.0</v>
      </c>
      <c r="T504" s="155">
        <v>751807.0</v>
      </c>
      <c r="U504" s="215"/>
      <c r="V504" s="215"/>
      <c r="W504" s="215"/>
      <c r="X504" s="215"/>
      <c r="Y504" s="215"/>
      <c r="Z504" s="215"/>
      <c r="AA504" s="215"/>
      <c r="AB504" s="215"/>
      <c r="AC504" s="215"/>
      <c r="AD504" s="215"/>
    </row>
    <row r="505">
      <c r="A505" s="214"/>
      <c r="B505" s="214"/>
      <c r="C505" s="214"/>
      <c r="D505" s="214"/>
      <c r="E505" s="214"/>
      <c r="F505" s="214"/>
      <c r="G505" s="214"/>
      <c r="H505" s="214"/>
      <c r="I505" s="214"/>
      <c r="J505" s="214"/>
      <c r="K505" s="155" t="s">
        <v>11326</v>
      </c>
      <c r="L505" s="155" t="s">
        <v>11327</v>
      </c>
      <c r="M505" s="155" t="s">
        <v>12137</v>
      </c>
      <c r="N505" s="203" t="s">
        <v>4391</v>
      </c>
      <c r="O505" s="155" t="s">
        <v>9333</v>
      </c>
      <c r="P505" s="155" t="s">
        <v>10668</v>
      </c>
      <c r="Q505" s="155" t="s">
        <v>12683</v>
      </c>
      <c r="R505" s="155">
        <v>24221.0</v>
      </c>
      <c r="S505" s="155">
        <v>24061.0</v>
      </c>
      <c r="T505" s="155">
        <v>461640.0</v>
      </c>
      <c r="U505" s="215"/>
      <c r="V505" s="215"/>
      <c r="W505" s="215"/>
      <c r="X505" s="215"/>
      <c r="Y505" s="215"/>
      <c r="Z505" s="215"/>
      <c r="AA505" s="215"/>
      <c r="AB505" s="215"/>
      <c r="AC505" s="215"/>
      <c r="AD505" s="215"/>
    </row>
    <row r="506">
      <c r="A506" s="214"/>
      <c r="B506" s="214"/>
      <c r="C506" s="214"/>
      <c r="D506" s="214"/>
      <c r="E506" s="214"/>
      <c r="F506" s="214"/>
      <c r="G506" s="214"/>
      <c r="H506" s="214"/>
      <c r="I506" s="214"/>
      <c r="J506" s="214"/>
      <c r="K506" s="155" t="s">
        <v>11326</v>
      </c>
      <c r="L506" s="155" t="s">
        <v>11327</v>
      </c>
      <c r="M506" s="155" t="s">
        <v>7705</v>
      </c>
      <c r="N506" s="203" t="s">
        <v>4391</v>
      </c>
      <c r="O506" s="155" t="s">
        <v>7148</v>
      </c>
      <c r="P506" s="155" t="s">
        <v>7617</v>
      </c>
      <c r="Q506" s="155" t="s">
        <v>5865</v>
      </c>
      <c r="R506" s="155">
        <v>38165.0</v>
      </c>
      <c r="S506" s="155">
        <v>38119.0</v>
      </c>
      <c r="T506" s="155">
        <v>774382.0</v>
      </c>
      <c r="U506" s="215"/>
      <c r="V506" s="215"/>
      <c r="W506" s="215"/>
      <c r="X506" s="215"/>
      <c r="Y506" s="215"/>
      <c r="Z506" s="215"/>
      <c r="AA506" s="215"/>
      <c r="AB506" s="215"/>
      <c r="AC506" s="215"/>
      <c r="AD506" s="215"/>
    </row>
    <row r="507">
      <c r="A507" s="214"/>
      <c r="B507" s="214"/>
      <c r="C507" s="214"/>
      <c r="D507" s="214"/>
      <c r="E507" s="214"/>
      <c r="F507" s="214"/>
      <c r="G507" s="214"/>
      <c r="H507" s="214"/>
      <c r="I507" s="214"/>
      <c r="J507" s="214"/>
      <c r="K507" s="155" t="s">
        <v>11326</v>
      </c>
      <c r="L507" s="155" t="s">
        <v>11327</v>
      </c>
      <c r="M507" s="155" t="s">
        <v>12148</v>
      </c>
      <c r="N507" s="203" t="s">
        <v>4391</v>
      </c>
      <c r="O507" s="155" t="s">
        <v>12561</v>
      </c>
      <c r="P507" s="155" t="s">
        <v>7199</v>
      </c>
      <c r="Q507" s="155" t="s">
        <v>12684</v>
      </c>
      <c r="R507" s="155">
        <v>29882.0</v>
      </c>
      <c r="S507" s="155">
        <v>29838.0</v>
      </c>
      <c r="T507" s="155">
        <v>595025.0</v>
      </c>
      <c r="U507" s="215"/>
      <c r="V507" s="215"/>
      <c r="W507" s="215"/>
      <c r="X507" s="215"/>
      <c r="Y507" s="215"/>
      <c r="Z507" s="215"/>
      <c r="AA507" s="215"/>
      <c r="AB507" s="215"/>
      <c r="AC507" s="215"/>
      <c r="AD507" s="215"/>
    </row>
    <row r="508">
      <c r="A508" s="214"/>
      <c r="B508" s="214"/>
      <c r="C508" s="214"/>
      <c r="D508" s="214"/>
      <c r="E508" s="214"/>
      <c r="F508" s="214"/>
      <c r="G508" s="214"/>
      <c r="H508" s="214"/>
      <c r="I508" s="214"/>
      <c r="J508" s="214"/>
      <c r="K508" s="155" t="s">
        <v>11326</v>
      </c>
      <c r="L508" s="155" t="s">
        <v>11327</v>
      </c>
      <c r="M508" s="155" t="s">
        <v>7766</v>
      </c>
      <c r="N508" s="203" t="s">
        <v>4391</v>
      </c>
      <c r="O508" s="155" t="s">
        <v>6886</v>
      </c>
      <c r="P508" s="155" t="s">
        <v>8039</v>
      </c>
      <c r="Q508" s="155" t="s">
        <v>12575</v>
      </c>
      <c r="R508" s="155">
        <v>36250.0</v>
      </c>
      <c r="S508" s="155">
        <v>36123.0</v>
      </c>
      <c r="T508" s="155">
        <v>763494.0</v>
      </c>
      <c r="U508" s="215"/>
      <c r="V508" s="215"/>
      <c r="W508" s="215"/>
      <c r="X508" s="215"/>
      <c r="Y508" s="215"/>
      <c r="Z508" s="215"/>
      <c r="AA508" s="215"/>
      <c r="AB508" s="215"/>
      <c r="AC508" s="215"/>
      <c r="AD508" s="215"/>
    </row>
    <row r="509">
      <c r="A509" s="214"/>
      <c r="B509" s="214"/>
      <c r="C509" s="214"/>
      <c r="D509" s="214"/>
      <c r="E509" s="214"/>
      <c r="F509" s="214"/>
      <c r="G509" s="214"/>
      <c r="H509" s="214"/>
      <c r="I509" s="214"/>
      <c r="J509" s="214"/>
      <c r="K509" s="155" t="s">
        <v>11326</v>
      </c>
      <c r="L509" s="155" t="s">
        <v>11327</v>
      </c>
      <c r="M509" s="155" t="s">
        <v>7803</v>
      </c>
      <c r="N509" s="203" t="s">
        <v>4391</v>
      </c>
      <c r="O509" s="155" t="s">
        <v>9966</v>
      </c>
      <c r="P509" s="155" t="s">
        <v>6300</v>
      </c>
      <c r="Q509" s="155" t="s">
        <v>12458</v>
      </c>
      <c r="R509" s="155">
        <v>35978.0</v>
      </c>
      <c r="S509" s="155">
        <v>35893.0</v>
      </c>
      <c r="T509" s="155">
        <v>766277.0</v>
      </c>
      <c r="U509" s="215"/>
      <c r="V509" s="215"/>
      <c r="W509" s="215"/>
      <c r="X509" s="215"/>
      <c r="Y509" s="215"/>
      <c r="Z509" s="215"/>
      <c r="AA509" s="215"/>
      <c r="AB509" s="215"/>
      <c r="AC509" s="215"/>
      <c r="AD509" s="215"/>
    </row>
    <row r="510">
      <c r="A510" s="214"/>
      <c r="B510" s="214"/>
      <c r="C510" s="214"/>
      <c r="D510" s="214"/>
      <c r="E510" s="214"/>
      <c r="F510" s="214"/>
      <c r="G510" s="214"/>
      <c r="H510" s="214"/>
      <c r="I510" s="214"/>
      <c r="J510" s="214"/>
      <c r="K510" s="155" t="s">
        <v>11326</v>
      </c>
      <c r="L510" s="155" t="s">
        <v>11327</v>
      </c>
      <c r="M510" s="155" t="s">
        <v>12162</v>
      </c>
      <c r="N510" s="203" t="s">
        <v>4391</v>
      </c>
      <c r="O510" s="155" t="s">
        <v>5842</v>
      </c>
      <c r="P510" s="155" t="s">
        <v>11329</v>
      </c>
      <c r="Q510" s="155" t="s">
        <v>12685</v>
      </c>
      <c r="R510" s="155">
        <v>24037.0</v>
      </c>
      <c r="S510" s="155">
        <v>23922.0</v>
      </c>
      <c r="T510" s="155">
        <v>498783.0</v>
      </c>
      <c r="U510" s="215"/>
      <c r="V510" s="215"/>
      <c r="W510" s="215"/>
      <c r="X510" s="215"/>
      <c r="Y510" s="215"/>
      <c r="Z510" s="215"/>
      <c r="AA510" s="215"/>
      <c r="AB510" s="215"/>
      <c r="AC510" s="215"/>
      <c r="AD510" s="215"/>
    </row>
    <row r="511">
      <c r="A511" s="214"/>
      <c r="B511" s="214"/>
      <c r="C511" s="214"/>
      <c r="D511" s="214"/>
      <c r="E511" s="214"/>
      <c r="F511" s="214"/>
      <c r="G511" s="214"/>
      <c r="H511" s="214"/>
      <c r="I511" s="214"/>
      <c r="J511" s="214"/>
      <c r="K511" s="155" t="s">
        <v>11326</v>
      </c>
      <c r="L511" s="155" t="s">
        <v>11327</v>
      </c>
      <c r="M511" s="155" t="s">
        <v>12167</v>
      </c>
      <c r="N511" s="203" t="s">
        <v>4391</v>
      </c>
      <c r="O511" s="155" t="s">
        <v>7707</v>
      </c>
      <c r="P511" s="155" t="s">
        <v>11432</v>
      </c>
      <c r="Q511" s="155" t="s">
        <v>12686</v>
      </c>
      <c r="R511" s="155">
        <v>16953.0</v>
      </c>
      <c r="S511" s="155">
        <v>16905.0</v>
      </c>
      <c r="T511" s="155">
        <v>334972.0</v>
      </c>
      <c r="U511" s="215"/>
      <c r="V511" s="215"/>
      <c r="W511" s="215"/>
      <c r="X511" s="215"/>
      <c r="Y511" s="215"/>
      <c r="Z511" s="215"/>
      <c r="AA511" s="215"/>
      <c r="AB511" s="215"/>
      <c r="AC511" s="215"/>
      <c r="AD511" s="215"/>
    </row>
    <row r="512">
      <c r="A512" s="214"/>
      <c r="B512" s="214"/>
      <c r="C512" s="214"/>
      <c r="D512" s="214"/>
      <c r="E512" s="214"/>
      <c r="F512" s="214"/>
      <c r="G512" s="214"/>
      <c r="H512" s="214"/>
      <c r="I512" s="214"/>
      <c r="J512" s="214"/>
      <c r="K512" s="155" t="s">
        <v>11326</v>
      </c>
      <c r="L512" s="155" t="s">
        <v>11327</v>
      </c>
      <c r="M512" s="155" t="s">
        <v>7754</v>
      </c>
      <c r="N512" s="203" t="s">
        <v>4391</v>
      </c>
      <c r="O512" s="162">
        <v>2.0E-6</v>
      </c>
      <c r="P512" s="155" t="s">
        <v>5785</v>
      </c>
      <c r="Q512" s="155" t="s">
        <v>6474</v>
      </c>
      <c r="R512" s="155">
        <v>38737.0</v>
      </c>
      <c r="S512" s="155">
        <v>38735.0</v>
      </c>
      <c r="T512" s="155">
        <v>779416.0</v>
      </c>
      <c r="U512" s="215"/>
      <c r="V512" s="215"/>
      <c r="W512" s="215"/>
      <c r="X512" s="215"/>
      <c r="Y512" s="215"/>
      <c r="Z512" s="215"/>
      <c r="AA512" s="215"/>
      <c r="AB512" s="215"/>
      <c r="AC512" s="215"/>
      <c r="AD512" s="215"/>
    </row>
    <row r="513">
      <c r="A513" s="214"/>
      <c r="B513" s="214"/>
      <c r="C513" s="214"/>
      <c r="D513" s="214"/>
      <c r="E513" s="214"/>
      <c r="F513" s="214"/>
      <c r="G513" s="214"/>
      <c r="H513" s="214"/>
      <c r="I513" s="214"/>
      <c r="J513" s="214"/>
      <c r="K513" s="155" t="s">
        <v>11326</v>
      </c>
      <c r="L513" s="155" t="s">
        <v>11327</v>
      </c>
      <c r="M513" s="155" t="s">
        <v>7849</v>
      </c>
      <c r="N513" s="203" t="s">
        <v>4391</v>
      </c>
      <c r="O513" s="155" t="s">
        <v>6123</v>
      </c>
      <c r="P513" s="155" t="s">
        <v>5829</v>
      </c>
      <c r="Q513" s="155" t="s">
        <v>12687</v>
      </c>
      <c r="R513" s="155">
        <v>41344.0</v>
      </c>
      <c r="S513" s="155">
        <v>41271.0</v>
      </c>
      <c r="T513" s="155">
        <v>839817.0</v>
      </c>
      <c r="U513" s="215"/>
      <c r="V513" s="215"/>
      <c r="W513" s="215"/>
      <c r="X513" s="215"/>
      <c r="Y513" s="215"/>
      <c r="Z513" s="215"/>
      <c r="AA513" s="215"/>
      <c r="AB513" s="215"/>
      <c r="AC513" s="215"/>
      <c r="AD513" s="215"/>
    </row>
    <row r="514">
      <c r="A514" s="214"/>
      <c r="B514" s="214"/>
      <c r="C514" s="214"/>
      <c r="D514" s="214"/>
      <c r="E514" s="214"/>
      <c r="F514" s="214"/>
      <c r="G514" s="214"/>
      <c r="H514" s="214"/>
      <c r="I514" s="214"/>
      <c r="J514" s="214"/>
      <c r="K514" s="155" t="s">
        <v>11326</v>
      </c>
      <c r="L514" s="155" t="s">
        <v>11327</v>
      </c>
      <c r="M514" s="155" t="s">
        <v>7777</v>
      </c>
      <c r="N514" s="203" t="s">
        <v>4391</v>
      </c>
      <c r="O514" s="155" t="s">
        <v>11333</v>
      </c>
      <c r="P514" s="155" t="s">
        <v>8306</v>
      </c>
      <c r="Q514" s="155" t="s">
        <v>12688</v>
      </c>
      <c r="R514" s="155">
        <v>32897.0</v>
      </c>
      <c r="S514" s="155">
        <v>32810.0</v>
      </c>
      <c r="T514" s="155">
        <v>719632.0</v>
      </c>
      <c r="U514" s="215"/>
      <c r="V514" s="215"/>
      <c r="W514" s="215"/>
      <c r="X514" s="215"/>
      <c r="Y514" s="215"/>
      <c r="Z514" s="215"/>
      <c r="AA514" s="215"/>
      <c r="AB514" s="215"/>
      <c r="AC514" s="215"/>
      <c r="AD514" s="215"/>
    </row>
    <row r="515">
      <c r="A515" s="214"/>
      <c r="B515" s="214"/>
      <c r="C515" s="214"/>
      <c r="D515" s="214"/>
      <c r="E515" s="214"/>
      <c r="F515" s="214"/>
      <c r="G515" s="214"/>
      <c r="H515" s="214"/>
      <c r="I515" s="214"/>
      <c r="J515" s="214"/>
      <c r="K515" s="155" t="s">
        <v>11326</v>
      </c>
      <c r="L515" s="155" t="s">
        <v>11327</v>
      </c>
      <c r="M515" s="155" t="s">
        <v>7790</v>
      </c>
      <c r="N515" s="203" t="s">
        <v>4391</v>
      </c>
      <c r="O515" s="155" t="s">
        <v>7975</v>
      </c>
      <c r="P515" s="155" t="s">
        <v>5847</v>
      </c>
      <c r="Q515" s="155" t="s">
        <v>12689</v>
      </c>
      <c r="R515" s="155">
        <v>34930.0</v>
      </c>
      <c r="S515" s="155">
        <v>34910.0</v>
      </c>
      <c r="T515" s="155">
        <v>760769.0</v>
      </c>
      <c r="U515" s="215"/>
      <c r="V515" s="215"/>
      <c r="W515" s="215"/>
      <c r="X515" s="215"/>
      <c r="Y515" s="215"/>
      <c r="Z515" s="215"/>
      <c r="AA515" s="215"/>
      <c r="AB515" s="215"/>
      <c r="AC515" s="215"/>
      <c r="AD515" s="215"/>
    </row>
    <row r="516">
      <c r="A516" s="214"/>
      <c r="B516" s="214"/>
      <c r="C516" s="214"/>
      <c r="D516" s="214"/>
      <c r="E516" s="214"/>
      <c r="F516" s="214"/>
      <c r="G516" s="214"/>
      <c r="H516" s="214"/>
      <c r="I516" s="214"/>
      <c r="J516" s="214"/>
      <c r="K516" s="155" t="s">
        <v>11326</v>
      </c>
      <c r="L516" s="155" t="s">
        <v>11327</v>
      </c>
      <c r="M516" s="155" t="s">
        <v>12188</v>
      </c>
      <c r="N516" s="203" t="s">
        <v>4391</v>
      </c>
      <c r="O516" s="162">
        <v>1.0E-6</v>
      </c>
      <c r="P516" s="155" t="s">
        <v>6269</v>
      </c>
      <c r="Q516" s="155" t="s">
        <v>12690</v>
      </c>
      <c r="R516" s="155">
        <v>30095.0</v>
      </c>
      <c r="S516" s="155">
        <v>30094.0</v>
      </c>
      <c r="T516" s="155">
        <v>666163.0</v>
      </c>
      <c r="U516" s="215"/>
      <c r="V516" s="215"/>
      <c r="W516" s="215"/>
      <c r="X516" s="215"/>
      <c r="Y516" s="215"/>
      <c r="Z516" s="215"/>
      <c r="AA516" s="215"/>
      <c r="AB516" s="215"/>
      <c r="AC516" s="215"/>
      <c r="AD516" s="215"/>
    </row>
    <row r="517">
      <c r="A517" s="214"/>
      <c r="B517" s="214"/>
      <c r="C517" s="214"/>
      <c r="D517" s="214"/>
      <c r="E517" s="214"/>
      <c r="F517" s="214"/>
      <c r="G517" s="214"/>
      <c r="H517" s="214"/>
      <c r="I517" s="214"/>
      <c r="J517" s="214"/>
      <c r="K517" s="155" t="s">
        <v>11326</v>
      </c>
      <c r="L517" s="155" t="s">
        <v>11327</v>
      </c>
      <c r="M517" s="155" t="s">
        <v>7811</v>
      </c>
      <c r="N517" s="203" t="s">
        <v>4391</v>
      </c>
      <c r="O517" s="155" t="s">
        <v>8107</v>
      </c>
      <c r="P517" s="155" t="s">
        <v>6724</v>
      </c>
      <c r="Q517" s="155" t="s">
        <v>11535</v>
      </c>
      <c r="R517" s="155">
        <v>31323.0</v>
      </c>
      <c r="S517" s="155">
        <v>31233.0</v>
      </c>
      <c r="T517" s="155">
        <v>692761.0</v>
      </c>
      <c r="U517" s="215"/>
      <c r="V517" s="215"/>
      <c r="W517" s="215"/>
      <c r="X517" s="215"/>
      <c r="Y517" s="215"/>
      <c r="Z517" s="215"/>
      <c r="AA517" s="215"/>
      <c r="AB517" s="215"/>
      <c r="AC517" s="215"/>
      <c r="AD517" s="215"/>
    </row>
    <row r="518">
      <c r="A518" s="214"/>
      <c r="B518" s="214"/>
      <c r="C518" s="214"/>
      <c r="D518" s="214"/>
      <c r="E518" s="214"/>
      <c r="F518" s="214"/>
      <c r="G518" s="214"/>
      <c r="H518" s="214"/>
      <c r="I518" s="214"/>
      <c r="J518" s="214"/>
      <c r="K518" s="155" t="s">
        <v>11326</v>
      </c>
      <c r="L518" s="155" t="s">
        <v>11327</v>
      </c>
      <c r="M518" s="155" t="s">
        <v>7859</v>
      </c>
      <c r="N518" s="203" t="s">
        <v>4391</v>
      </c>
      <c r="O518" s="155" t="s">
        <v>11674</v>
      </c>
      <c r="P518" s="155" t="s">
        <v>6269</v>
      </c>
      <c r="Q518" s="155" t="s">
        <v>7936</v>
      </c>
      <c r="R518" s="155">
        <v>36923.0</v>
      </c>
      <c r="S518" s="155">
        <v>36894.0</v>
      </c>
      <c r="T518" s="155">
        <v>785223.0</v>
      </c>
      <c r="U518" s="215"/>
      <c r="V518" s="215"/>
      <c r="W518" s="215"/>
      <c r="X518" s="215"/>
      <c r="Y518" s="215"/>
      <c r="Z518" s="215"/>
      <c r="AA518" s="215"/>
      <c r="AB518" s="215"/>
      <c r="AC518" s="215"/>
      <c r="AD518" s="215"/>
    </row>
    <row r="519">
      <c r="A519" s="214"/>
      <c r="B519" s="214"/>
      <c r="C519" s="214"/>
      <c r="D519" s="214"/>
      <c r="E519" s="214"/>
      <c r="F519" s="214"/>
      <c r="G519" s="214"/>
      <c r="H519" s="214"/>
      <c r="I519" s="214"/>
      <c r="J519" s="214"/>
      <c r="K519" s="155" t="s">
        <v>11326</v>
      </c>
      <c r="L519" s="155" t="s">
        <v>11327</v>
      </c>
      <c r="M519" s="155" t="s">
        <v>7823</v>
      </c>
      <c r="N519" s="203" t="s">
        <v>4391</v>
      </c>
      <c r="O519" s="155" t="s">
        <v>12691</v>
      </c>
      <c r="P519" s="155" t="s">
        <v>7617</v>
      </c>
      <c r="Q519" s="155" t="s">
        <v>12692</v>
      </c>
      <c r="R519" s="155">
        <v>41034.0</v>
      </c>
      <c r="S519" s="155">
        <v>40900.0</v>
      </c>
      <c r="T519" s="155">
        <v>830539.0</v>
      </c>
      <c r="U519" s="215"/>
      <c r="V519" s="215"/>
      <c r="W519" s="215"/>
      <c r="X519" s="215"/>
      <c r="Y519" s="215"/>
      <c r="Z519" s="215"/>
      <c r="AA519" s="215"/>
      <c r="AB519" s="215"/>
      <c r="AC519" s="215"/>
      <c r="AD519" s="215"/>
    </row>
    <row r="520">
      <c r="A520" s="214"/>
      <c r="B520" s="214"/>
      <c r="C520" s="214"/>
      <c r="D520" s="214"/>
      <c r="E520" s="214"/>
      <c r="F520" s="214"/>
      <c r="G520" s="214"/>
      <c r="H520" s="214"/>
      <c r="I520" s="214"/>
      <c r="J520" s="214"/>
      <c r="K520" s="155" t="s">
        <v>11326</v>
      </c>
      <c r="L520" s="155" t="s">
        <v>11327</v>
      </c>
      <c r="M520" s="155" t="s">
        <v>7837</v>
      </c>
      <c r="N520" s="203" t="s">
        <v>4391</v>
      </c>
      <c r="O520" s="155" t="s">
        <v>12693</v>
      </c>
      <c r="P520" s="155" t="s">
        <v>6248</v>
      </c>
      <c r="Q520" s="155" t="s">
        <v>12694</v>
      </c>
      <c r="R520" s="155">
        <v>41115.0</v>
      </c>
      <c r="S520" s="155">
        <v>41138.0</v>
      </c>
      <c r="T520" s="155">
        <v>827446.0</v>
      </c>
      <c r="U520" s="215"/>
      <c r="V520" s="215"/>
      <c r="W520" s="215"/>
      <c r="X520" s="215"/>
      <c r="Y520" s="215"/>
      <c r="Z520" s="215"/>
      <c r="AA520" s="215"/>
      <c r="AB520" s="215"/>
      <c r="AC520" s="215"/>
      <c r="AD520" s="215"/>
    </row>
    <row r="521">
      <c r="A521" s="214"/>
      <c r="B521" s="214"/>
      <c r="C521" s="214"/>
      <c r="D521" s="214"/>
      <c r="E521" s="214"/>
      <c r="F521" s="214"/>
      <c r="G521" s="214"/>
      <c r="H521" s="214"/>
      <c r="I521" s="214"/>
      <c r="J521" s="214"/>
      <c r="K521" s="155" t="s">
        <v>11326</v>
      </c>
      <c r="L521" s="155" t="s">
        <v>11327</v>
      </c>
      <c r="M521" s="155" t="s">
        <v>12207</v>
      </c>
      <c r="N521" s="203" t="s">
        <v>4391</v>
      </c>
      <c r="O521" s="155" t="s">
        <v>7681</v>
      </c>
      <c r="P521" s="155" t="s">
        <v>8147</v>
      </c>
      <c r="Q521" s="155" t="s">
        <v>12695</v>
      </c>
      <c r="R521" s="155">
        <v>26704.0</v>
      </c>
      <c r="S521" s="155">
        <v>27162.0</v>
      </c>
      <c r="T521" s="155">
        <v>517916.0</v>
      </c>
      <c r="U521" s="215"/>
      <c r="V521" s="215"/>
      <c r="W521" s="215"/>
      <c r="X521" s="215"/>
      <c r="Y521" s="215"/>
      <c r="Z521" s="215"/>
      <c r="AA521" s="215"/>
      <c r="AB521" s="215"/>
      <c r="AC521" s="215"/>
      <c r="AD521" s="215"/>
    </row>
    <row r="522">
      <c r="A522" s="214"/>
      <c r="B522" s="214"/>
      <c r="C522" s="214"/>
      <c r="D522" s="214"/>
      <c r="E522" s="214"/>
      <c r="F522" s="214"/>
      <c r="G522" s="214"/>
      <c r="H522" s="214"/>
      <c r="I522" s="214"/>
      <c r="J522" s="214"/>
      <c r="K522" s="155" t="s">
        <v>11326</v>
      </c>
      <c r="L522" s="155" t="s">
        <v>11327</v>
      </c>
      <c r="M522" s="155" t="s">
        <v>12211</v>
      </c>
      <c r="N522" s="203" t="s">
        <v>4391</v>
      </c>
      <c r="O522" s="155" t="s">
        <v>12470</v>
      </c>
      <c r="P522" s="155" t="s">
        <v>8640</v>
      </c>
      <c r="Q522" s="155" t="s">
        <v>12696</v>
      </c>
      <c r="R522" s="155">
        <v>18478.0</v>
      </c>
      <c r="S522" s="155">
        <v>18774.0</v>
      </c>
      <c r="T522" s="155">
        <v>358122.0</v>
      </c>
      <c r="U522" s="215"/>
      <c r="V522" s="215"/>
      <c r="W522" s="215"/>
      <c r="X522" s="215"/>
      <c r="Y522" s="215"/>
      <c r="Z522" s="215"/>
      <c r="AA522" s="215"/>
      <c r="AB522" s="215"/>
      <c r="AC522" s="215"/>
      <c r="AD522" s="215"/>
    </row>
    <row r="523">
      <c r="A523" s="214"/>
      <c r="B523" s="214"/>
      <c r="C523" s="214"/>
      <c r="D523" s="214"/>
      <c r="E523" s="214"/>
      <c r="F523" s="214"/>
      <c r="G523" s="214"/>
      <c r="H523" s="214"/>
      <c r="I523" s="214"/>
      <c r="J523" s="214"/>
      <c r="K523" s="155" t="s">
        <v>11326</v>
      </c>
      <c r="L523" s="155" t="s">
        <v>11327</v>
      </c>
      <c r="M523" s="155" t="s">
        <v>12216</v>
      </c>
      <c r="N523" s="203" t="s">
        <v>4391</v>
      </c>
      <c r="O523" s="155" t="s">
        <v>6075</v>
      </c>
      <c r="P523" s="155" t="s">
        <v>9988</v>
      </c>
      <c r="Q523" s="155" t="s">
        <v>12697</v>
      </c>
      <c r="R523" s="155">
        <v>33547.0</v>
      </c>
      <c r="S523" s="155">
        <v>33634.0</v>
      </c>
      <c r="T523" s="155">
        <v>648312.0</v>
      </c>
      <c r="U523" s="215"/>
      <c r="V523" s="215"/>
      <c r="W523" s="215"/>
      <c r="X523" s="215"/>
      <c r="Y523" s="215"/>
      <c r="Z523" s="215"/>
      <c r="AA523" s="215"/>
      <c r="AB523" s="215"/>
      <c r="AC523" s="215"/>
      <c r="AD523" s="215"/>
    </row>
    <row r="524">
      <c r="A524" s="214"/>
      <c r="B524" s="214"/>
      <c r="C524" s="214"/>
      <c r="D524" s="214"/>
      <c r="E524" s="214"/>
      <c r="F524" s="214"/>
      <c r="G524" s="214"/>
      <c r="H524" s="214"/>
      <c r="I524" s="214"/>
      <c r="J524" s="214"/>
      <c r="K524" s="155" t="s">
        <v>11326</v>
      </c>
      <c r="L524" s="155" t="s">
        <v>11327</v>
      </c>
      <c r="M524" s="155" t="s">
        <v>8119</v>
      </c>
      <c r="N524" s="203" t="s">
        <v>4391</v>
      </c>
      <c r="O524" s="155" t="s">
        <v>11311</v>
      </c>
      <c r="P524" s="155" t="s">
        <v>11640</v>
      </c>
      <c r="Q524" s="155" t="s">
        <v>12698</v>
      </c>
      <c r="R524" s="155">
        <v>37278.0</v>
      </c>
      <c r="S524" s="155">
        <v>37412.0</v>
      </c>
      <c r="T524" s="155">
        <v>717120.0</v>
      </c>
      <c r="U524" s="215"/>
      <c r="V524" s="215"/>
      <c r="W524" s="215"/>
      <c r="X524" s="215"/>
      <c r="Y524" s="215"/>
      <c r="Z524" s="215"/>
      <c r="AA524" s="215"/>
      <c r="AB524" s="215"/>
      <c r="AC524" s="215"/>
      <c r="AD524" s="215"/>
    </row>
    <row r="525">
      <c r="A525" s="214"/>
      <c r="B525" s="214"/>
      <c r="C525" s="214"/>
      <c r="D525" s="214"/>
      <c r="E525" s="214"/>
      <c r="F525" s="214"/>
      <c r="G525" s="214"/>
      <c r="H525" s="214"/>
      <c r="I525" s="214"/>
      <c r="J525" s="214"/>
      <c r="K525" s="155" t="s">
        <v>11326</v>
      </c>
      <c r="L525" s="155" t="s">
        <v>11327</v>
      </c>
      <c r="M525" s="155" t="s">
        <v>12224</v>
      </c>
      <c r="N525" s="203" t="s">
        <v>4391</v>
      </c>
      <c r="O525" s="155" t="s">
        <v>12699</v>
      </c>
      <c r="P525" s="155" t="s">
        <v>11640</v>
      </c>
      <c r="Q525" s="155" t="s">
        <v>12700</v>
      </c>
      <c r="R525" s="155">
        <v>22806.0</v>
      </c>
      <c r="S525" s="155">
        <v>23513.0</v>
      </c>
      <c r="T525" s="155">
        <v>445610.0</v>
      </c>
      <c r="U525" s="215"/>
      <c r="V525" s="215"/>
      <c r="W525" s="215"/>
      <c r="X525" s="215"/>
      <c r="Y525" s="215"/>
      <c r="Z525" s="215"/>
      <c r="AA525" s="215"/>
      <c r="AB525" s="215"/>
      <c r="AC525" s="215"/>
      <c r="AD525" s="215"/>
    </row>
    <row r="526">
      <c r="A526" s="214"/>
      <c r="B526" s="214"/>
      <c r="C526" s="214"/>
      <c r="D526" s="214"/>
      <c r="E526" s="214"/>
      <c r="F526" s="214"/>
      <c r="G526" s="214"/>
      <c r="H526" s="214"/>
      <c r="I526" s="214"/>
      <c r="J526" s="214"/>
      <c r="K526" s="155" t="s">
        <v>11326</v>
      </c>
      <c r="L526" s="155" t="s">
        <v>11327</v>
      </c>
      <c r="M526" s="155" t="s">
        <v>12226</v>
      </c>
      <c r="N526" s="203" t="s">
        <v>4391</v>
      </c>
      <c r="O526" s="155" t="s">
        <v>6290</v>
      </c>
      <c r="P526" s="155" t="s">
        <v>11483</v>
      </c>
      <c r="Q526" s="155" t="s">
        <v>12701</v>
      </c>
      <c r="R526" s="155">
        <v>17527.0</v>
      </c>
      <c r="S526" s="155">
        <v>17576.0</v>
      </c>
      <c r="T526" s="155">
        <v>340187.0</v>
      </c>
      <c r="U526" s="215"/>
      <c r="V526" s="215"/>
      <c r="W526" s="215"/>
      <c r="X526" s="215"/>
      <c r="Y526" s="215"/>
      <c r="Z526" s="215"/>
      <c r="AA526" s="215"/>
      <c r="AB526" s="215"/>
      <c r="AC526" s="215"/>
      <c r="AD526" s="215"/>
    </row>
    <row r="527">
      <c r="A527" s="214"/>
      <c r="B527" s="214"/>
      <c r="C527" s="214"/>
      <c r="D527" s="214"/>
      <c r="E527" s="214"/>
      <c r="F527" s="214"/>
      <c r="G527" s="214"/>
      <c r="H527" s="214"/>
      <c r="I527" s="214"/>
      <c r="J527" s="214"/>
      <c r="K527" s="155" t="s">
        <v>11326</v>
      </c>
      <c r="L527" s="155" t="s">
        <v>11327</v>
      </c>
      <c r="M527" s="155" t="s">
        <v>12231</v>
      </c>
      <c r="N527" s="203" t="s">
        <v>4391</v>
      </c>
      <c r="O527" s="155" t="s">
        <v>9509</v>
      </c>
      <c r="P527" s="155" t="s">
        <v>11409</v>
      </c>
      <c r="Q527" s="155" t="s">
        <v>7300</v>
      </c>
      <c r="R527" s="155">
        <v>23684.0</v>
      </c>
      <c r="S527" s="155">
        <v>23741.0</v>
      </c>
      <c r="T527" s="155">
        <v>456392.0</v>
      </c>
      <c r="U527" s="215"/>
      <c r="V527" s="215"/>
      <c r="W527" s="215"/>
      <c r="X527" s="215"/>
      <c r="Y527" s="215"/>
      <c r="Z527" s="215"/>
      <c r="AA527" s="215"/>
      <c r="AB527" s="215"/>
      <c r="AC527" s="215"/>
      <c r="AD527" s="215"/>
    </row>
    <row r="528">
      <c r="A528" s="214"/>
      <c r="B528" s="214"/>
      <c r="C528" s="214"/>
      <c r="D528" s="214"/>
      <c r="E528" s="214"/>
      <c r="F528" s="214"/>
      <c r="G528" s="214"/>
      <c r="H528" s="214"/>
      <c r="I528" s="214"/>
      <c r="J528" s="214"/>
      <c r="K528" s="155" t="s">
        <v>11326</v>
      </c>
      <c r="L528" s="155" t="s">
        <v>11327</v>
      </c>
      <c r="M528" s="155" t="s">
        <v>8451</v>
      </c>
      <c r="N528" s="203" t="s">
        <v>4391</v>
      </c>
      <c r="O528" s="155" t="s">
        <v>6742</v>
      </c>
      <c r="P528" s="155" t="s">
        <v>9988</v>
      </c>
      <c r="Q528" s="155" t="s">
        <v>12702</v>
      </c>
      <c r="R528" s="155">
        <v>42392.0</v>
      </c>
      <c r="S528" s="155">
        <v>42527.0</v>
      </c>
      <c r="T528" s="155">
        <v>818705.0</v>
      </c>
      <c r="U528" s="215"/>
      <c r="V528" s="215"/>
      <c r="W528" s="215"/>
      <c r="X528" s="215"/>
      <c r="Y528" s="215"/>
      <c r="Z528" s="215"/>
      <c r="AA528" s="215"/>
      <c r="AB528" s="215"/>
      <c r="AC528" s="215"/>
      <c r="AD528" s="215"/>
    </row>
    <row r="529">
      <c r="A529" s="214"/>
      <c r="B529" s="214"/>
      <c r="C529" s="214"/>
      <c r="D529" s="214"/>
      <c r="E529" s="214"/>
      <c r="F529" s="214"/>
      <c r="G529" s="214"/>
      <c r="H529" s="214"/>
      <c r="I529" s="214"/>
      <c r="J529" s="214"/>
      <c r="K529" s="155" t="s">
        <v>11326</v>
      </c>
      <c r="L529" s="155" t="s">
        <v>11327</v>
      </c>
      <c r="M529" s="155" t="s">
        <v>8096</v>
      </c>
      <c r="N529" s="203" t="s">
        <v>4391</v>
      </c>
      <c r="O529" s="155" t="s">
        <v>10880</v>
      </c>
      <c r="P529" s="155" t="s">
        <v>9988</v>
      </c>
      <c r="Q529" s="155" t="s">
        <v>12703</v>
      </c>
      <c r="R529" s="155">
        <v>40210.0</v>
      </c>
      <c r="S529" s="155">
        <v>39877.0</v>
      </c>
      <c r="T529" s="155">
        <v>764447.0</v>
      </c>
      <c r="U529" s="215"/>
      <c r="V529" s="215"/>
      <c r="W529" s="215"/>
      <c r="X529" s="215"/>
      <c r="Y529" s="215"/>
      <c r="Z529" s="215"/>
      <c r="AA529" s="215"/>
      <c r="AB529" s="215"/>
      <c r="AC529" s="215"/>
      <c r="AD529" s="215"/>
    </row>
    <row r="530">
      <c r="A530" s="214"/>
      <c r="B530" s="214"/>
      <c r="C530" s="214"/>
      <c r="D530" s="214"/>
      <c r="E530" s="214"/>
      <c r="F530" s="214"/>
      <c r="G530" s="214"/>
      <c r="H530" s="214"/>
      <c r="I530" s="214"/>
      <c r="J530" s="214"/>
      <c r="K530" s="155" t="s">
        <v>11326</v>
      </c>
      <c r="L530" s="155" t="s">
        <v>11327</v>
      </c>
      <c r="M530" s="155" t="s">
        <v>12238</v>
      </c>
      <c r="N530" s="203" t="s">
        <v>4391</v>
      </c>
      <c r="O530" s="155" t="s">
        <v>9131</v>
      </c>
      <c r="P530" s="155" t="s">
        <v>11497</v>
      </c>
      <c r="Q530" s="155" t="s">
        <v>12704</v>
      </c>
      <c r="R530" s="155">
        <v>6277.0</v>
      </c>
      <c r="S530" s="155">
        <v>6261.0</v>
      </c>
      <c r="T530" s="155">
        <v>120681.0</v>
      </c>
      <c r="U530" s="215"/>
      <c r="V530" s="215"/>
      <c r="W530" s="215"/>
      <c r="X530" s="215"/>
      <c r="Y530" s="215"/>
      <c r="Z530" s="215"/>
      <c r="AA530" s="215"/>
      <c r="AB530" s="215"/>
      <c r="AC530" s="215"/>
      <c r="AD530" s="215"/>
    </row>
    <row r="531">
      <c r="A531" s="214"/>
      <c r="B531" s="214"/>
      <c r="C531" s="214"/>
      <c r="D531" s="214"/>
      <c r="E531" s="214"/>
      <c r="F531" s="214"/>
      <c r="G531" s="214"/>
      <c r="H531" s="214"/>
      <c r="I531" s="214"/>
      <c r="J531" s="214"/>
      <c r="K531" s="155" t="s">
        <v>11326</v>
      </c>
      <c r="L531" s="155" t="s">
        <v>11327</v>
      </c>
      <c r="M531" s="155" t="s">
        <v>12243</v>
      </c>
      <c r="N531" s="203" t="s">
        <v>4391</v>
      </c>
      <c r="O531" s="155" t="s">
        <v>6206</v>
      </c>
      <c r="P531" s="155" t="s">
        <v>11640</v>
      </c>
      <c r="Q531" s="155" t="s">
        <v>12705</v>
      </c>
      <c r="R531" s="155">
        <v>24945.0</v>
      </c>
      <c r="S531" s="155">
        <v>24823.0</v>
      </c>
      <c r="T531" s="155">
        <v>479959.0</v>
      </c>
      <c r="U531" s="215"/>
      <c r="V531" s="215"/>
      <c r="W531" s="215"/>
      <c r="X531" s="215"/>
      <c r="Y531" s="215"/>
      <c r="Z531" s="215"/>
      <c r="AA531" s="215"/>
      <c r="AB531" s="215"/>
      <c r="AC531" s="215"/>
      <c r="AD531" s="215"/>
    </row>
    <row r="532">
      <c r="A532" s="214"/>
      <c r="B532" s="214"/>
      <c r="C532" s="214"/>
      <c r="D532" s="214"/>
      <c r="E532" s="214"/>
      <c r="F532" s="214"/>
      <c r="G532" s="214"/>
      <c r="H532" s="214"/>
      <c r="I532" s="214"/>
      <c r="J532" s="214"/>
      <c r="K532" s="155" t="s">
        <v>11326</v>
      </c>
      <c r="L532" s="155" t="s">
        <v>11327</v>
      </c>
      <c r="M532" s="155" t="s">
        <v>12245</v>
      </c>
      <c r="N532" s="203" t="s">
        <v>4391</v>
      </c>
      <c r="O532" s="155" t="s">
        <v>11395</v>
      </c>
      <c r="P532" s="155" t="s">
        <v>11329</v>
      </c>
      <c r="Q532" s="155" t="s">
        <v>12706</v>
      </c>
      <c r="R532" s="155">
        <v>38466.0</v>
      </c>
      <c r="S532" s="155">
        <v>38367.0</v>
      </c>
      <c r="T532" s="155">
        <v>734888.0</v>
      </c>
      <c r="U532" s="215"/>
      <c r="V532" s="215"/>
      <c r="W532" s="215"/>
      <c r="X532" s="215"/>
      <c r="Y532" s="215"/>
      <c r="Z532" s="215"/>
      <c r="AA532" s="215"/>
      <c r="AB532" s="215"/>
      <c r="AC532" s="215"/>
      <c r="AD532" s="215"/>
    </row>
    <row r="533">
      <c r="A533" s="214"/>
      <c r="B533" s="214"/>
      <c r="C533" s="214"/>
      <c r="D533" s="214"/>
      <c r="E533" s="214"/>
      <c r="F533" s="214"/>
      <c r="G533" s="214"/>
      <c r="H533" s="214"/>
      <c r="I533" s="214"/>
      <c r="J533" s="214"/>
      <c r="K533" s="155" t="s">
        <v>11326</v>
      </c>
      <c r="L533" s="155" t="s">
        <v>11327</v>
      </c>
      <c r="M533" s="155" t="s">
        <v>8183</v>
      </c>
      <c r="N533" s="203" t="s">
        <v>4391</v>
      </c>
      <c r="O533" s="162">
        <v>8.0E-6</v>
      </c>
      <c r="P533" s="155" t="s">
        <v>6248</v>
      </c>
      <c r="Q533" s="155" t="s">
        <v>12707</v>
      </c>
      <c r="R533" s="155">
        <v>59459.0</v>
      </c>
      <c r="S533" s="155">
        <v>59451.0</v>
      </c>
      <c r="T533" s="155">
        <v>1130563.0</v>
      </c>
      <c r="U533" s="215"/>
      <c r="V533" s="215"/>
      <c r="W533" s="215"/>
      <c r="X533" s="215"/>
      <c r="Y533" s="215"/>
      <c r="Z533" s="215"/>
      <c r="AA533" s="215"/>
      <c r="AB533" s="215"/>
      <c r="AC533" s="215"/>
      <c r="AD533" s="215"/>
    </row>
    <row r="534">
      <c r="A534" s="214"/>
      <c r="B534" s="214"/>
      <c r="C534" s="214"/>
      <c r="D534" s="214"/>
      <c r="E534" s="214"/>
      <c r="F534" s="214"/>
      <c r="G534" s="214"/>
      <c r="H534" s="214"/>
      <c r="I534" s="214"/>
      <c r="J534" s="214"/>
      <c r="K534" s="155" t="s">
        <v>11326</v>
      </c>
      <c r="L534" s="155" t="s">
        <v>11327</v>
      </c>
      <c r="M534" s="155" t="s">
        <v>12251</v>
      </c>
      <c r="N534" s="203" t="s">
        <v>4391</v>
      </c>
      <c r="O534" s="155" t="s">
        <v>12265</v>
      </c>
      <c r="P534" s="155" t="s">
        <v>5632</v>
      </c>
      <c r="Q534" s="155" t="s">
        <v>12708</v>
      </c>
      <c r="R534" s="155">
        <v>37410.0</v>
      </c>
      <c r="S534" s="155">
        <v>37472.0</v>
      </c>
      <c r="T534" s="155">
        <v>719719.0</v>
      </c>
      <c r="U534" s="215"/>
      <c r="V534" s="215"/>
      <c r="W534" s="215"/>
      <c r="X534" s="215"/>
      <c r="Y534" s="215"/>
      <c r="Z534" s="215"/>
      <c r="AA534" s="215"/>
      <c r="AB534" s="215"/>
      <c r="AC534" s="215"/>
      <c r="AD534" s="215"/>
    </row>
    <row r="535">
      <c r="A535" s="214"/>
      <c r="B535" s="214"/>
      <c r="C535" s="214"/>
      <c r="D535" s="214"/>
      <c r="E535" s="214"/>
      <c r="F535" s="214"/>
      <c r="G535" s="214"/>
      <c r="H535" s="214"/>
      <c r="I535" s="214"/>
      <c r="J535" s="214"/>
      <c r="K535" s="155" t="s">
        <v>11326</v>
      </c>
      <c r="L535" s="155" t="s">
        <v>11327</v>
      </c>
      <c r="M535" s="155" t="s">
        <v>8158</v>
      </c>
      <c r="N535" s="203" t="s">
        <v>4391</v>
      </c>
      <c r="O535" s="155" t="s">
        <v>5924</v>
      </c>
      <c r="P535" s="155" t="s">
        <v>7137</v>
      </c>
      <c r="Q535" s="155" t="s">
        <v>12709</v>
      </c>
      <c r="R535" s="155">
        <v>40059.0</v>
      </c>
      <c r="S535" s="155">
        <v>39858.0</v>
      </c>
      <c r="T535" s="155">
        <v>766131.0</v>
      </c>
      <c r="U535" s="215"/>
      <c r="V535" s="215"/>
      <c r="W535" s="215"/>
      <c r="X535" s="215"/>
      <c r="Y535" s="215"/>
      <c r="Z535" s="215"/>
      <c r="AA535" s="215"/>
      <c r="AB535" s="215"/>
      <c r="AC535" s="215"/>
      <c r="AD535" s="215"/>
    </row>
    <row r="536">
      <c r="A536" s="214"/>
      <c r="B536" s="214"/>
      <c r="C536" s="214"/>
      <c r="D536" s="214"/>
      <c r="E536" s="214"/>
      <c r="F536" s="214"/>
      <c r="G536" s="214"/>
      <c r="H536" s="214"/>
      <c r="I536" s="214"/>
      <c r="J536" s="214"/>
      <c r="K536" s="155" t="s">
        <v>11326</v>
      </c>
      <c r="L536" s="155" t="s">
        <v>11327</v>
      </c>
      <c r="M536" s="155" t="s">
        <v>12257</v>
      </c>
      <c r="N536" s="203" t="s">
        <v>4391</v>
      </c>
      <c r="O536" s="155" t="s">
        <v>12290</v>
      </c>
      <c r="P536" s="155" t="s">
        <v>7589</v>
      </c>
      <c r="Q536" s="155" t="s">
        <v>12710</v>
      </c>
      <c r="R536" s="155">
        <v>2778.0</v>
      </c>
      <c r="S536" s="155">
        <v>2815.0</v>
      </c>
      <c r="T536" s="155">
        <v>53988.0</v>
      </c>
      <c r="U536" s="215"/>
      <c r="V536" s="215"/>
      <c r="W536" s="215"/>
      <c r="X536" s="215"/>
      <c r="Y536" s="215"/>
      <c r="Z536" s="215"/>
      <c r="AA536" s="215"/>
      <c r="AB536" s="215"/>
      <c r="AC536" s="215"/>
      <c r="AD536" s="215"/>
    </row>
    <row r="537">
      <c r="A537" s="214"/>
      <c r="B537" s="214"/>
      <c r="C537" s="214"/>
      <c r="D537" s="214"/>
      <c r="E537" s="214"/>
      <c r="F537" s="214"/>
      <c r="G537" s="214"/>
      <c r="H537" s="214"/>
      <c r="I537" s="214"/>
      <c r="J537" s="214"/>
      <c r="K537" s="155" t="s">
        <v>11326</v>
      </c>
      <c r="L537" s="155" t="s">
        <v>11327</v>
      </c>
      <c r="M537" s="155" t="s">
        <v>12260</v>
      </c>
      <c r="N537" s="203" t="s">
        <v>4391</v>
      </c>
      <c r="O537" s="155" t="s">
        <v>5977</v>
      </c>
      <c r="P537" s="155" t="s">
        <v>8010</v>
      </c>
      <c r="Q537" s="155" t="s">
        <v>12711</v>
      </c>
      <c r="R537" s="155">
        <v>10214.0</v>
      </c>
      <c r="S537" s="155">
        <v>10398.0</v>
      </c>
      <c r="T537" s="155">
        <v>198756.0</v>
      </c>
      <c r="U537" s="215"/>
      <c r="V537" s="215"/>
      <c r="W537" s="215"/>
      <c r="X537" s="215"/>
      <c r="Y537" s="215"/>
      <c r="Z537" s="215"/>
      <c r="AA537" s="215"/>
      <c r="AB537" s="215"/>
      <c r="AC537" s="215"/>
      <c r="AD537" s="215"/>
    </row>
    <row r="538">
      <c r="A538" s="214"/>
      <c r="B538" s="214"/>
      <c r="C538" s="214"/>
      <c r="D538" s="214"/>
      <c r="E538" s="214"/>
      <c r="F538" s="214"/>
      <c r="G538" s="214"/>
      <c r="H538" s="214"/>
      <c r="I538" s="214"/>
      <c r="J538" s="214"/>
      <c r="K538" s="155" t="s">
        <v>11326</v>
      </c>
      <c r="L538" s="155" t="s">
        <v>11327</v>
      </c>
      <c r="M538" s="155" t="s">
        <v>8480</v>
      </c>
      <c r="N538" s="203" t="s">
        <v>4391</v>
      </c>
      <c r="O538" s="155" t="s">
        <v>7757</v>
      </c>
      <c r="P538" s="155" t="s">
        <v>6248</v>
      </c>
      <c r="Q538" s="155" t="s">
        <v>12712</v>
      </c>
      <c r="R538" s="155">
        <v>58830.0</v>
      </c>
      <c r="S538" s="155">
        <v>59136.0</v>
      </c>
      <c r="T538" s="155">
        <v>1134724.0</v>
      </c>
      <c r="U538" s="215"/>
      <c r="V538" s="215"/>
      <c r="W538" s="215"/>
      <c r="X538" s="215"/>
      <c r="Y538" s="215"/>
      <c r="Z538" s="215"/>
      <c r="AA538" s="215"/>
      <c r="AB538" s="215"/>
      <c r="AC538" s="215"/>
      <c r="AD538" s="215"/>
    </row>
    <row r="539">
      <c r="A539" s="214"/>
      <c r="B539" s="214"/>
      <c r="C539" s="214"/>
      <c r="D539" s="214"/>
      <c r="E539" s="214"/>
      <c r="F539" s="214"/>
      <c r="G539" s="214"/>
      <c r="H539" s="214"/>
      <c r="I539" s="214"/>
      <c r="J539" s="214"/>
      <c r="K539" s="155" t="s">
        <v>11326</v>
      </c>
      <c r="L539" s="155" t="s">
        <v>11327</v>
      </c>
      <c r="M539" s="155" t="s">
        <v>8419</v>
      </c>
      <c r="N539" s="203" t="s">
        <v>4391</v>
      </c>
      <c r="O539" s="162">
        <v>3.0E-6</v>
      </c>
      <c r="P539" s="155" t="s">
        <v>7137</v>
      </c>
      <c r="Q539" s="155" t="s">
        <v>12713</v>
      </c>
      <c r="R539" s="155">
        <v>59227.0</v>
      </c>
      <c r="S539" s="155">
        <v>59223.0</v>
      </c>
      <c r="T539" s="155">
        <v>1134766.0</v>
      </c>
      <c r="U539" s="215"/>
      <c r="V539" s="215"/>
      <c r="W539" s="215"/>
      <c r="X539" s="215"/>
      <c r="Y539" s="215"/>
      <c r="Z539" s="215"/>
      <c r="AA539" s="215"/>
      <c r="AB539" s="215"/>
      <c r="AC539" s="215"/>
      <c r="AD539" s="215"/>
    </row>
    <row r="540">
      <c r="A540" s="214"/>
      <c r="B540" s="214"/>
      <c r="C540" s="214"/>
      <c r="D540" s="214"/>
      <c r="E540" s="214"/>
      <c r="F540" s="214"/>
      <c r="G540" s="214"/>
      <c r="H540" s="214"/>
      <c r="I540" s="214"/>
      <c r="J540" s="214"/>
      <c r="K540" s="155" t="s">
        <v>11326</v>
      </c>
      <c r="L540" s="155" t="s">
        <v>11327</v>
      </c>
      <c r="M540" s="155" t="s">
        <v>8054</v>
      </c>
      <c r="N540" s="203" t="s">
        <v>4391</v>
      </c>
      <c r="O540" s="162">
        <v>-1.0E-6</v>
      </c>
      <c r="P540" s="162">
        <v>9.0E-5</v>
      </c>
      <c r="Q540" s="155" t="s">
        <v>12714</v>
      </c>
      <c r="R540" s="155">
        <v>59053.0</v>
      </c>
      <c r="S540" s="155">
        <v>59054.0</v>
      </c>
      <c r="T540" s="155">
        <v>1131561.0</v>
      </c>
      <c r="U540" s="215"/>
      <c r="V540" s="215"/>
      <c r="W540" s="215"/>
      <c r="X540" s="215"/>
      <c r="Y540" s="215"/>
      <c r="Z540" s="215"/>
      <c r="AA540" s="215"/>
      <c r="AB540" s="215"/>
      <c r="AC540" s="215"/>
      <c r="AD540" s="215"/>
    </row>
    <row r="541">
      <c r="A541" s="214"/>
      <c r="B541" s="214"/>
      <c r="C541" s="214"/>
      <c r="D541" s="214"/>
      <c r="E541" s="214"/>
      <c r="F541" s="214"/>
      <c r="G541" s="214"/>
      <c r="H541" s="214"/>
      <c r="I541" s="214"/>
      <c r="J541" s="214"/>
      <c r="K541" s="155" t="s">
        <v>11326</v>
      </c>
      <c r="L541" s="155" t="s">
        <v>11327</v>
      </c>
      <c r="M541" s="155" t="s">
        <v>2388</v>
      </c>
      <c r="N541" s="203" t="s">
        <v>4391</v>
      </c>
      <c r="O541" s="155" t="s">
        <v>6285</v>
      </c>
      <c r="P541" s="155" t="s">
        <v>11525</v>
      </c>
      <c r="Q541" s="155" t="s">
        <v>11799</v>
      </c>
      <c r="R541" s="155">
        <v>26947.0</v>
      </c>
      <c r="S541" s="155">
        <v>26913.0</v>
      </c>
      <c r="T541" s="155">
        <v>529722.0</v>
      </c>
      <c r="U541" s="215"/>
      <c r="V541" s="215"/>
      <c r="W541" s="215"/>
      <c r="X541" s="215"/>
      <c r="Y541" s="215"/>
      <c r="Z541" s="215"/>
      <c r="AA541" s="215"/>
      <c r="AB541" s="215"/>
      <c r="AC541" s="215"/>
      <c r="AD541" s="215"/>
    </row>
    <row r="542">
      <c r="A542" s="214"/>
      <c r="B542" s="214"/>
      <c r="C542" s="214"/>
      <c r="D542" s="214"/>
      <c r="E542" s="214"/>
      <c r="F542" s="214"/>
      <c r="G542" s="214"/>
      <c r="H542" s="214"/>
      <c r="I542" s="214"/>
      <c r="J542" s="214"/>
      <c r="K542" s="155" t="s">
        <v>11326</v>
      </c>
      <c r="L542" s="155" t="s">
        <v>11327</v>
      </c>
      <c r="M542" s="155" t="s">
        <v>2536</v>
      </c>
      <c r="N542" s="203" t="s">
        <v>4391</v>
      </c>
      <c r="O542" s="155" t="s">
        <v>11778</v>
      </c>
      <c r="P542" s="155" t="s">
        <v>10188</v>
      </c>
      <c r="Q542" s="155" t="s">
        <v>12715</v>
      </c>
      <c r="R542" s="155">
        <v>2291.0</v>
      </c>
      <c r="S542" s="155">
        <v>2297.0</v>
      </c>
      <c r="T542" s="155">
        <v>44089.0</v>
      </c>
      <c r="U542" s="215"/>
      <c r="V542" s="215"/>
      <c r="W542" s="215"/>
      <c r="X542" s="215"/>
      <c r="Y542" s="215"/>
      <c r="Z542" s="215"/>
      <c r="AA542" s="215"/>
      <c r="AB542" s="215"/>
      <c r="AC542" s="215"/>
      <c r="AD542" s="215"/>
    </row>
    <row r="543">
      <c r="A543" s="214"/>
      <c r="B543" s="214"/>
      <c r="C543" s="214"/>
      <c r="D543" s="214"/>
      <c r="E543" s="214"/>
      <c r="F543" s="214"/>
      <c r="G543" s="214"/>
      <c r="H543" s="214"/>
      <c r="I543" s="214"/>
      <c r="J543" s="214"/>
      <c r="K543" s="155" t="s">
        <v>11326</v>
      </c>
      <c r="L543" s="155" t="s">
        <v>11327</v>
      </c>
      <c r="M543" s="155" t="s">
        <v>2636</v>
      </c>
      <c r="N543" s="203" t="s">
        <v>4391</v>
      </c>
      <c r="O543" s="155" t="s">
        <v>7881</v>
      </c>
      <c r="P543" s="155" t="s">
        <v>6453</v>
      </c>
      <c r="Q543" s="155" t="s">
        <v>12716</v>
      </c>
      <c r="R543" s="155">
        <v>2723.0</v>
      </c>
      <c r="S543" s="155">
        <v>2744.0</v>
      </c>
      <c r="T543" s="155">
        <v>53229.0</v>
      </c>
      <c r="U543" s="215"/>
      <c r="V543" s="215"/>
      <c r="W543" s="215"/>
      <c r="X543" s="215"/>
      <c r="Y543" s="215"/>
      <c r="Z543" s="215"/>
      <c r="AA543" s="215"/>
      <c r="AB543" s="215"/>
      <c r="AC543" s="215"/>
      <c r="AD543" s="215"/>
    </row>
    <row r="544">
      <c r="A544" s="214"/>
      <c r="B544" s="214"/>
      <c r="C544" s="214"/>
      <c r="D544" s="214"/>
      <c r="E544" s="214"/>
      <c r="F544" s="214"/>
      <c r="G544" s="214"/>
      <c r="H544" s="214"/>
      <c r="I544" s="214"/>
      <c r="J544" s="214"/>
      <c r="K544" s="155" t="s">
        <v>11326</v>
      </c>
      <c r="L544" s="155" t="s">
        <v>11327</v>
      </c>
      <c r="M544" s="155" t="s">
        <v>2692</v>
      </c>
      <c r="N544" s="203" t="s">
        <v>4391</v>
      </c>
      <c r="O544" s="155" t="s">
        <v>5954</v>
      </c>
      <c r="P544" s="155" t="s">
        <v>7985</v>
      </c>
      <c r="Q544" s="155" t="s">
        <v>12717</v>
      </c>
      <c r="R544" s="155">
        <v>3522.0</v>
      </c>
      <c r="S544" s="155">
        <v>3513.0</v>
      </c>
      <c r="T544" s="155">
        <v>67536.0</v>
      </c>
      <c r="U544" s="215"/>
      <c r="V544" s="215"/>
      <c r="W544" s="215"/>
      <c r="X544" s="215"/>
      <c r="Y544" s="215"/>
      <c r="Z544" s="215"/>
      <c r="AA544" s="215"/>
      <c r="AB544" s="215"/>
      <c r="AC544" s="215"/>
      <c r="AD544" s="215"/>
    </row>
    <row r="545">
      <c r="A545" s="214"/>
      <c r="B545" s="214"/>
      <c r="C545" s="214"/>
      <c r="D545" s="214"/>
      <c r="E545" s="214"/>
      <c r="F545" s="214"/>
      <c r="G545" s="214"/>
      <c r="H545" s="214"/>
      <c r="I545" s="214"/>
      <c r="J545" s="214"/>
      <c r="K545" s="155" t="s">
        <v>11326</v>
      </c>
      <c r="L545" s="155" t="s">
        <v>11327</v>
      </c>
      <c r="M545" s="155" t="s">
        <v>2747</v>
      </c>
      <c r="N545" s="203" t="s">
        <v>4391</v>
      </c>
      <c r="O545" s="155" t="s">
        <v>10853</v>
      </c>
      <c r="P545" s="155" t="s">
        <v>6050</v>
      </c>
      <c r="Q545" s="155" t="s">
        <v>12718</v>
      </c>
      <c r="R545" s="155">
        <v>2117.0</v>
      </c>
      <c r="S545" s="155">
        <v>2122.0</v>
      </c>
      <c r="T545" s="155">
        <v>41713.0</v>
      </c>
      <c r="U545" s="215"/>
      <c r="V545" s="215"/>
      <c r="W545" s="215"/>
      <c r="X545" s="215"/>
      <c r="Y545" s="215"/>
      <c r="Z545" s="215"/>
      <c r="AA545" s="215"/>
      <c r="AB545" s="215"/>
      <c r="AC545" s="215"/>
      <c r="AD545" s="215"/>
    </row>
    <row r="546">
      <c r="A546" s="214"/>
      <c r="B546" s="214"/>
      <c r="C546" s="214"/>
      <c r="D546" s="214"/>
      <c r="E546" s="214"/>
      <c r="F546" s="214"/>
      <c r="G546" s="214"/>
      <c r="H546" s="214"/>
      <c r="I546" s="214"/>
      <c r="J546" s="214"/>
      <c r="K546" s="155" t="s">
        <v>11326</v>
      </c>
      <c r="L546" s="155" t="s">
        <v>11327</v>
      </c>
      <c r="M546" s="155" t="s">
        <v>2793</v>
      </c>
      <c r="N546" s="203" t="s">
        <v>4391</v>
      </c>
      <c r="O546" s="162">
        <v>3.0E-5</v>
      </c>
      <c r="P546" s="155" t="s">
        <v>11409</v>
      </c>
      <c r="Q546" s="155" t="s">
        <v>8494</v>
      </c>
      <c r="R546" s="155">
        <v>23049.0</v>
      </c>
      <c r="S546" s="155">
        <v>23036.0</v>
      </c>
      <c r="T546" s="155">
        <v>445422.0</v>
      </c>
      <c r="U546" s="215"/>
      <c r="V546" s="215"/>
      <c r="W546" s="215"/>
      <c r="X546" s="215"/>
      <c r="Y546" s="215"/>
      <c r="Z546" s="215"/>
      <c r="AA546" s="215"/>
      <c r="AB546" s="215"/>
      <c r="AC546" s="215"/>
      <c r="AD546" s="215"/>
    </row>
    <row r="547">
      <c r="A547" s="214"/>
      <c r="B547" s="214"/>
      <c r="C547" s="214"/>
      <c r="D547" s="214"/>
      <c r="E547" s="214"/>
      <c r="F547" s="214"/>
      <c r="G547" s="214"/>
      <c r="H547" s="214"/>
      <c r="I547" s="214"/>
      <c r="J547" s="214"/>
      <c r="K547" s="155" t="s">
        <v>11326</v>
      </c>
      <c r="L547" s="155" t="s">
        <v>11327</v>
      </c>
      <c r="M547" s="155" t="s">
        <v>2919</v>
      </c>
      <c r="N547" s="203" t="s">
        <v>4391</v>
      </c>
      <c r="O547" s="155" t="s">
        <v>7970</v>
      </c>
      <c r="P547" s="155" t="s">
        <v>7137</v>
      </c>
      <c r="Q547" s="155" t="s">
        <v>12719</v>
      </c>
      <c r="R547" s="155">
        <v>19371.0</v>
      </c>
      <c r="S547" s="155">
        <v>19420.0</v>
      </c>
      <c r="T547" s="155">
        <v>395486.0</v>
      </c>
      <c r="U547" s="215"/>
      <c r="V547" s="215"/>
      <c r="W547" s="215"/>
      <c r="X547" s="215"/>
      <c r="Y547" s="215"/>
      <c r="Z547" s="215"/>
      <c r="AA547" s="215"/>
      <c r="AB547" s="215"/>
      <c r="AC547" s="215"/>
      <c r="AD547" s="215"/>
    </row>
    <row r="548">
      <c r="A548" s="214"/>
      <c r="B548" s="214"/>
      <c r="C548" s="214"/>
      <c r="D548" s="214"/>
      <c r="E548" s="214"/>
      <c r="F548" s="214"/>
      <c r="G548" s="214"/>
      <c r="H548" s="214"/>
      <c r="I548" s="214"/>
      <c r="J548" s="214"/>
      <c r="K548" s="155" t="s">
        <v>11326</v>
      </c>
      <c r="L548" s="155" t="s">
        <v>11327</v>
      </c>
      <c r="M548" s="155" t="s">
        <v>2992</v>
      </c>
      <c r="N548" s="203" t="s">
        <v>4391</v>
      </c>
      <c r="O548" s="155" t="s">
        <v>6435</v>
      </c>
      <c r="P548" s="155" t="s">
        <v>6732</v>
      </c>
      <c r="Q548" s="155" t="s">
        <v>12720</v>
      </c>
      <c r="R548" s="155">
        <v>2132.0</v>
      </c>
      <c r="S548" s="155">
        <v>2137.0</v>
      </c>
      <c r="T548" s="155">
        <v>41566.0</v>
      </c>
      <c r="U548" s="215"/>
      <c r="V548" s="215"/>
      <c r="W548" s="215"/>
      <c r="X548" s="215"/>
      <c r="Y548" s="215"/>
      <c r="Z548" s="215"/>
      <c r="AA548" s="215"/>
      <c r="AB548" s="215"/>
      <c r="AC548" s="215"/>
      <c r="AD548" s="215"/>
    </row>
    <row r="549">
      <c r="A549" s="214"/>
      <c r="B549" s="214"/>
      <c r="C549" s="214"/>
      <c r="D549" s="214"/>
      <c r="E549" s="214"/>
      <c r="F549" s="214"/>
      <c r="G549" s="214"/>
      <c r="H549" s="214"/>
      <c r="I549" s="214"/>
      <c r="J549" s="214"/>
      <c r="K549" s="155" t="s">
        <v>11326</v>
      </c>
      <c r="L549" s="155" t="s">
        <v>11327</v>
      </c>
      <c r="M549" s="155" t="s">
        <v>3168</v>
      </c>
      <c r="N549" s="203" t="s">
        <v>4391</v>
      </c>
      <c r="O549" s="155" t="s">
        <v>6838</v>
      </c>
      <c r="P549" s="155" t="s">
        <v>9399</v>
      </c>
      <c r="Q549" s="155" t="s">
        <v>12721</v>
      </c>
      <c r="R549" s="155">
        <v>15797.0</v>
      </c>
      <c r="S549" s="155">
        <v>15863.0</v>
      </c>
      <c r="T549" s="155">
        <v>311978.0</v>
      </c>
      <c r="U549" s="215"/>
      <c r="V549" s="215"/>
      <c r="W549" s="215"/>
      <c r="X549" s="215"/>
      <c r="Y549" s="215"/>
      <c r="Z549" s="215"/>
      <c r="AA549" s="215"/>
      <c r="AB549" s="215"/>
      <c r="AC549" s="215"/>
      <c r="AD549" s="215"/>
    </row>
    <row r="550">
      <c r="A550" s="214"/>
      <c r="B550" s="214"/>
      <c r="C550" s="214"/>
      <c r="D550" s="214"/>
      <c r="E550" s="214"/>
      <c r="F550" s="214"/>
      <c r="G550" s="214"/>
      <c r="H550" s="214"/>
      <c r="I550" s="214"/>
      <c r="J550" s="214"/>
      <c r="K550" s="155" t="s">
        <v>11326</v>
      </c>
      <c r="L550" s="155" t="s">
        <v>11327</v>
      </c>
      <c r="M550" s="155" t="s">
        <v>3219</v>
      </c>
      <c r="N550" s="203" t="s">
        <v>4391</v>
      </c>
      <c r="O550" s="155" t="s">
        <v>9022</v>
      </c>
      <c r="P550" s="155" t="s">
        <v>6248</v>
      </c>
      <c r="Q550" s="155" t="s">
        <v>12722</v>
      </c>
      <c r="R550" s="155">
        <v>30723.0</v>
      </c>
      <c r="S550" s="155">
        <v>30900.0</v>
      </c>
      <c r="T550" s="155">
        <v>606698.0</v>
      </c>
      <c r="U550" s="215"/>
      <c r="V550" s="215"/>
      <c r="W550" s="215"/>
      <c r="X550" s="215"/>
      <c r="Y550" s="215"/>
      <c r="Z550" s="215"/>
      <c r="AA550" s="215"/>
      <c r="AB550" s="215"/>
      <c r="AC550" s="215"/>
      <c r="AD550" s="215"/>
    </row>
    <row r="551">
      <c r="A551" s="214"/>
      <c r="B551" s="214"/>
      <c r="C551" s="214"/>
      <c r="D551" s="214"/>
      <c r="E551" s="214"/>
      <c r="F551" s="214"/>
      <c r="G551" s="214"/>
      <c r="H551" s="214"/>
      <c r="I551" s="214"/>
      <c r="J551" s="214"/>
      <c r="K551" s="155" t="s">
        <v>11326</v>
      </c>
      <c r="L551" s="155" t="s">
        <v>11327</v>
      </c>
      <c r="M551" s="155" t="s">
        <v>3284</v>
      </c>
      <c r="N551" s="203" t="s">
        <v>4391</v>
      </c>
      <c r="O551" s="155" t="s">
        <v>6928</v>
      </c>
      <c r="P551" s="155" t="s">
        <v>9606</v>
      </c>
      <c r="Q551" s="155" t="s">
        <v>6122</v>
      </c>
      <c r="R551" s="155">
        <v>3165.0</v>
      </c>
      <c r="S551" s="155">
        <v>3167.0</v>
      </c>
      <c r="T551" s="155">
        <v>63414.0</v>
      </c>
      <c r="U551" s="215"/>
      <c r="V551" s="215"/>
      <c r="W551" s="215"/>
      <c r="X551" s="215"/>
      <c r="Y551" s="215"/>
      <c r="Z551" s="215"/>
      <c r="AA551" s="215"/>
      <c r="AB551" s="215"/>
      <c r="AC551" s="215"/>
      <c r="AD551" s="215"/>
    </row>
    <row r="552">
      <c r="A552" s="214"/>
      <c r="B552" s="214"/>
      <c r="C552" s="214"/>
      <c r="D552" s="214"/>
      <c r="E552" s="214"/>
      <c r="F552" s="214"/>
      <c r="G552" s="214"/>
      <c r="H552" s="214"/>
      <c r="I552" s="214"/>
      <c r="J552" s="214"/>
      <c r="K552" s="155" t="s">
        <v>11326</v>
      </c>
      <c r="L552" s="155" t="s">
        <v>11327</v>
      </c>
      <c r="M552" s="155" t="s">
        <v>3398</v>
      </c>
      <c r="N552" s="203" t="s">
        <v>4391</v>
      </c>
      <c r="O552" s="155" t="s">
        <v>6402</v>
      </c>
      <c r="P552" s="162">
        <v>9.0E-5</v>
      </c>
      <c r="Q552" s="155" t="s">
        <v>12723</v>
      </c>
      <c r="R552" s="155">
        <v>24217.0</v>
      </c>
      <c r="S552" s="155">
        <v>24235.0</v>
      </c>
      <c r="T552" s="155">
        <v>489186.0</v>
      </c>
      <c r="U552" s="215"/>
      <c r="V552" s="215"/>
      <c r="W552" s="215"/>
      <c r="X552" s="215"/>
      <c r="Y552" s="215"/>
      <c r="Z552" s="215"/>
      <c r="AA552" s="215"/>
      <c r="AB552" s="215"/>
      <c r="AC552" s="215"/>
      <c r="AD552" s="215"/>
    </row>
    <row r="553">
      <c r="A553" s="214"/>
      <c r="B553" s="214"/>
      <c r="C553" s="214"/>
      <c r="D553" s="214"/>
      <c r="E553" s="214"/>
      <c r="F553" s="214"/>
      <c r="G553" s="214"/>
      <c r="H553" s="214"/>
      <c r="I553" s="214"/>
      <c r="J553" s="214"/>
      <c r="K553" s="155" t="s">
        <v>11326</v>
      </c>
      <c r="L553" s="155" t="s">
        <v>11327</v>
      </c>
      <c r="M553" s="155" t="s">
        <v>3435</v>
      </c>
      <c r="N553" s="203" t="s">
        <v>4391</v>
      </c>
      <c r="O553" s="155" t="s">
        <v>11329</v>
      </c>
      <c r="P553" s="155" t="s">
        <v>10668</v>
      </c>
      <c r="Q553" s="155" t="s">
        <v>12724</v>
      </c>
      <c r="R553" s="155">
        <v>28178.0</v>
      </c>
      <c r="S553" s="155">
        <v>28130.0</v>
      </c>
      <c r="T553" s="155">
        <v>541312.0</v>
      </c>
      <c r="U553" s="215"/>
      <c r="V553" s="215"/>
      <c r="W553" s="215"/>
      <c r="X553" s="215"/>
      <c r="Y553" s="215"/>
      <c r="Z553" s="215"/>
      <c r="AA553" s="215"/>
      <c r="AB553" s="215"/>
      <c r="AC553" s="215"/>
      <c r="AD553" s="215"/>
    </row>
    <row r="554">
      <c r="A554" s="214"/>
      <c r="B554" s="214"/>
      <c r="C554" s="214"/>
      <c r="D554" s="214"/>
      <c r="E554" s="214"/>
      <c r="F554" s="214"/>
      <c r="G554" s="214"/>
      <c r="H554" s="214"/>
      <c r="I554" s="214"/>
      <c r="J554" s="214"/>
      <c r="K554" s="155" t="s">
        <v>11326</v>
      </c>
      <c r="L554" s="155" t="s">
        <v>11327</v>
      </c>
      <c r="M554" s="155" t="s">
        <v>3484</v>
      </c>
      <c r="N554" s="203" t="s">
        <v>4391</v>
      </c>
      <c r="O554" s="155" t="s">
        <v>7020</v>
      </c>
      <c r="P554" s="155" t="s">
        <v>8317</v>
      </c>
      <c r="Q554" s="155" t="s">
        <v>12725</v>
      </c>
      <c r="R554" s="155">
        <v>24909.0</v>
      </c>
      <c r="S554" s="155">
        <v>25002.0</v>
      </c>
      <c r="T554" s="155">
        <v>483054.0</v>
      </c>
      <c r="U554" s="215"/>
      <c r="V554" s="215"/>
      <c r="W554" s="215"/>
      <c r="X554" s="215"/>
      <c r="Y554" s="215"/>
      <c r="Z554" s="215"/>
      <c r="AA554" s="215"/>
      <c r="AB554" s="215"/>
      <c r="AC554" s="215"/>
      <c r="AD554" s="215"/>
    </row>
    <row r="555">
      <c r="A555" s="214"/>
      <c r="B555" s="214"/>
      <c r="C555" s="214"/>
      <c r="D555" s="214"/>
      <c r="E555" s="214"/>
      <c r="F555" s="214"/>
      <c r="G555" s="214"/>
      <c r="H555" s="214"/>
      <c r="I555" s="214"/>
      <c r="J555" s="214"/>
      <c r="K555" s="155" t="s">
        <v>11326</v>
      </c>
      <c r="L555" s="155" t="s">
        <v>11327</v>
      </c>
      <c r="M555" s="155" t="s">
        <v>3522</v>
      </c>
      <c r="N555" s="203" t="s">
        <v>4391</v>
      </c>
      <c r="O555" s="155" t="s">
        <v>6208</v>
      </c>
      <c r="P555" s="155" t="s">
        <v>10668</v>
      </c>
      <c r="Q555" s="216">
        <v>45292.0</v>
      </c>
      <c r="R555" s="155">
        <v>25649.0</v>
      </c>
      <c r="S555" s="155">
        <v>25597.0</v>
      </c>
      <c r="T555" s="155">
        <v>491611.0</v>
      </c>
      <c r="U555" s="215"/>
      <c r="V555" s="215"/>
      <c r="W555" s="215"/>
      <c r="X555" s="215"/>
      <c r="Y555" s="215"/>
      <c r="Z555" s="215"/>
      <c r="AA555" s="215"/>
      <c r="AB555" s="215"/>
      <c r="AC555" s="215"/>
      <c r="AD555" s="215"/>
    </row>
    <row r="556">
      <c r="A556" s="214"/>
      <c r="B556" s="214"/>
      <c r="C556" s="214"/>
      <c r="D556" s="214"/>
      <c r="E556" s="214"/>
      <c r="F556" s="214"/>
      <c r="G556" s="214"/>
      <c r="H556" s="214"/>
      <c r="I556" s="214"/>
      <c r="J556" s="214"/>
      <c r="K556" s="155" t="s">
        <v>11326</v>
      </c>
      <c r="L556" s="155" t="s">
        <v>11327</v>
      </c>
      <c r="M556" s="155" t="s">
        <v>3566</v>
      </c>
      <c r="N556" s="203" t="s">
        <v>4391</v>
      </c>
      <c r="O556" s="155" t="s">
        <v>6577</v>
      </c>
      <c r="P556" s="155" t="s">
        <v>7892</v>
      </c>
      <c r="Q556" s="155" t="s">
        <v>12726</v>
      </c>
      <c r="R556" s="155">
        <v>11618.0</v>
      </c>
      <c r="S556" s="155">
        <v>11645.0</v>
      </c>
      <c r="T556" s="155">
        <v>225140.0</v>
      </c>
      <c r="U556" s="215"/>
      <c r="V556" s="215"/>
      <c r="W556" s="215"/>
      <c r="X556" s="215"/>
      <c r="Y556" s="215"/>
      <c r="Z556" s="215"/>
      <c r="AA556" s="215"/>
      <c r="AB556" s="215"/>
      <c r="AC556" s="215"/>
      <c r="AD556" s="215"/>
    </row>
    <row r="557">
      <c r="A557" s="214"/>
      <c r="B557" s="214"/>
      <c r="C557" s="214"/>
      <c r="D557" s="214"/>
      <c r="E557" s="214"/>
      <c r="F557" s="214"/>
      <c r="G557" s="214"/>
      <c r="H557" s="214"/>
      <c r="I557" s="214"/>
      <c r="J557" s="214"/>
      <c r="K557" s="155" t="s">
        <v>11326</v>
      </c>
      <c r="L557" s="155" t="s">
        <v>11327</v>
      </c>
      <c r="M557" s="155" t="s">
        <v>3643</v>
      </c>
      <c r="N557" s="203" t="s">
        <v>4391</v>
      </c>
      <c r="O557" s="155" t="s">
        <v>12727</v>
      </c>
      <c r="P557" s="155" t="s">
        <v>7137</v>
      </c>
      <c r="Q557" s="155" t="s">
        <v>12728</v>
      </c>
      <c r="R557" s="155">
        <v>30501.0</v>
      </c>
      <c r="S557" s="155">
        <v>30715.0</v>
      </c>
      <c r="T557" s="155">
        <v>591778.0</v>
      </c>
      <c r="U557" s="215"/>
      <c r="V557" s="215"/>
      <c r="W557" s="215"/>
      <c r="X557" s="215"/>
      <c r="Y557" s="215"/>
      <c r="Z557" s="215"/>
      <c r="AA557" s="215"/>
      <c r="AB557" s="215"/>
      <c r="AC557" s="215"/>
      <c r="AD557" s="215"/>
    </row>
    <row r="558">
      <c r="A558" s="214"/>
      <c r="B558" s="214"/>
      <c r="C558" s="214"/>
      <c r="D558" s="214"/>
      <c r="E558" s="214"/>
      <c r="F558" s="214"/>
      <c r="G558" s="214"/>
      <c r="H558" s="214"/>
      <c r="I558" s="214"/>
      <c r="J558" s="214"/>
      <c r="K558" s="155" t="s">
        <v>11326</v>
      </c>
      <c r="L558" s="155" t="s">
        <v>11327</v>
      </c>
      <c r="M558" s="155" t="s">
        <v>3713</v>
      </c>
      <c r="N558" s="203" t="s">
        <v>4391</v>
      </c>
      <c r="O558" s="155" t="s">
        <v>6528</v>
      </c>
      <c r="P558" s="155" t="s">
        <v>11684</v>
      </c>
      <c r="Q558" s="155" t="s">
        <v>12729</v>
      </c>
      <c r="R558" s="155">
        <v>30620.0</v>
      </c>
      <c r="S558" s="155">
        <v>30666.0</v>
      </c>
      <c r="T558" s="155">
        <v>623540.0</v>
      </c>
      <c r="U558" s="215"/>
      <c r="V558" s="215"/>
      <c r="W558" s="215"/>
      <c r="X558" s="215"/>
      <c r="Y558" s="215"/>
      <c r="Z558" s="215"/>
      <c r="AA558" s="215"/>
      <c r="AB558" s="215"/>
      <c r="AC558" s="215"/>
      <c r="AD558" s="215"/>
    </row>
    <row r="559">
      <c r="A559" s="214"/>
      <c r="B559" s="214"/>
      <c r="C559" s="214"/>
      <c r="D559" s="214"/>
      <c r="E559" s="214"/>
      <c r="F559" s="214"/>
      <c r="G559" s="214"/>
      <c r="H559" s="214"/>
      <c r="I559" s="214"/>
      <c r="J559" s="214"/>
      <c r="K559" s="155" t="s">
        <v>11326</v>
      </c>
      <c r="L559" s="155" t="s">
        <v>11327</v>
      </c>
      <c r="M559" s="155" t="s">
        <v>3745</v>
      </c>
      <c r="N559" s="203" t="s">
        <v>4391</v>
      </c>
      <c r="O559" s="155" t="s">
        <v>12730</v>
      </c>
      <c r="P559" s="155" t="s">
        <v>11525</v>
      </c>
      <c r="Q559" s="155" t="s">
        <v>12731</v>
      </c>
      <c r="R559" s="155">
        <v>26073.0</v>
      </c>
      <c r="S559" s="155">
        <v>26192.0</v>
      </c>
      <c r="T559" s="155">
        <v>513931.0</v>
      </c>
      <c r="U559" s="215"/>
      <c r="V559" s="215"/>
      <c r="W559" s="215"/>
      <c r="X559" s="215"/>
      <c r="Y559" s="215"/>
      <c r="Z559" s="215"/>
      <c r="AA559" s="215"/>
      <c r="AB559" s="215"/>
      <c r="AC559" s="215"/>
      <c r="AD559" s="215"/>
    </row>
    <row r="560">
      <c r="A560" s="214"/>
      <c r="B560" s="214"/>
      <c r="C560" s="214"/>
      <c r="D560" s="214"/>
      <c r="E560" s="214"/>
      <c r="F560" s="214"/>
      <c r="G560" s="214"/>
      <c r="H560" s="214"/>
      <c r="I560" s="214"/>
      <c r="J560" s="214"/>
      <c r="K560" s="155" t="s">
        <v>11326</v>
      </c>
      <c r="L560" s="155" t="s">
        <v>11327</v>
      </c>
      <c r="M560" s="155" t="s">
        <v>3765</v>
      </c>
      <c r="N560" s="203" t="s">
        <v>4391</v>
      </c>
      <c r="O560" s="155" t="s">
        <v>11735</v>
      </c>
      <c r="P560" s="155" t="s">
        <v>11640</v>
      </c>
      <c r="Q560" s="155" t="s">
        <v>12732</v>
      </c>
      <c r="R560" s="155">
        <v>35164.0</v>
      </c>
      <c r="S560" s="155">
        <v>35254.0</v>
      </c>
      <c r="T560" s="155">
        <v>675532.0</v>
      </c>
      <c r="U560" s="215"/>
      <c r="V560" s="215"/>
      <c r="W560" s="215"/>
      <c r="X560" s="215"/>
      <c r="Y560" s="215"/>
      <c r="Z560" s="215"/>
      <c r="AA560" s="215"/>
      <c r="AB560" s="215"/>
      <c r="AC560" s="215"/>
      <c r="AD560" s="215"/>
    </row>
    <row r="561">
      <c r="A561" s="214"/>
      <c r="B561" s="214"/>
      <c r="C561" s="214"/>
      <c r="D561" s="214"/>
      <c r="E561" s="214"/>
      <c r="F561" s="214"/>
      <c r="G561" s="214"/>
      <c r="H561" s="214"/>
      <c r="I561" s="214"/>
      <c r="J561" s="214"/>
      <c r="K561" s="155" t="s">
        <v>11326</v>
      </c>
      <c r="L561" s="155" t="s">
        <v>11327</v>
      </c>
      <c r="M561" s="155" t="s">
        <v>3784</v>
      </c>
      <c r="N561" s="203" t="s">
        <v>4391</v>
      </c>
      <c r="O561" s="155" t="s">
        <v>8383</v>
      </c>
      <c r="P561" s="155" t="s">
        <v>10668</v>
      </c>
      <c r="Q561" s="155" t="s">
        <v>12733</v>
      </c>
      <c r="R561" s="155">
        <v>24086.0</v>
      </c>
      <c r="S561" s="155">
        <v>24092.0</v>
      </c>
      <c r="T561" s="155">
        <v>465161.0</v>
      </c>
      <c r="U561" s="215"/>
      <c r="V561" s="215"/>
      <c r="W561" s="215"/>
      <c r="X561" s="215"/>
      <c r="Y561" s="215"/>
      <c r="Z561" s="215"/>
      <c r="AA561" s="215"/>
      <c r="AB561" s="215"/>
      <c r="AC561" s="215"/>
      <c r="AD561" s="215"/>
    </row>
    <row r="562">
      <c r="A562" s="214"/>
      <c r="B562" s="214"/>
      <c r="C562" s="214"/>
      <c r="D562" s="214"/>
      <c r="E562" s="214"/>
      <c r="F562" s="214"/>
      <c r="G562" s="214"/>
      <c r="H562" s="214"/>
      <c r="I562" s="214"/>
      <c r="J562" s="214"/>
      <c r="K562" s="155" t="s">
        <v>11326</v>
      </c>
      <c r="L562" s="155" t="s">
        <v>11327</v>
      </c>
      <c r="M562" s="155" t="s">
        <v>3803</v>
      </c>
      <c r="N562" s="203" t="s">
        <v>4391</v>
      </c>
      <c r="O562" s="155" t="s">
        <v>12734</v>
      </c>
      <c r="P562" s="155" t="s">
        <v>8021</v>
      </c>
      <c r="Q562" s="155" t="s">
        <v>12735</v>
      </c>
      <c r="R562" s="155">
        <v>33745.0</v>
      </c>
      <c r="S562" s="155">
        <v>33929.0</v>
      </c>
      <c r="T562" s="155">
        <v>649684.0</v>
      </c>
      <c r="U562" s="215"/>
      <c r="V562" s="215"/>
      <c r="W562" s="215"/>
      <c r="X562" s="215"/>
      <c r="Y562" s="215"/>
      <c r="Z562" s="215"/>
      <c r="AA562" s="215"/>
      <c r="AB562" s="215"/>
      <c r="AC562" s="215"/>
      <c r="AD562" s="215"/>
    </row>
    <row r="563">
      <c r="A563" s="214"/>
      <c r="B563" s="214"/>
      <c r="C563" s="214"/>
      <c r="D563" s="214"/>
      <c r="E563" s="214"/>
      <c r="F563" s="214"/>
      <c r="G563" s="214"/>
      <c r="H563" s="214"/>
      <c r="I563" s="214"/>
      <c r="J563" s="214"/>
      <c r="K563" s="155" t="s">
        <v>11326</v>
      </c>
      <c r="L563" s="155" t="s">
        <v>11327</v>
      </c>
      <c r="M563" s="155" t="s">
        <v>3888</v>
      </c>
      <c r="N563" s="203" t="s">
        <v>4391</v>
      </c>
      <c r="O563" s="155" t="s">
        <v>6000</v>
      </c>
      <c r="P563" s="155" t="s">
        <v>6248</v>
      </c>
      <c r="Q563" s="155" t="s">
        <v>12736</v>
      </c>
      <c r="R563" s="155">
        <v>41932.0</v>
      </c>
      <c r="S563" s="155">
        <v>41770.0</v>
      </c>
      <c r="T563" s="155">
        <v>803742.0</v>
      </c>
      <c r="U563" s="215"/>
      <c r="V563" s="215"/>
      <c r="W563" s="215"/>
      <c r="X563" s="215"/>
      <c r="Y563" s="215"/>
      <c r="Z563" s="215"/>
      <c r="AA563" s="215"/>
      <c r="AB563" s="215"/>
      <c r="AC563" s="215"/>
      <c r="AD563" s="215"/>
    </row>
    <row r="564">
      <c r="A564" s="214"/>
      <c r="B564" s="214"/>
      <c r="C564" s="214"/>
      <c r="D564" s="214"/>
      <c r="E564" s="214"/>
      <c r="F564" s="214"/>
      <c r="G564" s="214"/>
      <c r="H564" s="214"/>
      <c r="I564" s="214"/>
      <c r="J564" s="214"/>
      <c r="K564" s="155" t="s">
        <v>11326</v>
      </c>
      <c r="L564" s="155" t="s">
        <v>11327</v>
      </c>
      <c r="M564" s="155" t="s">
        <v>3930</v>
      </c>
      <c r="N564" s="203" t="s">
        <v>4391</v>
      </c>
      <c r="O564" s="155" t="s">
        <v>7821</v>
      </c>
      <c r="P564" s="155" t="s">
        <v>8317</v>
      </c>
      <c r="Q564" s="155" t="s">
        <v>12737</v>
      </c>
      <c r="R564" s="155">
        <v>30520.0</v>
      </c>
      <c r="S564" s="155">
        <v>30400.0</v>
      </c>
      <c r="T564" s="155">
        <v>583241.0</v>
      </c>
      <c r="U564" s="215"/>
      <c r="V564" s="215"/>
      <c r="W564" s="215"/>
      <c r="X564" s="215"/>
      <c r="Y564" s="215"/>
      <c r="Z564" s="215"/>
      <c r="AA564" s="215"/>
      <c r="AB564" s="215"/>
      <c r="AC564" s="215"/>
      <c r="AD564" s="215"/>
    </row>
    <row r="565">
      <c r="A565" s="214"/>
      <c r="B565" s="214"/>
      <c r="C565" s="214"/>
      <c r="D565" s="214"/>
      <c r="E565" s="214"/>
      <c r="F565" s="214"/>
      <c r="G565" s="214"/>
      <c r="H565" s="214"/>
      <c r="I565" s="214"/>
      <c r="J565" s="214"/>
      <c r="K565" s="155" t="s">
        <v>11326</v>
      </c>
      <c r="L565" s="155" t="s">
        <v>11327</v>
      </c>
      <c r="M565" s="155" t="s">
        <v>4015</v>
      </c>
      <c r="N565" s="203" t="s">
        <v>4391</v>
      </c>
      <c r="O565" s="155" t="s">
        <v>5669</v>
      </c>
      <c r="P565" s="155" t="s">
        <v>7137</v>
      </c>
      <c r="Q565" s="155" t="s">
        <v>12738</v>
      </c>
      <c r="R565" s="155">
        <v>32268.0</v>
      </c>
      <c r="S565" s="155">
        <v>32115.0</v>
      </c>
      <c r="T565" s="155">
        <v>619022.0</v>
      </c>
      <c r="U565" s="215"/>
      <c r="V565" s="215"/>
      <c r="W565" s="215"/>
      <c r="X565" s="215"/>
      <c r="Y565" s="215"/>
      <c r="Z565" s="215"/>
      <c r="AA565" s="215"/>
      <c r="AB565" s="215"/>
      <c r="AC565" s="215"/>
      <c r="AD565" s="215"/>
    </row>
    <row r="566">
      <c r="A566" s="214"/>
      <c r="B566" s="214"/>
      <c r="C566" s="214"/>
      <c r="D566" s="214"/>
      <c r="E566" s="214"/>
      <c r="F566" s="214"/>
      <c r="G566" s="214"/>
      <c r="H566" s="214"/>
      <c r="I566" s="214"/>
      <c r="J566" s="214"/>
      <c r="K566" s="155" t="s">
        <v>11326</v>
      </c>
      <c r="L566" s="155" t="s">
        <v>11327</v>
      </c>
      <c r="M566" s="155" t="s">
        <v>4038</v>
      </c>
      <c r="N566" s="203" t="s">
        <v>4391</v>
      </c>
      <c r="O566" s="155" t="s">
        <v>7970</v>
      </c>
      <c r="P566" s="155" t="s">
        <v>11409</v>
      </c>
      <c r="Q566" s="155" t="s">
        <v>12739</v>
      </c>
      <c r="R566" s="155">
        <v>21800.0</v>
      </c>
      <c r="S566" s="155">
        <v>21851.0</v>
      </c>
      <c r="T566" s="155">
        <v>421145.0</v>
      </c>
      <c r="U566" s="215"/>
      <c r="V566" s="215"/>
      <c r="W566" s="215"/>
      <c r="X566" s="215"/>
      <c r="Y566" s="215"/>
      <c r="Z566" s="215"/>
      <c r="AA566" s="215"/>
      <c r="AB566" s="215"/>
      <c r="AC566" s="215"/>
      <c r="AD566" s="215"/>
    </row>
    <row r="567">
      <c r="A567" s="214"/>
      <c r="B567" s="214"/>
      <c r="C567" s="214"/>
      <c r="D567" s="214"/>
      <c r="E567" s="214"/>
      <c r="F567" s="214"/>
      <c r="G567" s="214"/>
      <c r="H567" s="214"/>
      <c r="I567" s="214"/>
      <c r="J567" s="214"/>
      <c r="K567" s="155" t="s">
        <v>11326</v>
      </c>
      <c r="L567" s="155" t="s">
        <v>11327</v>
      </c>
      <c r="M567" s="155" t="s">
        <v>4088</v>
      </c>
      <c r="N567" s="203" t="s">
        <v>4391</v>
      </c>
      <c r="O567" s="155" t="s">
        <v>6555</v>
      </c>
      <c r="P567" s="155" t="s">
        <v>10668</v>
      </c>
      <c r="Q567" s="155" t="s">
        <v>12505</v>
      </c>
      <c r="R567" s="155">
        <v>27775.0</v>
      </c>
      <c r="S567" s="155">
        <v>27747.0</v>
      </c>
      <c r="T567" s="155">
        <v>533856.0</v>
      </c>
      <c r="U567" s="215"/>
      <c r="V567" s="215"/>
      <c r="W567" s="215"/>
      <c r="X567" s="215"/>
      <c r="Y567" s="215"/>
      <c r="Z567" s="215"/>
      <c r="AA567" s="215"/>
      <c r="AB567" s="215"/>
      <c r="AC567" s="215"/>
      <c r="AD567" s="215"/>
    </row>
    <row r="568">
      <c r="A568" s="214"/>
      <c r="B568" s="214"/>
      <c r="C568" s="214"/>
      <c r="D568" s="214"/>
      <c r="E568" s="214"/>
      <c r="F568" s="214"/>
      <c r="G568" s="214"/>
      <c r="H568" s="214"/>
      <c r="I568" s="214"/>
      <c r="J568" s="214"/>
      <c r="K568" s="155" t="s">
        <v>11326</v>
      </c>
      <c r="L568" s="155" t="s">
        <v>11327</v>
      </c>
      <c r="M568" s="155" t="s">
        <v>4144</v>
      </c>
      <c r="N568" s="203" t="s">
        <v>4391</v>
      </c>
      <c r="O568" s="155" t="s">
        <v>6555</v>
      </c>
      <c r="P568" s="155" t="s">
        <v>11684</v>
      </c>
      <c r="Q568" s="155" t="s">
        <v>7749</v>
      </c>
      <c r="R568" s="155">
        <v>33414.0</v>
      </c>
      <c r="S568" s="155">
        <v>33379.0</v>
      </c>
      <c r="T568" s="155">
        <v>669954.0</v>
      </c>
      <c r="U568" s="215"/>
      <c r="V568" s="215"/>
      <c r="W568" s="215"/>
      <c r="X568" s="215"/>
      <c r="Y568" s="215"/>
      <c r="Z568" s="215"/>
      <c r="AA568" s="215"/>
      <c r="AB568" s="215"/>
      <c r="AC568" s="215"/>
      <c r="AD568" s="215"/>
    </row>
    <row r="569">
      <c r="A569" s="214"/>
      <c r="B569" s="214"/>
      <c r="C569" s="214"/>
      <c r="D569" s="214"/>
      <c r="E569" s="214"/>
      <c r="F569" s="214"/>
      <c r="G569" s="214"/>
      <c r="H569" s="214"/>
      <c r="I569" s="214"/>
      <c r="J569" s="214"/>
      <c r="K569" s="155" t="s">
        <v>11326</v>
      </c>
      <c r="L569" s="155" t="s">
        <v>11327</v>
      </c>
      <c r="M569" s="155" t="s">
        <v>4201</v>
      </c>
      <c r="N569" s="203" t="s">
        <v>4391</v>
      </c>
      <c r="O569" s="155" t="s">
        <v>9705</v>
      </c>
      <c r="P569" s="162">
        <v>9.0E-5</v>
      </c>
      <c r="Q569" s="155" t="s">
        <v>12740</v>
      </c>
      <c r="R569" s="155">
        <v>29376.0</v>
      </c>
      <c r="S569" s="155">
        <v>29365.0</v>
      </c>
      <c r="T569" s="155">
        <v>576288.0</v>
      </c>
      <c r="U569" s="215"/>
      <c r="V569" s="215"/>
      <c r="W569" s="215"/>
      <c r="X569" s="215"/>
      <c r="Y569" s="215"/>
      <c r="Z569" s="215"/>
      <c r="AA569" s="215"/>
      <c r="AB569" s="215"/>
      <c r="AC569" s="215"/>
      <c r="AD569" s="215"/>
    </row>
    <row r="570">
      <c r="A570" s="214"/>
      <c r="B570" s="214"/>
      <c r="C570" s="214"/>
      <c r="D570" s="214"/>
      <c r="E570" s="214"/>
      <c r="F570" s="214"/>
      <c r="G570" s="214"/>
      <c r="H570" s="214"/>
      <c r="I570" s="214"/>
      <c r="J570" s="214"/>
      <c r="K570" s="155" t="s">
        <v>11326</v>
      </c>
      <c r="L570" s="155" t="s">
        <v>11327</v>
      </c>
      <c r="M570" s="155" t="s">
        <v>4232</v>
      </c>
      <c r="N570" s="203" t="s">
        <v>4391</v>
      </c>
      <c r="O570" s="155" t="s">
        <v>12472</v>
      </c>
      <c r="P570" s="155" t="s">
        <v>6123</v>
      </c>
      <c r="Q570" s="155" t="s">
        <v>12741</v>
      </c>
      <c r="R570" s="155">
        <v>35159.0</v>
      </c>
      <c r="S570" s="155">
        <v>35170.0</v>
      </c>
      <c r="T570" s="155">
        <v>695791.0</v>
      </c>
      <c r="U570" s="215"/>
      <c r="V570" s="215"/>
      <c r="W570" s="215"/>
      <c r="X570" s="215"/>
      <c r="Y570" s="215"/>
      <c r="Z570" s="215"/>
      <c r="AA570" s="215"/>
      <c r="AB570" s="215"/>
      <c r="AC570" s="215"/>
      <c r="AD570" s="215"/>
    </row>
    <row r="571">
      <c r="A571" s="214"/>
      <c r="B571" s="214"/>
      <c r="C571" s="214"/>
      <c r="D571" s="214"/>
      <c r="E571" s="214"/>
      <c r="F571" s="214"/>
      <c r="G571" s="214"/>
      <c r="H571" s="214"/>
      <c r="I571" s="214"/>
      <c r="J571" s="214"/>
      <c r="K571" s="155" t="s">
        <v>11326</v>
      </c>
      <c r="L571" s="155" t="s">
        <v>11327</v>
      </c>
      <c r="M571" s="155" t="s">
        <v>4279</v>
      </c>
      <c r="N571" s="203" t="s">
        <v>4391</v>
      </c>
      <c r="O571" s="155" t="s">
        <v>12649</v>
      </c>
      <c r="P571" s="155" t="s">
        <v>8021</v>
      </c>
      <c r="Q571" s="155" t="s">
        <v>12742</v>
      </c>
      <c r="R571" s="155">
        <v>31334.0</v>
      </c>
      <c r="S571" s="155">
        <v>31395.0</v>
      </c>
      <c r="T571" s="155">
        <v>603680.0</v>
      </c>
      <c r="U571" s="215"/>
      <c r="V571" s="215"/>
      <c r="W571" s="215"/>
      <c r="X571" s="215"/>
      <c r="Y571" s="215"/>
      <c r="Z571" s="215"/>
      <c r="AA571" s="215"/>
      <c r="AB571" s="215"/>
      <c r="AC571" s="215"/>
      <c r="AD571" s="215"/>
    </row>
    <row r="572">
      <c r="A572" s="214"/>
      <c r="B572" s="214"/>
      <c r="C572" s="214"/>
      <c r="D572" s="214"/>
      <c r="E572" s="214"/>
      <c r="F572" s="214"/>
      <c r="G572" s="214"/>
      <c r="H572" s="214"/>
      <c r="I572" s="214"/>
      <c r="J572" s="214"/>
      <c r="K572" s="155" t="s">
        <v>11326</v>
      </c>
      <c r="L572" s="155" t="s">
        <v>11327</v>
      </c>
      <c r="M572" s="155" t="s">
        <v>6085</v>
      </c>
      <c r="N572" s="203" t="s">
        <v>4391</v>
      </c>
      <c r="O572" s="155" t="s">
        <v>11458</v>
      </c>
      <c r="P572" s="155" t="s">
        <v>6747</v>
      </c>
      <c r="Q572" s="155" t="s">
        <v>9951</v>
      </c>
      <c r="R572" s="155">
        <v>2029.0</v>
      </c>
      <c r="S572" s="155">
        <v>2041.0</v>
      </c>
      <c r="T572" s="155">
        <v>38613.0</v>
      </c>
      <c r="U572" s="215"/>
      <c r="V572" s="215"/>
      <c r="W572" s="215"/>
      <c r="X572" s="215"/>
      <c r="Y572" s="215"/>
      <c r="Z572" s="215"/>
      <c r="AA572" s="215"/>
      <c r="AB572" s="215"/>
      <c r="AC572" s="215"/>
      <c r="AD572" s="215"/>
    </row>
    <row r="573">
      <c r="A573" s="214"/>
      <c r="B573" s="214"/>
      <c r="C573" s="214"/>
      <c r="D573" s="214"/>
      <c r="E573" s="214"/>
      <c r="F573" s="214"/>
      <c r="G573" s="214"/>
      <c r="H573" s="214"/>
      <c r="I573" s="214"/>
      <c r="J573" s="214"/>
      <c r="K573" s="155" t="s">
        <v>11326</v>
      </c>
      <c r="L573" s="155" t="s">
        <v>11327</v>
      </c>
      <c r="M573" s="155" t="s">
        <v>5743</v>
      </c>
      <c r="N573" s="203" t="s">
        <v>4391</v>
      </c>
      <c r="O573" s="155" t="s">
        <v>8120</v>
      </c>
      <c r="P573" s="155" t="s">
        <v>6760</v>
      </c>
      <c r="Q573" s="155" t="s">
        <v>12743</v>
      </c>
      <c r="R573" s="155">
        <v>44632.0</v>
      </c>
      <c r="S573" s="155">
        <v>44669.0</v>
      </c>
      <c r="T573" s="155">
        <v>857761.0</v>
      </c>
      <c r="U573" s="215"/>
      <c r="V573" s="215"/>
      <c r="W573" s="215"/>
      <c r="X573" s="215"/>
      <c r="Y573" s="215"/>
      <c r="Z573" s="215"/>
      <c r="AA573" s="215"/>
      <c r="AB573" s="215"/>
      <c r="AC573" s="215"/>
      <c r="AD573" s="215"/>
    </row>
    <row r="574">
      <c r="A574" s="214"/>
      <c r="B574" s="214"/>
      <c r="C574" s="214"/>
      <c r="D574" s="214"/>
      <c r="E574" s="214"/>
      <c r="F574" s="214"/>
      <c r="G574" s="214"/>
      <c r="H574" s="214"/>
      <c r="I574" s="214"/>
      <c r="J574" s="214"/>
      <c r="K574" s="155" t="s">
        <v>11326</v>
      </c>
      <c r="L574" s="155" t="s">
        <v>11327</v>
      </c>
      <c r="M574" s="155" t="s">
        <v>5776</v>
      </c>
      <c r="N574" s="203" t="s">
        <v>4391</v>
      </c>
      <c r="O574" s="155" t="s">
        <v>9509</v>
      </c>
      <c r="P574" s="155" t="s">
        <v>11684</v>
      </c>
      <c r="Q574" s="155" t="s">
        <v>7558</v>
      </c>
      <c r="R574" s="155">
        <v>45251.0</v>
      </c>
      <c r="S574" s="155">
        <v>45360.0</v>
      </c>
      <c r="T574" s="155">
        <v>880057.0</v>
      </c>
      <c r="U574" s="215"/>
      <c r="V574" s="215"/>
      <c r="W574" s="215"/>
      <c r="X574" s="215"/>
      <c r="Y574" s="215"/>
      <c r="Z574" s="215"/>
      <c r="AA574" s="215"/>
      <c r="AB574" s="215"/>
      <c r="AC574" s="215"/>
      <c r="AD574" s="215"/>
    </row>
    <row r="575">
      <c r="A575" s="214"/>
      <c r="B575" s="214"/>
      <c r="C575" s="214"/>
      <c r="D575" s="214"/>
      <c r="E575" s="214"/>
      <c r="F575" s="214"/>
      <c r="G575" s="214"/>
      <c r="H575" s="214"/>
      <c r="I575" s="214"/>
      <c r="J575" s="214"/>
      <c r="K575" s="155" t="s">
        <v>11326</v>
      </c>
      <c r="L575" s="155" t="s">
        <v>11327</v>
      </c>
      <c r="M575" s="155" t="s">
        <v>5852</v>
      </c>
      <c r="N575" s="203" t="s">
        <v>4391</v>
      </c>
      <c r="O575" s="155" t="s">
        <v>11893</v>
      </c>
      <c r="P575" s="155" t="s">
        <v>11684</v>
      </c>
      <c r="Q575" s="155" t="s">
        <v>12744</v>
      </c>
      <c r="R575" s="155">
        <v>44437.0</v>
      </c>
      <c r="S575" s="155">
        <v>44525.0</v>
      </c>
      <c r="T575" s="155">
        <v>858809.0</v>
      </c>
      <c r="U575" s="215"/>
      <c r="V575" s="215"/>
      <c r="W575" s="215"/>
      <c r="X575" s="215"/>
      <c r="Y575" s="215"/>
      <c r="Z575" s="215"/>
      <c r="AA575" s="215"/>
      <c r="AB575" s="215"/>
      <c r="AC575" s="215"/>
      <c r="AD575" s="215"/>
    </row>
    <row r="576">
      <c r="A576" s="214"/>
      <c r="B576" s="214"/>
      <c r="C576" s="214"/>
      <c r="D576" s="214"/>
      <c r="E576" s="214"/>
      <c r="F576" s="214"/>
      <c r="G576" s="214"/>
      <c r="H576" s="214"/>
      <c r="I576" s="214"/>
      <c r="J576" s="214"/>
      <c r="K576" s="155" t="s">
        <v>11326</v>
      </c>
      <c r="L576" s="155" t="s">
        <v>11327</v>
      </c>
      <c r="M576" s="155" t="s">
        <v>5806</v>
      </c>
      <c r="N576" s="203" t="s">
        <v>4391</v>
      </c>
      <c r="O576" s="162">
        <v>-4.0E-5</v>
      </c>
      <c r="P576" s="155" t="s">
        <v>5785</v>
      </c>
      <c r="Q576" s="155" t="s">
        <v>12745</v>
      </c>
      <c r="R576" s="155">
        <v>42377.0</v>
      </c>
      <c r="S576" s="155">
        <v>42410.0</v>
      </c>
      <c r="T576" s="155">
        <v>833473.0</v>
      </c>
      <c r="U576" s="215"/>
      <c r="V576" s="215"/>
      <c r="W576" s="215"/>
      <c r="X576" s="215"/>
      <c r="Y576" s="215"/>
      <c r="Z576" s="215"/>
      <c r="AA576" s="215"/>
      <c r="AB576" s="215"/>
      <c r="AC576" s="215"/>
      <c r="AD576" s="215"/>
    </row>
    <row r="577">
      <c r="A577" s="214"/>
      <c r="B577" s="214"/>
      <c r="C577" s="214"/>
      <c r="D577" s="214"/>
      <c r="E577" s="214"/>
      <c r="F577" s="214"/>
      <c r="G577" s="214"/>
      <c r="H577" s="214"/>
      <c r="I577" s="214"/>
      <c r="J577" s="214"/>
      <c r="K577" s="155" t="s">
        <v>11326</v>
      </c>
      <c r="L577" s="155" t="s">
        <v>11327</v>
      </c>
      <c r="M577" s="155" t="s">
        <v>5802</v>
      </c>
      <c r="N577" s="203" t="s">
        <v>4391</v>
      </c>
      <c r="O577" s="155" t="s">
        <v>12561</v>
      </c>
      <c r="P577" s="155" t="s">
        <v>6133</v>
      </c>
      <c r="Q577" s="155" t="s">
        <v>9035</v>
      </c>
      <c r="R577" s="155">
        <v>2536.0</v>
      </c>
      <c r="S577" s="155">
        <v>2532.0</v>
      </c>
      <c r="T577" s="155">
        <v>49477.0</v>
      </c>
      <c r="U577" s="215"/>
      <c r="V577" s="215"/>
      <c r="W577" s="215"/>
      <c r="X577" s="215"/>
      <c r="Y577" s="215"/>
      <c r="Z577" s="215"/>
      <c r="AA577" s="215"/>
      <c r="AB577" s="215"/>
      <c r="AC577" s="215"/>
      <c r="AD577" s="215"/>
    </row>
    <row r="578">
      <c r="A578" s="214"/>
      <c r="B578" s="214"/>
      <c r="C578" s="214"/>
      <c r="D578" s="214"/>
      <c r="E578" s="214"/>
      <c r="F578" s="214"/>
      <c r="G578" s="214"/>
      <c r="H578" s="214"/>
      <c r="I578" s="214"/>
      <c r="J578" s="214"/>
      <c r="K578" s="155" t="s">
        <v>11326</v>
      </c>
      <c r="L578" s="155" t="s">
        <v>11327</v>
      </c>
      <c r="M578" s="155" t="s">
        <v>5820</v>
      </c>
      <c r="N578" s="203" t="s">
        <v>4391</v>
      </c>
      <c r="O578" s="155" t="s">
        <v>12734</v>
      </c>
      <c r="P578" s="155" t="s">
        <v>5864</v>
      </c>
      <c r="Q578" s="155" t="s">
        <v>12746</v>
      </c>
      <c r="R578" s="155">
        <v>3242.0</v>
      </c>
      <c r="S578" s="155">
        <v>3260.0</v>
      </c>
      <c r="T578" s="155">
        <v>63222.0</v>
      </c>
      <c r="U578" s="215"/>
      <c r="V578" s="215"/>
      <c r="W578" s="215"/>
      <c r="X578" s="215"/>
      <c r="Y578" s="215"/>
      <c r="Z578" s="215"/>
      <c r="AA578" s="215"/>
      <c r="AB578" s="215"/>
      <c r="AC578" s="215"/>
      <c r="AD578" s="215"/>
    </row>
    <row r="579">
      <c r="A579" s="214"/>
      <c r="B579" s="214"/>
      <c r="C579" s="214"/>
      <c r="D579" s="214"/>
      <c r="E579" s="214"/>
      <c r="F579" s="214"/>
      <c r="G579" s="214"/>
      <c r="H579" s="214"/>
      <c r="I579" s="214"/>
      <c r="J579" s="214"/>
      <c r="K579" s="155" t="s">
        <v>11326</v>
      </c>
      <c r="L579" s="155" t="s">
        <v>11327</v>
      </c>
      <c r="M579" s="155" t="s">
        <v>5899</v>
      </c>
      <c r="N579" s="203" t="s">
        <v>4391</v>
      </c>
      <c r="O579" s="155" t="s">
        <v>11356</v>
      </c>
      <c r="P579" s="155" t="s">
        <v>11615</v>
      </c>
      <c r="Q579" s="155" t="s">
        <v>12747</v>
      </c>
      <c r="R579" s="155">
        <v>2726.0</v>
      </c>
      <c r="S579" s="155">
        <v>2722.0</v>
      </c>
      <c r="T579" s="155">
        <v>53507.0</v>
      </c>
      <c r="U579" s="215"/>
      <c r="V579" s="215"/>
      <c r="W579" s="215"/>
      <c r="X579" s="215"/>
      <c r="Y579" s="215"/>
      <c r="Z579" s="215"/>
      <c r="AA579" s="215"/>
      <c r="AB579" s="215"/>
      <c r="AC579" s="215"/>
      <c r="AD579" s="215"/>
    </row>
    <row r="580">
      <c r="A580" s="214"/>
      <c r="B580" s="214"/>
      <c r="C580" s="214"/>
      <c r="D580" s="214"/>
      <c r="E580" s="214"/>
      <c r="F580" s="214"/>
      <c r="G580" s="214"/>
      <c r="H580" s="214"/>
      <c r="I580" s="214"/>
      <c r="J580" s="214"/>
      <c r="K580" s="155" t="s">
        <v>11326</v>
      </c>
      <c r="L580" s="155" t="s">
        <v>11327</v>
      </c>
      <c r="M580" s="155" t="s">
        <v>5984</v>
      </c>
      <c r="N580" s="203" t="s">
        <v>4391</v>
      </c>
      <c r="O580" s="155" t="s">
        <v>5685</v>
      </c>
      <c r="P580" s="155" t="s">
        <v>12561</v>
      </c>
      <c r="Q580" s="155" t="s">
        <v>12748</v>
      </c>
      <c r="R580" s="155">
        <v>39105.0</v>
      </c>
      <c r="S580" s="155">
        <v>39260.0</v>
      </c>
      <c r="T580" s="155">
        <v>812398.0</v>
      </c>
      <c r="U580" s="215"/>
      <c r="V580" s="215"/>
      <c r="W580" s="215"/>
      <c r="X580" s="215"/>
      <c r="Y580" s="215"/>
      <c r="Z580" s="215"/>
      <c r="AA580" s="215"/>
      <c r="AB580" s="215"/>
      <c r="AC580" s="215"/>
      <c r="AD580" s="215"/>
    </row>
    <row r="581">
      <c r="A581" s="214"/>
      <c r="B581" s="214"/>
      <c r="C581" s="214"/>
      <c r="D581" s="214"/>
      <c r="E581" s="214"/>
      <c r="F581" s="214"/>
      <c r="G581" s="214"/>
      <c r="H581" s="214"/>
      <c r="I581" s="214"/>
      <c r="J581" s="214"/>
      <c r="K581" s="155" t="s">
        <v>11326</v>
      </c>
      <c r="L581" s="155" t="s">
        <v>11327</v>
      </c>
      <c r="M581" s="155" t="s">
        <v>5891</v>
      </c>
      <c r="N581" s="203" t="s">
        <v>4391</v>
      </c>
      <c r="O581" s="155" t="s">
        <v>5910</v>
      </c>
      <c r="P581" s="155" t="s">
        <v>7720</v>
      </c>
      <c r="Q581" s="155" t="s">
        <v>12749</v>
      </c>
      <c r="R581" s="155">
        <v>40990.0</v>
      </c>
      <c r="S581" s="155">
        <v>41183.0</v>
      </c>
      <c r="T581" s="155">
        <v>795221.0</v>
      </c>
      <c r="U581" s="215"/>
      <c r="V581" s="215"/>
      <c r="W581" s="215"/>
      <c r="X581" s="215"/>
      <c r="Y581" s="215"/>
      <c r="Z581" s="215"/>
      <c r="AA581" s="215"/>
      <c r="AB581" s="215"/>
      <c r="AC581" s="215"/>
      <c r="AD581" s="215"/>
    </row>
    <row r="582">
      <c r="A582" s="214"/>
      <c r="B582" s="214"/>
      <c r="C582" s="214"/>
      <c r="D582" s="214"/>
      <c r="E582" s="214"/>
      <c r="F582" s="214"/>
      <c r="G582" s="214"/>
      <c r="H582" s="214"/>
      <c r="I582" s="214"/>
      <c r="J582" s="214"/>
      <c r="K582" s="155" t="s">
        <v>11326</v>
      </c>
      <c r="L582" s="155" t="s">
        <v>11327</v>
      </c>
      <c r="M582" s="155" t="s">
        <v>5942</v>
      </c>
      <c r="N582" s="203" t="s">
        <v>4391</v>
      </c>
      <c r="O582" s="155" t="s">
        <v>12750</v>
      </c>
      <c r="P582" s="155" t="s">
        <v>8117</v>
      </c>
      <c r="Q582" s="155" t="s">
        <v>12751</v>
      </c>
      <c r="R582" s="155">
        <v>2878.0</v>
      </c>
      <c r="S582" s="155">
        <v>2890.0</v>
      </c>
      <c r="T582" s="155">
        <v>56070.0</v>
      </c>
      <c r="U582" s="215"/>
      <c r="V582" s="215"/>
      <c r="W582" s="215"/>
      <c r="X582" s="215"/>
      <c r="Y582" s="215"/>
      <c r="Z582" s="215"/>
      <c r="AA582" s="215"/>
      <c r="AB582" s="215"/>
      <c r="AC582" s="215"/>
      <c r="AD582" s="215"/>
    </row>
    <row r="583">
      <c r="A583" s="214"/>
      <c r="B583" s="214"/>
      <c r="C583" s="214"/>
      <c r="D583" s="214"/>
      <c r="E583" s="214"/>
      <c r="F583" s="214"/>
      <c r="G583" s="214"/>
      <c r="H583" s="214"/>
      <c r="I583" s="214"/>
      <c r="J583" s="214"/>
      <c r="K583" s="155" t="s">
        <v>11326</v>
      </c>
      <c r="L583" s="155" t="s">
        <v>11327</v>
      </c>
      <c r="M583" s="155" t="s">
        <v>5971</v>
      </c>
      <c r="N583" s="203" t="s">
        <v>4391</v>
      </c>
      <c r="O583" s="155" t="s">
        <v>5817</v>
      </c>
      <c r="P583" s="155" t="s">
        <v>6526</v>
      </c>
      <c r="Q583" s="155" t="s">
        <v>12752</v>
      </c>
      <c r="R583" s="155">
        <v>3800.0</v>
      </c>
      <c r="S583" s="155">
        <v>3795.0</v>
      </c>
      <c r="T583" s="155">
        <v>73576.0</v>
      </c>
      <c r="U583" s="215"/>
      <c r="V583" s="215"/>
      <c r="W583" s="215"/>
      <c r="X583" s="215"/>
      <c r="Y583" s="215"/>
      <c r="Z583" s="215"/>
      <c r="AA583" s="215"/>
      <c r="AB583" s="215"/>
      <c r="AC583" s="215"/>
      <c r="AD583" s="215"/>
    </row>
    <row r="584">
      <c r="A584" s="214"/>
      <c r="B584" s="214"/>
      <c r="C584" s="214"/>
      <c r="D584" s="214"/>
      <c r="E584" s="214"/>
      <c r="F584" s="214"/>
      <c r="G584" s="214"/>
      <c r="H584" s="214"/>
      <c r="I584" s="214"/>
      <c r="J584" s="214"/>
      <c r="K584" s="155" t="s">
        <v>11326</v>
      </c>
      <c r="L584" s="155" t="s">
        <v>11327</v>
      </c>
      <c r="M584" s="155" t="s">
        <v>5987</v>
      </c>
      <c r="N584" s="203" t="s">
        <v>4391</v>
      </c>
      <c r="O584" s="155" t="s">
        <v>8109</v>
      </c>
      <c r="P584" s="155" t="s">
        <v>11684</v>
      </c>
      <c r="Q584" s="155" t="s">
        <v>7314</v>
      </c>
      <c r="R584" s="155">
        <v>45587.0</v>
      </c>
      <c r="S584" s="155">
        <v>45829.0</v>
      </c>
      <c r="T584" s="155">
        <v>885461.0</v>
      </c>
      <c r="U584" s="215"/>
      <c r="V584" s="215"/>
      <c r="W584" s="215"/>
      <c r="X584" s="215"/>
      <c r="Y584" s="215"/>
      <c r="Z584" s="215"/>
      <c r="AA584" s="215"/>
      <c r="AB584" s="215"/>
      <c r="AC584" s="215"/>
      <c r="AD584" s="215"/>
    </row>
    <row r="585">
      <c r="A585" s="214"/>
      <c r="B585" s="214"/>
      <c r="C585" s="214"/>
      <c r="D585" s="214"/>
      <c r="E585" s="214"/>
      <c r="F585" s="214"/>
      <c r="G585" s="214"/>
      <c r="H585" s="214"/>
      <c r="I585" s="214"/>
      <c r="J585" s="214"/>
      <c r="K585" s="155" t="s">
        <v>11326</v>
      </c>
      <c r="L585" s="155" t="s">
        <v>11327</v>
      </c>
      <c r="M585" s="155" t="s">
        <v>6014</v>
      </c>
      <c r="N585" s="203" t="s">
        <v>4391</v>
      </c>
      <c r="O585" s="155" t="s">
        <v>6611</v>
      </c>
      <c r="P585" s="155" t="s">
        <v>11350</v>
      </c>
      <c r="Q585" s="155" t="s">
        <v>12753</v>
      </c>
      <c r="R585" s="155">
        <v>2485.0</v>
      </c>
      <c r="S585" s="155">
        <v>2495.0</v>
      </c>
      <c r="T585" s="155">
        <v>49081.0</v>
      </c>
      <c r="U585" s="215"/>
      <c r="V585" s="215"/>
      <c r="W585" s="215"/>
      <c r="X585" s="215"/>
      <c r="Y585" s="215"/>
      <c r="Z585" s="215"/>
      <c r="AA585" s="215"/>
      <c r="AB585" s="215"/>
      <c r="AC585" s="215"/>
      <c r="AD585" s="215"/>
    </row>
    <row r="586">
      <c r="A586" s="214"/>
      <c r="B586" s="214"/>
      <c r="C586" s="214"/>
      <c r="D586" s="214"/>
      <c r="E586" s="214"/>
      <c r="F586" s="214"/>
      <c r="G586" s="214"/>
      <c r="H586" s="214"/>
      <c r="I586" s="214"/>
      <c r="J586" s="214"/>
      <c r="K586" s="155" t="s">
        <v>11326</v>
      </c>
      <c r="L586" s="155" t="s">
        <v>11327</v>
      </c>
      <c r="M586" s="155" t="s">
        <v>6029</v>
      </c>
      <c r="N586" s="203" t="s">
        <v>4391</v>
      </c>
      <c r="O586" s="155" t="s">
        <v>12192</v>
      </c>
      <c r="P586" s="155" t="s">
        <v>6123</v>
      </c>
      <c r="Q586" s="155" t="s">
        <v>12754</v>
      </c>
      <c r="R586" s="155">
        <v>41453.0</v>
      </c>
      <c r="S586" s="155">
        <v>41652.0</v>
      </c>
      <c r="T586" s="155">
        <v>805002.0</v>
      </c>
      <c r="U586" s="215"/>
      <c r="V586" s="215"/>
      <c r="W586" s="215"/>
      <c r="X586" s="215"/>
      <c r="Y586" s="215"/>
      <c r="Z586" s="215"/>
      <c r="AA586" s="215"/>
      <c r="AB586" s="215"/>
      <c r="AC586" s="215"/>
      <c r="AD586" s="215"/>
    </row>
    <row r="587">
      <c r="A587" s="214"/>
      <c r="B587" s="214"/>
      <c r="C587" s="214"/>
      <c r="D587" s="214"/>
      <c r="E587" s="214"/>
      <c r="F587" s="214"/>
      <c r="G587" s="214"/>
      <c r="H587" s="214"/>
      <c r="I587" s="214"/>
      <c r="J587" s="214"/>
      <c r="K587" s="155" t="s">
        <v>11326</v>
      </c>
      <c r="L587" s="155" t="s">
        <v>11327</v>
      </c>
      <c r="M587" s="155" t="s">
        <v>6031</v>
      </c>
      <c r="N587" s="203" t="s">
        <v>4391</v>
      </c>
      <c r="O587" s="155" t="s">
        <v>6000</v>
      </c>
      <c r="P587" s="155" t="s">
        <v>8067</v>
      </c>
      <c r="Q587" s="155" t="s">
        <v>7748</v>
      </c>
      <c r="R587" s="155">
        <v>2920.0</v>
      </c>
      <c r="S587" s="155">
        <v>2909.0</v>
      </c>
      <c r="T587" s="155">
        <v>57527.0</v>
      </c>
      <c r="U587" s="215"/>
      <c r="V587" s="215"/>
      <c r="W587" s="215"/>
      <c r="X587" s="215"/>
      <c r="Y587" s="215"/>
      <c r="Z587" s="215"/>
      <c r="AA587" s="215"/>
      <c r="AB587" s="215"/>
      <c r="AC587" s="215"/>
      <c r="AD587" s="215"/>
    </row>
    <row r="588">
      <c r="A588" s="214"/>
      <c r="B588" s="214"/>
      <c r="C588" s="214"/>
      <c r="D588" s="214"/>
      <c r="E588" s="214"/>
      <c r="F588" s="214"/>
      <c r="G588" s="214"/>
      <c r="H588" s="214"/>
      <c r="I588" s="214"/>
      <c r="J588" s="214"/>
      <c r="K588" s="155" t="s">
        <v>11326</v>
      </c>
      <c r="L588" s="155" t="s">
        <v>11327</v>
      </c>
      <c r="M588" s="155" t="s">
        <v>5639</v>
      </c>
      <c r="N588" s="203" t="s">
        <v>4391</v>
      </c>
      <c r="O588" s="155" t="s">
        <v>9822</v>
      </c>
      <c r="P588" s="155" t="s">
        <v>5632</v>
      </c>
      <c r="Q588" s="155" t="s">
        <v>12755</v>
      </c>
      <c r="R588" s="155">
        <v>47298.0</v>
      </c>
      <c r="S588" s="155">
        <v>47461.0</v>
      </c>
      <c r="T588" s="155">
        <v>914676.0</v>
      </c>
      <c r="U588" s="215"/>
      <c r="V588" s="215"/>
      <c r="W588" s="215"/>
      <c r="X588" s="215"/>
      <c r="Y588" s="215"/>
      <c r="Z588" s="215"/>
      <c r="AA588" s="215"/>
      <c r="AB588" s="215"/>
      <c r="AC588" s="215"/>
      <c r="AD588" s="215"/>
    </row>
    <row r="589">
      <c r="A589" s="214"/>
      <c r="B589" s="214"/>
      <c r="C589" s="214"/>
      <c r="D589" s="214"/>
      <c r="E589" s="214"/>
      <c r="F589" s="214"/>
      <c r="G589" s="214"/>
      <c r="H589" s="214"/>
      <c r="I589" s="214"/>
      <c r="J589" s="214"/>
      <c r="K589" s="155" t="s">
        <v>11326</v>
      </c>
      <c r="L589" s="155" t="s">
        <v>11327</v>
      </c>
      <c r="M589" s="155" t="s">
        <v>5646</v>
      </c>
      <c r="N589" s="203" t="s">
        <v>4391</v>
      </c>
      <c r="O589" s="155" t="s">
        <v>10658</v>
      </c>
      <c r="P589" s="155" t="s">
        <v>6248</v>
      </c>
      <c r="Q589" s="155" t="s">
        <v>12756</v>
      </c>
      <c r="R589" s="155">
        <v>46770.0</v>
      </c>
      <c r="S589" s="155">
        <v>46728.0</v>
      </c>
      <c r="T589" s="155">
        <v>907319.0</v>
      </c>
      <c r="U589" s="215"/>
      <c r="V589" s="215"/>
      <c r="W589" s="215"/>
      <c r="X589" s="215"/>
      <c r="Y589" s="215"/>
      <c r="Z589" s="215"/>
      <c r="AA589" s="215"/>
      <c r="AB589" s="215"/>
      <c r="AC589" s="215"/>
      <c r="AD589" s="215"/>
    </row>
    <row r="590">
      <c r="A590" s="214"/>
      <c r="B590" s="214"/>
      <c r="C590" s="214"/>
      <c r="D590" s="214"/>
      <c r="E590" s="214"/>
      <c r="F590" s="214"/>
      <c r="G590" s="214"/>
      <c r="H590" s="214"/>
      <c r="I590" s="214"/>
      <c r="J590" s="214"/>
      <c r="K590" s="155" t="s">
        <v>11326</v>
      </c>
      <c r="L590" s="155" t="s">
        <v>11327</v>
      </c>
      <c r="M590" s="155" t="s">
        <v>12494</v>
      </c>
      <c r="N590" s="203" t="s">
        <v>4391</v>
      </c>
      <c r="O590" s="155" t="s">
        <v>11917</v>
      </c>
      <c r="P590" s="155" t="s">
        <v>5988</v>
      </c>
      <c r="Q590" s="155" t="s">
        <v>12757</v>
      </c>
      <c r="R590" s="155">
        <v>4007.0</v>
      </c>
      <c r="S590" s="155">
        <v>4024.0</v>
      </c>
      <c r="T590" s="155">
        <v>77697.0</v>
      </c>
      <c r="U590" s="215"/>
      <c r="V590" s="215"/>
      <c r="W590" s="215"/>
      <c r="X590" s="215"/>
      <c r="Y590" s="215"/>
      <c r="Z590" s="215"/>
      <c r="AA590" s="215"/>
      <c r="AB590" s="215"/>
      <c r="AC590" s="215"/>
      <c r="AD590" s="215"/>
    </row>
    <row r="591">
      <c r="A591" s="214"/>
      <c r="B591" s="214"/>
      <c r="C591" s="214"/>
      <c r="D591" s="214"/>
      <c r="E591" s="214"/>
      <c r="F591" s="214"/>
      <c r="G591" s="214"/>
      <c r="H591" s="214"/>
      <c r="I591" s="214"/>
      <c r="J591" s="214"/>
      <c r="K591" s="155" t="s">
        <v>11326</v>
      </c>
      <c r="L591" s="155" t="s">
        <v>11327</v>
      </c>
      <c r="M591" s="155" t="s">
        <v>12498</v>
      </c>
      <c r="N591" s="203" t="s">
        <v>4391</v>
      </c>
      <c r="O591" s="155" t="s">
        <v>8202</v>
      </c>
      <c r="P591" s="155" t="s">
        <v>8174</v>
      </c>
      <c r="Q591" s="155" t="s">
        <v>8053</v>
      </c>
      <c r="R591" s="155">
        <v>6005.0</v>
      </c>
      <c r="S591" s="155">
        <v>6015.0</v>
      </c>
      <c r="T591" s="155">
        <v>116810.0</v>
      </c>
      <c r="U591" s="215"/>
      <c r="V591" s="215"/>
      <c r="W591" s="215"/>
      <c r="X591" s="215"/>
      <c r="Y591" s="215"/>
      <c r="Z591" s="215"/>
      <c r="AA591" s="215"/>
      <c r="AB591" s="215"/>
      <c r="AC591" s="215"/>
      <c r="AD591" s="215"/>
    </row>
    <row r="592">
      <c r="A592" s="214"/>
      <c r="B592" s="214"/>
      <c r="C592" s="214"/>
      <c r="D592" s="214"/>
      <c r="E592" s="214"/>
      <c r="F592" s="214"/>
      <c r="G592" s="214"/>
      <c r="H592" s="214"/>
      <c r="I592" s="214"/>
      <c r="J592" s="214"/>
      <c r="K592" s="155" t="s">
        <v>11326</v>
      </c>
      <c r="L592" s="155" t="s">
        <v>11327</v>
      </c>
      <c r="M592" s="155" t="s">
        <v>5715</v>
      </c>
      <c r="N592" s="203" t="s">
        <v>4391</v>
      </c>
      <c r="O592" s="155" t="s">
        <v>12273</v>
      </c>
      <c r="P592" s="155" t="s">
        <v>6248</v>
      </c>
      <c r="Q592" s="155" t="s">
        <v>8342</v>
      </c>
      <c r="R592" s="155">
        <v>38165.0</v>
      </c>
      <c r="S592" s="155">
        <v>38451.0</v>
      </c>
      <c r="T592" s="155">
        <v>752835.0</v>
      </c>
      <c r="U592" s="215"/>
      <c r="V592" s="215"/>
      <c r="W592" s="215"/>
      <c r="X592" s="215"/>
      <c r="Y592" s="215"/>
      <c r="Z592" s="215"/>
      <c r="AA592" s="215"/>
      <c r="AB592" s="215"/>
      <c r="AC592" s="215"/>
      <c r="AD592" s="215"/>
    </row>
    <row r="593">
      <c r="A593" s="214"/>
      <c r="B593" s="214"/>
      <c r="C593" s="214"/>
      <c r="D593" s="214"/>
      <c r="E593" s="214"/>
      <c r="F593" s="214"/>
      <c r="G593" s="214"/>
      <c r="H593" s="214"/>
      <c r="I593" s="214"/>
      <c r="J593" s="214"/>
      <c r="K593" s="155" t="s">
        <v>11326</v>
      </c>
      <c r="L593" s="155" t="s">
        <v>11327</v>
      </c>
      <c r="M593" s="155" t="s">
        <v>5734</v>
      </c>
      <c r="N593" s="203" t="s">
        <v>4391</v>
      </c>
      <c r="O593" s="155" t="s">
        <v>12570</v>
      </c>
      <c r="P593" s="155" t="s">
        <v>6760</v>
      </c>
      <c r="Q593" s="155" t="s">
        <v>12758</v>
      </c>
      <c r="R593" s="155">
        <v>43298.0</v>
      </c>
      <c r="S593" s="155">
        <v>43319.0</v>
      </c>
      <c r="T593" s="155">
        <v>854088.0</v>
      </c>
      <c r="U593" s="215"/>
      <c r="V593" s="215"/>
      <c r="W593" s="215"/>
      <c r="X593" s="215"/>
      <c r="Y593" s="215"/>
      <c r="Z593" s="215"/>
      <c r="AA593" s="215"/>
      <c r="AB593" s="215"/>
      <c r="AC593" s="215"/>
      <c r="AD593" s="215"/>
    </row>
    <row r="594">
      <c r="A594" s="214"/>
      <c r="B594" s="214"/>
      <c r="C594" s="214"/>
      <c r="D594" s="214"/>
      <c r="E594" s="214"/>
      <c r="F594" s="214"/>
      <c r="G594" s="214"/>
      <c r="H594" s="214"/>
      <c r="I594" s="214"/>
      <c r="J594" s="214"/>
      <c r="K594" s="155" t="s">
        <v>11326</v>
      </c>
      <c r="L594" s="155" t="s">
        <v>11327</v>
      </c>
      <c r="M594" s="155" t="s">
        <v>5768</v>
      </c>
      <c r="N594" s="203" t="s">
        <v>4391</v>
      </c>
      <c r="O594" s="155" t="s">
        <v>6277</v>
      </c>
      <c r="P594" s="155" t="s">
        <v>11684</v>
      </c>
      <c r="Q594" s="155" t="s">
        <v>12759</v>
      </c>
      <c r="R594" s="155">
        <v>38101.0</v>
      </c>
      <c r="S594" s="155">
        <v>38171.0</v>
      </c>
      <c r="T594" s="155">
        <v>763829.0</v>
      </c>
      <c r="U594" s="215"/>
      <c r="V594" s="215"/>
      <c r="W594" s="215"/>
      <c r="X594" s="215"/>
      <c r="Y594" s="215"/>
      <c r="Z594" s="215"/>
      <c r="AA594" s="215"/>
      <c r="AB594" s="215"/>
      <c r="AC594" s="215"/>
      <c r="AD594" s="215"/>
    </row>
    <row r="595">
      <c r="A595" s="214"/>
      <c r="B595" s="214"/>
      <c r="C595" s="214"/>
      <c r="D595" s="214"/>
      <c r="E595" s="214"/>
      <c r="F595" s="214"/>
      <c r="G595" s="214"/>
      <c r="H595" s="214"/>
      <c r="I595" s="214"/>
      <c r="J595" s="214"/>
      <c r="K595" s="155" t="s">
        <v>11326</v>
      </c>
      <c r="L595" s="155" t="s">
        <v>11327</v>
      </c>
      <c r="M595" s="155" t="s">
        <v>5764</v>
      </c>
      <c r="N595" s="203" t="s">
        <v>4391</v>
      </c>
      <c r="O595" s="155" t="s">
        <v>12760</v>
      </c>
      <c r="P595" s="155" t="s">
        <v>5632</v>
      </c>
      <c r="Q595" s="155" t="s">
        <v>12761</v>
      </c>
      <c r="R595" s="155">
        <v>49074.0</v>
      </c>
      <c r="S595" s="155">
        <v>49303.0</v>
      </c>
      <c r="T595" s="155">
        <v>947645.0</v>
      </c>
      <c r="U595" s="215"/>
      <c r="V595" s="215"/>
      <c r="W595" s="215"/>
      <c r="X595" s="215"/>
      <c r="Y595" s="215"/>
      <c r="Z595" s="215"/>
      <c r="AA595" s="215"/>
      <c r="AB595" s="215"/>
      <c r="AC595" s="215"/>
      <c r="AD595" s="215"/>
    </row>
    <row r="596">
      <c r="A596" s="214"/>
      <c r="B596" s="214"/>
      <c r="C596" s="214"/>
      <c r="D596" s="214"/>
      <c r="E596" s="214"/>
      <c r="F596" s="214"/>
      <c r="G596" s="214"/>
      <c r="H596" s="214"/>
      <c r="I596" s="214"/>
      <c r="J596" s="214"/>
      <c r="K596" s="155" t="s">
        <v>11326</v>
      </c>
      <c r="L596" s="155" t="s">
        <v>11327</v>
      </c>
      <c r="M596" s="155" t="s">
        <v>6132</v>
      </c>
      <c r="N596" s="203" t="s">
        <v>4391</v>
      </c>
      <c r="O596" s="155" t="s">
        <v>7324</v>
      </c>
      <c r="P596" s="155" t="s">
        <v>9988</v>
      </c>
      <c r="Q596" s="155" t="s">
        <v>12762</v>
      </c>
      <c r="R596" s="155">
        <v>34969.0</v>
      </c>
      <c r="S596" s="155">
        <v>35073.0</v>
      </c>
      <c r="T596" s="155">
        <v>677969.0</v>
      </c>
      <c r="U596" s="215"/>
      <c r="V596" s="215"/>
      <c r="W596" s="215"/>
      <c r="X596" s="215"/>
      <c r="Y596" s="215"/>
      <c r="Z596" s="215"/>
      <c r="AA596" s="215"/>
      <c r="AB596" s="215"/>
      <c r="AC596" s="215"/>
      <c r="AD596" s="215"/>
    </row>
    <row r="597">
      <c r="A597" s="214"/>
      <c r="B597" s="214"/>
      <c r="C597" s="214"/>
      <c r="D597" s="214"/>
      <c r="E597" s="214"/>
      <c r="F597" s="214"/>
      <c r="G597" s="214"/>
      <c r="H597" s="214"/>
      <c r="I597" s="214"/>
      <c r="J597" s="214"/>
      <c r="K597" s="155" t="s">
        <v>11326</v>
      </c>
      <c r="L597" s="155" t="s">
        <v>11327</v>
      </c>
      <c r="M597" s="155" t="s">
        <v>5922</v>
      </c>
      <c r="N597" s="203" t="s">
        <v>4391</v>
      </c>
      <c r="O597" s="155" t="s">
        <v>7324</v>
      </c>
      <c r="P597" s="162">
        <v>8.0E-5</v>
      </c>
      <c r="Q597" s="155" t="s">
        <v>6040</v>
      </c>
      <c r="R597" s="155">
        <v>42131.0</v>
      </c>
      <c r="S597" s="155">
        <v>42260.0</v>
      </c>
      <c r="T597" s="155">
        <v>840440.0</v>
      </c>
      <c r="U597" s="215"/>
      <c r="V597" s="215"/>
      <c r="W597" s="215"/>
      <c r="X597" s="215"/>
      <c r="Y597" s="215"/>
      <c r="Z597" s="215"/>
      <c r="AA597" s="215"/>
      <c r="AB597" s="215"/>
      <c r="AC597" s="215"/>
      <c r="AD597" s="215"/>
    </row>
    <row r="598">
      <c r="A598" s="214"/>
      <c r="B598" s="214"/>
      <c r="C598" s="214"/>
      <c r="D598" s="214"/>
      <c r="E598" s="214"/>
      <c r="F598" s="214"/>
      <c r="G598" s="214"/>
      <c r="H598" s="214"/>
      <c r="I598" s="214"/>
      <c r="J598" s="214"/>
      <c r="K598" s="155" t="s">
        <v>11326</v>
      </c>
      <c r="L598" s="155" t="s">
        <v>11327</v>
      </c>
      <c r="M598" s="155" t="s">
        <v>6963</v>
      </c>
      <c r="N598" s="203" t="s">
        <v>4391</v>
      </c>
      <c r="O598" s="155" t="s">
        <v>5895</v>
      </c>
      <c r="P598" s="155" t="s">
        <v>5632</v>
      </c>
      <c r="Q598" s="155" t="s">
        <v>12763</v>
      </c>
      <c r="R598" s="155">
        <v>58776.0</v>
      </c>
      <c r="S598" s="155">
        <v>58486.0</v>
      </c>
      <c r="T598" s="155">
        <v>1111632.0</v>
      </c>
      <c r="U598" s="215"/>
      <c r="V598" s="215"/>
      <c r="W598" s="215"/>
      <c r="X598" s="215"/>
      <c r="Y598" s="215"/>
      <c r="Z598" s="215"/>
      <c r="AA598" s="215"/>
      <c r="AB598" s="215"/>
      <c r="AC598" s="215"/>
      <c r="AD598" s="215"/>
    </row>
    <row r="599">
      <c r="A599" s="214"/>
      <c r="B599" s="214"/>
      <c r="C599" s="214"/>
      <c r="D599" s="214"/>
      <c r="E599" s="214"/>
      <c r="F599" s="214"/>
      <c r="G599" s="214"/>
      <c r="H599" s="214"/>
      <c r="I599" s="214"/>
      <c r="J599" s="214"/>
      <c r="K599" s="155" t="s">
        <v>11326</v>
      </c>
      <c r="L599" s="155" t="s">
        <v>11327</v>
      </c>
      <c r="M599" s="155" t="s">
        <v>7004</v>
      </c>
      <c r="N599" s="203" t="s">
        <v>4391</v>
      </c>
      <c r="O599" s="155" t="s">
        <v>6073</v>
      </c>
      <c r="P599" s="155" t="s">
        <v>6760</v>
      </c>
      <c r="Q599" s="155" t="s">
        <v>12764</v>
      </c>
      <c r="R599" s="155">
        <v>59432.0</v>
      </c>
      <c r="S599" s="155">
        <v>59078.0</v>
      </c>
      <c r="T599" s="155">
        <v>1120107.0</v>
      </c>
      <c r="U599" s="215"/>
      <c r="V599" s="215"/>
      <c r="W599" s="215"/>
      <c r="X599" s="215"/>
      <c r="Y599" s="215"/>
      <c r="Z599" s="215"/>
      <c r="AA599" s="215"/>
      <c r="AB599" s="215"/>
      <c r="AC599" s="215"/>
      <c r="AD599" s="215"/>
    </row>
    <row r="600">
      <c r="A600" s="214"/>
      <c r="B600" s="214"/>
      <c r="C600" s="214"/>
      <c r="D600" s="214"/>
      <c r="E600" s="214"/>
      <c r="F600" s="214"/>
      <c r="G600" s="214"/>
      <c r="H600" s="214"/>
      <c r="I600" s="214"/>
      <c r="J600" s="214"/>
      <c r="K600" s="155" t="s">
        <v>11326</v>
      </c>
      <c r="L600" s="155" t="s">
        <v>11327</v>
      </c>
      <c r="M600" s="155" t="s">
        <v>6899</v>
      </c>
      <c r="N600" s="203" t="s">
        <v>4391</v>
      </c>
      <c r="O600" s="155" t="s">
        <v>5834</v>
      </c>
      <c r="P600" s="155" t="s">
        <v>11684</v>
      </c>
      <c r="Q600" s="155" t="s">
        <v>12765</v>
      </c>
      <c r="R600" s="155">
        <v>59621.0</v>
      </c>
      <c r="S600" s="155">
        <v>59413.0</v>
      </c>
      <c r="T600" s="155">
        <v>1129291.0</v>
      </c>
      <c r="U600" s="215"/>
      <c r="V600" s="215"/>
      <c r="W600" s="215"/>
      <c r="X600" s="215"/>
      <c r="Y600" s="215"/>
      <c r="Z600" s="215"/>
      <c r="AA600" s="215"/>
      <c r="AB600" s="215"/>
      <c r="AC600" s="215"/>
      <c r="AD600" s="215"/>
    </row>
    <row r="601">
      <c r="A601" s="214"/>
      <c r="B601" s="214"/>
      <c r="C601" s="214"/>
      <c r="D601" s="214"/>
      <c r="E601" s="214"/>
      <c r="F601" s="214"/>
      <c r="G601" s="214"/>
      <c r="H601" s="214"/>
      <c r="I601" s="214"/>
      <c r="J601" s="214"/>
      <c r="K601" s="155" t="s">
        <v>11326</v>
      </c>
      <c r="L601" s="155" t="s">
        <v>11327</v>
      </c>
      <c r="M601" s="155" t="s">
        <v>7367</v>
      </c>
      <c r="N601" s="203" t="s">
        <v>4391</v>
      </c>
      <c r="O601" s="155" t="s">
        <v>9422</v>
      </c>
      <c r="P601" s="155" t="s">
        <v>11684</v>
      </c>
      <c r="Q601" s="155" t="s">
        <v>12766</v>
      </c>
      <c r="R601" s="155">
        <v>57802.0</v>
      </c>
      <c r="S601" s="155">
        <v>57940.0</v>
      </c>
      <c r="T601" s="155">
        <v>1124887.0</v>
      </c>
      <c r="U601" s="215"/>
      <c r="V601" s="215"/>
      <c r="W601" s="215"/>
      <c r="X601" s="215"/>
      <c r="Y601" s="215"/>
      <c r="Z601" s="215"/>
      <c r="AA601" s="215"/>
      <c r="AB601" s="215"/>
      <c r="AC601" s="215"/>
      <c r="AD601" s="215"/>
    </row>
    <row r="602">
      <c r="A602" s="214"/>
      <c r="B602" s="214"/>
      <c r="C602" s="214"/>
      <c r="D602" s="214"/>
      <c r="E602" s="214"/>
      <c r="F602" s="214"/>
      <c r="G602" s="214"/>
      <c r="H602" s="214"/>
      <c r="I602" s="214"/>
      <c r="J602" s="214"/>
      <c r="K602" s="155" t="s">
        <v>11326</v>
      </c>
      <c r="L602" s="155" t="s">
        <v>11327</v>
      </c>
      <c r="M602" s="155" t="s">
        <v>6665</v>
      </c>
      <c r="N602" s="203" t="s">
        <v>4391</v>
      </c>
      <c r="O602" s="155" t="s">
        <v>12675</v>
      </c>
      <c r="P602" s="155" t="s">
        <v>6300</v>
      </c>
      <c r="Q602" s="155" t="s">
        <v>7546</v>
      </c>
      <c r="R602" s="155">
        <v>44958.0</v>
      </c>
      <c r="S602" s="155">
        <v>45028.0</v>
      </c>
      <c r="T602" s="155">
        <v>982778.0</v>
      </c>
      <c r="U602" s="215"/>
      <c r="V602" s="215"/>
      <c r="W602" s="215"/>
      <c r="X602" s="215"/>
      <c r="Y602" s="215"/>
      <c r="Z602" s="215"/>
      <c r="AA602" s="215"/>
      <c r="AB602" s="215"/>
      <c r="AC602" s="215"/>
      <c r="AD602" s="215"/>
    </row>
    <row r="603">
      <c r="A603" s="214"/>
      <c r="B603" s="214"/>
      <c r="C603" s="214"/>
      <c r="D603" s="214"/>
      <c r="E603" s="214"/>
      <c r="F603" s="214"/>
      <c r="G603" s="214"/>
      <c r="H603" s="214"/>
      <c r="I603" s="214"/>
      <c r="J603" s="214"/>
      <c r="K603" s="155" t="s">
        <v>11326</v>
      </c>
      <c r="L603" s="155" t="s">
        <v>11327</v>
      </c>
      <c r="M603" s="155" t="s">
        <v>12392</v>
      </c>
      <c r="N603" s="203" t="s">
        <v>4391</v>
      </c>
      <c r="O603" s="155" t="s">
        <v>11702</v>
      </c>
      <c r="P603" s="155" t="s">
        <v>6269</v>
      </c>
      <c r="Q603" s="155" t="s">
        <v>12414</v>
      </c>
      <c r="R603" s="155">
        <v>34820.0</v>
      </c>
      <c r="S603" s="155">
        <v>34799.0</v>
      </c>
      <c r="T603" s="155">
        <v>764885.0</v>
      </c>
      <c r="U603" s="215"/>
      <c r="V603" s="215"/>
      <c r="W603" s="215"/>
      <c r="X603" s="215"/>
      <c r="Y603" s="215"/>
      <c r="Z603" s="215"/>
      <c r="AA603" s="215"/>
      <c r="AB603" s="215"/>
      <c r="AC603" s="215"/>
      <c r="AD603" s="215"/>
    </row>
    <row r="604">
      <c r="A604" s="214"/>
      <c r="B604" s="214"/>
      <c r="C604" s="214"/>
      <c r="D604" s="214"/>
      <c r="E604" s="214"/>
      <c r="F604" s="214"/>
      <c r="G604" s="214"/>
      <c r="H604" s="214"/>
      <c r="I604" s="214"/>
      <c r="J604" s="214"/>
      <c r="K604" s="155" t="s">
        <v>11326</v>
      </c>
      <c r="L604" s="155" t="s">
        <v>11327</v>
      </c>
      <c r="M604" s="155" t="s">
        <v>6678</v>
      </c>
      <c r="N604" s="203" t="s">
        <v>4391</v>
      </c>
      <c r="O604" s="162">
        <v>-2.0E-6</v>
      </c>
      <c r="P604" s="155" t="s">
        <v>6300</v>
      </c>
      <c r="Q604" s="155" t="s">
        <v>12767</v>
      </c>
      <c r="R604" s="155">
        <v>48536.0</v>
      </c>
      <c r="S604" s="155">
        <v>48539.0</v>
      </c>
      <c r="T604" s="155">
        <v>1028815.0</v>
      </c>
      <c r="U604" s="215"/>
      <c r="V604" s="215"/>
      <c r="W604" s="215"/>
      <c r="X604" s="215"/>
      <c r="Y604" s="215"/>
      <c r="Z604" s="215"/>
      <c r="AA604" s="215"/>
      <c r="AB604" s="215"/>
      <c r="AC604" s="215"/>
      <c r="AD604" s="215"/>
    </row>
    <row r="605">
      <c r="A605" s="214"/>
      <c r="B605" s="214"/>
      <c r="C605" s="214"/>
      <c r="D605" s="214"/>
      <c r="E605" s="214"/>
      <c r="F605" s="214"/>
      <c r="G605" s="214"/>
      <c r="H605" s="214"/>
      <c r="I605" s="214"/>
      <c r="J605" s="214"/>
      <c r="K605" s="155" t="s">
        <v>11326</v>
      </c>
      <c r="L605" s="155" t="s">
        <v>11327</v>
      </c>
      <c r="M605" s="155" t="s">
        <v>12397</v>
      </c>
      <c r="N605" s="203" t="s">
        <v>4391</v>
      </c>
      <c r="O605" s="162">
        <v>-8.0E-6</v>
      </c>
      <c r="P605" s="162">
        <v>8.0E-5</v>
      </c>
      <c r="Q605" s="155" t="s">
        <v>11815</v>
      </c>
      <c r="R605" s="155">
        <v>28522.0</v>
      </c>
      <c r="S605" s="155">
        <v>28527.0</v>
      </c>
      <c r="T605" s="155">
        <v>602090.0</v>
      </c>
      <c r="U605" s="215"/>
      <c r="V605" s="215"/>
      <c r="W605" s="215"/>
      <c r="X605" s="215"/>
      <c r="Y605" s="215"/>
      <c r="Z605" s="215"/>
      <c r="AA605" s="215"/>
      <c r="AB605" s="215"/>
      <c r="AC605" s="215"/>
      <c r="AD605" s="215"/>
    </row>
    <row r="606">
      <c r="A606" s="214"/>
      <c r="B606" s="214"/>
      <c r="C606" s="214"/>
      <c r="D606" s="214"/>
      <c r="E606" s="214"/>
      <c r="F606" s="214"/>
      <c r="G606" s="214"/>
      <c r="H606" s="214"/>
      <c r="I606" s="214"/>
      <c r="J606" s="214"/>
      <c r="K606" s="155" t="s">
        <v>11326</v>
      </c>
      <c r="L606" s="155" t="s">
        <v>11327</v>
      </c>
      <c r="M606" s="155" t="s">
        <v>6692</v>
      </c>
      <c r="N606" s="203" t="s">
        <v>4391</v>
      </c>
      <c r="O606" s="155" t="s">
        <v>8306</v>
      </c>
      <c r="P606" s="155" t="s">
        <v>6724</v>
      </c>
      <c r="Q606" s="155" t="s">
        <v>12768</v>
      </c>
      <c r="R606" s="155">
        <v>38805.0</v>
      </c>
      <c r="S606" s="155">
        <v>38744.0</v>
      </c>
      <c r="T606" s="155">
        <v>842317.0</v>
      </c>
      <c r="U606" s="215"/>
      <c r="V606" s="215"/>
      <c r="W606" s="215"/>
      <c r="X606" s="215"/>
      <c r="Y606" s="215"/>
      <c r="Z606" s="215"/>
      <c r="AA606" s="215"/>
      <c r="AB606" s="215"/>
      <c r="AC606" s="215"/>
      <c r="AD606" s="215"/>
    </row>
    <row r="607">
      <c r="A607" s="214"/>
      <c r="B607" s="214"/>
      <c r="C607" s="214"/>
      <c r="D607" s="214"/>
      <c r="E607" s="214"/>
      <c r="F607" s="214"/>
      <c r="G607" s="214"/>
      <c r="H607" s="214"/>
      <c r="I607" s="214"/>
      <c r="J607" s="214"/>
      <c r="K607" s="155" t="s">
        <v>11326</v>
      </c>
      <c r="L607" s="155" t="s">
        <v>11327</v>
      </c>
      <c r="M607" s="155" t="s">
        <v>6706</v>
      </c>
      <c r="N607" s="203" t="s">
        <v>4391</v>
      </c>
      <c r="O607" s="155" t="s">
        <v>6647</v>
      </c>
      <c r="P607" s="155" t="s">
        <v>6724</v>
      </c>
      <c r="Q607" s="155" t="s">
        <v>12769</v>
      </c>
      <c r="R607" s="155">
        <v>50936.0</v>
      </c>
      <c r="S607" s="155">
        <v>50919.0</v>
      </c>
      <c r="T607" s="155">
        <v>1043169.0</v>
      </c>
      <c r="U607" s="215"/>
      <c r="V607" s="215"/>
      <c r="W607" s="215"/>
      <c r="X607" s="215"/>
      <c r="Y607" s="215"/>
      <c r="Z607" s="215"/>
      <c r="AA607" s="215"/>
      <c r="AB607" s="215"/>
      <c r="AC607" s="215"/>
      <c r="AD607" s="215"/>
    </row>
    <row r="608">
      <c r="A608" s="214"/>
      <c r="B608" s="214"/>
      <c r="C608" s="214"/>
      <c r="D608" s="214"/>
      <c r="E608" s="214"/>
      <c r="F608" s="214"/>
      <c r="G608" s="214"/>
      <c r="H608" s="214"/>
      <c r="I608" s="214"/>
      <c r="J608" s="214"/>
      <c r="K608" s="155" t="s">
        <v>11326</v>
      </c>
      <c r="L608" s="155" t="s">
        <v>11327</v>
      </c>
      <c r="M608" s="155" t="s">
        <v>12405</v>
      </c>
      <c r="N608" s="203" t="s">
        <v>4391</v>
      </c>
      <c r="O608" s="155" t="s">
        <v>7270</v>
      </c>
      <c r="P608" s="155" t="s">
        <v>11459</v>
      </c>
      <c r="Q608" s="155" t="s">
        <v>12770</v>
      </c>
      <c r="R608" s="155">
        <v>4218.0</v>
      </c>
      <c r="S608" s="155">
        <v>4230.0</v>
      </c>
      <c r="T608" s="155">
        <v>91488.0</v>
      </c>
      <c r="U608" s="215"/>
      <c r="V608" s="215"/>
      <c r="W608" s="215"/>
      <c r="X608" s="215"/>
      <c r="Y608" s="215"/>
      <c r="Z608" s="215"/>
      <c r="AA608" s="215"/>
      <c r="AB608" s="215"/>
      <c r="AC608" s="215"/>
      <c r="AD608" s="215"/>
    </row>
    <row r="609">
      <c r="A609" s="214"/>
      <c r="B609" s="214"/>
      <c r="C609" s="214"/>
      <c r="D609" s="214"/>
      <c r="E609" s="214"/>
      <c r="F609" s="214"/>
      <c r="G609" s="214"/>
      <c r="H609" s="214"/>
      <c r="I609" s="214"/>
      <c r="J609" s="214"/>
      <c r="K609" s="155" t="s">
        <v>11326</v>
      </c>
      <c r="L609" s="155" t="s">
        <v>11327</v>
      </c>
      <c r="M609" s="155" t="s">
        <v>6719</v>
      </c>
      <c r="N609" s="203" t="s">
        <v>4391</v>
      </c>
      <c r="O609" s="155" t="s">
        <v>11702</v>
      </c>
      <c r="P609" s="162">
        <v>7.0E-5</v>
      </c>
      <c r="Q609" s="155" t="s">
        <v>12771</v>
      </c>
      <c r="R609" s="155">
        <v>42733.0</v>
      </c>
      <c r="S609" s="155">
        <v>42708.0</v>
      </c>
      <c r="T609" s="155">
        <v>911021.0</v>
      </c>
      <c r="U609" s="215"/>
      <c r="V609" s="215"/>
      <c r="W609" s="215"/>
      <c r="X609" s="215"/>
      <c r="Y609" s="215"/>
      <c r="Z609" s="215"/>
      <c r="AA609" s="215"/>
      <c r="AB609" s="215"/>
      <c r="AC609" s="215"/>
      <c r="AD609" s="215"/>
    </row>
    <row r="610">
      <c r="A610" s="214"/>
      <c r="B610" s="214"/>
      <c r="C610" s="214"/>
      <c r="D610" s="214"/>
      <c r="E610" s="214"/>
      <c r="F610" s="214"/>
      <c r="G610" s="214"/>
      <c r="H610" s="214"/>
      <c r="I610" s="214"/>
      <c r="J610" s="214"/>
      <c r="K610" s="155" t="s">
        <v>11326</v>
      </c>
      <c r="L610" s="155" t="s">
        <v>11327</v>
      </c>
      <c r="M610" s="155" t="s">
        <v>6734</v>
      </c>
      <c r="N610" s="203" t="s">
        <v>4391</v>
      </c>
      <c r="O610" s="155" t="s">
        <v>6082</v>
      </c>
      <c r="P610" s="155" t="s">
        <v>6724</v>
      </c>
      <c r="Q610" s="155" t="s">
        <v>5816</v>
      </c>
      <c r="R610" s="155">
        <v>44390.0</v>
      </c>
      <c r="S610" s="155">
        <v>44351.0</v>
      </c>
      <c r="T610" s="155">
        <v>955438.0</v>
      </c>
      <c r="U610" s="215"/>
      <c r="V610" s="215"/>
      <c r="W610" s="215"/>
      <c r="X610" s="215"/>
      <c r="Y610" s="215"/>
      <c r="Z610" s="215"/>
      <c r="AA610" s="215"/>
      <c r="AB610" s="215"/>
      <c r="AC610" s="215"/>
      <c r="AD610" s="215"/>
    </row>
    <row r="611">
      <c r="A611" s="214"/>
      <c r="B611" s="214"/>
      <c r="C611" s="214"/>
      <c r="D611" s="214"/>
      <c r="E611" s="214"/>
      <c r="F611" s="214"/>
      <c r="G611" s="214"/>
      <c r="H611" s="214"/>
      <c r="I611" s="214"/>
      <c r="J611" s="214"/>
      <c r="K611" s="155" t="s">
        <v>11326</v>
      </c>
      <c r="L611" s="155" t="s">
        <v>11327</v>
      </c>
      <c r="M611" s="155" t="s">
        <v>10532</v>
      </c>
      <c r="N611" s="203" t="s">
        <v>4391</v>
      </c>
      <c r="O611" s="162">
        <v>-7.0E-5</v>
      </c>
      <c r="P611" s="155" t="s">
        <v>9966</v>
      </c>
      <c r="Q611" s="155" t="s">
        <v>9961</v>
      </c>
      <c r="R611" s="155">
        <v>11945.0</v>
      </c>
      <c r="S611" s="155">
        <v>11961.0</v>
      </c>
      <c r="T611" s="155">
        <v>231563.0</v>
      </c>
      <c r="U611" s="215"/>
      <c r="V611" s="215"/>
      <c r="W611" s="215"/>
      <c r="X611" s="215"/>
      <c r="Y611" s="215"/>
      <c r="Z611" s="215"/>
      <c r="AA611" s="215"/>
      <c r="AB611" s="215"/>
      <c r="AC611" s="215"/>
      <c r="AD611" s="215"/>
    </row>
    <row r="612">
      <c r="A612" s="214"/>
      <c r="B612" s="214"/>
      <c r="C612" s="214"/>
      <c r="D612" s="214"/>
      <c r="E612" s="214"/>
      <c r="F612" s="214"/>
      <c r="G612" s="214"/>
      <c r="H612" s="214"/>
      <c r="I612" s="214"/>
      <c r="J612" s="214"/>
      <c r="K612" s="155" t="s">
        <v>11326</v>
      </c>
      <c r="L612" s="155" t="s">
        <v>11327</v>
      </c>
      <c r="M612" s="155" t="s">
        <v>6731</v>
      </c>
      <c r="N612" s="203" t="s">
        <v>4391</v>
      </c>
      <c r="O612" s="155" t="s">
        <v>11674</v>
      </c>
      <c r="P612" s="155" t="s">
        <v>6123</v>
      </c>
      <c r="Q612" s="155" t="s">
        <v>12752</v>
      </c>
      <c r="R612" s="155">
        <v>53301.0</v>
      </c>
      <c r="S612" s="155">
        <v>53262.0</v>
      </c>
      <c r="T612" s="155">
        <v>1026639.0</v>
      </c>
      <c r="U612" s="215"/>
      <c r="V612" s="215"/>
      <c r="W612" s="215"/>
      <c r="X612" s="215"/>
      <c r="Y612" s="215"/>
      <c r="Z612" s="215"/>
      <c r="AA612" s="215"/>
      <c r="AB612" s="215"/>
      <c r="AC612" s="215"/>
      <c r="AD612" s="215"/>
    </row>
    <row r="613">
      <c r="A613" s="214"/>
      <c r="B613" s="214"/>
      <c r="C613" s="214"/>
      <c r="D613" s="214"/>
      <c r="E613" s="214"/>
      <c r="F613" s="214"/>
      <c r="G613" s="214"/>
      <c r="H613" s="214"/>
      <c r="I613" s="214"/>
      <c r="J613" s="214"/>
      <c r="K613" s="155" t="s">
        <v>11326</v>
      </c>
      <c r="L613" s="155" t="s">
        <v>11327</v>
      </c>
      <c r="M613" s="155" t="s">
        <v>10549</v>
      </c>
      <c r="N613" s="203" t="s">
        <v>4391</v>
      </c>
      <c r="O613" s="155" t="s">
        <v>6486</v>
      </c>
      <c r="P613" s="155" t="s">
        <v>8640</v>
      </c>
      <c r="Q613" s="155" t="s">
        <v>5684</v>
      </c>
      <c r="R613" s="155">
        <v>12881.0</v>
      </c>
      <c r="S613" s="155">
        <v>12889.0</v>
      </c>
      <c r="T613" s="155">
        <v>248112.0</v>
      </c>
      <c r="U613" s="215"/>
      <c r="V613" s="215"/>
      <c r="W613" s="215"/>
      <c r="X613" s="215"/>
      <c r="Y613" s="215"/>
      <c r="Z613" s="215"/>
      <c r="AA613" s="215"/>
      <c r="AB613" s="215"/>
      <c r="AC613" s="215"/>
      <c r="AD613" s="215"/>
    </row>
    <row r="614">
      <c r="A614" s="214"/>
      <c r="B614" s="214"/>
      <c r="C614" s="214"/>
      <c r="D614" s="214"/>
      <c r="E614" s="214"/>
      <c r="F614" s="214"/>
      <c r="G614" s="214"/>
      <c r="H614" s="214"/>
      <c r="I614" s="214"/>
      <c r="J614" s="214"/>
      <c r="K614" s="155" t="s">
        <v>11326</v>
      </c>
      <c r="L614" s="155" t="s">
        <v>11327</v>
      </c>
      <c r="M614" s="155" t="s">
        <v>10554</v>
      </c>
      <c r="N614" s="203" t="s">
        <v>4391</v>
      </c>
      <c r="O614" s="155" t="s">
        <v>6121</v>
      </c>
      <c r="P614" s="155" t="s">
        <v>10668</v>
      </c>
      <c r="Q614" s="155" t="s">
        <v>12772</v>
      </c>
      <c r="R614" s="155">
        <v>18785.0</v>
      </c>
      <c r="S614" s="155">
        <v>18821.0</v>
      </c>
      <c r="T614" s="155">
        <v>362721.0</v>
      </c>
      <c r="U614" s="215"/>
      <c r="V614" s="215"/>
      <c r="W614" s="215"/>
      <c r="X614" s="215"/>
      <c r="Y614" s="215"/>
      <c r="Z614" s="215"/>
      <c r="AA614" s="215"/>
      <c r="AB614" s="215"/>
      <c r="AC614" s="215"/>
      <c r="AD614" s="215"/>
    </row>
    <row r="615">
      <c r="A615" s="214"/>
      <c r="B615" s="214"/>
      <c r="C615" s="214"/>
      <c r="D615" s="214"/>
      <c r="E615" s="214"/>
      <c r="F615" s="214"/>
      <c r="G615" s="214"/>
      <c r="H615" s="214"/>
      <c r="I615" s="214"/>
      <c r="J615" s="214"/>
      <c r="K615" s="155" t="s">
        <v>11326</v>
      </c>
      <c r="L615" s="155" t="s">
        <v>11327</v>
      </c>
      <c r="M615" s="155" t="s">
        <v>6587</v>
      </c>
      <c r="N615" s="203" t="s">
        <v>4391</v>
      </c>
      <c r="O615" s="155" t="s">
        <v>7398</v>
      </c>
      <c r="P615" s="155" t="s">
        <v>6760</v>
      </c>
      <c r="Q615" s="155" t="s">
        <v>12773</v>
      </c>
      <c r="R615" s="155">
        <v>53909.0</v>
      </c>
      <c r="S615" s="155">
        <v>54114.0</v>
      </c>
      <c r="T615" s="155">
        <v>1035619.0</v>
      </c>
      <c r="U615" s="215"/>
      <c r="V615" s="215"/>
      <c r="W615" s="215"/>
      <c r="X615" s="215"/>
      <c r="Y615" s="215"/>
      <c r="Z615" s="215"/>
      <c r="AA615" s="215"/>
      <c r="AB615" s="215"/>
      <c r="AC615" s="215"/>
      <c r="AD615" s="215"/>
    </row>
    <row r="616">
      <c r="A616" s="214"/>
      <c r="B616" s="214"/>
      <c r="C616" s="214"/>
      <c r="D616" s="214"/>
      <c r="E616" s="214"/>
      <c r="F616" s="214"/>
      <c r="G616" s="214"/>
      <c r="H616" s="214"/>
      <c r="I616" s="214"/>
      <c r="J616" s="214"/>
      <c r="K616" s="155" t="s">
        <v>11326</v>
      </c>
      <c r="L616" s="155" t="s">
        <v>11327</v>
      </c>
      <c r="M616" s="155" t="s">
        <v>6758</v>
      </c>
      <c r="N616" s="203" t="s">
        <v>4391</v>
      </c>
      <c r="O616" s="155" t="s">
        <v>12774</v>
      </c>
      <c r="P616" s="155" t="s">
        <v>9988</v>
      </c>
      <c r="Q616" s="155" t="s">
        <v>12775</v>
      </c>
      <c r="R616" s="155">
        <v>40145.0</v>
      </c>
      <c r="S616" s="155">
        <v>40657.0</v>
      </c>
      <c r="T616" s="155">
        <v>779629.0</v>
      </c>
      <c r="U616" s="215"/>
      <c r="V616" s="215"/>
      <c r="W616" s="215"/>
      <c r="X616" s="215"/>
      <c r="Y616" s="215"/>
      <c r="Z616" s="215"/>
      <c r="AA616" s="215"/>
      <c r="AB616" s="215"/>
      <c r="AC616" s="215"/>
      <c r="AD616" s="215"/>
    </row>
    <row r="617">
      <c r="A617" s="214"/>
      <c r="B617" s="214"/>
      <c r="C617" s="214"/>
      <c r="D617" s="214"/>
      <c r="E617" s="214"/>
      <c r="F617" s="214"/>
      <c r="G617" s="214"/>
      <c r="H617" s="214"/>
      <c r="I617" s="214"/>
      <c r="J617" s="214"/>
      <c r="K617" s="155" t="s">
        <v>11326</v>
      </c>
      <c r="L617" s="155" t="s">
        <v>11327</v>
      </c>
      <c r="M617" s="155" t="s">
        <v>10561</v>
      </c>
      <c r="N617" s="203" t="s">
        <v>4391</v>
      </c>
      <c r="O617" s="155" t="s">
        <v>6550</v>
      </c>
      <c r="P617" s="155" t="s">
        <v>7211</v>
      </c>
      <c r="Q617" s="155" t="s">
        <v>12776</v>
      </c>
      <c r="R617" s="155">
        <v>27573.0</v>
      </c>
      <c r="S617" s="155">
        <v>27582.0</v>
      </c>
      <c r="T617" s="155">
        <v>532086.0</v>
      </c>
      <c r="U617" s="215"/>
      <c r="V617" s="215"/>
      <c r="W617" s="215"/>
      <c r="X617" s="215"/>
      <c r="Y617" s="215"/>
      <c r="Z617" s="215"/>
      <c r="AA617" s="215"/>
      <c r="AB617" s="215"/>
      <c r="AC617" s="215"/>
      <c r="AD617" s="215"/>
    </row>
    <row r="618">
      <c r="A618" s="214"/>
      <c r="B618" s="214"/>
      <c r="C618" s="214"/>
      <c r="D618" s="214"/>
      <c r="E618" s="214"/>
      <c r="F618" s="214"/>
      <c r="G618" s="214"/>
      <c r="H618" s="214"/>
      <c r="I618" s="214"/>
      <c r="J618" s="214"/>
      <c r="K618" s="155" t="s">
        <v>11326</v>
      </c>
      <c r="L618" s="155" t="s">
        <v>11327</v>
      </c>
      <c r="M618" s="155" t="s">
        <v>8291</v>
      </c>
      <c r="N618" s="203" t="s">
        <v>4391</v>
      </c>
      <c r="O618" s="155" t="s">
        <v>6746</v>
      </c>
      <c r="P618" s="155" t="s">
        <v>7199</v>
      </c>
      <c r="Q618" s="155" t="s">
        <v>12777</v>
      </c>
      <c r="R618" s="155">
        <v>49777.0</v>
      </c>
      <c r="S618" s="155">
        <v>49860.0</v>
      </c>
      <c r="T618" s="155">
        <v>1003909.0</v>
      </c>
      <c r="U618" s="215"/>
      <c r="V618" s="215"/>
      <c r="W618" s="215"/>
      <c r="X618" s="215"/>
      <c r="Y618" s="215"/>
      <c r="Z618" s="215"/>
      <c r="AA618" s="215"/>
      <c r="AB618" s="215"/>
      <c r="AC618" s="215"/>
      <c r="AD618" s="215"/>
    </row>
    <row r="619">
      <c r="A619" s="214"/>
      <c r="B619" s="214"/>
      <c r="C619" s="214"/>
      <c r="D619" s="214"/>
      <c r="E619" s="214"/>
      <c r="F619" s="214"/>
      <c r="G619" s="214"/>
      <c r="H619" s="214"/>
      <c r="I619" s="214"/>
      <c r="J619" s="214"/>
      <c r="K619" s="155" t="s">
        <v>11326</v>
      </c>
      <c r="L619" s="155" t="s">
        <v>11327</v>
      </c>
      <c r="M619" s="155" t="s">
        <v>8323</v>
      </c>
      <c r="N619" s="203" t="s">
        <v>4391</v>
      </c>
      <c r="O619" s="155" t="s">
        <v>11803</v>
      </c>
      <c r="P619" s="155" t="s">
        <v>6724</v>
      </c>
      <c r="Q619" s="155" t="s">
        <v>12778</v>
      </c>
      <c r="R619" s="155">
        <v>35184.0</v>
      </c>
      <c r="S619" s="155">
        <v>35285.0</v>
      </c>
      <c r="T619" s="155">
        <v>732594.0</v>
      </c>
      <c r="U619" s="215"/>
      <c r="V619" s="215"/>
      <c r="W619" s="215"/>
      <c r="X619" s="215"/>
      <c r="Y619" s="215"/>
      <c r="Z619" s="215"/>
      <c r="AA619" s="215"/>
      <c r="AB619" s="215"/>
      <c r="AC619" s="215"/>
      <c r="AD619" s="215"/>
    </row>
    <row r="620">
      <c r="A620" s="214"/>
      <c r="B620" s="214"/>
      <c r="C620" s="214"/>
      <c r="D620" s="214"/>
      <c r="E620" s="214"/>
      <c r="F620" s="214"/>
      <c r="G620" s="214"/>
      <c r="H620" s="214"/>
      <c r="I620" s="214"/>
      <c r="J620" s="214"/>
      <c r="K620" s="155" t="s">
        <v>11326</v>
      </c>
      <c r="L620" s="155" t="s">
        <v>11327</v>
      </c>
      <c r="M620" s="155" t="s">
        <v>8334</v>
      </c>
      <c r="N620" s="203" t="s">
        <v>4391</v>
      </c>
      <c r="O620" s="155" t="s">
        <v>6647</v>
      </c>
      <c r="P620" s="155" t="s">
        <v>12561</v>
      </c>
      <c r="Q620" s="155" t="s">
        <v>12779</v>
      </c>
      <c r="R620" s="155">
        <v>29632.0</v>
      </c>
      <c r="S620" s="155">
        <v>29622.0</v>
      </c>
      <c r="T620" s="155">
        <v>643034.0</v>
      </c>
      <c r="U620" s="215"/>
      <c r="V620" s="215"/>
      <c r="W620" s="215"/>
      <c r="X620" s="215"/>
      <c r="Y620" s="215"/>
      <c r="Z620" s="215"/>
      <c r="AA620" s="215"/>
      <c r="AB620" s="215"/>
      <c r="AC620" s="215"/>
      <c r="AD620" s="215"/>
    </row>
    <row r="621">
      <c r="A621" s="214"/>
      <c r="B621" s="214"/>
      <c r="C621" s="214"/>
      <c r="D621" s="214"/>
      <c r="E621" s="214"/>
      <c r="F621" s="214"/>
      <c r="G621" s="214"/>
      <c r="H621" s="214"/>
      <c r="I621" s="214"/>
      <c r="J621" s="214"/>
      <c r="K621" s="155" t="s">
        <v>11326</v>
      </c>
      <c r="L621" s="155" t="s">
        <v>11327</v>
      </c>
      <c r="M621" s="155" t="s">
        <v>8345</v>
      </c>
      <c r="N621" s="203" t="s">
        <v>4391</v>
      </c>
      <c r="O621" s="155" t="s">
        <v>11422</v>
      </c>
      <c r="P621" s="155" t="s">
        <v>5817</v>
      </c>
      <c r="Q621" s="155" t="s">
        <v>12375</v>
      </c>
      <c r="R621" s="155">
        <v>43652.0</v>
      </c>
      <c r="S621" s="155">
        <v>43808.0</v>
      </c>
      <c r="T621" s="155">
        <v>891887.0</v>
      </c>
      <c r="U621" s="215"/>
      <c r="V621" s="215"/>
      <c r="W621" s="215"/>
      <c r="X621" s="215"/>
      <c r="Y621" s="215"/>
      <c r="Z621" s="215"/>
      <c r="AA621" s="215"/>
      <c r="AB621" s="215"/>
      <c r="AC621" s="215"/>
      <c r="AD621" s="215"/>
    </row>
    <row r="622">
      <c r="A622" s="214"/>
      <c r="B622" s="214"/>
      <c r="C622" s="214"/>
      <c r="D622" s="214"/>
      <c r="E622" s="214"/>
      <c r="F622" s="214"/>
      <c r="G622" s="214"/>
      <c r="H622" s="214"/>
      <c r="I622" s="214"/>
      <c r="J622" s="214"/>
      <c r="K622" s="155" t="s">
        <v>11326</v>
      </c>
      <c r="L622" s="155" t="s">
        <v>11327</v>
      </c>
      <c r="M622" s="155" t="s">
        <v>8371</v>
      </c>
      <c r="N622" s="203" t="s">
        <v>4391</v>
      </c>
      <c r="O622" s="155" t="s">
        <v>6724</v>
      </c>
      <c r="P622" s="162">
        <v>8.0E-5</v>
      </c>
      <c r="Q622" s="155" t="s">
        <v>8465</v>
      </c>
      <c r="R622" s="155">
        <v>55404.0</v>
      </c>
      <c r="S622" s="155">
        <v>55323.0</v>
      </c>
      <c r="T622" s="155">
        <v>1087819.0</v>
      </c>
      <c r="U622" s="215"/>
      <c r="V622" s="215"/>
      <c r="W622" s="215"/>
      <c r="X622" s="215"/>
      <c r="Y622" s="215"/>
      <c r="Z622" s="215"/>
      <c r="AA622" s="215"/>
      <c r="AB622" s="215"/>
      <c r="AC622" s="215"/>
      <c r="AD622" s="215"/>
    </row>
    <row r="623">
      <c r="A623" s="214"/>
      <c r="B623" s="214"/>
      <c r="C623" s="214"/>
      <c r="D623" s="214"/>
      <c r="E623" s="214"/>
      <c r="F623" s="214"/>
      <c r="G623" s="214"/>
      <c r="H623" s="214"/>
      <c r="I623" s="214"/>
      <c r="J623" s="214"/>
      <c r="K623" s="155" t="s">
        <v>11326</v>
      </c>
      <c r="L623" s="155" t="s">
        <v>11327</v>
      </c>
      <c r="M623" s="155" t="s">
        <v>8397</v>
      </c>
      <c r="N623" s="203" t="s">
        <v>4391</v>
      </c>
      <c r="O623" s="155" t="s">
        <v>11814</v>
      </c>
      <c r="P623" s="155" t="s">
        <v>8039</v>
      </c>
      <c r="Q623" s="155" t="s">
        <v>12780</v>
      </c>
      <c r="R623" s="155">
        <v>31519.0</v>
      </c>
      <c r="S623" s="155">
        <v>31488.0</v>
      </c>
      <c r="T623" s="155">
        <v>674278.0</v>
      </c>
      <c r="U623" s="215"/>
      <c r="V623" s="215"/>
      <c r="W623" s="215"/>
      <c r="X623" s="215"/>
      <c r="Y623" s="215"/>
      <c r="Z623" s="215"/>
      <c r="AA623" s="215"/>
      <c r="AB623" s="215"/>
      <c r="AC623" s="215"/>
      <c r="AD623" s="215"/>
    </row>
    <row r="624">
      <c r="A624" s="214"/>
      <c r="B624" s="214"/>
      <c r="C624" s="214"/>
      <c r="D624" s="214"/>
      <c r="E624" s="214"/>
      <c r="F624" s="214"/>
      <c r="G624" s="214"/>
      <c r="H624" s="214"/>
      <c r="I624" s="214"/>
      <c r="J624" s="214"/>
      <c r="K624" s="155" t="s">
        <v>11326</v>
      </c>
      <c r="L624" s="155" t="s">
        <v>11327</v>
      </c>
      <c r="M624" s="155" t="s">
        <v>8410</v>
      </c>
      <c r="N624" s="203" t="s">
        <v>4391</v>
      </c>
      <c r="O624" s="155" t="s">
        <v>6154</v>
      </c>
      <c r="P624" s="162">
        <v>8.0E-5</v>
      </c>
      <c r="Q624" s="155" t="s">
        <v>6743</v>
      </c>
      <c r="R624" s="155">
        <v>49178.0</v>
      </c>
      <c r="S624" s="155">
        <v>49232.0</v>
      </c>
      <c r="T624" s="155">
        <v>983270.0</v>
      </c>
      <c r="U624" s="215"/>
      <c r="V624" s="215"/>
      <c r="W624" s="215"/>
      <c r="X624" s="215"/>
      <c r="Y624" s="215"/>
      <c r="Z624" s="215"/>
      <c r="AA624" s="215"/>
      <c r="AB624" s="215"/>
      <c r="AC624" s="215"/>
      <c r="AD624" s="215"/>
    </row>
    <row r="625">
      <c r="A625" s="214"/>
      <c r="B625" s="214"/>
      <c r="C625" s="214"/>
      <c r="D625" s="214"/>
      <c r="E625" s="214"/>
      <c r="F625" s="214"/>
      <c r="G625" s="214"/>
      <c r="H625" s="214"/>
      <c r="I625" s="214"/>
      <c r="J625" s="214"/>
      <c r="K625" s="155" t="s">
        <v>11326</v>
      </c>
      <c r="L625" s="155" t="s">
        <v>11327</v>
      </c>
      <c r="M625" s="155" t="s">
        <v>8422</v>
      </c>
      <c r="N625" s="203" t="s">
        <v>4391</v>
      </c>
      <c r="O625" s="155" t="s">
        <v>12351</v>
      </c>
      <c r="P625" s="162">
        <v>7.0E-5</v>
      </c>
      <c r="Q625" s="155" t="s">
        <v>5843</v>
      </c>
      <c r="R625" s="155">
        <v>41168.0</v>
      </c>
      <c r="S625" s="155">
        <v>41103.0</v>
      </c>
      <c r="T625" s="155">
        <v>902540.0</v>
      </c>
      <c r="U625" s="215"/>
      <c r="V625" s="215"/>
      <c r="W625" s="215"/>
      <c r="X625" s="215"/>
      <c r="Y625" s="215"/>
      <c r="Z625" s="215"/>
      <c r="AA625" s="215"/>
      <c r="AB625" s="215"/>
      <c r="AC625" s="215"/>
      <c r="AD625" s="215"/>
    </row>
    <row r="626">
      <c r="A626" s="214"/>
      <c r="B626" s="214"/>
      <c r="C626" s="214"/>
      <c r="D626" s="214"/>
      <c r="E626" s="214"/>
      <c r="F626" s="214"/>
      <c r="G626" s="214"/>
      <c r="H626" s="214"/>
      <c r="I626" s="214"/>
      <c r="J626" s="214"/>
      <c r="K626" s="155" t="s">
        <v>11326</v>
      </c>
      <c r="L626" s="155" t="s">
        <v>11327</v>
      </c>
      <c r="M626" s="155" t="s">
        <v>8430</v>
      </c>
      <c r="N626" s="203" t="s">
        <v>4391</v>
      </c>
      <c r="O626" s="155" t="s">
        <v>12142</v>
      </c>
      <c r="P626" s="155" t="s">
        <v>8039</v>
      </c>
      <c r="Q626" s="155" t="s">
        <v>12781</v>
      </c>
      <c r="R626" s="155">
        <v>48202.0</v>
      </c>
      <c r="S626" s="155">
        <v>48007.0</v>
      </c>
      <c r="T626" s="155">
        <v>970880.0</v>
      </c>
      <c r="U626" s="215"/>
      <c r="V626" s="215"/>
      <c r="W626" s="215"/>
      <c r="X626" s="215"/>
      <c r="Y626" s="215"/>
      <c r="Z626" s="215"/>
      <c r="AA626" s="215"/>
      <c r="AB626" s="215"/>
      <c r="AC626" s="215"/>
      <c r="AD626" s="215"/>
    </row>
    <row r="627">
      <c r="A627" s="214"/>
      <c r="B627" s="214"/>
      <c r="C627" s="214"/>
      <c r="D627" s="214"/>
      <c r="E627" s="214"/>
      <c r="F627" s="214"/>
      <c r="G627" s="214"/>
      <c r="H627" s="214"/>
      <c r="I627" s="214"/>
      <c r="J627" s="214"/>
      <c r="K627" s="155" t="s">
        <v>11326</v>
      </c>
      <c r="L627" s="155" t="s">
        <v>11327</v>
      </c>
      <c r="M627" s="155" t="s">
        <v>8441</v>
      </c>
      <c r="N627" s="203" t="s">
        <v>4391</v>
      </c>
      <c r="O627" s="155" t="s">
        <v>6400</v>
      </c>
      <c r="P627" s="162">
        <v>7.0E-5</v>
      </c>
      <c r="Q627" s="155" t="s">
        <v>12782</v>
      </c>
      <c r="R627" s="155">
        <v>44894.0</v>
      </c>
      <c r="S627" s="155">
        <v>44782.0</v>
      </c>
      <c r="T627" s="155">
        <v>956831.0</v>
      </c>
      <c r="U627" s="215"/>
      <c r="V627" s="215"/>
      <c r="W627" s="215"/>
      <c r="X627" s="215"/>
      <c r="Y627" s="215"/>
      <c r="Z627" s="215"/>
      <c r="AA627" s="215"/>
      <c r="AB627" s="215"/>
      <c r="AC627" s="215"/>
      <c r="AD627" s="215"/>
    </row>
    <row r="628">
      <c r="A628" s="214"/>
      <c r="B628" s="214"/>
      <c r="C628" s="214"/>
      <c r="D628" s="214"/>
      <c r="E628" s="214"/>
      <c r="F628" s="214"/>
      <c r="G628" s="214"/>
      <c r="H628" s="214"/>
      <c r="I628" s="214"/>
      <c r="J628" s="214"/>
      <c r="K628" s="155" t="s">
        <v>11326</v>
      </c>
      <c r="L628" s="155" t="s">
        <v>11327</v>
      </c>
      <c r="M628" s="155" t="s">
        <v>8453</v>
      </c>
      <c r="N628" s="203" t="s">
        <v>4391</v>
      </c>
      <c r="O628" s="155" t="s">
        <v>12783</v>
      </c>
      <c r="P628" s="155" t="s">
        <v>5817</v>
      </c>
      <c r="Q628" s="155" t="s">
        <v>12784</v>
      </c>
      <c r="R628" s="155">
        <v>54815.0</v>
      </c>
      <c r="S628" s="155">
        <v>54792.0</v>
      </c>
      <c r="T628" s="155">
        <v>1116159.0</v>
      </c>
      <c r="U628" s="215"/>
      <c r="V628" s="215"/>
      <c r="W628" s="215"/>
      <c r="X628" s="215"/>
      <c r="Y628" s="215"/>
      <c r="Z628" s="215"/>
      <c r="AA628" s="215"/>
      <c r="AB628" s="215"/>
      <c r="AC628" s="215"/>
      <c r="AD628" s="215"/>
    </row>
    <row r="629">
      <c r="A629" s="214"/>
      <c r="B629" s="214"/>
      <c r="C629" s="214"/>
      <c r="D629" s="214"/>
      <c r="E629" s="214"/>
      <c r="F629" s="214"/>
      <c r="G629" s="214"/>
      <c r="H629" s="214"/>
      <c r="I629" s="214"/>
      <c r="J629" s="214"/>
      <c r="K629" s="155" t="s">
        <v>11326</v>
      </c>
      <c r="L629" s="155" t="s">
        <v>11327</v>
      </c>
      <c r="M629" s="155" t="s">
        <v>8500</v>
      </c>
      <c r="N629" s="203" t="s">
        <v>4391</v>
      </c>
      <c r="O629" s="155" t="s">
        <v>8039</v>
      </c>
      <c r="P629" s="155" t="s">
        <v>7617</v>
      </c>
      <c r="Q629" s="155" t="s">
        <v>12785</v>
      </c>
      <c r="R629" s="155">
        <v>30816.0</v>
      </c>
      <c r="S629" s="155">
        <v>30768.0</v>
      </c>
      <c r="T629" s="155">
        <v>628961.0</v>
      </c>
      <c r="U629" s="215"/>
      <c r="V629" s="215"/>
      <c r="W629" s="215"/>
      <c r="X629" s="215"/>
      <c r="Y629" s="215"/>
      <c r="Z629" s="215"/>
      <c r="AA629" s="215"/>
      <c r="AB629" s="215"/>
      <c r="AC629" s="215"/>
      <c r="AD629" s="215"/>
    </row>
    <row r="630">
      <c r="A630" s="214"/>
      <c r="B630" s="214"/>
      <c r="C630" s="214"/>
      <c r="D630" s="214"/>
      <c r="E630" s="214"/>
      <c r="F630" s="214"/>
      <c r="G630" s="214"/>
      <c r="H630" s="214"/>
      <c r="I630" s="214"/>
      <c r="J630" s="214"/>
      <c r="K630" s="155" t="s">
        <v>11326</v>
      </c>
      <c r="L630" s="155" t="s">
        <v>11327</v>
      </c>
      <c r="M630" s="155" t="s">
        <v>8511</v>
      </c>
      <c r="N630" s="203" t="s">
        <v>4391</v>
      </c>
      <c r="O630" s="162">
        <v>-7.0E-6</v>
      </c>
      <c r="P630" s="155" t="s">
        <v>5817</v>
      </c>
      <c r="Q630" s="155" t="s">
        <v>5908</v>
      </c>
      <c r="R630" s="155">
        <v>31453.0</v>
      </c>
      <c r="S630" s="155">
        <v>31458.0</v>
      </c>
      <c r="T630" s="155">
        <v>654915.0</v>
      </c>
      <c r="U630" s="215"/>
      <c r="V630" s="215"/>
      <c r="W630" s="215"/>
      <c r="X630" s="215"/>
      <c r="Y630" s="215"/>
      <c r="Z630" s="215"/>
      <c r="AA630" s="215"/>
      <c r="AB630" s="215"/>
      <c r="AC630" s="215"/>
      <c r="AD630" s="215"/>
    </row>
    <row r="631">
      <c r="A631" s="214"/>
      <c r="B631" s="214"/>
      <c r="C631" s="214"/>
      <c r="D631" s="214"/>
      <c r="E631" s="214"/>
      <c r="F631" s="214"/>
      <c r="G631" s="214"/>
      <c r="H631" s="214"/>
      <c r="I631" s="214"/>
      <c r="J631" s="214"/>
      <c r="K631" s="155" t="s">
        <v>11326</v>
      </c>
      <c r="L631" s="155" t="s">
        <v>11327</v>
      </c>
      <c r="M631" s="155" t="s">
        <v>8523</v>
      </c>
      <c r="N631" s="203" t="s">
        <v>4391</v>
      </c>
      <c r="O631" s="155" t="s">
        <v>7324</v>
      </c>
      <c r="P631" s="155" t="s">
        <v>5847</v>
      </c>
      <c r="Q631" s="155" t="s">
        <v>12786</v>
      </c>
      <c r="R631" s="155">
        <v>44662.0</v>
      </c>
      <c r="S631" s="155">
        <v>44810.0</v>
      </c>
      <c r="T631" s="155">
        <v>962963.0</v>
      </c>
      <c r="U631" s="215"/>
      <c r="V631" s="215"/>
      <c r="W631" s="215"/>
      <c r="X631" s="215"/>
      <c r="Y631" s="215"/>
      <c r="Z631" s="215"/>
      <c r="AA631" s="215"/>
      <c r="AB631" s="215"/>
      <c r="AC631" s="215"/>
      <c r="AD631" s="215"/>
    </row>
    <row r="632">
      <c r="A632" s="214"/>
      <c r="B632" s="214"/>
      <c r="C632" s="214"/>
      <c r="D632" s="214"/>
      <c r="E632" s="214"/>
      <c r="F632" s="214"/>
      <c r="G632" s="214"/>
      <c r="H632" s="214"/>
      <c r="I632" s="214"/>
      <c r="J632" s="214"/>
      <c r="K632" s="155" t="s">
        <v>11326</v>
      </c>
      <c r="L632" s="155" t="s">
        <v>11327</v>
      </c>
      <c r="M632" s="155" t="s">
        <v>8535</v>
      </c>
      <c r="N632" s="203" t="s">
        <v>4391</v>
      </c>
      <c r="O632" s="162">
        <v>-7.0E-6</v>
      </c>
      <c r="P632" s="155" t="s">
        <v>6300</v>
      </c>
      <c r="Q632" s="155" t="s">
        <v>12787</v>
      </c>
      <c r="R632" s="155">
        <v>51904.0</v>
      </c>
      <c r="S632" s="155">
        <v>51912.0</v>
      </c>
      <c r="T632" s="155">
        <v>1076499.0</v>
      </c>
      <c r="U632" s="215"/>
      <c r="V632" s="215"/>
      <c r="W632" s="215"/>
      <c r="X632" s="215"/>
      <c r="Y632" s="215"/>
      <c r="Z632" s="215"/>
      <c r="AA632" s="215"/>
      <c r="AB632" s="215"/>
      <c r="AC632" s="215"/>
      <c r="AD632" s="215"/>
    </row>
    <row r="633">
      <c r="A633" s="214"/>
      <c r="B633" s="214"/>
      <c r="C633" s="214"/>
      <c r="D633" s="214"/>
      <c r="E633" s="214"/>
      <c r="F633" s="214"/>
      <c r="G633" s="214"/>
      <c r="H633" s="214"/>
      <c r="I633" s="214"/>
      <c r="J633" s="214"/>
      <c r="K633" s="155" t="s">
        <v>11326</v>
      </c>
      <c r="L633" s="155" t="s">
        <v>11327</v>
      </c>
      <c r="M633" s="155" t="s">
        <v>8546</v>
      </c>
      <c r="N633" s="203" t="s">
        <v>4391</v>
      </c>
      <c r="O633" s="155" t="s">
        <v>9389</v>
      </c>
      <c r="P633" s="155" t="s">
        <v>6123</v>
      </c>
      <c r="Q633" s="155" t="s">
        <v>12788</v>
      </c>
      <c r="R633" s="155">
        <v>36178.0</v>
      </c>
      <c r="S633" s="155">
        <v>36229.0</v>
      </c>
      <c r="T633" s="155">
        <v>718450.0</v>
      </c>
      <c r="U633" s="215"/>
      <c r="V633" s="215"/>
      <c r="W633" s="215"/>
      <c r="X633" s="215"/>
      <c r="Y633" s="215"/>
      <c r="Z633" s="215"/>
      <c r="AA633" s="215"/>
      <c r="AB633" s="215"/>
      <c r="AC633" s="215"/>
      <c r="AD633" s="215"/>
    </row>
    <row r="634">
      <c r="A634" s="214"/>
      <c r="B634" s="214"/>
      <c r="C634" s="214"/>
      <c r="D634" s="214"/>
      <c r="E634" s="214"/>
      <c r="F634" s="214"/>
      <c r="G634" s="214"/>
      <c r="H634" s="214"/>
      <c r="I634" s="214"/>
      <c r="J634" s="214"/>
      <c r="K634" s="155" t="s">
        <v>11326</v>
      </c>
      <c r="L634" s="155" t="s">
        <v>11327</v>
      </c>
      <c r="M634" s="155" t="s">
        <v>8558</v>
      </c>
      <c r="N634" s="203" t="s">
        <v>4391</v>
      </c>
      <c r="O634" s="162">
        <v>3.0E-5</v>
      </c>
      <c r="P634" s="155" t="s">
        <v>11684</v>
      </c>
      <c r="Q634" s="155" t="s">
        <v>12789</v>
      </c>
      <c r="R634" s="155">
        <v>39004.0</v>
      </c>
      <c r="S634" s="155">
        <v>38981.0</v>
      </c>
      <c r="T634" s="155">
        <v>761226.0</v>
      </c>
      <c r="U634" s="215"/>
      <c r="V634" s="215"/>
      <c r="W634" s="215"/>
      <c r="X634" s="215"/>
      <c r="Y634" s="215"/>
      <c r="Z634" s="215"/>
      <c r="AA634" s="215"/>
      <c r="AB634" s="215"/>
      <c r="AC634" s="215"/>
      <c r="AD634" s="215"/>
    </row>
    <row r="635">
      <c r="A635" s="214"/>
      <c r="B635" s="214"/>
      <c r="C635" s="214"/>
      <c r="D635" s="214"/>
      <c r="E635" s="214"/>
      <c r="F635" s="214"/>
      <c r="G635" s="214"/>
      <c r="H635" s="214"/>
      <c r="I635" s="214"/>
      <c r="J635" s="214"/>
      <c r="K635" s="155" t="s">
        <v>11326</v>
      </c>
      <c r="L635" s="155" t="s">
        <v>11327</v>
      </c>
      <c r="M635" s="155" t="s">
        <v>8596</v>
      </c>
      <c r="N635" s="203" t="s">
        <v>4391</v>
      </c>
      <c r="O635" s="155" t="s">
        <v>11778</v>
      </c>
      <c r="P635" s="155" t="s">
        <v>6123</v>
      </c>
      <c r="Q635" s="155" t="s">
        <v>12790</v>
      </c>
      <c r="R635" s="155">
        <v>29075.0</v>
      </c>
      <c r="S635" s="155">
        <v>29156.0</v>
      </c>
      <c r="T635" s="155">
        <v>590721.0</v>
      </c>
      <c r="U635" s="215"/>
      <c r="V635" s="215"/>
      <c r="W635" s="215"/>
      <c r="X635" s="215"/>
      <c r="Y635" s="215"/>
      <c r="Z635" s="215"/>
      <c r="AA635" s="215"/>
      <c r="AB635" s="215"/>
      <c r="AC635" s="215"/>
      <c r="AD635" s="215"/>
    </row>
    <row r="636">
      <c r="A636" s="214"/>
      <c r="B636" s="214"/>
      <c r="C636" s="214"/>
      <c r="D636" s="214"/>
      <c r="E636" s="214"/>
      <c r="F636" s="214"/>
      <c r="G636" s="214"/>
      <c r="H636" s="214"/>
      <c r="I636" s="214"/>
      <c r="J636" s="214"/>
      <c r="K636" s="155" t="s">
        <v>11326</v>
      </c>
      <c r="L636" s="155" t="s">
        <v>11327</v>
      </c>
      <c r="M636" s="155" t="s">
        <v>8631</v>
      </c>
      <c r="N636" s="203" t="s">
        <v>4391</v>
      </c>
      <c r="O636" s="155" t="s">
        <v>11288</v>
      </c>
      <c r="P636" s="155" t="s">
        <v>5817</v>
      </c>
      <c r="Q636" s="155" t="s">
        <v>12791</v>
      </c>
      <c r="R636" s="155">
        <v>53664.0</v>
      </c>
      <c r="S636" s="155">
        <v>53529.0</v>
      </c>
      <c r="T636" s="155">
        <v>1064222.0</v>
      </c>
      <c r="U636" s="215"/>
      <c r="V636" s="215"/>
      <c r="W636" s="215"/>
      <c r="X636" s="215"/>
      <c r="Y636" s="215"/>
      <c r="Z636" s="215"/>
      <c r="AA636" s="215"/>
      <c r="AB636" s="215"/>
      <c r="AC636" s="215"/>
      <c r="AD636" s="215"/>
    </row>
    <row r="637">
      <c r="A637" s="214"/>
      <c r="B637" s="214"/>
      <c r="C637" s="214"/>
      <c r="D637" s="214"/>
      <c r="E637" s="214"/>
      <c r="F637" s="214"/>
      <c r="G637" s="214"/>
      <c r="H637" s="214"/>
      <c r="I637" s="214"/>
      <c r="J637" s="214"/>
      <c r="K637" s="155" t="s">
        <v>11326</v>
      </c>
      <c r="L637" s="155" t="s">
        <v>11327</v>
      </c>
      <c r="M637" s="155" t="s">
        <v>8650</v>
      </c>
      <c r="N637" s="203" t="s">
        <v>4391</v>
      </c>
      <c r="O637" s="155" t="s">
        <v>8039</v>
      </c>
      <c r="P637" s="155" t="s">
        <v>5785</v>
      </c>
      <c r="Q637" s="155" t="s">
        <v>7564</v>
      </c>
      <c r="R637" s="155">
        <v>44564.0</v>
      </c>
      <c r="S637" s="155">
        <v>44498.0</v>
      </c>
      <c r="T637" s="155">
        <v>877789.0</v>
      </c>
      <c r="U637" s="215"/>
      <c r="V637" s="215"/>
      <c r="W637" s="215"/>
      <c r="X637" s="215"/>
      <c r="Y637" s="215"/>
      <c r="Z637" s="215"/>
      <c r="AA637" s="215"/>
      <c r="AB637" s="215"/>
      <c r="AC637" s="215"/>
      <c r="AD637" s="215"/>
    </row>
    <row r="638">
      <c r="A638" s="214"/>
      <c r="B638" s="214"/>
      <c r="C638" s="214"/>
      <c r="D638" s="214"/>
      <c r="E638" s="214"/>
      <c r="F638" s="214"/>
      <c r="G638" s="214"/>
      <c r="H638" s="214"/>
      <c r="I638" s="214"/>
      <c r="J638" s="214"/>
      <c r="K638" s="218"/>
      <c r="L638" s="218"/>
      <c r="M638" s="218"/>
      <c r="N638" s="218"/>
      <c r="O638" s="218"/>
      <c r="P638" s="218"/>
      <c r="Q638" s="218"/>
      <c r="R638" s="218"/>
      <c r="S638" s="218"/>
      <c r="T638" s="218"/>
      <c r="U638" s="215"/>
      <c r="V638" s="215"/>
      <c r="W638" s="215"/>
      <c r="X638" s="215"/>
      <c r="Y638" s="215"/>
      <c r="Z638" s="215"/>
      <c r="AA638" s="215"/>
      <c r="AB638" s="215"/>
      <c r="AC638" s="215"/>
      <c r="AD638" s="215"/>
    </row>
    <row r="639">
      <c r="A639" s="214"/>
      <c r="B639" s="214"/>
      <c r="C639" s="214"/>
      <c r="D639" s="214"/>
      <c r="E639" s="214"/>
      <c r="F639" s="214"/>
      <c r="G639" s="214"/>
      <c r="H639" s="214"/>
      <c r="I639" s="214"/>
      <c r="J639" s="214"/>
      <c r="K639" s="218"/>
      <c r="L639" s="218"/>
      <c r="M639" s="218"/>
      <c r="N639" s="218"/>
      <c r="O639" s="218"/>
      <c r="P639" s="218"/>
      <c r="Q639" s="218"/>
      <c r="R639" s="218"/>
      <c r="S639" s="218"/>
      <c r="T639" s="218"/>
      <c r="U639" s="215"/>
      <c r="V639" s="215"/>
      <c r="W639" s="215"/>
      <c r="X639" s="215"/>
      <c r="Y639" s="215"/>
      <c r="Z639" s="215"/>
      <c r="AA639" s="215"/>
      <c r="AB639" s="215"/>
      <c r="AC639" s="215"/>
      <c r="AD639" s="215"/>
    </row>
    <row r="640">
      <c r="A640" s="214"/>
      <c r="B640" s="214"/>
      <c r="C640" s="214"/>
      <c r="D640" s="214"/>
      <c r="E640" s="214"/>
      <c r="F640" s="214"/>
      <c r="G640" s="214"/>
      <c r="H640" s="214"/>
      <c r="I640" s="214"/>
      <c r="J640" s="214"/>
      <c r="K640" s="218"/>
      <c r="L640" s="218"/>
      <c r="M640" s="218"/>
      <c r="N640" s="218"/>
      <c r="O640" s="218"/>
      <c r="P640" s="218"/>
      <c r="Q640" s="218"/>
      <c r="R640" s="218"/>
      <c r="S640" s="218"/>
      <c r="T640" s="218"/>
      <c r="U640" s="215"/>
      <c r="V640" s="215"/>
      <c r="W640" s="215"/>
      <c r="X640" s="215"/>
      <c r="Y640" s="215"/>
      <c r="Z640" s="215"/>
      <c r="AA640" s="215"/>
      <c r="AB640" s="215"/>
      <c r="AC640" s="215"/>
      <c r="AD640" s="215"/>
    </row>
    <row r="641">
      <c r="A641" s="214"/>
      <c r="B641" s="214"/>
      <c r="C641" s="214"/>
      <c r="D641" s="214"/>
      <c r="E641" s="214"/>
      <c r="F641" s="214"/>
      <c r="G641" s="214"/>
      <c r="H641" s="214"/>
      <c r="I641" s="214"/>
      <c r="J641" s="214"/>
      <c r="K641" s="218"/>
      <c r="L641" s="218"/>
      <c r="M641" s="218"/>
      <c r="N641" s="218"/>
      <c r="O641" s="218"/>
      <c r="P641" s="218"/>
      <c r="Q641" s="218"/>
      <c r="R641" s="218"/>
      <c r="S641" s="218"/>
      <c r="T641" s="218"/>
      <c r="U641" s="215"/>
      <c r="V641" s="215"/>
      <c r="W641" s="215"/>
      <c r="X641" s="215"/>
      <c r="Y641" s="215"/>
      <c r="Z641" s="215"/>
      <c r="AA641" s="215"/>
      <c r="AB641" s="215"/>
      <c r="AC641" s="215"/>
      <c r="AD641" s="215"/>
    </row>
    <row r="642">
      <c r="A642" s="214"/>
      <c r="B642" s="214"/>
      <c r="C642" s="214"/>
      <c r="D642" s="214"/>
      <c r="E642" s="214"/>
      <c r="F642" s="214"/>
      <c r="G642" s="214"/>
      <c r="H642" s="214"/>
      <c r="I642" s="214"/>
      <c r="J642" s="214"/>
      <c r="K642" s="218"/>
      <c r="L642" s="218"/>
      <c r="M642" s="218"/>
      <c r="N642" s="218"/>
      <c r="O642" s="218"/>
      <c r="P642" s="218"/>
      <c r="Q642" s="218"/>
      <c r="R642" s="218"/>
      <c r="S642" s="218"/>
      <c r="T642" s="218"/>
      <c r="U642" s="215"/>
      <c r="V642" s="215"/>
      <c r="W642" s="215"/>
      <c r="X642" s="215"/>
      <c r="Y642" s="215"/>
      <c r="Z642" s="215"/>
      <c r="AA642" s="215"/>
      <c r="AB642" s="215"/>
      <c r="AC642" s="215"/>
      <c r="AD642" s="215"/>
    </row>
    <row r="643">
      <c r="A643" s="214"/>
      <c r="B643" s="214"/>
      <c r="C643" s="214"/>
      <c r="D643" s="214"/>
      <c r="E643" s="214"/>
      <c r="F643" s="214"/>
      <c r="G643" s="214"/>
      <c r="H643" s="214"/>
      <c r="I643" s="214"/>
      <c r="J643" s="214"/>
      <c r="K643" s="218"/>
      <c r="L643" s="218"/>
      <c r="M643" s="218"/>
      <c r="N643" s="218"/>
      <c r="O643" s="218"/>
      <c r="P643" s="218"/>
      <c r="Q643" s="218"/>
      <c r="R643" s="218"/>
      <c r="S643" s="218"/>
      <c r="T643" s="218"/>
      <c r="U643" s="215"/>
      <c r="V643" s="215"/>
      <c r="W643" s="215"/>
      <c r="X643" s="215"/>
      <c r="Y643" s="215"/>
      <c r="Z643" s="215"/>
      <c r="AA643" s="215"/>
      <c r="AB643" s="215"/>
      <c r="AC643" s="215"/>
      <c r="AD643" s="215"/>
    </row>
    <row r="644">
      <c r="A644" s="214"/>
      <c r="B644" s="214"/>
      <c r="C644" s="214"/>
      <c r="D644" s="214"/>
      <c r="E644" s="214"/>
      <c r="F644" s="214"/>
      <c r="G644" s="214"/>
      <c r="H644" s="214"/>
      <c r="I644" s="214"/>
      <c r="J644" s="214"/>
      <c r="K644" s="218"/>
      <c r="L644" s="218"/>
      <c r="M644" s="218"/>
      <c r="N644" s="218"/>
      <c r="O644" s="218"/>
      <c r="P644" s="218"/>
      <c r="Q644" s="218"/>
      <c r="R644" s="218"/>
      <c r="S644" s="218"/>
      <c r="T644" s="218"/>
      <c r="U644" s="215"/>
      <c r="V644" s="215"/>
      <c r="W644" s="215"/>
      <c r="X644" s="215"/>
      <c r="Y644" s="215"/>
      <c r="Z644" s="215"/>
      <c r="AA644" s="215"/>
      <c r="AB644" s="215"/>
      <c r="AC644" s="215"/>
      <c r="AD644" s="215"/>
    </row>
    <row r="645">
      <c r="A645" s="214"/>
      <c r="B645" s="214"/>
      <c r="C645" s="214"/>
      <c r="D645" s="214"/>
      <c r="E645" s="214"/>
      <c r="F645" s="214"/>
      <c r="G645" s="214"/>
      <c r="H645" s="214"/>
      <c r="I645" s="214"/>
      <c r="J645" s="214"/>
      <c r="K645" s="218"/>
      <c r="L645" s="218"/>
      <c r="M645" s="218"/>
      <c r="N645" s="218"/>
      <c r="O645" s="218"/>
      <c r="P645" s="218"/>
      <c r="Q645" s="218"/>
      <c r="R645" s="218"/>
      <c r="S645" s="218"/>
      <c r="T645" s="218"/>
      <c r="U645" s="215"/>
      <c r="V645" s="215"/>
      <c r="W645" s="215"/>
      <c r="X645" s="215"/>
      <c r="Y645" s="215"/>
      <c r="Z645" s="215"/>
      <c r="AA645" s="215"/>
      <c r="AB645" s="215"/>
      <c r="AC645" s="215"/>
      <c r="AD645" s="215"/>
    </row>
    <row r="646">
      <c r="A646" s="214"/>
      <c r="B646" s="214"/>
      <c r="C646" s="214"/>
      <c r="D646" s="214"/>
      <c r="E646" s="214"/>
      <c r="F646" s="214"/>
      <c r="G646" s="214"/>
      <c r="H646" s="214"/>
      <c r="I646" s="214"/>
      <c r="J646" s="214"/>
      <c r="K646" s="218"/>
      <c r="L646" s="218"/>
      <c r="M646" s="218"/>
      <c r="N646" s="218"/>
      <c r="O646" s="218"/>
      <c r="P646" s="218"/>
      <c r="Q646" s="218"/>
      <c r="R646" s="218"/>
      <c r="S646" s="218"/>
      <c r="T646" s="218"/>
      <c r="U646" s="215"/>
      <c r="V646" s="215"/>
      <c r="W646" s="215"/>
      <c r="X646" s="215"/>
      <c r="Y646" s="215"/>
      <c r="Z646" s="215"/>
      <c r="AA646" s="215"/>
      <c r="AB646" s="215"/>
      <c r="AC646" s="215"/>
      <c r="AD646" s="215"/>
    </row>
    <row r="647">
      <c r="A647" s="214"/>
      <c r="B647" s="214"/>
      <c r="C647" s="214"/>
      <c r="D647" s="214"/>
      <c r="E647" s="214"/>
      <c r="F647" s="214"/>
      <c r="G647" s="214"/>
      <c r="H647" s="214"/>
      <c r="I647" s="214"/>
      <c r="J647" s="214"/>
      <c r="K647" s="218"/>
      <c r="L647" s="218"/>
      <c r="M647" s="218"/>
      <c r="N647" s="218"/>
      <c r="O647" s="218"/>
      <c r="P647" s="218"/>
      <c r="Q647" s="218"/>
      <c r="R647" s="218"/>
      <c r="S647" s="218"/>
      <c r="T647" s="218"/>
      <c r="U647" s="215"/>
      <c r="V647" s="215"/>
      <c r="W647" s="215"/>
      <c r="X647" s="215"/>
      <c r="Y647" s="215"/>
      <c r="Z647" s="215"/>
      <c r="AA647" s="215"/>
      <c r="AB647" s="215"/>
      <c r="AC647" s="215"/>
      <c r="AD647" s="215"/>
    </row>
    <row r="648">
      <c r="A648" s="214"/>
      <c r="B648" s="214"/>
      <c r="C648" s="214"/>
      <c r="D648" s="214"/>
      <c r="E648" s="214"/>
      <c r="F648" s="214"/>
      <c r="G648" s="214"/>
      <c r="H648" s="214"/>
      <c r="I648" s="214"/>
      <c r="J648" s="214"/>
      <c r="K648" s="218"/>
      <c r="L648" s="218"/>
      <c r="M648" s="218"/>
      <c r="N648" s="218"/>
      <c r="O648" s="218"/>
      <c r="P648" s="218"/>
      <c r="Q648" s="218"/>
      <c r="R648" s="218"/>
      <c r="S648" s="218"/>
      <c r="T648" s="218"/>
      <c r="U648" s="215"/>
      <c r="V648" s="215"/>
      <c r="W648" s="215"/>
      <c r="X648" s="215"/>
      <c r="Y648" s="215"/>
      <c r="Z648" s="215"/>
      <c r="AA648" s="215"/>
      <c r="AB648" s="215"/>
      <c r="AC648" s="215"/>
      <c r="AD648" s="215"/>
    </row>
    <row r="649">
      <c r="A649" s="214"/>
      <c r="B649" s="214"/>
      <c r="C649" s="214"/>
      <c r="D649" s="214"/>
      <c r="E649" s="214"/>
      <c r="F649" s="214"/>
      <c r="G649" s="214"/>
      <c r="H649" s="214"/>
      <c r="I649" s="214"/>
      <c r="J649" s="214"/>
      <c r="K649" s="218"/>
      <c r="L649" s="218"/>
      <c r="M649" s="218"/>
      <c r="N649" s="218"/>
      <c r="O649" s="218"/>
      <c r="P649" s="218"/>
      <c r="Q649" s="218"/>
      <c r="R649" s="218"/>
      <c r="S649" s="218"/>
      <c r="T649" s="218"/>
      <c r="U649" s="215"/>
      <c r="V649" s="215"/>
      <c r="W649" s="215"/>
      <c r="X649" s="215"/>
      <c r="Y649" s="215"/>
      <c r="Z649" s="215"/>
      <c r="AA649" s="215"/>
      <c r="AB649" s="215"/>
      <c r="AC649" s="215"/>
      <c r="AD649" s="215"/>
    </row>
    <row r="650">
      <c r="A650" s="214"/>
      <c r="B650" s="214"/>
      <c r="C650" s="214"/>
      <c r="D650" s="214"/>
      <c r="E650" s="214"/>
      <c r="F650" s="214"/>
      <c r="G650" s="214"/>
      <c r="H650" s="214"/>
      <c r="I650" s="214"/>
      <c r="J650" s="214"/>
      <c r="K650" s="218"/>
      <c r="L650" s="218"/>
      <c r="M650" s="218"/>
      <c r="N650" s="218"/>
      <c r="O650" s="218"/>
      <c r="P650" s="218"/>
      <c r="Q650" s="218"/>
      <c r="R650" s="218"/>
      <c r="S650" s="218"/>
      <c r="T650" s="218"/>
      <c r="U650" s="215"/>
      <c r="V650" s="215"/>
      <c r="W650" s="215"/>
      <c r="X650" s="215"/>
      <c r="Y650" s="215"/>
      <c r="Z650" s="215"/>
      <c r="AA650" s="215"/>
      <c r="AB650" s="215"/>
      <c r="AC650" s="215"/>
      <c r="AD650" s="215"/>
    </row>
    <row r="651">
      <c r="A651" s="214"/>
      <c r="B651" s="214"/>
      <c r="C651" s="214"/>
      <c r="D651" s="214"/>
      <c r="E651" s="214"/>
      <c r="F651" s="214"/>
      <c r="G651" s="214"/>
      <c r="H651" s="214"/>
      <c r="I651" s="214"/>
      <c r="J651" s="214"/>
      <c r="K651" s="218"/>
      <c r="L651" s="218"/>
      <c r="M651" s="218"/>
      <c r="N651" s="218"/>
      <c r="O651" s="218"/>
      <c r="P651" s="218"/>
      <c r="Q651" s="218"/>
      <c r="R651" s="218"/>
      <c r="S651" s="218"/>
      <c r="T651" s="218"/>
      <c r="U651" s="215"/>
      <c r="V651" s="215"/>
      <c r="W651" s="215"/>
      <c r="X651" s="215"/>
      <c r="Y651" s="215"/>
      <c r="Z651" s="215"/>
      <c r="AA651" s="215"/>
      <c r="AB651" s="215"/>
      <c r="AC651" s="215"/>
      <c r="AD651" s="215"/>
    </row>
    <row r="652">
      <c r="A652" s="214"/>
      <c r="B652" s="214"/>
      <c r="C652" s="214"/>
      <c r="D652" s="214"/>
      <c r="E652" s="214"/>
      <c r="F652" s="214"/>
      <c r="G652" s="214"/>
      <c r="H652" s="214"/>
      <c r="I652" s="214"/>
      <c r="J652" s="214"/>
      <c r="K652" s="218"/>
      <c r="L652" s="218"/>
      <c r="M652" s="218"/>
      <c r="N652" s="218"/>
      <c r="O652" s="218"/>
      <c r="P652" s="218"/>
      <c r="Q652" s="218"/>
      <c r="R652" s="218"/>
      <c r="S652" s="218"/>
      <c r="T652" s="218"/>
      <c r="U652" s="215"/>
      <c r="V652" s="215"/>
      <c r="W652" s="215"/>
      <c r="X652" s="215"/>
      <c r="Y652" s="215"/>
      <c r="Z652" s="215"/>
      <c r="AA652" s="215"/>
      <c r="AB652" s="215"/>
      <c r="AC652" s="215"/>
      <c r="AD652" s="215"/>
    </row>
    <row r="653">
      <c r="A653" s="219"/>
      <c r="B653" s="219"/>
      <c r="C653" s="219"/>
      <c r="D653" s="219"/>
      <c r="E653" s="219"/>
      <c r="F653" s="219"/>
      <c r="G653" s="219"/>
      <c r="H653" s="219"/>
      <c r="I653" s="219"/>
      <c r="J653" s="219"/>
      <c r="K653" s="220"/>
      <c r="L653" s="220"/>
      <c r="M653" s="220"/>
      <c r="N653" s="220"/>
      <c r="O653" s="220"/>
      <c r="P653" s="220"/>
      <c r="Q653" s="220"/>
      <c r="R653" s="220"/>
      <c r="S653" s="220"/>
      <c r="T653" s="220"/>
      <c r="U653" s="221"/>
      <c r="V653" s="221"/>
      <c r="W653" s="221"/>
      <c r="X653" s="221"/>
      <c r="Y653" s="221"/>
      <c r="Z653" s="221"/>
      <c r="AA653" s="221"/>
      <c r="AB653" s="221"/>
      <c r="AC653" s="221"/>
      <c r="AD653" s="221"/>
    </row>
    <row r="654">
      <c r="A654" s="219"/>
      <c r="B654" s="219"/>
      <c r="C654" s="219"/>
      <c r="D654" s="219"/>
      <c r="E654" s="219"/>
      <c r="F654" s="219"/>
      <c r="G654" s="219"/>
      <c r="H654" s="219"/>
      <c r="I654" s="219"/>
      <c r="J654" s="219"/>
      <c r="K654" s="220"/>
      <c r="L654" s="220"/>
      <c r="M654" s="220"/>
      <c r="N654" s="220"/>
      <c r="O654" s="220"/>
      <c r="P654" s="220"/>
      <c r="Q654" s="220"/>
      <c r="R654" s="220"/>
      <c r="S654" s="220"/>
      <c r="T654" s="220"/>
      <c r="U654" s="221"/>
      <c r="V654" s="221"/>
      <c r="W654" s="221"/>
      <c r="X654" s="221"/>
      <c r="Y654" s="221"/>
      <c r="Z654" s="221"/>
      <c r="AA654" s="221"/>
      <c r="AB654" s="221"/>
      <c r="AC654" s="221"/>
      <c r="AD654" s="221"/>
    </row>
    <row r="655">
      <c r="A655" s="219"/>
      <c r="B655" s="219"/>
      <c r="C655" s="219"/>
      <c r="D655" s="219"/>
      <c r="E655" s="219"/>
      <c r="F655" s="219"/>
      <c r="G655" s="219"/>
      <c r="H655" s="219"/>
      <c r="I655" s="219"/>
      <c r="J655" s="219"/>
      <c r="K655" s="220"/>
      <c r="L655" s="220"/>
      <c r="M655" s="220"/>
      <c r="N655" s="220"/>
      <c r="O655" s="220"/>
      <c r="P655" s="220"/>
      <c r="Q655" s="220"/>
      <c r="R655" s="220"/>
      <c r="S655" s="220"/>
      <c r="T655" s="220"/>
      <c r="U655" s="221"/>
      <c r="V655" s="221"/>
      <c r="W655" s="221"/>
      <c r="X655" s="221"/>
      <c r="Y655" s="221"/>
      <c r="Z655" s="221"/>
      <c r="AA655" s="221"/>
      <c r="AB655" s="221"/>
      <c r="AC655" s="221"/>
      <c r="AD655" s="221"/>
    </row>
    <row r="656">
      <c r="A656" s="219"/>
      <c r="B656" s="219"/>
      <c r="C656" s="219"/>
      <c r="D656" s="219"/>
      <c r="E656" s="219"/>
      <c r="F656" s="219"/>
      <c r="G656" s="219"/>
      <c r="H656" s="219"/>
      <c r="I656" s="219"/>
      <c r="J656" s="219"/>
      <c r="K656" s="220"/>
      <c r="L656" s="220"/>
      <c r="M656" s="220"/>
      <c r="N656" s="220"/>
      <c r="O656" s="220"/>
      <c r="P656" s="220"/>
      <c r="Q656" s="220"/>
      <c r="R656" s="220"/>
      <c r="S656" s="220"/>
      <c r="T656" s="220"/>
      <c r="U656" s="221"/>
      <c r="V656" s="221"/>
      <c r="W656" s="221"/>
      <c r="X656" s="221"/>
      <c r="Y656" s="221"/>
      <c r="Z656" s="221"/>
      <c r="AA656" s="221"/>
      <c r="AB656" s="221"/>
      <c r="AC656" s="221"/>
      <c r="AD656" s="221"/>
    </row>
    <row r="657">
      <c r="A657" s="219"/>
      <c r="B657" s="219"/>
      <c r="C657" s="219"/>
      <c r="D657" s="219"/>
      <c r="E657" s="219"/>
      <c r="F657" s="219"/>
      <c r="G657" s="219"/>
      <c r="H657" s="219"/>
      <c r="I657" s="219"/>
      <c r="J657" s="219"/>
      <c r="K657" s="220"/>
      <c r="L657" s="220"/>
      <c r="M657" s="220"/>
      <c r="N657" s="220"/>
      <c r="O657" s="220"/>
      <c r="P657" s="220"/>
      <c r="Q657" s="220"/>
      <c r="R657" s="220"/>
      <c r="S657" s="220"/>
      <c r="T657" s="220"/>
      <c r="U657" s="221"/>
      <c r="V657" s="221"/>
      <c r="W657" s="221"/>
      <c r="X657" s="221"/>
      <c r="Y657" s="221"/>
      <c r="Z657" s="221"/>
      <c r="AA657" s="221"/>
      <c r="AB657" s="221"/>
      <c r="AC657" s="221"/>
      <c r="AD657" s="221"/>
    </row>
    <row r="658">
      <c r="A658" s="219"/>
      <c r="B658" s="219"/>
      <c r="C658" s="219"/>
      <c r="D658" s="219"/>
      <c r="E658" s="219"/>
      <c r="F658" s="219"/>
      <c r="G658" s="219"/>
      <c r="H658" s="219"/>
      <c r="I658" s="219"/>
      <c r="J658" s="219"/>
      <c r="K658" s="220"/>
      <c r="L658" s="220"/>
      <c r="M658" s="220"/>
      <c r="N658" s="220"/>
      <c r="O658" s="220"/>
      <c r="P658" s="220"/>
      <c r="Q658" s="220"/>
      <c r="R658" s="220"/>
      <c r="S658" s="220"/>
      <c r="T658" s="220"/>
      <c r="U658" s="221"/>
      <c r="V658" s="221"/>
      <c r="W658" s="221"/>
      <c r="X658" s="221"/>
      <c r="Y658" s="221"/>
      <c r="Z658" s="221"/>
      <c r="AA658" s="221"/>
      <c r="AB658" s="221"/>
      <c r="AC658" s="221"/>
      <c r="AD658" s="221"/>
    </row>
    <row r="659">
      <c r="A659" s="219"/>
      <c r="B659" s="219"/>
      <c r="C659" s="219"/>
      <c r="D659" s="219"/>
      <c r="E659" s="219"/>
      <c r="F659" s="219"/>
      <c r="G659" s="219"/>
      <c r="H659" s="219"/>
      <c r="I659" s="219"/>
      <c r="J659" s="219"/>
      <c r="K659" s="220"/>
      <c r="L659" s="220"/>
      <c r="M659" s="220"/>
      <c r="N659" s="220"/>
      <c r="O659" s="220"/>
      <c r="P659" s="220"/>
      <c r="Q659" s="220"/>
      <c r="R659" s="220"/>
      <c r="S659" s="220"/>
      <c r="T659" s="220"/>
      <c r="U659" s="221"/>
      <c r="V659" s="221"/>
      <c r="W659" s="221"/>
      <c r="X659" s="221"/>
      <c r="Y659" s="221"/>
      <c r="Z659" s="221"/>
      <c r="AA659" s="221"/>
      <c r="AB659" s="221"/>
      <c r="AC659" s="221"/>
      <c r="AD659" s="221"/>
    </row>
    <row r="660">
      <c r="A660" s="219"/>
      <c r="B660" s="219"/>
      <c r="C660" s="219"/>
      <c r="D660" s="219"/>
      <c r="E660" s="219"/>
      <c r="F660" s="219"/>
      <c r="G660" s="219"/>
      <c r="H660" s="219"/>
      <c r="I660" s="219"/>
      <c r="J660" s="219"/>
      <c r="K660" s="220"/>
      <c r="L660" s="220"/>
      <c r="M660" s="220"/>
      <c r="N660" s="220"/>
      <c r="O660" s="220"/>
      <c r="P660" s="220"/>
      <c r="Q660" s="220"/>
      <c r="R660" s="220"/>
      <c r="S660" s="220"/>
      <c r="T660" s="220"/>
      <c r="U660" s="221"/>
      <c r="V660" s="221"/>
      <c r="W660" s="221"/>
      <c r="X660" s="221"/>
      <c r="Y660" s="221"/>
      <c r="Z660" s="221"/>
      <c r="AA660" s="221"/>
      <c r="AB660" s="221"/>
      <c r="AC660" s="221"/>
      <c r="AD660" s="221"/>
    </row>
    <row r="661">
      <c r="A661" s="219"/>
      <c r="B661" s="219"/>
      <c r="C661" s="219"/>
      <c r="D661" s="219"/>
      <c r="E661" s="219"/>
      <c r="F661" s="219"/>
      <c r="G661" s="219"/>
      <c r="H661" s="219"/>
      <c r="I661" s="219"/>
      <c r="J661" s="219"/>
      <c r="K661" s="220"/>
      <c r="L661" s="220"/>
      <c r="M661" s="220"/>
      <c r="N661" s="220"/>
      <c r="O661" s="220"/>
      <c r="P661" s="220"/>
      <c r="Q661" s="220"/>
      <c r="R661" s="220"/>
      <c r="S661" s="220"/>
      <c r="T661" s="220"/>
      <c r="U661" s="221"/>
      <c r="V661" s="221"/>
      <c r="W661" s="221"/>
      <c r="X661" s="221"/>
      <c r="Y661" s="221"/>
      <c r="Z661" s="221"/>
      <c r="AA661" s="221"/>
      <c r="AB661" s="221"/>
      <c r="AC661" s="221"/>
      <c r="AD661" s="221"/>
    </row>
    <row r="662">
      <c r="A662" s="219"/>
      <c r="B662" s="219"/>
      <c r="C662" s="219"/>
      <c r="D662" s="219"/>
      <c r="E662" s="219"/>
      <c r="F662" s="219"/>
      <c r="G662" s="219"/>
      <c r="H662" s="219"/>
      <c r="I662" s="219"/>
      <c r="J662" s="219"/>
      <c r="K662" s="220"/>
      <c r="L662" s="220"/>
      <c r="M662" s="220"/>
      <c r="N662" s="220"/>
      <c r="O662" s="220"/>
      <c r="P662" s="220"/>
      <c r="Q662" s="220"/>
      <c r="R662" s="220"/>
      <c r="S662" s="220"/>
      <c r="T662" s="220"/>
      <c r="U662" s="221"/>
      <c r="V662" s="221"/>
      <c r="W662" s="221"/>
      <c r="X662" s="221"/>
      <c r="Y662" s="221"/>
      <c r="Z662" s="221"/>
      <c r="AA662" s="221"/>
      <c r="AB662" s="221"/>
      <c r="AC662" s="221"/>
      <c r="AD662" s="221"/>
    </row>
    <row r="663">
      <c r="A663" s="219"/>
      <c r="B663" s="219"/>
      <c r="C663" s="219"/>
      <c r="D663" s="219"/>
      <c r="E663" s="219"/>
      <c r="F663" s="219"/>
      <c r="G663" s="219"/>
      <c r="H663" s="219"/>
      <c r="I663" s="219"/>
      <c r="J663" s="219"/>
      <c r="K663" s="220"/>
      <c r="L663" s="220"/>
      <c r="M663" s="220"/>
      <c r="N663" s="220"/>
      <c r="O663" s="220"/>
      <c r="P663" s="220"/>
      <c r="Q663" s="220"/>
      <c r="R663" s="220"/>
      <c r="S663" s="220"/>
      <c r="T663" s="220"/>
      <c r="U663" s="221"/>
      <c r="V663" s="221"/>
      <c r="W663" s="221"/>
      <c r="X663" s="221"/>
      <c r="Y663" s="221"/>
      <c r="Z663" s="221"/>
      <c r="AA663" s="221"/>
      <c r="AB663" s="221"/>
      <c r="AC663" s="221"/>
      <c r="AD663" s="221"/>
    </row>
    <row r="664">
      <c r="A664" s="219"/>
      <c r="B664" s="219"/>
      <c r="C664" s="219"/>
      <c r="D664" s="219"/>
      <c r="E664" s="219"/>
      <c r="F664" s="219"/>
      <c r="G664" s="219"/>
      <c r="H664" s="219"/>
      <c r="I664" s="219"/>
      <c r="J664" s="219"/>
      <c r="K664" s="220"/>
      <c r="L664" s="220"/>
      <c r="M664" s="220"/>
      <c r="N664" s="220"/>
      <c r="O664" s="220"/>
      <c r="P664" s="220"/>
      <c r="Q664" s="220"/>
      <c r="R664" s="220"/>
      <c r="S664" s="220"/>
      <c r="T664" s="220"/>
      <c r="U664" s="221"/>
      <c r="V664" s="221"/>
      <c r="W664" s="221"/>
      <c r="X664" s="221"/>
      <c r="Y664" s="221"/>
      <c r="Z664" s="221"/>
      <c r="AA664" s="221"/>
      <c r="AB664" s="221"/>
      <c r="AC664" s="221"/>
      <c r="AD664" s="221"/>
    </row>
    <row r="665">
      <c r="A665" s="219"/>
      <c r="B665" s="219"/>
      <c r="C665" s="219"/>
      <c r="D665" s="219"/>
      <c r="E665" s="219"/>
      <c r="F665" s="219"/>
      <c r="G665" s="219"/>
      <c r="H665" s="219"/>
      <c r="I665" s="219"/>
      <c r="J665" s="219"/>
      <c r="K665" s="220"/>
      <c r="L665" s="220"/>
      <c r="M665" s="220"/>
      <c r="N665" s="220"/>
      <c r="O665" s="220"/>
      <c r="P665" s="220"/>
      <c r="Q665" s="220"/>
      <c r="R665" s="220"/>
      <c r="S665" s="220"/>
      <c r="T665" s="220"/>
      <c r="U665" s="221"/>
      <c r="V665" s="221"/>
      <c r="W665" s="221"/>
      <c r="X665" s="221"/>
      <c r="Y665" s="221"/>
      <c r="Z665" s="221"/>
      <c r="AA665" s="221"/>
      <c r="AB665" s="221"/>
      <c r="AC665" s="221"/>
      <c r="AD665" s="221"/>
    </row>
    <row r="666">
      <c r="A666" s="219"/>
      <c r="B666" s="219"/>
      <c r="C666" s="219"/>
      <c r="D666" s="219"/>
      <c r="E666" s="219"/>
      <c r="F666" s="219"/>
      <c r="G666" s="219"/>
      <c r="H666" s="219"/>
      <c r="I666" s="219"/>
      <c r="J666" s="219"/>
      <c r="K666" s="220"/>
      <c r="L666" s="220"/>
      <c r="M666" s="220"/>
      <c r="N666" s="220"/>
      <c r="O666" s="220"/>
      <c r="P666" s="220"/>
      <c r="Q666" s="220"/>
      <c r="R666" s="220"/>
      <c r="S666" s="220"/>
      <c r="T666" s="220"/>
      <c r="U666" s="221"/>
      <c r="V666" s="221"/>
      <c r="W666" s="221"/>
      <c r="X666" s="221"/>
      <c r="Y666" s="221"/>
      <c r="Z666" s="221"/>
      <c r="AA666" s="221"/>
      <c r="AB666" s="221"/>
      <c r="AC666" s="221"/>
      <c r="AD666" s="221"/>
    </row>
    <row r="667">
      <c r="A667" s="219"/>
      <c r="B667" s="219"/>
      <c r="C667" s="219"/>
      <c r="D667" s="219"/>
      <c r="E667" s="219"/>
      <c r="F667" s="219"/>
      <c r="G667" s="219"/>
      <c r="H667" s="219"/>
      <c r="I667" s="219"/>
      <c r="J667" s="219"/>
      <c r="K667" s="220"/>
      <c r="L667" s="220"/>
      <c r="M667" s="220"/>
      <c r="N667" s="220"/>
      <c r="O667" s="220"/>
      <c r="P667" s="220"/>
      <c r="Q667" s="220"/>
      <c r="R667" s="220"/>
      <c r="S667" s="220"/>
      <c r="T667" s="220"/>
      <c r="U667" s="221"/>
      <c r="V667" s="221"/>
      <c r="W667" s="221"/>
      <c r="X667" s="221"/>
      <c r="Y667" s="221"/>
      <c r="Z667" s="221"/>
      <c r="AA667" s="221"/>
      <c r="AB667" s="221"/>
      <c r="AC667" s="221"/>
      <c r="AD667" s="221"/>
    </row>
    <row r="668">
      <c r="A668" s="219"/>
      <c r="B668" s="219"/>
      <c r="C668" s="219"/>
      <c r="D668" s="219"/>
      <c r="E668" s="219"/>
      <c r="F668" s="219"/>
      <c r="G668" s="219"/>
      <c r="H668" s="219"/>
      <c r="I668" s="219"/>
      <c r="J668" s="219"/>
      <c r="K668" s="220"/>
      <c r="L668" s="220"/>
      <c r="M668" s="220"/>
      <c r="N668" s="220"/>
      <c r="O668" s="220"/>
      <c r="P668" s="220"/>
      <c r="Q668" s="220"/>
      <c r="R668" s="220"/>
      <c r="S668" s="220"/>
      <c r="T668" s="220"/>
      <c r="U668" s="221"/>
      <c r="V668" s="221"/>
      <c r="W668" s="221"/>
      <c r="X668" s="221"/>
      <c r="Y668" s="221"/>
      <c r="Z668" s="221"/>
      <c r="AA668" s="221"/>
      <c r="AB668" s="221"/>
      <c r="AC668" s="221"/>
      <c r="AD668" s="221"/>
    </row>
    <row r="669">
      <c r="A669" s="219"/>
      <c r="B669" s="219"/>
      <c r="C669" s="219"/>
      <c r="D669" s="219"/>
      <c r="E669" s="219"/>
      <c r="F669" s="219"/>
      <c r="G669" s="219"/>
      <c r="H669" s="219"/>
      <c r="I669" s="219"/>
      <c r="J669" s="219"/>
      <c r="K669" s="220"/>
      <c r="L669" s="220"/>
      <c r="M669" s="220"/>
      <c r="N669" s="220"/>
      <c r="O669" s="220"/>
      <c r="P669" s="220"/>
      <c r="Q669" s="220"/>
      <c r="R669" s="220"/>
      <c r="S669" s="220"/>
      <c r="T669" s="220"/>
      <c r="U669" s="221"/>
      <c r="V669" s="221"/>
      <c r="W669" s="221"/>
      <c r="X669" s="221"/>
      <c r="Y669" s="221"/>
      <c r="Z669" s="221"/>
      <c r="AA669" s="221"/>
      <c r="AB669" s="221"/>
      <c r="AC669" s="221"/>
      <c r="AD669" s="221"/>
    </row>
    <row r="670">
      <c r="A670" s="219"/>
      <c r="B670" s="219"/>
      <c r="C670" s="219"/>
      <c r="D670" s="219"/>
      <c r="E670" s="219"/>
      <c r="F670" s="219"/>
      <c r="G670" s="219"/>
      <c r="H670" s="219"/>
      <c r="I670" s="219"/>
      <c r="J670" s="219"/>
      <c r="K670" s="220"/>
      <c r="L670" s="220"/>
      <c r="M670" s="220"/>
      <c r="N670" s="220"/>
      <c r="O670" s="220"/>
      <c r="P670" s="220"/>
      <c r="Q670" s="220"/>
      <c r="R670" s="220"/>
      <c r="S670" s="220"/>
      <c r="T670" s="220"/>
      <c r="U670" s="221"/>
      <c r="V670" s="221"/>
      <c r="W670" s="221"/>
      <c r="X670" s="221"/>
      <c r="Y670" s="221"/>
      <c r="Z670" s="221"/>
      <c r="AA670" s="221"/>
      <c r="AB670" s="221"/>
      <c r="AC670" s="221"/>
      <c r="AD670" s="221"/>
    </row>
    <row r="671">
      <c r="A671" s="219"/>
      <c r="B671" s="219"/>
      <c r="C671" s="219"/>
      <c r="D671" s="219"/>
      <c r="E671" s="219"/>
      <c r="F671" s="219"/>
      <c r="G671" s="219"/>
      <c r="H671" s="219"/>
      <c r="I671" s="219"/>
      <c r="J671" s="219"/>
      <c r="K671" s="220"/>
      <c r="L671" s="220"/>
      <c r="M671" s="220"/>
      <c r="N671" s="220"/>
      <c r="O671" s="220"/>
      <c r="P671" s="220"/>
      <c r="Q671" s="220"/>
      <c r="R671" s="220"/>
      <c r="S671" s="220"/>
      <c r="T671" s="220"/>
      <c r="U671" s="221"/>
      <c r="V671" s="221"/>
      <c r="W671" s="221"/>
      <c r="X671" s="221"/>
      <c r="Y671" s="221"/>
      <c r="Z671" s="221"/>
      <c r="AA671" s="221"/>
      <c r="AB671" s="221"/>
      <c r="AC671" s="221"/>
      <c r="AD671" s="221"/>
    </row>
    <row r="672">
      <c r="A672" s="219"/>
      <c r="B672" s="219"/>
      <c r="C672" s="219"/>
      <c r="D672" s="219"/>
      <c r="E672" s="219"/>
      <c r="F672" s="219"/>
      <c r="G672" s="219"/>
      <c r="H672" s="219"/>
      <c r="I672" s="219"/>
      <c r="J672" s="219"/>
      <c r="K672" s="220"/>
      <c r="L672" s="220"/>
      <c r="M672" s="220"/>
      <c r="N672" s="220"/>
      <c r="O672" s="220"/>
      <c r="P672" s="220"/>
      <c r="Q672" s="220"/>
      <c r="R672" s="220"/>
      <c r="S672" s="220"/>
      <c r="T672" s="220"/>
      <c r="U672" s="221"/>
      <c r="V672" s="221"/>
      <c r="W672" s="221"/>
      <c r="X672" s="221"/>
      <c r="Y672" s="221"/>
      <c r="Z672" s="221"/>
      <c r="AA672" s="221"/>
      <c r="AB672" s="221"/>
      <c r="AC672" s="221"/>
      <c r="AD672" s="221"/>
    </row>
    <row r="673">
      <c r="A673" s="219"/>
      <c r="B673" s="219"/>
      <c r="C673" s="219"/>
      <c r="D673" s="219"/>
      <c r="E673" s="219"/>
      <c r="F673" s="219"/>
      <c r="G673" s="219"/>
      <c r="H673" s="219"/>
      <c r="I673" s="219"/>
      <c r="J673" s="219"/>
      <c r="K673" s="220"/>
      <c r="L673" s="220"/>
      <c r="M673" s="220"/>
      <c r="N673" s="220"/>
      <c r="O673" s="220"/>
      <c r="P673" s="220"/>
      <c r="Q673" s="220"/>
      <c r="R673" s="220"/>
      <c r="S673" s="220"/>
      <c r="T673" s="220"/>
      <c r="U673" s="221"/>
      <c r="V673" s="221"/>
      <c r="W673" s="221"/>
      <c r="X673" s="221"/>
      <c r="Y673" s="221"/>
      <c r="Z673" s="221"/>
      <c r="AA673" s="221"/>
      <c r="AB673" s="221"/>
      <c r="AC673" s="221"/>
      <c r="AD673" s="221"/>
    </row>
    <row r="674">
      <c r="A674" s="219"/>
      <c r="B674" s="219"/>
      <c r="C674" s="219"/>
      <c r="D674" s="219"/>
      <c r="E674" s="219"/>
      <c r="F674" s="219"/>
      <c r="G674" s="219"/>
      <c r="H674" s="219"/>
      <c r="I674" s="219"/>
      <c r="J674" s="219"/>
      <c r="K674" s="220"/>
      <c r="L674" s="220"/>
      <c r="M674" s="220"/>
      <c r="N674" s="220"/>
      <c r="O674" s="220"/>
      <c r="P674" s="220"/>
      <c r="Q674" s="220"/>
      <c r="R674" s="220"/>
      <c r="S674" s="220"/>
      <c r="T674" s="220"/>
      <c r="U674" s="221"/>
      <c r="V674" s="221"/>
      <c r="W674" s="221"/>
      <c r="X674" s="221"/>
      <c r="Y674" s="221"/>
      <c r="Z674" s="221"/>
      <c r="AA674" s="221"/>
      <c r="AB674" s="221"/>
      <c r="AC674" s="221"/>
      <c r="AD674" s="221"/>
    </row>
    <row r="675">
      <c r="A675" s="219"/>
      <c r="B675" s="219"/>
      <c r="C675" s="219"/>
      <c r="D675" s="219"/>
      <c r="E675" s="219"/>
      <c r="F675" s="219"/>
      <c r="G675" s="219"/>
      <c r="H675" s="219"/>
      <c r="I675" s="219"/>
      <c r="J675" s="219"/>
      <c r="K675" s="220"/>
      <c r="L675" s="220"/>
      <c r="M675" s="220"/>
      <c r="N675" s="220"/>
      <c r="O675" s="220"/>
      <c r="P675" s="220"/>
      <c r="Q675" s="220"/>
      <c r="R675" s="220"/>
      <c r="S675" s="220"/>
      <c r="T675" s="220"/>
      <c r="U675" s="221"/>
      <c r="V675" s="221"/>
      <c r="W675" s="221"/>
      <c r="X675" s="221"/>
      <c r="Y675" s="221"/>
      <c r="Z675" s="221"/>
      <c r="AA675" s="221"/>
      <c r="AB675" s="221"/>
      <c r="AC675" s="221"/>
      <c r="AD675" s="221"/>
    </row>
    <row r="676">
      <c r="A676" s="219"/>
      <c r="B676" s="219"/>
      <c r="C676" s="219"/>
      <c r="D676" s="219"/>
      <c r="E676" s="219"/>
      <c r="F676" s="219"/>
      <c r="G676" s="219"/>
      <c r="H676" s="219"/>
      <c r="I676" s="219"/>
      <c r="J676" s="219"/>
      <c r="K676" s="220"/>
      <c r="L676" s="220"/>
      <c r="M676" s="220"/>
      <c r="N676" s="220"/>
      <c r="O676" s="220"/>
      <c r="P676" s="220"/>
      <c r="Q676" s="220"/>
      <c r="R676" s="220"/>
      <c r="S676" s="220"/>
      <c r="T676" s="220"/>
      <c r="U676" s="221"/>
      <c r="V676" s="221"/>
      <c r="W676" s="221"/>
      <c r="X676" s="221"/>
      <c r="Y676" s="221"/>
      <c r="Z676" s="221"/>
      <c r="AA676" s="221"/>
      <c r="AB676" s="221"/>
      <c r="AC676" s="221"/>
      <c r="AD676" s="221"/>
    </row>
    <row r="677">
      <c r="A677" s="219"/>
      <c r="B677" s="219"/>
      <c r="C677" s="219"/>
      <c r="D677" s="219"/>
      <c r="E677" s="219"/>
      <c r="F677" s="219"/>
      <c r="G677" s="219"/>
      <c r="H677" s="219"/>
      <c r="I677" s="219"/>
      <c r="J677" s="219"/>
      <c r="K677" s="220"/>
      <c r="L677" s="220"/>
      <c r="M677" s="220"/>
      <c r="N677" s="220"/>
      <c r="O677" s="220"/>
      <c r="P677" s="220"/>
      <c r="Q677" s="220"/>
      <c r="R677" s="220"/>
      <c r="S677" s="220"/>
      <c r="T677" s="220"/>
      <c r="U677" s="221"/>
      <c r="V677" s="221"/>
      <c r="W677" s="221"/>
      <c r="X677" s="221"/>
      <c r="Y677" s="221"/>
      <c r="Z677" s="221"/>
      <c r="AA677" s="221"/>
      <c r="AB677" s="221"/>
      <c r="AC677" s="221"/>
      <c r="AD677" s="221"/>
    </row>
    <row r="678">
      <c r="A678" s="219"/>
      <c r="B678" s="219"/>
      <c r="C678" s="219"/>
      <c r="D678" s="219"/>
      <c r="E678" s="219"/>
      <c r="F678" s="219"/>
      <c r="G678" s="219"/>
      <c r="H678" s="219"/>
      <c r="I678" s="219"/>
      <c r="J678" s="219"/>
      <c r="K678" s="220"/>
      <c r="L678" s="220"/>
      <c r="M678" s="220"/>
      <c r="N678" s="220"/>
      <c r="O678" s="220"/>
      <c r="P678" s="220"/>
      <c r="Q678" s="220"/>
      <c r="R678" s="220"/>
      <c r="S678" s="220"/>
      <c r="T678" s="220"/>
      <c r="U678" s="221"/>
      <c r="V678" s="221"/>
      <c r="W678" s="221"/>
      <c r="X678" s="221"/>
      <c r="Y678" s="221"/>
      <c r="Z678" s="221"/>
      <c r="AA678" s="221"/>
      <c r="AB678" s="221"/>
      <c r="AC678" s="221"/>
      <c r="AD678" s="221"/>
    </row>
    <row r="679">
      <c r="A679" s="219"/>
      <c r="B679" s="219"/>
      <c r="C679" s="219"/>
      <c r="D679" s="219"/>
      <c r="E679" s="219"/>
      <c r="F679" s="219"/>
      <c r="G679" s="219"/>
      <c r="H679" s="219"/>
      <c r="I679" s="219"/>
      <c r="J679" s="219"/>
      <c r="K679" s="220"/>
      <c r="L679" s="220"/>
      <c r="M679" s="220"/>
      <c r="N679" s="220"/>
      <c r="O679" s="220"/>
      <c r="P679" s="220"/>
      <c r="Q679" s="220"/>
      <c r="R679" s="220"/>
      <c r="S679" s="220"/>
      <c r="T679" s="220"/>
      <c r="U679" s="221"/>
      <c r="V679" s="221"/>
      <c r="W679" s="221"/>
      <c r="X679" s="221"/>
      <c r="Y679" s="221"/>
      <c r="Z679" s="221"/>
      <c r="AA679" s="221"/>
      <c r="AB679" s="221"/>
      <c r="AC679" s="221"/>
      <c r="AD679" s="221"/>
    </row>
    <row r="680">
      <c r="A680" s="219"/>
      <c r="B680" s="219"/>
      <c r="C680" s="219"/>
      <c r="D680" s="219"/>
      <c r="E680" s="219"/>
      <c r="F680" s="219"/>
      <c r="G680" s="219"/>
      <c r="H680" s="219"/>
      <c r="I680" s="219"/>
      <c r="J680" s="219"/>
      <c r="K680" s="220"/>
      <c r="L680" s="220"/>
      <c r="M680" s="220"/>
      <c r="N680" s="220"/>
      <c r="O680" s="220"/>
      <c r="P680" s="220"/>
      <c r="Q680" s="220"/>
      <c r="R680" s="220"/>
      <c r="S680" s="220"/>
      <c r="T680" s="220"/>
      <c r="U680" s="221"/>
      <c r="V680" s="221"/>
      <c r="W680" s="221"/>
      <c r="X680" s="221"/>
      <c r="Y680" s="221"/>
      <c r="Z680" s="221"/>
      <c r="AA680" s="221"/>
      <c r="AB680" s="221"/>
      <c r="AC680" s="221"/>
      <c r="AD680" s="221"/>
    </row>
    <row r="681">
      <c r="A681" s="219"/>
      <c r="B681" s="219"/>
      <c r="C681" s="219"/>
      <c r="D681" s="219"/>
      <c r="E681" s="219"/>
      <c r="F681" s="219"/>
      <c r="G681" s="219"/>
      <c r="H681" s="219"/>
      <c r="I681" s="219"/>
      <c r="J681" s="219"/>
      <c r="K681" s="220"/>
      <c r="L681" s="220"/>
      <c r="M681" s="220"/>
      <c r="N681" s="220"/>
      <c r="O681" s="220"/>
      <c r="P681" s="220"/>
      <c r="Q681" s="220"/>
      <c r="R681" s="220"/>
      <c r="S681" s="220"/>
      <c r="T681" s="220"/>
      <c r="U681" s="221"/>
      <c r="V681" s="221"/>
      <c r="W681" s="221"/>
      <c r="X681" s="221"/>
      <c r="Y681" s="221"/>
      <c r="Z681" s="221"/>
      <c r="AA681" s="221"/>
      <c r="AB681" s="221"/>
      <c r="AC681" s="221"/>
      <c r="AD681" s="221"/>
    </row>
    <row r="682">
      <c r="A682" s="219"/>
      <c r="B682" s="219"/>
      <c r="C682" s="219"/>
      <c r="D682" s="219"/>
      <c r="E682" s="219"/>
      <c r="F682" s="219"/>
      <c r="G682" s="219"/>
      <c r="H682" s="219"/>
      <c r="I682" s="219"/>
      <c r="J682" s="219"/>
      <c r="K682" s="220"/>
      <c r="L682" s="220"/>
      <c r="M682" s="220"/>
      <c r="N682" s="220"/>
      <c r="O682" s="220"/>
      <c r="P682" s="220"/>
      <c r="Q682" s="220"/>
      <c r="R682" s="220"/>
      <c r="S682" s="220"/>
      <c r="T682" s="220"/>
      <c r="U682" s="221"/>
      <c r="V682" s="221"/>
      <c r="W682" s="221"/>
      <c r="X682" s="221"/>
      <c r="Y682" s="221"/>
      <c r="Z682" s="221"/>
      <c r="AA682" s="221"/>
      <c r="AB682" s="221"/>
      <c r="AC682" s="221"/>
      <c r="AD682" s="221"/>
    </row>
    <row r="683">
      <c r="A683" s="219"/>
      <c r="B683" s="219"/>
      <c r="C683" s="219"/>
      <c r="D683" s="219"/>
      <c r="E683" s="219"/>
      <c r="F683" s="219"/>
      <c r="G683" s="219"/>
      <c r="H683" s="219"/>
      <c r="I683" s="219"/>
      <c r="J683" s="219"/>
      <c r="K683" s="220"/>
      <c r="L683" s="220"/>
      <c r="M683" s="220"/>
      <c r="N683" s="220"/>
      <c r="O683" s="220"/>
      <c r="P683" s="220"/>
      <c r="Q683" s="220"/>
      <c r="R683" s="220"/>
      <c r="S683" s="220"/>
      <c r="T683" s="220"/>
      <c r="U683" s="221"/>
      <c r="V683" s="221"/>
      <c r="W683" s="221"/>
      <c r="X683" s="221"/>
      <c r="Y683" s="221"/>
      <c r="Z683" s="221"/>
      <c r="AA683" s="221"/>
      <c r="AB683" s="221"/>
      <c r="AC683" s="221"/>
      <c r="AD683" s="221"/>
    </row>
    <row r="684">
      <c r="A684" s="219"/>
      <c r="B684" s="219"/>
      <c r="C684" s="219"/>
      <c r="D684" s="219"/>
      <c r="E684" s="219"/>
      <c r="F684" s="219"/>
      <c r="G684" s="219"/>
      <c r="H684" s="219"/>
      <c r="I684" s="219"/>
      <c r="J684" s="219"/>
      <c r="K684" s="220"/>
      <c r="L684" s="220"/>
      <c r="M684" s="220"/>
      <c r="N684" s="220"/>
      <c r="O684" s="220"/>
      <c r="P684" s="220"/>
      <c r="Q684" s="220"/>
      <c r="R684" s="220"/>
      <c r="S684" s="220"/>
      <c r="T684" s="220"/>
      <c r="U684" s="221"/>
      <c r="V684" s="221"/>
      <c r="W684" s="221"/>
      <c r="X684" s="221"/>
      <c r="Y684" s="221"/>
      <c r="Z684" s="221"/>
      <c r="AA684" s="221"/>
      <c r="AB684" s="221"/>
      <c r="AC684" s="221"/>
      <c r="AD684" s="221"/>
    </row>
    <row r="685">
      <c r="A685" s="219"/>
      <c r="B685" s="219"/>
      <c r="C685" s="219"/>
      <c r="D685" s="219"/>
      <c r="E685" s="219"/>
      <c r="F685" s="219"/>
      <c r="G685" s="219"/>
      <c r="H685" s="219"/>
      <c r="I685" s="219"/>
      <c r="J685" s="219"/>
      <c r="K685" s="220"/>
      <c r="L685" s="220"/>
      <c r="M685" s="220"/>
      <c r="N685" s="220"/>
      <c r="O685" s="220"/>
      <c r="P685" s="220"/>
      <c r="Q685" s="220"/>
      <c r="R685" s="220"/>
      <c r="S685" s="220"/>
      <c r="T685" s="220"/>
      <c r="U685" s="221"/>
      <c r="V685" s="221"/>
      <c r="W685" s="221"/>
      <c r="X685" s="221"/>
      <c r="Y685" s="221"/>
      <c r="Z685" s="221"/>
      <c r="AA685" s="221"/>
      <c r="AB685" s="221"/>
      <c r="AC685" s="221"/>
      <c r="AD685" s="221"/>
    </row>
    <row r="686">
      <c r="A686" s="219"/>
      <c r="B686" s="219"/>
      <c r="C686" s="219"/>
      <c r="D686" s="219"/>
      <c r="E686" s="219"/>
      <c r="F686" s="219"/>
      <c r="G686" s="219"/>
      <c r="H686" s="219"/>
      <c r="I686" s="219"/>
      <c r="J686" s="219"/>
      <c r="K686" s="220"/>
      <c r="L686" s="220"/>
      <c r="M686" s="220"/>
      <c r="N686" s="220"/>
      <c r="O686" s="220"/>
      <c r="P686" s="220"/>
      <c r="Q686" s="220"/>
      <c r="R686" s="220"/>
      <c r="S686" s="220"/>
      <c r="T686" s="220"/>
      <c r="U686" s="221"/>
      <c r="V686" s="221"/>
      <c r="W686" s="221"/>
      <c r="X686" s="221"/>
      <c r="Y686" s="221"/>
      <c r="Z686" s="221"/>
      <c r="AA686" s="221"/>
      <c r="AB686" s="221"/>
      <c r="AC686" s="221"/>
      <c r="AD686" s="221"/>
    </row>
    <row r="687">
      <c r="A687" s="219"/>
      <c r="B687" s="219"/>
      <c r="C687" s="219"/>
      <c r="D687" s="219"/>
      <c r="E687" s="219"/>
      <c r="F687" s="219"/>
      <c r="G687" s="219"/>
      <c r="H687" s="219"/>
      <c r="I687" s="219"/>
      <c r="J687" s="219"/>
      <c r="K687" s="220"/>
      <c r="L687" s="220"/>
      <c r="M687" s="220"/>
      <c r="N687" s="220"/>
      <c r="O687" s="220"/>
      <c r="P687" s="220"/>
      <c r="Q687" s="220"/>
      <c r="R687" s="220"/>
      <c r="S687" s="220"/>
      <c r="T687" s="220"/>
      <c r="U687" s="221"/>
      <c r="V687" s="221"/>
      <c r="W687" s="221"/>
      <c r="X687" s="221"/>
      <c r="Y687" s="221"/>
      <c r="Z687" s="221"/>
      <c r="AA687" s="221"/>
      <c r="AB687" s="221"/>
      <c r="AC687" s="221"/>
      <c r="AD687" s="221"/>
    </row>
    <row r="688">
      <c r="A688" s="219"/>
      <c r="B688" s="219"/>
      <c r="C688" s="219"/>
      <c r="D688" s="219"/>
      <c r="E688" s="219"/>
      <c r="F688" s="219"/>
      <c r="G688" s="219"/>
      <c r="H688" s="219"/>
      <c r="I688" s="219"/>
      <c r="J688" s="219"/>
      <c r="K688" s="220"/>
      <c r="L688" s="220"/>
      <c r="M688" s="220"/>
      <c r="N688" s="220"/>
      <c r="O688" s="220"/>
      <c r="P688" s="220"/>
      <c r="Q688" s="220"/>
      <c r="R688" s="220"/>
      <c r="S688" s="220"/>
      <c r="T688" s="220"/>
      <c r="U688" s="221"/>
      <c r="V688" s="221"/>
      <c r="W688" s="221"/>
      <c r="X688" s="221"/>
      <c r="Y688" s="221"/>
      <c r="Z688" s="221"/>
      <c r="AA688" s="221"/>
      <c r="AB688" s="221"/>
      <c r="AC688" s="221"/>
      <c r="AD688" s="221"/>
    </row>
    <row r="689">
      <c r="A689" s="219"/>
      <c r="B689" s="219"/>
      <c r="C689" s="219"/>
      <c r="D689" s="219"/>
      <c r="E689" s="219"/>
      <c r="F689" s="219"/>
      <c r="G689" s="219"/>
      <c r="H689" s="219"/>
      <c r="I689" s="219"/>
      <c r="J689" s="219"/>
      <c r="K689" s="220"/>
      <c r="L689" s="220"/>
      <c r="M689" s="220"/>
      <c r="N689" s="220"/>
      <c r="O689" s="220"/>
      <c r="P689" s="220"/>
      <c r="Q689" s="220"/>
      <c r="R689" s="220"/>
      <c r="S689" s="220"/>
      <c r="T689" s="220"/>
      <c r="U689" s="221"/>
      <c r="V689" s="221"/>
      <c r="W689" s="221"/>
      <c r="X689" s="221"/>
      <c r="Y689" s="221"/>
      <c r="Z689" s="221"/>
      <c r="AA689" s="221"/>
      <c r="AB689" s="221"/>
      <c r="AC689" s="221"/>
      <c r="AD689" s="221"/>
    </row>
    <row r="690">
      <c r="A690" s="219"/>
      <c r="B690" s="219"/>
      <c r="C690" s="219"/>
      <c r="D690" s="219"/>
      <c r="E690" s="219"/>
      <c r="F690" s="219"/>
      <c r="G690" s="219"/>
      <c r="H690" s="219"/>
      <c r="I690" s="219"/>
      <c r="J690" s="219"/>
      <c r="K690" s="220"/>
      <c r="L690" s="220"/>
      <c r="M690" s="220"/>
      <c r="N690" s="220"/>
      <c r="O690" s="220"/>
      <c r="P690" s="220"/>
      <c r="Q690" s="220"/>
      <c r="R690" s="220"/>
      <c r="S690" s="220"/>
      <c r="T690" s="220"/>
      <c r="U690" s="221"/>
      <c r="V690" s="221"/>
      <c r="W690" s="221"/>
      <c r="X690" s="221"/>
      <c r="Y690" s="221"/>
      <c r="Z690" s="221"/>
      <c r="AA690" s="221"/>
      <c r="AB690" s="221"/>
      <c r="AC690" s="221"/>
      <c r="AD690" s="221"/>
    </row>
    <row r="691">
      <c r="A691" s="219"/>
      <c r="B691" s="219"/>
      <c r="C691" s="219"/>
      <c r="D691" s="219"/>
      <c r="E691" s="219"/>
      <c r="F691" s="219"/>
      <c r="G691" s="219"/>
      <c r="H691" s="219"/>
      <c r="I691" s="219"/>
      <c r="J691" s="219"/>
      <c r="K691" s="220"/>
      <c r="L691" s="220"/>
      <c r="M691" s="220"/>
      <c r="N691" s="220"/>
      <c r="O691" s="220"/>
      <c r="P691" s="220"/>
      <c r="Q691" s="220"/>
      <c r="R691" s="220"/>
      <c r="S691" s="220"/>
      <c r="T691" s="220"/>
      <c r="U691" s="221"/>
      <c r="V691" s="221"/>
      <c r="W691" s="221"/>
      <c r="X691" s="221"/>
      <c r="Y691" s="221"/>
      <c r="Z691" s="221"/>
      <c r="AA691" s="221"/>
      <c r="AB691" s="221"/>
      <c r="AC691" s="221"/>
      <c r="AD691" s="221"/>
    </row>
    <row r="692">
      <c r="A692" s="219"/>
      <c r="B692" s="219"/>
      <c r="C692" s="219"/>
      <c r="D692" s="219"/>
      <c r="E692" s="219"/>
      <c r="F692" s="219"/>
      <c r="G692" s="219"/>
      <c r="H692" s="219"/>
      <c r="I692" s="219"/>
      <c r="J692" s="219"/>
      <c r="K692" s="220"/>
      <c r="L692" s="220"/>
      <c r="M692" s="220"/>
      <c r="N692" s="220"/>
      <c r="O692" s="220"/>
      <c r="P692" s="220"/>
      <c r="Q692" s="220"/>
      <c r="R692" s="220"/>
      <c r="S692" s="220"/>
      <c r="T692" s="220"/>
      <c r="U692" s="221"/>
      <c r="V692" s="221"/>
      <c r="W692" s="221"/>
      <c r="X692" s="221"/>
      <c r="Y692" s="221"/>
      <c r="Z692" s="221"/>
      <c r="AA692" s="221"/>
      <c r="AB692" s="221"/>
      <c r="AC692" s="221"/>
      <c r="AD692" s="221"/>
    </row>
    <row r="693">
      <c r="A693" s="219"/>
      <c r="B693" s="219"/>
      <c r="C693" s="219"/>
      <c r="D693" s="219"/>
      <c r="E693" s="219"/>
      <c r="F693" s="219"/>
      <c r="G693" s="219"/>
      <c r="H693" s="219"/>
      <c r="I693" s="219"/>
      <c r="J693" s="219"/>
      <c r="K693" s="220"/>
      <c r="L693" s="220"/>
      <c r="M693" s="220"/>
      <c r="N693" s="220"/>
      <c r="O693" s="220"/>
      <c r="P693" s="220"/>
      <c r="Q693" s="220"/>
      <c r="R693" s="220"/>
      <c r="S693" s="220"/>
      <c r="T693" s="220"/>
      <c r="U693" s="221"/>
      <c r="V693" s="221"/>
      <c r="W693" s="221"/>
      <c r="X693" s="221"/>
      <c r="Y693" s="221"/>
      <c r="Z693" s="221"/>
      <c r="AA693" s="221"/>
      <c r="AB693" s="221"/>
      <c r="AC693" s="221"/>
      <c r="AD693" s="221"/>
    </row>
    <row r="694">
      <c r="A694" s="219"/>
      <c r="B694" s="219"/>
      <c r="C694" s="219"/>
      <c r="D694" s="219"/>
      <c r="E694" s="219"/>
      <c r="F694" s="219"/>
      <c r="G694" s="219"/>
      <c r="H694" s="219"/>
      <c r="I694" s="219"/>
      <c r="J694" s="219"/>
      <c r="K694" s="220"/>
      <c r="L694" s="220"/>
      <c r="M694" s="220"/>
      <c r="N694" s="220"/>
      <c r="O694" s="220"/>
      <c r="P694" s="220"/>
      <c r="Q694" s="220"/>
      <c r="R694" s="220"/>
      <c r="S694" s="220"/>
      <c r="T694" s="220"/>
      <c r="U694" s="221"/>
      <c r="V694" s="221"/>
      <c r="W694" s="221"/>
      <c r="X694" s="221"/>
      <c r="Y694" s="221"/>
      <c r="Z694" s="221"/>
      <c r="AA694" s="221"/>
      <c r="AB694" s="221"/>
      <c r="AC694" s="221"/>
      <c r="AD694" s="221"/>
    </row>
    <row r="695">
      <c r="A695" s="219"/>
      <c r="B695" s="219"/>
      <c r="C695" s="219"/>
      <c r="D695" s="219"/>
      <c r="E695" s="219"/>
      <c r="F695" s="219"/>
      <c r="G695" s="219"/>
      <c r="H695" s="219"/>
      <c r="I695" s="219"/>
      <c r="J695" s="219"/>
      <c r="K695" s="220"/>
      <c r="L695" s="220"/>
      <c r="M695" s="220"/>
      <c r="N695" s="220"/>
      <c r="O695" s="220"/>
      <c r="P695" s="220"/>
      <c r="Q695" s="220"/>
      <c r="R695" s="220"/>
      <c r="S695" s="220"/>
      <c r="T695" s="220"/>
      <c r="U695" s="221"/>
      <c r="V695" s="221"/>
      <c r="W695" s="221"/>
      <c r="X695" s="221"/>
      <c r="Y695" s="221"/>
      <c r="Z695" s="221"/>
      <c r="AA695" s="221"/>
      <c r="AB695" s="221"/>
      <c r="AC695" s="221"/>
      <c r="AD695" s="221"/>
    </row>
    <row r="696">
      <c r="A696" s="219"/>
      <c r="B696" s="219"/>
      <c r="C696" s="219"/>
      <c r="D696" s="219"/>
      <c r="E696" s="219"/>
      <c r="F696" s="219"/>
      <c r="G696" s="219"/>
      <c r="H696" s="219"/>
      <c r="I696" s="219"/>
      <c r="J696" s="219"/>
      <c r="K696" s="220"/>
      <c r="L696" s="220"/>
      <c r="M696" s="220"/>
      <c r="N696" s="220"/>
      <c r="O696" s="220"/>
      <c r="P696" s="220"/>
      <c r="Q696" s="220"/>
      <c r="R696" s="220"/>
      <c r="S696" s="220"/>
      <c r="T696" s="220"/>
      <c r="U696" s="221"/>
      <c r="V696" s="221"/>
      <c r="W696" s="221"/>
      <c r="X696" s="221"/>
      <c r="Y696" s="221"/>
      <c r="Z696" s="221"/>
      <c r="AA696" s="221"/>
      <c r="AB696" s="221"/>
      <c r="AC696" s="221"/>
      <c r="AD696" s="221"/>
    </row>
    <row r="697">
      <c r="A697" s="219"/>
      <c r="B697" s="219"/>
      <c r="C697" s="219"/>
      <c r="D697" s="219"/>
      <c r="E697" s="219"/>
      <c r="F697" s="219"/>
      <c r="G697" s="219"/>
      <c r="H697" s="219"/>
      <c r="I697" s="219"/>
      <c r="J697" s="219"/>
      <c r="K697" s="220"/>
      <c r="L697" s="220"/>
      <c r="M697" s="220"/>
      <c r="N697" s="220"/>
      <c r="O697" s="220"/>
      <c r="P697" s="220"/>
      <c r="Q697" s="220"/>
      <c r="R697" s="220"/>
      <c r="S697" s="220"/>
      <c r="T697" s="220"/>
      <c r="U697" s="221"/>
      <c r="V697" s="221"/>
      <c r="W697" s="221"/>
      <c r="X697" s="221"/>
      <c r="Y697" s="221"/>
      <c r="Z697" s="221"/>
      <c r="AA697" s="221"/>
      <c r="AB697" s="221"/>
      <c r="AC697" s="221"/>
      <c r="AD697" s="221"/>
    </row>
    <row r="698">
      <c r="A698" s="219"/>
      <c r="B698" s="219"/>
      <c r="C698" s="219"/>
      <c r="D698" s="219"/>
      <c r="E698" s="219"/>
      <c r="F698" s="219"/>
      <c r="G698" s="219"/>
      <c r="H698" s="219"/>
      <c r="I698" s="219"/>
      <c r="J698" s="219"/>
      <c r="K698" s="220"/>
      <c r="L698" s="220"/>
      <c r="M698" s="220"/>
      <c r="N698" s="220"/>
      <c r="O698" s="220"/>
      <c r="P698" s="220"/>
      <c r="Q698" s="220"/>
      <c r="R698" s="220"/>
      <c r="S698" s="220"/>
      <c r="T698" s="220"/>
      <c r="U698" s="221"/>
      <c r="V698" s="221"/>
      <c r="W698" s="221"/>
      <c r="X698" s="221"/>
      <c r="Y698" s="221"/>
      <c r="Z698" s="221"/>
      <c r="AA698" s="221"/>
      <c r="AB698" s="221"/>
      <c r="AC698" s="221"/>
      <c r="AD698" s="221"/>
    </row>
    <row r="699">
      <c r="A699" s="219"/>
      <c r="B699" s="219"/>
      <c r="C699" s="219"/>
      <c r="D699" s="219"/>
      <c r="E699" s="219"/>
      <c r="F699" s="219"/>
      <c r="G699" s="219"/>
      <c r="H699" s="219"/>
      <c r="I699" s="219"/>
      <c r="J699" s="219"/>
      <c r="K699" s="220"/>
      <c r="L699" s="220"/>
      <c r="M699" s="220"/>
      <c r="N699" s="220"/>
      <c r="O699" s="220"/>
      <c r="P699" s="220"/>
      <c r="Q699" s="220"/>
      <c r="R699" s="220"/>
      <c r="S699" s="220"/>
      <c r="T699" s="220"/>
      <c r="U699" s="221"/>
      <c r="V699" s="221"/>
      <c r="W699" s="221"/>
      <c r="X699" s="221"/>
      <c r="Y699" s="221"/>
      <c r="Z699" s="221"/>
      <c r="AA699" s="221"/>
      <c r="AB699" s="221"/>
      <c r="AC699" s="221"/>
      <c r="AD699" s="221"/>
    </row>
    <row r="700">
      <c r="A700" s="219"/>
      <c r="B700" s="219"/>
      <c r="C700" s="219"/>
      <c r="D700" s="219"/>
      <c r="E700" s="219"/>
      <c r="F700" s="219"/>
      <c r="G700" s="219"/>
      <c r="H700" s="219"/>
      <c r="I700" s="219"/>
      <c r="J700" s="219"/>
      <c r="K700" s="220"/>
      <c r="L700" s="220"/>
      <c r="M700" s="220"/>
      <c r="N700" s="220"/>
      <c r="O700" s="220"/>
      <c r="P700" s="220"/>
      <c r="Q700" s="220"/>
      <c r="R700" s="220"/>
      <c r="S700" s="220"/>
      <c r="T700" s="220"/>
      <c r="U700" s="221"/>
      <c r="V700" s="221"/>
      <c r="W700" s="221"/>
      <c r="X700" s="221"/>
      <c r="Y700" s="221"/>
      <c r="Z700" s="221"/>
      <c r="AA700" s="221"/>
      <c r="AB700" s="221"/>
      <c r="AC700" s="221"/>
      <c r="AD700" s="221"/>
    </row>
    <row r="701">
      <c r="A701" s="219"/>
      <c r="B701" s="219"/>
      <c r="C701" s="219"/>
      <c r="D701" s="219"/>
      <c r="E701" s="219"/>
      <c r="F701" s="219"/>
      <c r="G701" s="219"/>
      <c r="H701" s="219"/>
      <c r="I701" s="219"/>
      <c r="J701" s="219"/>
      <c r="K701" s="220"/>
      <c r="L701" s="220"/>
      <c r="M701" s="220"/>
      <c r="N701" s="220"/>
      <c r="O701" s="220"/>
      <c r="P701" s="220"/>
      <c r="Q701" s="220"/>
      <c r="R701" s="220"/>
      <c r="S701" s="220"/>
      <c r="T701" s="220"/>
      <c r="U701" s="221"/>
      <c r="V701" s="221"/>
      <c r="W701" s="221"/>
      <c r="X701" s="221"/>
      <c r="Y701" s="221"/>
      <c r="Z701" s="221"/>
      <c r="AA701" s="221"/>
      <c r="AB701" s="221"/>
      <c r="AC701" s="221"/>
      <c r="AD701" s="221"/>
    </row>
    <row r="702">
      <c r="A702" s="219"/>
      <c r="B702" s="219"/>
      <c r="C702" s="219"/>
      <c r="D702" s="219"/>
      <c r="E702" s="219"/>
      <c r="F702" s="219"/>
      <c r="G702" s="219"/>
      <c r="H702" s="219"/>
      <c r="I702" s="219"/>
      <c r="J702" s="219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1"/>
      <c r="V702" s="221"/>
      <c r="W702" s="221"/>
      <c r="X702" s="221"/>
      <c r="Y702" s="221"/>
      <c r="Z702" s="221"/>
      <c r="AA702" s="221"/>
      <c r="AB702" s="221"/>
      <c r="AC702" s="221"/>
      <c r="AD702" s="221"/>
    </row>
    <row r="703">
      <c r="A703" s="219"/>
      <c r="B703" s="219"/>
      <c r="C703" s="219"/>
      <c r="D703" s="219"/>
      <c r="E703" s="219"/>
      <c r="F703" s="219"/>
      <c r="G703" s="219"/>
      <c r="H703" s="219"/>
      <c r="I703" s="219"/>
      <c r="J703" s="219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1"/>
      <c r="V703" s="221"/>
      <c r="W703" s="221"/>
      <c r="X703" s="221"/>
      <c r="Y703" s="221"/>
      <c r="Z703" s="221"/>
      <c r="AA703" s="221"/>
      <c r="AB703" s="221"/>
      <c r="AC703" s="221"/>
      <c r="AD703" s="221"/>
    </row>
    <row r="704">
      <c r="A704" s="219"/>
      <c r="B704" s="219"/>
      <c r="C704" s="219"/>
      <c r="D704" s="219"/>
      <c r="E704" s="219"/>
      <c r="F704" s="219"/>
      <c r="G704" s="219"/>
      <c r="H704" s="219"/>
      <c r="I704" s="219"/>
      <c r="J704" s="219"/>
      <c r="K704" s="220"/>
      <c r="L704" s="220"/>
      <c r="M704" s="220"/>
      <c r="N704" s="220"/>
      <c r="O704" s="220"/>
      <c r="P704" s="220"/>
      <c r="Q704" s="220"/>
      <c r="R704" s="220"/>
      <c r="S704" s="220"/>
      <c r="T704" s="220"/>
      <c r="U704" s="221"/>
      <c r="V704" s="221"/>
      <c r="W704" s="221"/>
      <c r="X704" s="221"/>
      <c r="Y704" s="221"/>
      <c r="Z704" s="221"/>
      <c r="AA704" s="221"/>
      <c r="AB704" s="221"/>
      <c r="AC704" s="221"/>
      <c r="AD704" s="221"/>
    </row>
    <row r="705">
      <c r="A705" s="219"/>
      <c r="B705" s="219"/>
      <c r="C705" s="219"/>
      <c r="D705" s="219"/>
      <c r="E705" s="219"/>
      <c r="F705" s="219"/>
      <c r="G705" s="219"/>
      <c r="H705" s="219"/>
      <c r="I705" s="219"/>
      <c r="J705" s="219"/>
      <c r="K705" s="220"/>
      <c r="L705" s="220"/>
      <c r="M705" s="220"/>
      <c r="N705" s="220"/>
      <c r="O705" s="220"/>
      <c r="P705" s="220"/>
      <c r="Q705" s="220"/>
      <c r="R705" s="220"/>
      <c r="S705" s="220"/>
      <c r="T705" s="220"/>
      <c r="U705" s="221"/>
      <c r="V705" s="221"/>
      <c r="W705" s="221"/>
      <c r="X705" s="221"/>
      <c r="Y705" s="221"/>
      <c r="Z705" s="221"/>
      <c r="AA705" s="221"/>
      <c r="AB705" s="221"/>
      <c r="AC705" s="221"/>
      <c r="AD705" s="221"/>
    </row>
    <row r="706">
      <c r="A706" s="219"/>
      <c r="B706" s="219"/>
      <c r="C706" s="219"/>
      <c r="D706" s="219"/>
      <c r="E706" s="219"/>
      <c r="F706" s="219"/>
      <c r="G706" s="219"/>
      <c r="H706" s="219"/>
      <c r="I706" s="219"/>
      <c r="J706" s="219"/>
      <c r="K706" s="220"/>
      <c r="L706" s="220"/>
      <c r="M706" s="220"/>
      <c r="N706" s="220"/>
      <c r="O706" s="220"/>
      <c r="P706" s="220"/>
      <c r="Q706" s="220"/>
      <c r="R706" s="220"/>
      <c r="S706" s="220"/>
      <c r="T706" s="220"/>
      <c r="U706" s="221"/>
      <c r="V706" s="221"/>
      <c r="W706" s="221"/>
      <c r="X706" s="221"/>
      <c r="Y706" s="221"/>
      <c r="Z706" s="221"/>
      <c r="AA706" s="221"/>
      <c r="AB706" s="221"/>
      <c r="AC706" s="221"/>
      <c r="AD706" s="221"/>
    </row>
    <row r="707">
      <c r="A707" s="219"/>
      <c r="B707" s="219"/>
      <c r="C707" s="219"/>
      <c r="D707" s="219"/>
      <c r="E707" s="219"/>
      <c r="F707" s="219"/>
      <c r="G707" s="219"/>
      <c r="H707" s="219"/>
      <c r="I707" s="219"/>
      <c r="J707" s="219"/>
      <c r="K707" s="220"/>
      <c r="L707" s="220"/>
      <c r="M707" s="220"/>
      <c r="N707" s="220"/>
      <c r="O707" s="220"/>
      <c r="P707" s="220"/>
      <c r="Q707" s="220"/>
      <c r="R707" s="220"/>
      <c r="S707" s="220"/>
      <c r="T707" s="220"/>
      <c r="U707" s="221"/>
      <c r="V707" s="221"/>
      <c r="W707" s="221"/>
      <c r="X707" s="221"/>
      <c r="Y707" s="221"/>
      <c r="Z707" s="221"/>
      <c r="AA707" s="221"/>
      <c r="AB707" s="221"/>
      <c r="AC707" s="221"/>
      <c r="AD707" s="221"/>
    </row>
    <row r="708">
      <c r="A708" s="219"/>
      <c r="B708" s="219"/>
      <c r="C708" s="219"/>
      <c r="D708" s="219"/>
      <c r="E708" s="219"/>
      <c r="F708" s="219"/>
      <c r="G708" s="219"/>
      <c r="H708" s="219"/>
      <c r="I708" s="219"/>
      <c r="J708" s="219"/>
      <c r="K708" s="220"/>
      <c r="L708" s="220"/>
      <c r="M708" s="220"/>
      <c r="N708" s="220"/>
      <c r="O708" s="220"/>
      <c r="P708" s="220"/>
      <c r="Q708" s="220"/>
      <c r="R708" s="220"/>
      <c r="S708" s="220"/>
      <c r="T708" s="220"/>
      <c r="U708" s="221"/>
      <c r="V708" s="221"/>
      <c r="W708" s="221"/>
      <c r="X708" s="221"/>
      <c r="Y708" s="221"/>
      <c r="Z708" s="221"/>
      <c r="AA708" s="221"/>
      <c r="AB708" s="221"/>
      <c r="AC708" s="221"/>
      <c r="AD708" s="221"/>
    </row>
    <row r="709">
      <c r="A709" s="219"/>
      <c r="B709" s="219"/>
      <c r="C709" s="219"/>
      <c r="D709" s="219"/>
      <c r="E709" s="219"/>
      <c r="F709" s="219"/>
      <c r="G709" s="219"/>
      <c r="H709" s="219"/>
      <c r="I709" s="219"/>
      <c r="J709" s="219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1"/>
      <c r="V709" s="221"/>
      <c r="W709" s="221"/>
      <c r="X709" s="221"/>
      <c r="Y709" s="221"/>
      <c r="Z709" s="221"/>
      <c r="AA709" s="221"/>
      <c r="AB709" s="221"/>
      <c r="AC709" s="221"/>
      <c r="AD709" s="221"/>
    </row>
    <row r="710">
      <c r="A710" s="219"/>
      <c r="B710" s="219"/>
      <c r="C710" s="219"/>
      <c r="D710" s="219"/>
      <c r="E710" s="219"/>
      <c r="F710" s="219"/>
      <c r="G710" s="219"/>
      <c r="H710" s="219"/>
      <c r="I710" s="219"/>
      <c r="J710" s="219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  <c r="U710" s="221"/>
      <c r="V710" s="221"/>
      <c r="W710" s="221"/>
      <c r="X710" s="221"/>
      <c r="Y710" s="221"/>
      <c r="Z710" s="221"/>
      <c r="AA710" s="221"/>
      <c r="AB710" s="221"/>
      <c r="AC710" s="221"/>
      <c r="AD710" s="221"/>
    </row>
    <row r="711">
      <c r="A711" s="219"/>
      <c r="B711" s="219"/>
      <c r="C711" s="219"/>
      <c r="D711" s="219"/>
      <c r="E711" s="219"/>
      <c r="F711" s="219"/>
      <c r="G711" s="219"/>
      <c r="H711" s="219"/>
      <c r="I711" s="219"/>
      <c r="J711" s="219"/>
      <c r="K711" s="220"/>
      <c r="L711" s="220"/>
      <c r="M711" s="220"/>
      <c r="N711" s="220"/>
      <c r="O711" s="220"/>
      <c r="P711" s="220"/>
      <c r="Q711" s="220"/>
      <c r="R711" s="220"/>
      <c r="S711" s="220"/>
      <c r="T711" s="220"/>
      <c r="U711" s="221"/>
      <c r="V711" s="221"/>
      <c r="W711" s="221"/>
      <c r="X711" s="221"/>
      <c r="Y711" s="221"/>
      <c r="Z711" s="221"/>
      <c r="AA711" s="221"/>
      <c r="AB711" s="221"/>
      <c r="AC711" s="221"/>
      <c r="AD711" s="221"/>
    </row>
    <row r="712">
      <c r="A712" s="219"/>
      <c r="B712" s="219"/>
      <c r="C712" s="219"/>
      <c r="D712" s="219"/>
      <c r="E712" s="219"/>
      <c r="F712" s="219"/>
      <c r="G712" s="219"/>
      <c r="H712" s="219"/>
      <c r="I712" s="219"/>
      <c r="J712" s="219"/>
      <c r="K712" s="220"/>
      <c r="L712" s="220"/>
      <c r="M712" s="220"/>
      <c r="N712" s="220"/>
      <c r="O712" s="220"/>
      <c r="P712" s="220"/>
      <c r="Q712" s="220"/>
      <c r="R712" s="220"/>
      <c r="S712" s="220"/>
      <c r="T712" s="220"/>
      <c r="U712" s="221"/>
      <c r="V712" s="221"/>
      <c r="W712" s="221"/>
      <c r="X712" s="221"/>
      <c r="Y712" s="221"/>
      <c r="Z712" s="221"/>
      <c r="AA712" s="221"/>
      <c r="AB712" s="221"/>
      <c r="AC712" s="221"/>
      <c r="AD712" s="221"/>
    </row>
    <row r="713">
      <c r="A713" s="219"/>
      <c r="B713" s="219"/>
      <c r="C713" s="219"/>
      <c r="D713" s="219"/>
      <c r="E713" s="219"/>
      <c r="F713" s="219"/>
      <c r="G713" s="219"/>
      <c r="H713" s="219"/>
      <c r="I713" s="219"/>
      <c r="J713" s="219"/>
      <c r="K713" s="220"/>
      <c r="L713" s="220"/>
      <c r="M713" s="220"/>
      <c r="N713" s="220"/>
      <c r="O713" s="220"/>
      <c r="P713" s="220"/>
      <c r="Q713" s="220"/>
      <c r="R713" s="220"/>
      <c r="S713" s="220"/>
      <c r="T713" s="220"/>
      <c r="U713" s="221"/>
      <c r="V713" s="221"/>
      <c r="W713" s="221"/>
      <c r="X713" s="221"/>
      <c r="Y713" s="221"/>
      <c r="Z713" s="221"/>
      <c r="AA713" s="221"/>
      <c r="AB713" s="221"/>
      <c r="AC713" s="221"/>
      <c r="AD713" s="221"/>
    </row>
    <row r="714">
      <c r="A714" s="219"/>
      <c r="B714" s="219"/>
      <c r="C714" s="219"/>
      <c r="D714" s="219"/>
      <c r="E714" s="219"/>
      <c r="F714" s="219"/>
      <c r="G714" s="219"/>
      <c r="H714" s="219"/>
      <c r="I714" s="219"/>
      <c r="J714" s="219"/>
      <c r="K714" s="220"/>
      <c r="L714" s="220"/>
      <c r="M714" s="220"/>
      <c r="N714" s="220"/>
      <c r="O714" s="220"/>
      <c r="P714" s="220"/>
      <c r="Q714" s="220"/>
      <c r="R714" s="220"/>
      <c r="S714" s="220"/>
      <c r="T714" s="220"/>
      <c r="U714" s="221"/>
      <c r="V714" s="221"/>
      <c r="W714" s="221"/>
      <c r="X714" s="221"/>
      <c r="Y714" s="221"/>
      <c r="Z714" s="221"/>
      <c r="AA714" s="221"/>
      <c r="AB714" s="221"/>
      <c r="AC714" s="221"/>
      <c r="AD714" s="221"/>
    </row>
    <row r="715">
      <c r="A715" s="219"/>
      <c r="B715" s="219"/>
      <c r="C715" s="219"/>
      <c r="D715" s="219"/>
      <c r="E715" s="219"/>
      <c r="F715" s="219"/>
      <c r="G715" s="219"/>
      <c r="H715" s="219"/>
      <c r="I715" s="219"/>
      <c r="J715" s="219"/>
      <c r="K715" s="220"/>
      <c r="L715" s="220"/>
      <c r="M715" s="220"/>
      <c r="N715" s="220"/>
      <c r="O715" s="220"/>
      <c r="P715" s="220"/>
      <c r="Q715" s="220"/>
      <c r="R715" s="220"/>
      <c r="S715" s="220"/>
      <c r="T715" s="220"/>
      <c r="U715" s="221"/>
      <c r="V715" s="221"/>
      <c r="W715" s="221"/>
      <c r="X715" s="221"/>
      <c r="Y715" s="221"/>
      <c r="Z715" s="221"/>
      <c r="AA715" s="221"/>
      <c r="AB715" s="221"/>
      <c r="AC715" s="221"/>
      <c r="AD715" s="221"/>
    </row>
    <row r="716">
      <c r="A716" s="219"/>
      <c r="B716" s="219"/>
      <c r="C716" s="219"/>
      <c r="D716" s="219"/>
      <c r="E716" s="219"/>
      <c r="F716" s="219"/>
      <c r="G716" s="219"/>
      <c r="H716" s="219"/>
      <c r="I716" s="219"/>
      <c r="J716" s="219"/>
      <c r="K716" s="220"/>
      <c r="L716" s="220"/>
      <c r="M716" s="220"/>
      <c r="N716" s="220"/>
      <c r="O716" s="220"/>
      <c r="P716" s="220"/>
      <c r="Q716" s="220"/>
      <c r="R716" s="220"/>
      <c r="S716" s="220"/>
      <c r="T716" s="220"/>
      <c r="U716" s="221"/>
      <c r="V716" s="221"/>
      <c r="W716" s="221"/>
      <c r="X716" s="221"/>
      <c r="Y716" s="221"/>
      <c r="Z716" s="221"/>
      <c r="AA716" s="221"/>
      <c r="AB716" s="221"/>
      <c r="AC716" s="221"/>
      <c r="AD716" s="221"/>
    </row>
    <row r="717">
      <c r="A717" s="219"/>
      <c r="B717" s="219"/>
      <c r="C717" s="219"/>
      <c r="D717" s="219"/>
      <c r="E717" s="219"/>
      <c r="F717" s="219"/>
      <c r="G717" s="219"/>
      <c r="H717" s="219"/>
      <c r="I717" s="219"/>
      <c r="J717" s="219"/>
      <c r="K717" s="220"/>
      <c r="L717" s="220"/>
      <c r="M717" s="220"/>
      <c r="N717" s="220"/>
      <c r="O717" s="220"/>
      <c r="P717" s="220"/>
      <c r="Q717" s="220"/>
      <c r="R717" s="220"/>
      <c r="S717" s="220"/>
      <c r="T717" s="220"/>
      <c r="U717" s="221"/>
      <c r="V717" s="221"/>
      <c r="W717" s="221"/>
      <c r="X717" s="221"/>
      <c r="Y717" s="221"/>
      <c r="Z717" s="221"/>
      <c r="AA717" s="221"/>
      <c r="AB717" s="221"/>
      <c r="AC717" s="221"/>
      <c r="AD717" s="221"/>
    </row>
    <row r="718">
      <c r="A718" s="219"/>
      <c r="B718" s="219"/>
      <c r="C718" s="219"/>
      <c r="D718" s="219"/>
      <c r="E718" s="219"/>
      <c r="F718" s="219"/>
      <c r="G718" s="219"/>
      <c r="H718" s="219"/>
      <c r="I718" s="219"/>
      <c r="J718" s="219"/>
      <c r="K718" s="220"/>
      <c r="L718" s="220"/>
      <c r="M718" s="220"/>
      <c r="N718" s="220"/>
      <c r="O718" s="220"/>
      <c r="P718" s="220"/>
      <c r="Q718" s="220"/>
      <c r="R718" s="220"/>
      <c r="S718" s="220"/>
      <c r="T718" s="220"/>
      <c r="U718" s="221"/>
      <c r="V718" s="221"/>
      <c r="W718" s="221"/>
      <c r="X718" s="221"/>
      <c r="Y718" s="221"/>
      <c r="Z718" s="221"/>
      <c r="AA718" s="221"/>
      <c r="AB718" s="221"/>
      <c r="AC718" s="221"/>
      <c r="AD718" s="221"/>
    </row>
    <row r="719">
      <c r="A719" s="219"/>
      <c r="B719" s="219"/>
      <c r="C719" s="219"/>
      <c r="D719" s="219"/>
      <c r="E719" s="219"/>
      <c r="F719" s="219"/>
      <c r="G719" s="219"/>
      <c r="H719" s="219"/>
      <c r="I719" s="219"/>
      <c r="J719" s="219"/>
      <c r="K719" s="220"/>
      <c r="L719" s="220"/>
      <c r="M719" s="220"/>
      <c r="N719" s="220"/>
      <c r="O719" s="220"/>
      <c r="P719" s="220"/>
      <c r="Q719" s="220"/>
      <c r="R719" s="220"/>
      <c r="S719" s="220"/>
      <c r="T719" s="220"/>
      <c r="U719" s="221"/>
      <c r="V719" s="221"/>
      <c r="W719" s="221"/>
      <c r="X719" s="221"/>
      <c r="Y719" s="221"/>
      <c r="Z719" s="221"/>
      <c r="AA719" s="221"/>
      <c r="AB719" s="221"/>
      <c r="AC719" s="221"/>
      <c r="AD719" s="221"/>
    </row>
    <row r="720">
      <c r="A720" s="219"/>
      <c r="B720" s="219"/>
      <c r="C720" s="219"/>
      <c r="D720" s="219"/>
      <c r="E720" s="219"/>
      <c r="F720" s="219"/>
      <c r="G720" s="219"/>
      <c r="H720" s="219"/>
      <c r="I720" s="219"/>
      <c r="J720" s="219"/>
      <c r="K720" s="220"/>
      <c r="L720" s="220"/>
      <c r="M720" s="220"/>
      <c r="N720" s="220"/>
      <c r="O720" s="220"/>
      <c r="P720" s="220"/>
      <c r="Q720" s="220"/>
      <c r="R720" s="220"/>
      <c r="S720" s="220"/>
      <c r="T720" s="220"/>
      <c r="U720" s="221"/>
      <c r="V720" s="221"/>
      <c r="W720" s="221"/>
      <c r="X720" s="221"/>
      <c r="Y720" s="221"/>
      <c r="Z720" s="221"/>
      <c r="AA720" s="221"/>
      <c r="AB720" s="221"/>
      <c r="AC720" s="221"/>
      <c r="AD720" s="221"/>
    </row>
    <row r="721">
      <c r="A721" s="219"/>
      <c r="B721" s="219"/>
      <c r="C721" s="219"/>
      <c r="D721" s="219"/>
      <c r="E721" s="219"/>
      <c r="F721" s="219"/>
      <c r="G721" s="219"/>
      <c r="H721" s="219"/>
      <c r="I721" s="219"/>
      <c r="J721" s="219"/>
      <c r="K721" s="220"/>
      <c r="L721" s="220"/>
      <c r="M721" s="220"/>
      <c r="N721" s="220"/>
      <c r="O721" s="220"/>
      <c r="P721" s="220"/>
      <c r="Q721" s="220"/>
      <c r="R721" s="220"/>
      <c r="S721" s="220"/>
      <c r="T721" s="220"/>
      <c r="U721" s="221"/>
      <c r="V721" s="221"/>
      <c r="W721" s="221"/>
      <c r="X721" s="221"/>
      <c r="Y721" s="221"/>
      <c r="Z721" s="221"/>
      <c r="AA721" s="221"/>
      <c r="AB721" s="221"/>
      <c r="AC721" s="221"/>
      <c r="AD721" s="221"/>
    </row>
    <row r="722">
      <c r="A722" s="219"/>
      <c r="B722" s="219"/>
      <c r="C722" s="219"/>
      <c r="D722" s="219"/>
      <c r="E722" s="219"/>
      <c r="F722" s="219"/>
      <c r="G722" s="219"/>
      <c r="H722" s="219"/>
      <c r="I722" s="219"/>
      <c r="J722" s="219"/>
      <c r="K722" s="220"/>
      <c r="L722" s="220"/>
      <c r="M722" s="220"/>
      <c r="N722" s="220"/>
      <c r="O722" s="220"/>
      <c r="P722" s="220"/>
      <c r="Q722" s="220"/>
      <c r="R722" s="220"/>
      <c r="S722" s="220"/>
      <c r="T722" s="220"/>
      <c r="U722" s="221"/>
      <c r="V722" s="221"/>
      <c r="W722" s="221"/>
      <c r="X722" s="221"/>
      <c r="Y722" s="221"/>
      <c r="Z722" s="221"/>
      <c r="AA722" s="221"/>
      <c r="AB722" s="221"/>
      <c r="AC722" s="221"/>
      <c r="AD722" s="221"/>
    </row>
    <row r="723">
      <c r="A723" s="219"/>
      <c r="B723" s="219"/>
      <c r="C723" s="219"/>
      <c r="D723" s="219"/>
      <c r="E723" s="219"/>
      <c r="F723" s="219"/>
      <c r="G723" s="219"/>
      <c r="H723" s="219"/>
      <c r="I723" s="219"/>
      <c r="J723" s="219"/>
      <c r="K723" s="220"/>
      <c r="L723" s="220"/>
      <c r="M723" s="220"/>
      <c r="N723" s="220"/>
      <c r="O723" s="220"/>
      <c r="P723" s="220"/>
      <c r="Q723" s="220"/>
      <c r="R723" s="220"/>
      <c r="S723" s="220"/>
      <c r="T723" s="220"/>
      <c r="U723" s="221"/>
      <c r="V723" s="221"/>
      <c r="W723" s="221"/>
      <c r="X723" s="221"/>
      <c r="Y723" s="221"/>
      <c r="Z723" s="221"/>
      <c r="AA723" s="221"/>
      <c r="AB723" s="221"/>
      <c r="AC723" s="221"/>
      <c r="AD723" s="221"/>
    </row>
    <row r="724">
      <c r="A724" s="219"/>
      <c r="B724" s="219"/>
      <c r="C724" s="219"/>
      <c r="D724" s="219"/>
      <c r="E724" s="219"/>
      <c r="F724" s="219"/>
      <c r="G724" s="219"/>
      <c r="H724" s="219"/>
      <c r="I724" s="219"/>
      <c r="J724" s="219"/>
      <c r="K724" s="220"/>
      <c r="L724" s="220"/>
      <c r="M724" s="220"/>
      <c r="N724" s="220"/>
      <c r="O724" s="220"/>
      <c r="P724" s="220"/>
      <c r="Q724" s="220"/>
      <c r="R724" s="220"/>
      <c r="S724" s="220"/>
      <c r="T724" s="220"/>
      <c r="U724" s="221"/>
      <c r="V724" s="221"/>
      <c r="W724" s="221"/>
      <c r="X724" s="221"/>
      <c r="Y724" s="221"/>
      <c r="Z724" s="221"/>
      <c r="AA724" s="221"/>
      <c r="AB724" s="221"/>
      <c r="AC724" s="221"/>
      <c r="AD724" s="221"/>
    </row>
    <row r="725">
      <c r="A725" s="219"/>
      <c r="B725" s="219"/>
      <c r="C725" s="219"/>
      <c r="D725" s="219"/>
      <c r="E725" s="219"/>
      <c r="F725" s="219"/>
      <c r="G725" s="219"/>
      <c r="H725" s="219"/>
      <c r="I725" s="219"/>
      <c r="J725" s="219"/>
      <c r="K725" s="220"/>
      <c r="L725" s="220"/>
      <c r="M725" s="220"/>
      <c r="N725" s="220"/>
      <c r="O725" s="220"/>
      <c r="P725" s="220"/>
      <c r="Q725" s="220"/>
      <c r="R725" s="220"/>
      <c r="S725" s="220"/>
      <c r="T725" s="220"/>
      <c r="U725" s="221"/>
      <c r="V725" s="221"/>
      <c r="W725" s="221"/>
      <c r="X725" s="221"/>
      <c r="Y725" s="221"/>
      <c r="Z725" s="221"/>
      <c r="AA725" s="221"/>
      <c r="AB725" s="221"/>
      <c r="AC725" s="221"/>
      <c r="AD725" s="221"/>
    </row>
    <row r="726">
      <c r="A726" s="219"/>
      <c r="B726" s="219"/>
      <c r="C726" s="219"/>
      <c r="D726" s="219"/>
      <c r="E726" s="219"/>
      <c r="F726" s="219"/>
      <c r="G726" s="219"/>
      <c r="H726" s="219"/>
      <c r="I726" s="219"/>
      <c r="J726" s="219"/>
      <c r="K726" s="220"/>
      <c r="L726" s="220"/>
      <c r="M726" s="220"/>
      <c r="N726" s="220"/>
      <c r="O726" s="220"/>
      <c r="P726" s="220"/>
      <c r="Q726" s="220"/>
      <c r="R726" s="220"/>
      <c r="S726" s="220"/>
      <c r="T726" s="220"/>
      <c r="U726" s="221"/>
      <c r="V726" s="221"/>
      <c r="W726" s="221"/>
      <c r="X726" s="221"/>
      <c r="Y726" s="221"/>
      <c r="Z726" s="221"/>
      <c r="AA726" s="221"/>
      <c r="AB726" s="221"/>
      <c r="AC726" s="221"/>
      <c r="AD726" s="221"/>
    </row>
    <row r="727">
      <c r="A727" s="219"/>
      <c r="B727" s="219"/>
      <c r="C727" s="219"/>
      <c r="D727" s="219"/>
      <c r="E727" s="219"/>
      <c r="F727" s="219"/>
      <c r="G727" s="219"/>
      <c r="H727" s="219"/>
      <c r="I727" s="219"/>
      <c r="J727" s="219"/>
      <c r="K727" s="220"/>
      <c r="L727" s="220"/>
      <c r="M727" s="220"/>
      <c r="N727" s="220"/>
      <c r="O727" s="220"/>
      <c r="P727" s="220"/>
      <c r="Q727" s="220"/>
      <c r="R727" s="220"/>
      <c r="S727" s="220"/>
      <c r="T727" s="220"/>
      <c r="U727" s="221"/>
      <c r="V727" s="221"/>
      <c r="W727" s="221"/>
      <c r="X727" s="221"/>
      <c r="Y727" s="221"/>
      <c r="Z727" s="221"/>
      <c r="AA727" s="221"/>
      <c r="AB727" s="221"/>
      <c r="AC727" s="221"/>
      <c r="AD727" s="221"/>
    </row>
    <row r="728">
      <c r="A728" s="219"/>
      <c r="B728" s="219"/>
      <c r="C728" s="219"/>
      <c r="D728" s="219"/>
      <c r="E728" s="219"/>
      <c r="F728" s="219"/>
      <c r="G728" s="219"/>
      <c r="H728" s="219"/>
      <c r="I728" s="219"/>
      <c r="J728" s="219"/>
      <c r="K728" s="220"/>
      <c r="L728" s="220"/>
      <c r="M728" s="220"/>
      <c r="N728" s="220"/>
      <c r="O728" s="220"/>
      <c r="P728" s="220"/>
      <c r="Q728" s="220"/>
      <c r="R728" s="220"/>
      <c r="S728" s="220"/>
      <c r="T728" s="220"/>
      <c r="U728" s="221"/>
      <c r="V728" s="221"/>
      <c r="W728" s="221"/>
      <c r="X728" s="221"/>
      <c r="Y728" s="221"/>
      <c r="Z728" s="221"/>
      <c r="AA728" s="221"/>
      <c r="AB728" s="221"/>
      <c r="AC728" s="221"/>
      <c r="AD728" s="221"/>
    </row>
    <row r="729">
      <c r="A729" s="219"/>
      <c r="B729" s="219"/>
      <c r="C729" s="219"/>
      <c r="D729" s="219"/>
      <c r="E729" s="219"/>
      <c r="F729" s="219"/>
      <c r="G729" s="219"/>
      <c r="H729" s="219"/>
      <c r="I729" s="219"/>
      <c r="J729" s="219"/>
      <c r="K729" s="220"/>
      <c r="L729" s="220"/>
      <c r="M729" s="220"/>
      <c r="N729" s="220"/>
      <c r="O729" s="220"/>
      <c r="P729" s="220"/>
      <c r="Q729" s="220"/>
      <c r="R729" s="220"/>
      <c r="S729" s="220"/>
      <c r="T729" s="220"/>
      <c r="U729" s="221"/>
      <c r="V729" s="221"/>
      <c r="W729" s="221"/>
      <c r="X729" s="221"/>
      <c r="Y729" s="221"/>
      <c r="Z729" s="221"/>
      <c r="AA729" s="221"/>
      <c r="AB729" s="221"/>
      <c r="AC729" s="221"/>
      <c r="AD729" s="221"/>
    </row>
    <row r="730">
      <c r="A730" s="219"/>
      <c r="B730" s="219"/>
      <c r="C730" s="219"/>
      <c r="D730" s="219"/>
      <c r="E730" s="219"/>
      <c r="F730" s="219"/>
      <c r="G730" s="219"/>
      <c r="H730" s="219"/>
      <c r="I730" s="219"/>
      <c r="J730" s="219"/>
      <c r="K730" s="220"/>
      <c r="L730" s="220"/>
      <c r="M730" s="220"/>
      <c r="N730" s="220"/>
      <c r="O730" s="220"/>
      <c r="P730" s="220"/>
      <c r="Q730" s="220"/>
      <c r="R730" s="220"/>
      <c r="S730" s="220"/>
      <c r="T730" s="220"/>
      <c r="U730" s="221"/>
      <c r="V730" s="221"/>
      <c r="W730" s="221"/>
      <c r="X730" s="221"/>
      <c r="Y730" s="221"/>
      <c r="Z730" s="221"/>
      <c r="AA730" s="221"/>
      <c r="AB730" s="221"/>
      <c r="AC730" s="221"/>
      <c r="AD730" s="221"/>
    </row>
    <row r="731">
      <c r="A731" s="219"/>
      <c r="B731" s="219"/>
      <c r="C731" s="219"/>
      <c r="D731" s="219"/>
      <c r="E731" s="219"/>
      <c r="F731" s="219"/>
      <c r="G731" s="219"/>
      <c r="H731" s="219"/>
      <c r="I731" s="219"/>
      <c r="J731" s="219"/>
      <c r="K731" s="220"/>
      <c r="L731" s="220"/>
      <c r="M731" s="220"/>
      <c r="N731" s="220"/>
      <c r="O731" s="220"/>
      <c r="P731" s="220"/>
      <c r="Q731" s="220"/>
      <c r="R731" s="220"/>
      <c r="S731" s="220"/>
      <c r="T731" s="220"/>
      <c r="U731" s="221"/>
      <c r="V731" s="221"/>
      <c r="W731" s="221"/>
      <c r="X731" s="221"/>
      <c r="Y731" s="221"/>
      <c r="Z731" s="221"/>
      <c r="AA731" s="221"/>
      <c r="AB731" s="221"/>
      <c r="AC731" s="221"/>
      <c r="AD731" s="221"/>
    </row>
    <row r="732">
      <c r="A732" s="219"/>
      <c r="B732" s="219"/>
      <c r="C732" s="219"/>
      <c r="D732" s="219"/>
      <c r="E732" s="219"/>
      <c r="F732" s="219"/>
      <c r="G732" s="219"/>
      <c r="H732" s="219"/>
      <c r="I732" s="219"/>
      <c r="J732" s="219"/>
      <c r="K732" s="220"/>
      <c r="L732" s="220"/>
      <c r="M732" s="220"/>
      <c r="N732" s="220"/>
      <c r="O732" s="220"/>
      <c r="P732" s="220"/>
      <c r="Q732" s="220"/>
      <c r="R732" s="220"/>
      <c r="S732" s="220"/>
      <c r="T732" s="220"/>
      <c r="U732" s="221"/>
      <c r="V732" s="221"/>
      <c r="W732" s="221"/>
      <c r="X732" s="221"/>
      <c r="Y732" s="221"/>
      <c r="Z732" s="221"/>
      <c r="AA732" s="221"/>
      <c r="AB732" s="221"/>
      <c r="AC732" s="221"/>
      <c r="AD732" s="221"/>
    </row>
    <row r="733">
      <c r="A733" s="219"/>
      <c r="B733" s="219"/>
      <c r="C733" s="219"/>
      <c r="D733" s="219"/>
      <c r="E733" s="219"/>
      <c r="F733" s="219"/>
      <c r="G733" s="219"/>
      <c r="H733" s="219"/>
      <c r="I733" s="219"/>
      <c r="J733" s="219"/>
      <c r="K733" s="220"/>
      <c r="L733" s="220"/>
      <c r="M733" s="220"/>
      <c r="N733" s="220"/>
      <c r="O733" s="220"/>
      <c r="P733" s="220"/>
      <c r="Q733" s="220"/>
      <c r="R733" s="220"/>
      <c r="S733" s="220"/>
      <c r="T733" s="220"/>
      <c r="U733" s="221"/>
      <c r="V733" s="221"/>
      <c r="W733" s="221"/>
      <c r="X733" s="221"/>
      <c r="Y733" s="221"/>
      <c r="Z733" s="221"/>
      <c r="AA733" s="221"/>
      <c r="AB733" s="221"/>
      <c r="AC733" s="221"/>
      <c r="AD733" s="221"/>
    </row>
    <row r="734">
      <c r="A734" s="219"/>
      <c r="B734" s="219"/>
      <c r="C734" s="219"/>
      <c r="D734" s="219"/>
      <c r="E734" s="219"/>
      <c r="F734" s="219"/>
      <c r="G734" s="219"/>
      <c r="H734" s="219"/>
      <c r="I734" s="219"/>
      <c r="J734" s="219"/>
      <c r="K734" s="220"/>
      <c r="L734" s="220"/>
      <c r="M734" s="220"/>
      <c r="N734" s="220"/>
      <c r="O734" s="220"/>
      <c r="P734" s="220"/>
      <c r="Q734" s="220"/>
      <c r="R734" s="220"/>
      <c r="S734" s="220"/>
      <c r="T734" s="220"/>
      <c r="U734" s="221"/>
      <c r="V734" s="221"/>
      <c r="W734" s="221"/>
      <c r="X734" s="221"/>
      <c r="Y734" s="221"/>
      <c r="Z734" s="221"/>
      <c r="AA734" s="221"/>
      <c r="AB734" s="221"/>
      <c r="AC734" s="221"/>
      <c r="AD734" s="221"/>
    </row>
    <row r="735">
      <c r="A735" s="219"/>
      <c r="B735" s="219"/>
      <c r="C735" s="219"/>
      <c r="D735" s="219"/>
      <c r="E735" s="219"/>
      <c r="F735" s="219"/>
      <c r="G735" s="219"/>
      <c r="H735" s="219"/>
      <c r="I735" s="219"/>
      <c r="J735" s="219"/>
      <c r="K735" s="220"/>
      <c r="L735" s="220"/>
      <c r="M735" s="220"/>
      <c r="N735" s="220"/>
      <c r="O735" s="220"/>
      <c r="P735" s="220"/>
      <c r="Q735" s="220"/>
      <c r="R735" s="220"/>
      <c r="S735" s="220"/>
      <c r="T735" s="220"/>
      <c r="U735" s="221"/>
      <c r="V735" s="221"/>
      <c r="W735" s="221"/>
      <c r="X735" s="221"/>
      <c r="Y735" s="221"/>
      <c r="Z735" s="221"/>
      <c r="AA735" s="221"/>
      <c r="AB735" s="221"/>
      <c r="AC735" s="221"/>
      <c r="AD735" s="221"/>
    </row>
    <row r="736">
      <c r="A736" s="219"/>
      <c r="B736" s="219"/>
      <c r="C736" s="219"/>
      <c r="D736" s="219"/>
      <c r="E736" s="219"/>
      <c r="F736" s="219"/>
      <c r="G736" s="219"/>
      <c r="H736" s="219"/>
      <c r="I736" s="219"/>
      <c r="J736" s="219"/>
      <c r="K736" s="220"/>
      <c r="L736" s="220"/>
      <c r="M736" s="220"/>
      <c r="N736" s="220"/>
      <c r="O736" s="220"/>
      <c r="P736" s="220"/>
      <c r="Q736" s="220"/>
      <c r="R736" s="220"/>
      <c r="S736" s="220"/>
      <c r="T736" s="220"/>
      <c r="U736" s="221"/>
      <c r="V736" s="221"/>
      <c r="W736" s="221"/>
      <c r="X736" s="221"/>
      <c r="Y736" s="221"/>
      <c r="Z736" s="221"/>
      <c r="AA736" s="221"/>
      <c r="AB736" s="221"/>
      <c r="AC736" s="221"/>
      <c r="AD736" s="221"/>
    </row>
    <row r="737">
      <c r="A737" s="219"/>
      <c r="B737" s="219"/>
      <c r="C737" s="219"/>
      <c r="D737" s="219"/>
      <c r="E737" s="219"/>
      <c r="F737" s="219"/>
      <c r="G737" s="219"/>
      <c r="H737" s="219"/>
      <c r="I737" s="219"/>
      <c r="J737" s="219"/>
      <c r="K737" s="220"/>
      <c r="L737" s="220"/>
      <c r="M737" s="220"/>
      <c r="N737" s="220"/>
      <c r="O737" s="220"/>
      <c r="P737" s="220"/>
      <c r="Q737" s="220"/>
      <c r="R737" s="220"/>
      <c r="S737" s="220"/>
      <c r="T737" s="220"/>
      <c r="U737" s="221"/>
      <c r="V737" s="221"/>
      <c r="W737" s="221"/>
      <c r="X737" s="221"/>
      <c r="Y737" s="221"/>
      <c r="Z737" s="221"/>
      <c r="AA737" s="221"/>
      <c r="AB737" s="221"/>
      <c r="AC737" s="221"/>
      <c r="AD737" s="221"/>
    </row>
    <row r="738">
      <c r="A738" s="219"/>
      <c r="B738" s="219"/>
      <c r="C738" s="219"/>
      <c r="D738" s="219"/>
      <c r="E738" s="219"/>
      <c r="F738" s="219"/>
      <c r="G738" s="219"/>
      <c r="H738" s="219"/>
      <c r="I738" s="219"/>
      <c r="J738" s="219"/>
      <c r="K738" s="220"/>
      <c r="L738" s="220"/>
      <c r="M738" s="220"/>
      <c r="N738" s="220"/>
      <c r="O738" s="220"/>
      <c r="P738" s="220"/>
      <c r="Q738" s="220"/>
      <c r="R738" s="220"/>
      <c r="S738" s="220"/>
      <c r="T738" s="220"/>
      <c r="U738" s="221"/>
      <c r="V738" s="221"/>
      <c r="W738" s="221"/>
      <c r="X738" s="221"/>
      <c r="Y738" s="221"/>
      <c r="Z738" s="221"/>
      <c r="AA738" s="221"/>
      <c r="AB738" s="221"/>
      <c r="AC738" s="221"/>
      <c r="AD738" s="221"/>
    </row>
    <row r="739">
      <c r="A739" s="219"/>
      <c r="B739" s="219"/>
      <c r="C739" s="219"/>
      <c r="D739" s="219"/>
      <c r="E739" s="219"/>
      <c r="F739" s="219"/>
      <c r="G739" s="219"/>
      <c r="H739" s="219"/>
      <c r="I739" s="219"/>
      <c r="J739" s="219"/>
      <c r="K739" s="220"/>
      <c r="L739" s="220"/>
      <c r="M739" s="220"/>
      <c r="N739" s="220"/>
      <c r="O739" s="220"/>
      <c r="P739" s="220"/>
      <c r="Q739" s="220"/>
      <c r="R739" s="220"/>
      <c r="S739" s="220"/>
      <c r="T739" s="220"/>
      <c r="U739" s="221"/>
      <c r="V739" s="221"/>
      <c r="W739" s="221"/>
      <c r="X739" s="221"/>
      <c r="Y739" s="221"/>
      <c r="Z739" s="221"/>
      <c r="AA739" s="221"/>
      <c r="AB739" s="221"/>
      <c r="AC739" s="221"/>
      <c r="AD739" s="221"/>
    </row>
    <row r="740">
      <c r="A740" s="219"/>
      <c r="B740" s="219"/>
      <c r="C740" s="219"/>
      <c r="D740" s="219"/>
      <c r="E740" s="219"/>
      <c r="F740" s="219"/>
      <c r="G740" s="219"/>
      <c r="H740" s="219"/>
      <c r="I740" s="219"/>
      <c r="J740" s="219"/>
      <c r="K740" s="220"/>
      <c r="L740" s="220"/>
      <c r="M740" s="220"/>
      <c r="N740" s="220"/>
      <c r="O740" s="220"/>
      <c r="P740" s="220"/>
      <c r="Q740" s="220"/>
      <c r="R740" s="220"/>
      <c r="S740" s="220"/>
      <c r="T740" s="220"/>
      <c r="U740" s="221"/>
      <c r="V740" s="221"/>
      <c r="W740" s="221"/>
      <c r="X740" s="221"/>
      <c r="Y740" s="221"/>
      <c r="Z740" s="221"/>
      <c r="AA740" s="221"/>
      <c r="AB740" s="221"/>
      <c r="AC740" s="221"/>
      <c r="AD740" s="221"/>
    </row>
    <row r="741">
      <c r="A741" s="219"/>
      <c r="B741" s="219"/>
      <c r="C741" s="219"/>
      <c r="D741" s="219"/>
      <c r="E741" s="219"/>
      <c r="F741" s="219"/>
      <c r="G741" s="219"/>
      <c r="H741" s="219"/>
      <c r="I741" s="219"/>
      <c r="J741" s="219"/>
      <c r="K741" s="220"/>
      <c r="L741" s="220"/>
      <c r="M741" s="220"/>
      <c r="N741" s="220"/>
      <c r="O741" s="220"/>
      <c r="P741" s="220"/>
      <c r="Q741" s="220"/>
      <c r="R741" s="220"/>
      <c r="S741" s="220"/>
      <c r="T741" s="220"/>
      <c r="U741" s="221"/>
      <c r="V741" s="221"/>
      <c r="W741" s="221"/>
      <c r="X741" s="221"/>
      <c r="Y741" s="221"/>
      <c r="Z741" s="221"/>
      <c r="AA741" s="221"/>
      <c r="AB741" s="221"/>
      <c r="AC741" s="221"/>
      <c r="AD741" s="221"/>
    </row>
    <row r="742">
      <c r="A742" s="219"/>
      <c r="B742" s="219"/>
      <c r="C742" s="219"/>
      <c r="D742" s="219"/>
      <c r="E742" s="219"/>
      <c r="F742" s="219"/>
      <c r="G742" s="219"/>
      <c r="H742" s="219"/>
      <c r="I742" s="219"/>
      <c r="J742" s="219"/>
      <c r="K742" s="220"/>
      <c r="L742" s="220"/>
      <c r="M742" s="220"/>
      <c r="N742" s="220"/>
      <c r="O742" s="220"/>
      <c r="P742" s="220"/>
      <c r="Q742" s="220"/>
      <c r="R742" s="220"/>
      <c r="S742" s="220"/>
      <c r="T742" s="220"/>
      <c r="U742" s="221"/>
      <c r="V742" s="221"/>
      <c r="W742" s="221"/>
      <c r="X742" s="221"/>
      <c r="Y742" s="221"/>
      <c r="Z742" s="221"/>
      <c r="AA742" s="221"/>
      <c r="AB742" s="221"/>
      <c r="AC742" s="221"/>
      <c r="AD742" s="221"/>
    </row>
    <row r="743">
      <c r="A743" s="219"/>
      <c r="B743" s="219"/>
      <c r="C743" s="219"/>
      <c r="D743" s="219"/>
      <c r="E743" s="219"/>
      <c r="F743" s="219"/>
      <c r="G743" s="219"/>
      <c r="H743" s="219"/>
      <c r="I743" s="219"/>
      <c r="J743" s="219"/>
      <c r="K743" s="220"/>
      <c r="L743" s="220"/>
      <c r="M743" s="220"/>
      <c r="N743" s="220"/>
      <c r="O743" s="220"/>
      <c r="P743" s="220"/>
      <c r="Q743" s="220"/>
      <c r="R743" s="220"/>
      <c r="S743" s="220"/>
      <c r="T743" s="220"/>
      <c r="U743" s="221"/>
      <c r="V743" s="221"/>
      <c r="W743" s="221"/>
      <c r="X743" s="221"/>
      <c r="Y743" s="221"/>
      <c r="Z743" s="221"/>
      <c r="AA743" s="221"/>
      <c r="AB743" s="221"/>
      <c r="AC743" s="221"/>
      <c r="AD743" s="221"/>
    </row>
    <row r="744">
      <c r="A744" s="219"/>
      <c r="B744" s="219"/>
      <c r="C744" s="219"/>
      <c r="D744" s="219"/>
      <c r="E744" s="219"/>
      <c r="F744" s="219"/>
      <c r="G744" s="219"/>
      <c r="H744" s="219"/>
      <c r="I744" s="219"/>
      <c r="J744" s="219"/>
      <c r="K744" s="220"/>
      <c r="L744" s="220"/>
      <c r="M744" s="220"/>
      <c r="N744" s="220"/>
      <c r="O744" s="220"/>
      <c r="P744" s="220"/>
      <c r="Q744" s="220"/>
      <c r="R744" s="220"/>
      <c r="S744" s="220"/>
      <c r="T744" s="220"/>
      <c r="U744" s="221"/>
      <c r="V744" s="221"/>
      <c r="W744" s="221"/>
      <c r="X744" s="221"/>
      <c r="Y744" s="221"/>
      <c r="Z744" s="221"/>
      <c r="AA744" s="221"/>
      <c r="AB744" s="221"/>
      <c r="AC744" s="221"/>
      <c r="AD744" s="221"/>
    </row>
    <row r="745">
      <c r="A745" s="219"/>
      <c r="B745" s="219"/>
      <c r="C745" s="219"/>
      <c r="D745" s="219"/>
      <c r="E745" s="219"/>
      <c r="F745" s="219"/>
      <c r="G745" s="219"/>
      <c r="H745" s="219"/>
      <c r="I745" s="219"/>
      <c r="J745" s="219"/>
      <c r="K745" s="220"/>
      <c r="L745" s="220"/>
      <c r="M745" s="220"/>
      <c r="N745" s="220"/>
      <c r="O745" s="220"/>
      <c r="P745" s="220"/>
      <c r="Q745" s="220"/>
      <c r="R745" s="220"/>
      <c r="S745" s="220"/>
      <c r="T745" s="220"/>
      <c r="U745" s="221"/>
      <c r="V745" s="221"/>
      <c r="W745" s="221"/>
      <c r="X745" s="221"/>
      <c r="Y745" s="221"/>
      <c r="Z745" s="221"/>
      <c r="AA745" s="221"/>
      <c r="AB745" s="221"/>
      <c r="AC745" s="221"/>
      <c r="AD745" s="221"/>
    </row>
    <row r="746">
      <c r="A746" s="219"/>
      <c r="B746" s="219"/>
      <c r="C746" s="219"/>
      <c r="D746" s="219"/>
      <c r="E746" s="219"/>
      <c r="F746" s="219"/>
      <c r="G746" s="219"/>
      <c r="H746" s="219"/>
      <c r="I746" s="219"/>
      <c r="J746" s="219"/>
      <c r="K746" s="220"/>
      <c r="L746" s="220"/>
      <c r="M746" s="220"/>
      <c r="N746" s="220"/>
      <c r="O746" s="220"/>
      <c r="P746" s="220"/>
      <c r="Q746" s="220"/>
      <c r="R746" s="220"/>
      <c r="S746" s="220"/>
      <c r="T746" s="220"/>
      <c r="U746" s="221"/>
      <c r="V746" s="221"/>
      <c r="W746" s="221"/>
      <c r="X746" s="221"/>
      <c r="Y746" s="221"/>
      <c r="Z746" s="221"/>
      <c r="AA746" s="221"/>
      <c r="AB746" s="221"/>
      <c r="AC746" s="221"/>
      <c r="AD746" s="221"/>
    </row>
    <row r="747">
      <c r="A747" s="219"/>
      <c r="B747" s="219"/>
      <c r="C747" s="219"/>
      <c r="D747" s="219"/>
      <c r="E747" s="219"/>
      <c r="F747" s="219"/>
      <c r="G747" s="219"/>
      <c r="H747" s="219"/>
      <c r="I747" s="219"/>
      <c r="J747" s="219"/>
      <c r="K747" s="220"/>
      <c r="L747" s="220"/>
      <c r="M747" s="220"/>
      <c r="N747" s="220"/>
      <c r="O747" s="220"/>
      <c r="P747" s="220"/>
      <c r="Q747" s="220"/>
      <c r="R747" s="220"/>
      <c r="S747" s="220"/>
      <c r="T747" s="220"/>
      <c r="U747" s="221"/>
      <c r="V747" s="221"/>
      <c r="W747" s="221"/>
      <c r="X747" s="221"/>
      <c r="Y747" s="221"/>
      <c r="Z747" s="221"/>
      <c r="AA747" s="221"/>
      <c r="AB747" s="221"/>
      <c r="AC747" s="221"/>
      <c r="AD747" s="221"/>
    </row>
    <row r="748">
      <c r="A748" s="219"/>
      <c r="B748" s="219"/>
      <c r="C748" s="219"/>
      <c r="D748" s="219"/>
      <c r="E748" s="219"/>
      <c r="F748" s="219"/>
      <c r="G748" s="219"/>
      <c r="H748" s="219"/>
      <c r="I748" s="219"/>
      <c r="J748" s="219"/>
      <c r="K748" s="220"/>
      <c r="L748" s="220"/>
      <c r="M748" s="220"/>
      <c r="N748" s="220"/>
      <c r="O748" s="220"/>
      <c r="P748" s="220"/>
      <c r="Q748" s="220"/>
      <c r="R748" s="220"/>
      <c r="S748" s="220"/>
      <c r="T748" s="220"/>
      <c r="U748" s="221"/>
      <c r="V748" s="221"/>
      <c r="W748" s="221"/>
      <c r="X748" s="221"/>
      <c r="Y748" s="221"/>
      <c r="Z748" s="221"/>
      <c r="AA748" s="221"/>
      <c r="AB748" s="221"/>
      <c r="AC748" s="221"/>
      <c r="AD748" s="221"/>
    </row>
    <row r="749">
      <c r="A749" s="219"/>
      <c r="B749" s="219"/>
      <c r="C749" s="219"/>
      <c r="D749" s="219"/>
      <c r="E749" s="219"/>
      <c r="F749" s="219"/>
      <c r="G749" s="219"/>
      <c r="H749" s="219"/>
      <c r="I749" s="219"/>
      <c r="J749" s="219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  <c r="U749" s="221"/>
      <c r="V749" s="221"/>
      <c r="W749" s="221"/>
      <c r="X749" s="221"/>
      <c r="Y749" s="221"/>
      <c r="Z749" s="221"/>
      <c r="AA749" s="221"/>
      <c r="AB749" s="221"/>
      <c r="AC749" s="221"/>
      <c r="AD749" s="221"/>
    </row>
    <row r="750">
      <c r="A750" s="219"/>
      <c r="B750" s="219"/>
      <c r="C750" s="219"/>
      <c r="D750" s="219"/>
      <c r="E750" s="219"/>
      <c r="F750" s="219"/>
      <c r="G750" s="219"/>
      <c r="H750" s="219"/>
      <c r="I750" s="219"/>
      <c r="J750" s="219"/>
      <c r="K750" s="220"/>
      <c r="L750" s="220"/>
      <c r="M750" s="220"/>
      <c r="N750" s="220"/>
      <c r="O750" s="220"/>
      <c r="P750" s="220"/>
      <c r="Q750" s="220"/>
      <c r="R750" s="220"/>
      <c r="S750" s="220"/>
      <c r="T750" s="220"/>
      <c r="U750" s="221"/>
      <c r="V750" s="221"/>
      <c r="W750" s="221"/>
      <c r="X750" s="221"/>
      <c r="Y750" s="221"/>
      <c r="Z750" s="221"/>
      <c r="AA750" s="221"/>
      <c r="AB750" s="221"/>
      <c r="AC750" s="221"/>
      <c r="AD750" s="221"/>
    </row>
    <row r="751">
      <c r="A751" s="219"/>
      <c r="B751" s="219"/>
      <c r="C751" s="219"/>
      <c r="D751" s="219"/>
      <c r="E751" s="219"/>
      <c r="F751" s="219"/>
      <c r="G751" s="219"/>
      <c r="H751" s="219"/>
      <c r="I751" s="219"/>
      <c r="J751" s="219"/>
      <c r="K751" s="220"/>
      <c r="L751" s="220"/>
      <c r="M751" s="220"/>
      <c r="N751" s="220"/>
      <c r="O751" s="220"/>
      <c r="P751" s="220"/>
      <c r="Q751" s="220"/>
      <c r="R751" s="220"/>
      <c r="S751" s="220"/>
      <c r="T751" s="220"/>
      <c r="U751" s="221"/>
      <c r="V751" s="221"/>
      <c r="W751" s="221"/>
      <c r="X751" s="221"/>
      <c r="Y751" s="221"/>
      <c r="Z751" s="221"/>
      <c r="AA751" s="221"/>
      <c r="AB751" s="221"/>
      <c r="AC751" s="221"/>
      <c r="AD751" s="221"/>
    </row>
    <row r="752">
      <c r="A752" s="219"/>
      <c r="B752" s="219"/>
      <c r="C752" s="219"/>
      <c r="D752" s="219"/>
      <c r="E752" s="219"/>
      <c r="F752" s="219"/>
      <c r="G752" s="219"/>
      <c r="H752" s="219"/>
      <c r="I752" s="219"/>
      <c r="J752" s="219"/>
      <c r="K752" s="220"/>
      <c r="L752" s="220"/>
      <c r="M752" s="220"/>
      <c r="N752" s="220"/>
      <c r="O752" s="220"/>
      <c r="P752" s="220"/>
      <c r="Q752" s="220"/>
      <c r="R752" s="220"/>
      <c r="S752" s="220"/>
      <c r="T752" s="220"/>
      <c r="U752" s="221"/>
      <c r="V752" s="221"/>
      <c r="W752" s="221"/>
      <c r="X752" s="221"/>
      <c r="Y752" s="221"/>
      <c r="Z752" s="221"/>
      <c r="AA752" s="221"/>
      <c r="AB752" s="221"/>
      <c r="AC752" s="221"/>
      <c r="AD752" s="221"/>
    </row>
    <row r="753">
      <c r="A753" s="219"/>
      <c r="B753" s="219"/>
      <c r="C753" s="219"/>
      <c r="D753" s="219"/>
      <c r="E753" s="219"/>
      <c r="F753" s="219"/>
      <c r="G753" s="219"/>
      <c r="H753" s="219"/>
      <c r="I753" s="219"/>
      <c r="J753" s="219"/>
      <c r="K753" s="220"/>
      <c r="L753" s="220"/>
      <c r="M753" s="220"/>
      <c r="N753" s="220"/>
      <c r="O753" s="220"/>
      <c r="P753" s="220"/>
      <c r="Q753" s="220"/>
      <c r="R753" s="220"/>
      <c r="S753" s="220"/>
      <c r="T753" s="220"/>
      <c r="U753" s="221"/>
      <c r="V753" s="221"/>
      <c r="W753" s="221"/>
      <c r="X753" s="221"/>
      <c r="Y753" s="221"/>
      <c r="Z753" s="221"/>
      <c r="AA753" s="221"/>
      <c r="AB753" s="221"/>
      <c r="AC753" s="221"/>
      <c r="AD753" s="221"/>
    </row>
    <row r="754">
      <c r="A754" s="219"/>
      <c r="B754" s="219"/>
      <c r="C754" s="219"/>
      <c r="D754" s="219"/>
      <c r="E754" s="219"/>
      <c r="F754" s="219"/>
      <c r="G754" s="219"/>
      <c r="H754" s="219"/>
      <c r="I754" s="219"/>
      <c r="J754" s="219"/>
      <c r="K754" s="220"/>
      <c r="L754" s="220"/>
      <c r="M754" s="220"/>
      <c r="N754" s="220"/>
      <c r="O754" s="220"/>
      <c r="P754" s="220"/>
      <c r="Q754" s="220"/>
      <c r="R754" s="220"/>
      <c r="S754" s="220"/>
      <c r="T754" s="220"/>
      <c r="U754" s="221"/>
      <c r="V754" s="221"/>
      <c r="W754" s="221"/>
      <c r="X754" s="221"/>
      <c r="Y754" s="221"/>
      <c r="Z754" s="221"/>
      <c r="AA754" s="221"/>
      <c r="AB754" s="221"/>
      <c r="AC754" s="221"/>
      <c r="AD754" s="221"/>
    </row>
    <row r="755">
      <c r="A755" s="219"/>
      <c r="B755" s="219"/>
      <c r="C755" s="219"/>
      <c r="D755" s="219"/>
      <c r="E755" s="219"/>
      <c r="F755" s="219"/>
      <c r="G755" s="219"/>
      <c r="H755" s="219"/>
      <c r="I755" s="219"/>
      <c r="J755" s="219"/>
      <c r="K755" s="220"/>
      <c r="L755" s="220"/>
      <c r="M755" s="220"/>
      <c r="N755" s="220"/>
      <c r="O755" s="220"/>
      <c r="P755" s="220"/>
      <c r="Q755" s="220"/>
      <c r="R755" s="220"/>
      <c r="S755" s="220"/>
      <c r="T755" s="220"/>
      <c r="U755" s="221"/>
      <c r="V755" s="221"/>
      <c r="W755" s="221"/>
      <c r="X755" s="221"/>
      <c r="Y755" s="221"/>
      <c r="Z755" s="221"/>
      <c r="AA755" s="221"/>
      <c r="AB755" s="221"/>
      <c r="AC755" s="221"/>
      <c r="AD755" s="221"/>
    </row>
    <row r="756">
      <c r="A756" s="219"/>
      <c r="B756" s="219"/>
      <c r="C756" s="219"/>
      <c r="D756" s="219"/>
      <c r="E756" s="219"/>
      <c r="F756" s="219"/>
      <c r="G756" s="219"/>
      <c r="H756" s="219"/>
      <c r="I756" s="219"/>
      <c r="J756" s="219"/>
      <c r="K756" s="220"/>
      <c r="L756" s="220"/>
      <c r="M756" s="220"/>
      <c r="N756" s="220"/>
      <c r="O756" s="220"/>
      <c r="P756" s="220"/>
      <c r="Q756" s="220"/>
      <c r="R756" s="220"/>
      <c r="S756" s="220"/>
      <c r="T756" s="220"/>
      <c r="U756" s="221"/>
      <c r="V756" s="221"/>
      <c r="W756" s="221"/>
      <c r="X756" s="221"/>
      <c r="Y756" s="221"/>
      <c r="Z756" s="221"/>
      <c r="AA756" s="221"/>
      <c r="AB756" s="221"/>
      <c r="AC756" s="221"/>
      <c r="AD756" s="221"/>
    </row>
    <row r="757">
      <c r="A757" s="219"/>
      <c r="B757" s="219"/>
      <c r="C757" s="219"/>
      <c r="D757" s="219"/>
      <c r="E757" s="219"/>
      <c r="F757" s="219"/>
      <c r="G757" s="219"/>
      <c r="H757" s="219"/>
      <c r="I757" s="219"/>
      <c r="J757" s="219"/>
      <c r="K757" s="220"/>
      <c r="L757" s="220"/>
      <c r="M757" s="220"/>
      <c r="N757" s="220"/>
      <c r="O757" s="220"/>
      <c r="P757" s="220"/>
      <c r="Q757" s="220"/>
      <c r="R757" s="220"/>
      <c r="S757" s="220"/>
      <c r="T757" s="220"/>
      <c r="U757" s="221"/>
      <c r="V757" s="221"/>
      <c r="W757" s="221"/>
      <c r="X757" s="221"/>
      <c r="Y757" s="221"/>
      <c r="Z757" s="221"/>
      <c r="AA757" s="221"/>
      <c r="AB757" s="221"/>
      <c r="AC757" s="221"/>
      <c r="AD757" s="221"/>
    </row>
    <row r="758">
      <c r="A758" s="219"/>
      <c r="B758" s="219"/>
      <c r="C758" s="219"/>
      <c r="D758" s="219"/>
      <c r="E758" s="219"/>
      <c r="F758" s="219"/>
      <c r="G758" s="219"/>
      <c r="H758" s="219"/>
      <c r="I758" s="219"/>
      <c r="J758" s="219"/>
      <c r="K758" s="220"/>
      <c r="L758" s="220"/>
      <c r="M758" s="220"/>
      <c r="N758" s="220"/>
      <c r="O758" s="220"/>
      <c r="P758" s="220"/>
      <c r="Q758" s="220"/>
      <c r="R758" s="220"/>
      <c r="S758" s="220"/>
      <c r="T758" s="220"/>
      <c r="U758" s="221"/>
      <c r="V758" s="221"/>
      <c r="W758" s="221"/>
      <c r="X758" s="221"/>
      <c r="Y758" s="221"/>
      <c r="Z758" s="221"/>
      <c r="AA758" s="221"/>
      <c r="AB758" s="221"/>
      <c r="AC758" s="221"/>
      <c r="AD758" s="221"/>
    </row>
    <row r="759">
      <c r="A759" s="219"/>
      <c r="B759" s="219"/>
      <c r="C759" s="219"/>
      <c r="D759" s="219"/>
      <c r="E759" s="219"/>
      <c r="F759" s="219"/>
      <c r="G759" s="219"/>
      <c r="H759" s="219"/>
      <c r="I759" s="219"/>
      <c r="J759" s="219"/>
      <c r="K759" s="220"/>
      <c r="L759" s="220"/>
      <c r="M759" s="220"/>
      <c r="N759" s="220"/>
      <c r="O759" s="220"/>
      <c r="P759" s="220"/>
      <c r="Q759" s="220"/>
      <c r="R759" s="220"/>
      <c r="S759" s="220"/>
      <c r="T759" s="220"/>
      <c r="U759" s="221"/>
      <c r="V759" s="221"/>
      <c r="W759" s="221"/>
      <c r="X759" s="221"/>
      <c r="Y759" s="221"/>
      <c r="Z759" s="221"/>
      <c r="AA759" s="221"/>
      <c r="AB759" s="221"/>
      <c r="AC759" s="221"/>
      <c r="AD759" s="221"/>
    </row>
    <row r="760">
      <c r="A760" s="219"/>
      <c r="B760" s="219"/>
      <c r="C760" s="219"/>
      <c r="D760" s="219"/>
      <c r="E760" s="219"/>
      <c r="F760" s="219"/>
      <c r="G760" s="219"/>
      <c r="H760" s="219"/>
      <c r="I760" s="219"/>
      <c r="J760" s="219"/>
      <c r="K760" s="220"/>
      <c r="L760" s="220"/>
      <c r="M760" s="220"/>
      <c r="N760" s="220"/>
      <c r="O760" s="220"/>
      <c r="P760" s="220"/>
      <c r="Q760" s="220"/>
      <c r="R760" s="220"/>
      <c r="S760" s="220"/>
      <c r="T760" s="220"/>
      <c r="U760" s="221"/>
      <c r="V760" s="221"/>
      <c r="W760" s="221"/>
      <c r="X760" s="221"/>
      <c r="Y760" s="221"/>
      <c r="Z760" s="221"/>
      <c r="AA760" s="221"/>
      <c r="AB760" s="221"/>
      <c r="AC760" s="221"/>
      <c r="AD760" s="221"/>
    </row>
    <row r="761">
      <c r="A761" s="219"/>
      <c r="B761" s="219"/>
      <c r="C761" s="219"/>
      <c r="D761" s="219"/>
      <c r="E761" s="219"/>
      <c r="F761" s="219"/>
      <c r="G761" s="219"/>
      <c r="H761" s="219"/>
      <c r="I761" s="219"/>
      <c r="J761" s="219"/>
      <c r="K761" s="220"/>
      <c r="L761" s="220"/>
      <c r="M761" s="220"/>
      <c r="N761" s="220"/>
      <c r="O761" s="220"/>
      <c r="P761" s="220"/>
      <c r="Q761" s="220"/>
      <c r="R761" s="220"/>
      <c r="S761" s="220"/>
      <c r="T761" s="220"/>
      <c r="U761" s="221"/>
      <c r="V761" s="221"/>
      <c r="W761" s="221"/>
      <c r="X761" s="221"/>
      <c r="Y761" s="221"/>
      <c r="Z761" s="221"/>
      <c r="AA761" s="221"/>
      <c r="AB761" s="221"/>
      <c r="AC761" s="221"/>
      <c r="AD761" s="221"/>
    </row>
    <row r="762">
      <c r="A762" s="219"/>
      <c r="B762" s="219"/>
      <c r="C762" s="219"/>
      <c r="D762" s="219"/>
      <c r="E762" s="219"/>
      <c r="F762" s="219"/>
      <c r="G762" s="219"/>
      <c r="H762" s="219"/>
      <c r="I762" s="219"/>
      <c r="J762" s="219"/>
      <c r="K762" s="220"/>
      <c r="L762" s="220"/>
      <c r="M762" s="220"/>
      <c r="N762" s="220"/>
      <c r="O762" s="220"/>
      <c r="P762" s="220"/>
      <c r="Q762" s="220"/>
      <c r="R762" s="220"/>
      <c r="S762" s="220"/>
      <c r="T762" s="220"/>
      <c r="U762" s="221"/>
      <c r="V762" s="221"/>
      <c r="W762" s="221"/>
      <c r="X762" s="221"/>
      <c r="Y762" s="221"/>
      <c r="Z762" s="221"/>
      <c r="AA762" s="221"/>
      <c r="AB762" s="221"/>
      <c r="AC762" s="221"/>
      <c r="AD762" s="221"/>
    </row>
    <row r="763">
      <c r="A763" s="219"/>
      <c r="B763" s="219"/>
      <c r="C763" s="219"/>
      <c r="D763" s="219"/>
      <c r="E763" s="219"/>
      <c r="F763" s="219"/>
      <c r="G763" s="219"/>
      <c r="H763" s="219"/>
      <c r="I763" s="219"/>
      <c r="J763" s="219"/>
      <c r="K763" s="220"/>
      <c r="L763" s="220"/>
      <c r="M763" s="220"/>
      <c r="N763" s="220"/>
      <c r="O763" s="220"/>
      <c r="P763" s="220"/>
      <c r="Q763" s="220"/>
      <c r="R763" s="220"/>
      <c r="S763" s="220"/>
      <c r="T763" s="220"/>
      <c r="U763" s="221"/>
      <c r="V763" s="221"/>
      <c r="W763" s="221"/>
      <c r="X763" s="221"/>
      <c r="Y763" s="221"/>
      <c r="Z763" s="221"/>
      <c r="AA763" s="221"/>
      <c r="AB763" s="221"/>
      <c r="AC763" s="221"/>
      <c r="AD763" s="221"/>
    </row>
    <row r="764">
      <c r="A764" s="219"/>
      <c r="B764" s="219"/>
      <c r="C764" s="219"/>
      <c r="D764" s="219"/>
      <c r="E764" s="219"/>
      <c r="F764" s="219"/>
      <c r="G764" s="219"/>
      <c r="H764" s="219"/>
      <c r="I764" s="219"/>
      <c r="J764" s="219"/>
      <c r="K764" s="220"/>
      <c r="L764" s="220"/>
      <c r="M764" s="220"/>
      <c r="N764" s="220"/>
      <c r="O764" s="220"/>
      <c r="P764" s="220"/>
      <c r="Q764" s="220"/>
      <c r="R764" s="220"/>
      <c r="S764" s="220"/>
      <c r="T764" s="220"/>
      <c r="U764" s="221"/>
      <c r="V764" s="221"/>
      <c r="W764" s="221"/>
      <c r="X764" s="221"/>
      <c r="Y764" s="221"/>
      <c r="Z764" s="221"/>
      <c r="AA764" s="221"/>
      <c r="AB764" s="221"/>
      <c r="AC764" s="221"/>
      <c r="AD764" s="221"/>
    </row>
    <row r="765">
      <c r="A765" s="219"/>
      <c r="B765" s="219"/>
      <c r="C765" s="219"/>
      <c r="D765" s="219"/>
      <c r="E765" s="219"/>
      <c r="F765" s="219"/>
      <c r="G765" s="219"/>
      <c r="H765" s="219"/>
      <c r="I765" s="219"/>
      <c r="J765" s="219"/>
      <c r="K765" s="220"/>
      <c r="L765" s="220"/>
      <c r="M765" s="220"/>
      <c r="N765" s="220"/>
      <c r="O765" s="220"/>
      <c r="P765" s="220"/>
      <c r="Q765" s="220"/>
      <c r="R765" s="220"/>
      <c r="S765" s="220"/>
      <c r="T765" s="220"/>
      <c r="U765" s="221"/>
      <c r="V765" s="221"/>
      <c r="W765" s="221"/>
      <c r="X765" s="221"/>
      <c r="Y765" s="221"/>
      <c r="Z765" s="221"/>
      <c r="AA765" s="221"/>
      <c r="AB765" s="221"/>
      <c r="AC765" s="221"/>
      <c r="AD765" s="221"/>
    </row>
    <row r="766">
      <c r="A766" s="219"/>
      <c r="B766" s="219"/>
      <c r="C766" s="219"/>
      <c r="D766" s="219"/>
      <c r="E766" s="219"/>
      <c r="F766" s="219"/>
      <c r="G766" s="219"/>
      <c r="H766" s="219"/>
      <c r="I766" s="219"/>
      <c r="J766" s="219"/>
      <c r="K766" s="220"/>
      <c r="L766" s="220"/>
      <c r="M766" s="220"/>
      <c r="N766" s="220"/>
      <c r="O766" s="220"/>
      <c r="P766" s="220"/>
      <c r="Q766" s="220"/>
      <c r="R766" s="220"/>
      <c r="S766" s="220"/>
      <c r="T766" s="220"/>
      <c r="U766" s="221"/>
      <c r="V766" s="221"/>
      <c r="W766" s="221"/>
      <c r="X766" s="221"/>
      <c r="Y766" s="221"/>
      <c r="Z766" s="221"/>
      <c r="AA766" s="221"/>
      <c r="AB766" s="221"/>
      <c r="AC766" s="221"/>
      <c r="AD766" s="221"/>
    </row>
    <row r="767">
      <c r="A767" s="219"/>
      <c r="B767" s="219"/>
      <c r="C767" s="219"/>
      <c r="D767" s="219"/>
      <c r="E767" s="219"/>
      <c r="F767" s="219"/>
      <c r="G767" s="219"/>
      <c r="H767" s="219"/>
      <c r="I767" s="219"/>
      <c r="J767" s="219"/>
      <c r="K767" s="220"/>
      <c r="L767" s="220"/>
      <c r="M767" s="220"/>
      <c r="N767" s="220"/>
      <c r="O767" s="220"/>
      <c r="P767" s="220"/>
      <c r="Q767" s="220"/>
      <c r="R767" s="220"/>
      <c r="S767" s="220"/>
      <c r="T767" s="220"/>
      <c r="U767" s="221"/>
      <c r="V767" s="221"/>
      <c r="W767" s="221"/>
      <c r="X767" s="221"/>
      <c r="Y767" s="221"/>
      <c r="Z767" s="221"/>
      <c r="AA767" s="221"/>
      <c r="AB767" s="221"/>
      <c r="AC767" s="221"/>
      <c r="AD767" s="221"/>
    </row>
    <row r="768">
      <c r="A768" s="219"/>
      <c r="B768" s="219"/>
      <c r="C768" s="219"/>
      <c r="D768" s="219"/>
      <c r="E768" s="219"/>
      <c r="F768" s="219"/>
      <c r="G768" s="219"/>
      <c r="H768" s="219"/>
      <c r="I768" s="219"/>
      <c r="J768" s="219"/>
      <c r="K768" s="220"/>
      <c r="L768" s="220"/>
      <c r="M768" s="220"/>
      <c r="N768" s="220"/>
      <c r="O768" s="220"/>
      <c r="P768" s="220"/>
      <c r="Q768" s="220"/>
      <c r="R768" s="220"/>
      <c r="S768" s="220"/>
      <c r="T768" s="220"/>
      <c r="U768" s="221"/>
      <c r="V768" s="221"/>
      <c r="W768" s="221"/>
      <c r="X768" s="221"/>
      <c r="Y768" s="221"/>
      <c r="Z768" s="221"/>
      <c r="AA768" s="221"/>
      <c r="AB768" s="221"/>
      <c r="AC768" s="221"/>
      <c r="AD768" s="221"/>
    </row>
    <row r="769">
      <c r="A769" s="219"/>
      <c r="B769" s="219"/>
      <c r="C769" s="219"/>
      <c r="D769" s="219"/>
      <c r="E769" s="219"/>
      <c r="F769" s="219"/>
      <c r="G769" s="219"/>
      <c r="H769" s="219"/>
      <c r="I769" s="219"/>
      <c r="J769" s="219"/>
      <c r="K769" s="220"/>
      <c r="L769" s="220"/>
      <c r="M769" s="220"/>
      <c r="N769" s="220"/>
      <c r="O769" s="220"/>
      <c r="P769" s="220"/>
      <c r="Q769" s="220"/>
      <c r="R769" s="220"/>
      <c r="S769" s="220"/>
      <c r="T769" s="220"/>
      <c r="U769" s="221"/>
      <c r="V769" s="221"/>
      <c r="W769" s="221"/>
      <c r="X769" s="221"/>
      <c r="Y769" s="221"/>
      <c r="Z769" s="221"/>
      <c r="AA769" s="221"/>
      <c r="AB769" s="221"/>
      <c r="AC769" s="221"/>
      <c r="AD769" s="221"/>
    </row>
    <row r="770">
      <c r="A770" s="219"/>
      <c r="B770" s="219"/>
      <c r="C770" s="219"/>
      <c r="D770" s="219"/>
      <c r="E770" s="219"/>
      <c r="F770" s="219"/>
      <c r="G770" s="219"/>
      <c r="H770" s="219"/>
      <c r="I770" s="219"/>
      <c r="J770" s="219"/>
      <c r="K770" s="220"/>
      <c r="L770" s="220"/>
      <c r="M770" s="220"/>
      <c r="N770" s="220"/>
      <c r="O770" s="220"/>
      <c r="P770" s="220"/>
      <c r="Q770" s="220"/>
      <c r="R770" s="220"/>
      <c r="S770" s="220"/>
      <c r="T770" s="220"/>
      <c r="U770" s="221"/>
      <c r="V770" s="221"/>
      <c r="W770" s="221"/>
      <c r="X770" s="221"/>
      <c r="Y770" s="221"/>
      <c r="Z770" s="221"/>
      <c r="AA770" s="221"/>
      <c r="AB770" s="221"/>
      <c r="AC770" s="221"/>
      <c r="AD770" s="221"/>
    </row>
    <row r="771">
      <c r="A771" s="219"/>
      <c r="B771" s="219"/>
      <c r="C771" s="219"/>
      <c r="D771" s="219"/>
      <c r="E771" s="219"/>
      <c r="F771" s="219"/>
      <c r="G771" s="219"/>
      <c r="H771" s="219"/>
      <c r="I771" s="219"/>
      <c r="J771" s="219"/>
      <c r="K771" s="220"/>
      <c r="L771" s="220"/>
      <c r="M771" s="220"/>
      <c r="N771" s="220"/>
      <c r="O771" s="220"/>
      <c r="P771" s="220"/>
      <c r="Q771" s="220"/>
      <c r="R771" s="220"/>
      <c r="S771" s="220"/>
      <c r="T771" s="220"/>
      <c r="U771" s="221"/>
      <c r="V771" s="221"/>
      <c r="W771" s="221"/>
      <c r="X771" s="221"/>
      <c r="Y771" s="221"/>
      <c r="Z771" s="221"/>
      <c r="AA771" s="221"/>
      <c r="AB771" s="221"/>
      <c r="AC771" s="221"/>
      <c r="AD771" s="221"/>
    </row>
    <row r="772">
      <c r="A772" s="219"/>
      <c r="B772" s="219"/>
      <c r="C772" s="219"/>
      <c r="D772" s="219"/>
      <c r="E772" s="219"/>
      <c r="F772" s="219"/>
      <c r="G772" s="219"/>
      <c r="H772" s="219"/>
      <c r="I772" s="219"/>
      <c r="J772" s="219"/>
      <c r="K772" s="220"/>
      <c r="L772" s="220"/>
      <c r="M772" s="220"/>
      <c r="N772" s="220"/>
      <c r="O772" s="220"/>
      <c r="P772" s="220"/>
      <c r="Q772" s="220"/>
      <c r="R772" s="220"/>
      <c r="S772" s="220"/>
      <c r="T772" s="220"/>
      <c r="U772" s="221"/>
      <c r="V772" s="221"/>
      <c r="W772" s="221"/>
      <c r="X772" s="221"/>
      <c r="Y772" s="221"/>
      <c r="Z772" s="221"/>
      <c r="AA772" s="221"/>
      <c r="AB772" s="221"/>
      <c r="AC772" s="221"/>
      <c r="AD772" s="221"/>
    </row>
    <row r="773">
      <c r="A773" s="219"/>
      <c r="B773" s="219"/>
      <c r="C773" s="219"/>
      <c r="D773" s="219"/>
      <c r="E773" s="219"/>
      <c r="F773" s="219"/>
      <c r="G773" s="219"/>
      <c r="H773" s="219"/>
      <c r="I773" s="219"/>
      <c r="J773" s="219"/>
      <c r="K773" s="220"/>
      <c r="L773" s="220"/>
      <c r="M773" s="220"/>
      <c r="N773" s="220"/>
      <c r="O773" s="220"/>
      <c r="P773" s="220"/>
      <c r="Q773" s="220"/>
      <c r="R773" s="220"/>
      <c r="S773" s="220"/>
      <c r="T773" s="220"/>
      <c r="U773" s="221"/>
      <c r="V773" s="221"/>
      <c r="W773" s="221"/>
      <c r="X773" s="221"/>
      <c r="Y773" s="221"/>
      <c r="Z773" s="221"/>
      <c r="AA773" s="221"/>
      <c r="AB773" s="221"/>
      <c r="AC773" s="221"/>
      <c r="AD773" s="221"/>
    </row>
    <row r="774">
      <c r="A774" s="219"/>
      <c r="B774" s="219"/>
      <c r="C774" s="219"/>
      <c r="D774" s="219"/>
      <c r="E774" s="219"/>
      <c r="F774" s="219"/>
      <c r="G774" s="219"/>
      <c r="H774" s="219"/>
      <c r="I774" s="219"/>
      <c r="J774" s="219"/>
      <c r="K774" s="220"/>
      <c r="L774" s="220"/>
      <c r="M774" s="220"/>
      <c r="N774" s="220"/>
      <c r="O774" s="220"/>
      <c r="P774" s="220"/>
      <c r="Q774" s="220"/>
      <c r="R774" s="220"/>
      <c r="S774" s="220"/>
      <c r="T774" s="220"/>
      <c r="U774" s="221"/>
      <c r="V774" s="221"/>
      <c r="W774" s="221"/>
      <c r="X774" s="221"/>
      <c r="Y774" s="221"/>
      <c r="Z774" s="221"/>
      <c r="AA774" s="221"/>
      <c r="AB774" s="221"/>
      <c r="AC774" s="221"/>
      <c r="AD774" s="221"/>
    </row>
    <row r="775">
      <c r="A775" s="219"/>
      <c r="B775" s="219"/>
      <c r="C775" s="219"/>
      <c r="D775" s="219"/>
      <c r="E775" s="219"/>
      <c r="F775" s="219"/>
      <c r="G775" s="219"/>
      <c r="H775" s="219"/>
      <c r="I775" s="219"/>
      <c r="J775" s="219"/>
      <c r="K775" s="220"/>
      <c r="L775" s="220"/>
      <c r="M775" s="220"/>
      <c r="N775" s="220"/>
      <c r="O775" s="220"/>
      <c r="P775" s="220"/>
      <c r="Q775" s="220"/>
      <c r="R775" s="220"/>
      <c r="S775" s="220"/>
      <c r="T775" s="220"/>
      <c r="U775" s="221"/>
      <c r="V775" s="221"/>
      <c r="W775" s="221"/>
      <c r="X775" s="221"/>
      <c r="Y775" s="221"/>
      <c r="Z775" s="221"/>
      <c r="AA775" s="221"/>
      <c r="AB775" s="221"/>
      <c r="AC775" s="221"/>
      <c r="AD775" s="221"/>
    </row>
    <row r="776">
      <c r="A776" s="219"/>
      <c r="B776" s="219"/>
      <c r="C776" s="219"/>
      <c r="D776" s="219"/>
      <c r="E776" s="219"/>
      <c r="F776" s="219"/>
      <c r="G776" s="219"/>
      <c r="H776" s="219"/>
      <c r="I776" s="219"/>
      <c r="J776" s="219"/>
      <c r="K776" s="220"/>
      <c r="L776" s="220"/>
      <c r="M776" s="220"/>
      <c r="N776" s="220"/>
      <c r="O776" s="220"/>
      <c r="P776" s="220"/>
      <c r="Q776" s="220"/>
      <c r="R776" s="220"/>
      <c r="S776" s="220"/>
      <c r="T776" s="220"/>
      <c r="U776" s="221"/>
      <c r="V776" s="221"/>
      <c r="W776" s="221"/>
      <c r="X776" s="221"/>
      <c r="Y776" s="221"/>
      <c r="Z776" s="221"/>
      <c r="AA776" s="221"/>
      <c r="AB776" s="221"/>
      <c r="AC776" s="221"/>
      <c r="AD776" s="221"/>
    </row>
    <row r="777">
      <c r="A777" s="219"/>
      <c r="B777" s="219"/>
      <c r="C777" s="219"/>
      <c r="D777" s="219"/>
      <c r="E777" s="219"/>
      <c r="F777" s="219"/>
      <c r="G777" s="219"/>
      <c r="H777" s="219"/>
      <c r="I777" s="219"/>
      <c r="J777" s="219"/>
      <c r="K777" s="220"/>
      <c r="L777" s="220"/>
      <c r="M777" s="220"/>
      <c r="N777" s="220"/>
      <c r="O777" s="220"/>
      <c r="P777" s="220"/>
      <c r="Q777" s="220"/>
      <c r="R777" s="220"/>
      <c r="S777" s="220"/>
      <c r="T777" s="220"/>
      <c r="U777" s="221"/>
      <c r="V777" s="221"/>
      <c r="W777" s="221"/>
      <c r="X777" s="221"/>
      <c r="Y777" s="221"/>
      <c r="Z777" s="221"/>
      <c r="AA777" s="221"/>
      <c r="AB777" s="221"/>
      <c r="AC777" s="221"/>
      <c r="AD777" s="221"/>
    </row>
    <row r="778">
      <c r="A778" s="219"/>
      <c r="B778" s="219"/>
      <c r="C778" s="219"/>
      <c r="D778" s="219"/>
      <c r="E778" s="219"/>
      <c r="F778" s="219"/>
      <c r="G778" s="219"/>
      <c r="H778" s="219"/>
      <c r="I778" s="219"/>
      <c r="J778" s="219"/>
      <c r="K778" s="220"/>
      <c r="L778" s="220"/>
      <c r="M778" s="220"/>
      <c r="N778" s="220"/>
      <c r="O778" s="220"/>
      <c r="P778" s="220"/>
      <c r="Q778" s="220"/>
      <c r="R778" s="220"/>
      <c r="S778" s="220"/>
      <c r="T778" s="220"/>
      <c r="U778" s="221"/>
      <c r="V778" s="221"/>
      <c r="W778" s="221"/>
      <c r="X778" s="221"/>
      <c r="Y778" s="221"/>
      <c r="Z778" s="221"/>
      <c r="AA778" s="221"/>
      <c r="AB778" s="221"/>
      <c r="AC778" s="221"/>
      <c r="AD778" s="221"/>
    </row>
    <row r="779">
      <c r="A779" s="219"/>
      <c r="B779" s="219"/>
      <c r="C779" s="219"/>
      <c r="D779" s="219"/>
      <c r="E779" s="219"/>
      <c r="F779" s="219"/>
      <c r="G779" s="219"/>
      <c r="H779" s="219"/>
      <c r="I779" s="219"/>
      <c r="J779" s="219"/>
      <c r="K779" s="220"/>
      <c r="L779" s="220"/>
      <c r="M779" s="220"/>
      <c r="N779" s="220"/>
      <c r="O779" s="220"/>
      <c r="P779" s="220"/>
      <c r="Q779" s="220"/>
      <c r="R779" s="220"/>
      <c r="S779" s="220"/>
      <c r="T779" s="220"/>
      <c r="U779" s="221"/>
      <c r="V779" s="221"/>
      <c r="W779" s="221"/>
      <c r="X779" s="221"/>
      <c r="Y779" s="221"/>
      <c r="Z779" s="221"/>
      <c r="AA779" s="221"/>
      <c r="AB779" s="221"/>
      <c r="AC779" s="221"/>
      <c r="AD779" s="221"/>
    </row>
    <row r="780">
      <c r="A780" s="219"/>
      <c r="B780" s="219"/>
      <c r="C780" s="219"/>
      <c r="D780" s="219"/>
      <c r="E780" s="219"/>
      <c r="F780" s="219"/>
      <c r="G780" s="219"/>
      <c r="H780" s="219"/>
      <c r="I780" s="219"/>
      <c r="J780" s="219"/>
      <c r="K780" s="220"/>
      <c r="L780" s="220"/>
      <c r="M780" s="220"/>
      <c r="N780" s="220"/>
      <c r="O780" s="220"/>
      <c r="P780" s="220"/>
      <c r="Q780" s="220"/>
      <c r="R780" s="220"/>
      <c r="S780" s="220"/>
      <c r="T780" s="220"/>
      <c r="U780" s="221"/>
      <c r="V780" s="221"/>
      <c r="W780" s="221"/>
      <c r="X780" s="221"/>
      <c r="Y780" s="221"/>
      <c r="Z780" s="221"/>
      <c r="AA780" s="221"/>
      <c r="AB780" s="221"/>
      <c r="AC780" s="221"/>
      <c r="AD780" s="221"/>
    </row>
    <row r="781">
      <c r="A781" s="219"/>
      <c r="B781" s="219"/>
      <c r="C781" s="219"/>
      <c r="D781" s="219"/>
      <c r="E781" s="219"/>
      <c r="F781" s="219"/>
      <c r="G781" s="219"/>
      <c r="H781" s="219"/>
      <c r="I781" s="219"/>
      <c r="J781" s="219"/>
      <c r="K781" s="220"/>
      <c r="L781" s="220"/>
      <c r="M781" s="220"/>
      <c r="N781" s="220"/>
      <c r="O781" s="220"/>
      <c r="P781" s="220"/>
      <c r="Q781" s="220"/>
      <c r="R781" s="220"/>
      <c r="S781" s="220"/>
      <c r="T781" s="220"/>
      <c r="U781" s="221"/>
      <c r="V781" s="221"/>
      <c r="W781" s="221"/>
      <c r="X781" s="221"/>
      <c r="Y781" s="221"/>
      <c r="Z781" s="221"/>
      <c r="AA781" s="221"/>
      <c r="AB781" s="221"/>
      <c r="AC781" s="221"/>
      <c r="AD781" s="221"/>
    </row>
    <row r="782">
      <c r="A782" s="219"/>
      <c r="B782" s="219"/>
      <c r="C782" s="219"/>
      <c r="D782" s="219"/>
      <c r="E782" s="219"/>
      <c r="F782" s="219"/>
      <c r="G782" s="219"/>
      <c r="H782" s="219"/>
      <c r="I782" s="219"/>
      <c r="J782" s="219"/>
      <c r="K782" s="220"/>
      <c r="L782" s="220"/>
      <c r="M782" s="220"/>
      <c r="N782" s="220"/>
      <c r="O782" s="220"/>
      <c r="P782" s="220"/>
      <c r="Q782" s="220"/>
      <c r="R782" s="220"/>
      <c r="S782" s="220"/>
      <c r="T782" s="220"/>
      <c r="U782" s="221"/>
      <c r="V782" s="221"/>
      <c r="W782" s="221"/>
      <c r="X782" s="221"/>
      <c r="Y782" s="221"/>
      <c r="Z782" s="221"/>
      <c r="AA782" s="221"/>
      <c r="AB782" s="221"/>
      <c r="AC782" s="221"/>
      <c r="AD782" s="221"/>
    </row>
    <row r="783">
      <c r="A783" s="219"/>
      <c r="B783" s="219"/>
      <c r="C783" s="219"/>
      <c r="D783" s="219"/>
      <c r="E783" s="219"/>
      <c r="F783" s="219"/>
      <c r="G783" s="219"/>
      <c r="H783" s="219"/>
      <c r="I783" s="219"/>
      <c r="J783" s="219"/>
      <c r="K783" s="220"/>
      <c r="L783" s="220"/>
      <c r="M783" s="220"/>
      <c r="N783" s="220"/>
      <c r="O783" s="220"/>
      <c r="P783" s="220"/>
      <c r="Q783" s="220"/>
      <c r="R783" s="220"/>
      <c r="S783" s="220"/>
      <c r="T783" s="220"/>
      <c r="U783" s="221"/>
      <c r="V783" s="221"/>
      <c r="W783" s="221"/>
      <c r="X783" s="221"/>
      <c r="Y783" s="221"/>
      <c r="Z783" s="221"/>
      <c r="AA783" s="221"/>
      <c r="AB783" s="221"/>
      <c r="AC783" s="221"/>
      <c r="AD783" s="221"/>
    </row>
    <row r="784">
      <c r="A784" s="219"/>
      <c r="B784" s="219"/>
      <c r="C784" s="219"/>
      <c r="D784" s="219"/>
      <c r="E784" s="219"/>
      <c r="F784" s="219"/>
      <c r="G784" s="219"/>
      <c r="H784" s="219"/>
      <c r="I784" s="219"/>
      <c r="J784" s="219"/>
      <c r="K784" s="220"/>
      <c r="L784" s="220"/>
      <c r="M784" s="220"/>
      <c r="N784" s="220"/>
      <c r="O784" s="220"/>
      <c r="P784" s="220"/>
      <c r="Q784" s="220"/>
      <c r="R784" s="220"/>
      <c r="S784" s="220"/>
      <c r="T784" s="220"/>
      <c r="U784" s="221"/>
      <c r="V784" s="221"/>
      <c r="W784" s="221"/>
      <c r="X784" s="221"/>
      <c r="Y784" s="221"/>
      <c r="Z784" s="221"/>
      <c r="AA784" s="221"/>
      <c r="AB784" s="221"/>
      <c r="AC784" s="221"/>
      <c r="AD784" s="221"/>
    </row>
    <row r="785">
      <c r="A785" s="219"/>
      <c r="B785" s="219"/>
      <c r="C785" s="219"/>
      <c r="D785" s="219"/>
      <c r="E785" s="219"/>
      <c r="F785" s="219"/>
      <c r="G785" s="219"/>
      <c r="H785" s="219"/>
      <c r="I785" s="219"/>
      <c r="J785" s="219"/>
      <c r="K785" s="220"/>
      <c r="L785" s="220"/>
      <c r="M785" s="220"/>
      <c r="N785" s="220"/>
      <c r="O785" s="220"/>
      <c r="P785" s="220"/>
      <c r="Q785" s="220"/>
      <c r="R785" s="220"/>
      <c r="S785" s="220"/>
      <c r="T785" s="220"/>
      <c r="U785" s="221"/>
      <c r="V785" s="221"/>
      <c r="W785" s="221"/>
      <c r="X785" s="221"/>
      <c r="Y785" s="221"/>
      <c r="Z785" s="221"/>
      <c r="AA785" s="221"/>
      <c r="AB785" s="221"/>
      <c r="AC785" s="221"/>
      <c r="AD785" s="221"/>
    </row>
    <row r="786">
      <c r="A786" s="219"/>
      <c r="B786" s="219"/>
      <c r="C786" s="219"/>
      <c r="D786" s="219"/>
      <c r="E786" s="219"/>
      <c r="F786" s="219"/>
      <c r="G786" s="219"/>
      <c r="H786" s="219"/>
      <c r="I786" s="219"/>
      <c r="J786" s="219"/>
      <c r="K786" s="220"/>
      <c r="L786" s="220"/>
      <c r="M786" s="220"/>
      <c r="N786" s="220"/>
      <c r="O786" s="220"/>
      <c r="P786" s="220"/>
      <c r="Q786" s="220"/>
      <c r="R786" s="220"/>
      <c r="S786" s="220"/>
      <c r="T786" s="220"/>
      <c r="U786" s="221"/>
      <c r="V786" s="221"/>
      <c r="W786" s="221"/>
      <c r="X786" s="221"/>
      <c r="Y786" s="221"/>
      <c r="Z786" s="221"/>
      <c r="AA786" s="221"/>
      <c r="AB786" s="221"/>
      <c r="AC786" s="221"/>
      <c r="AD786" s="221"/>
    </row>
    <row r="787">
      <c r="A787" s="219"/>
      <c r="B787" s="219"/>
      <c r="C787" s="219"/>
      <c r="D787" s="219"/>
      <c r="E787" s="219"/>
      <c r="F787" s="219"/>
      <c r="G787" s="219"/>
      <c r="H787" s="219"/>
      <c r="I787" s="219"/>
      <c r="J787" s="219"/>
      <c r="K787" s="220"/>
      <c r="L787" s="220"/>
      <c r="M787" s="220"/>
      <c r="N787" s="220"/>
      <c r="O787" s="220"/>
      <c r="P787" s="220"/>
      <c r="Q787" s="220"/>
      <c r="R787" s="220"/>
      <c r="S787" s="220"/>
      <c r="T787" s="220"/>
      <c r="U787" s="221"/>
      <c r="V787" s="221"/>
      <c r="W787" s="221"/>
      <c r="X787" s="221"/>
      <c r="Y787" s="221"/>
      <c r="Z787" s="221"/>
      <c r="AA787" s="221"/>
      <c r="AB787" s="221"/>
      <c r="AC787" s="221"/>
      <c r="AD787" s="221"/>
    </row>
    <row r="788">
      <c r="A788" s="219"/>
      <c r="B788" s="219"/>
      <c r="C788" s="219"/>
      <c r="D788" s="219"/>
      <c r="E788" s="219"/>
      <c r="F788" s="219"/>
      <c r="G788" s="219"/>
      <c r="H788" s="219"/>
      <c r="I788" s="219"/>
      <c r="J788" s="219"/>
      <c r="K788" s="220"/>
      <c r="L788" s="220"/>
      <c r="M788" s="220"/>
      <c r="N788" s="220"/>
      <c r="O788" s="220"/>
      <c r="P788" s="220"/>
      <c r="Q788" s="220"/>
      <c r="R788" s="220"/>
      <c r="S788" s="220"/>
      <c r="T788" s="220"/>
      <c r="U788" s="221"/>
      <c r="V788" s="221"/>
      <c r="W788" s="221"/>
      <c r="X788" s="221"/>
      <c r="Y788" s="221"/>
      <c r="Z788" s="221"/>
      <c r="AA788" s="221"/>
      <c r="AB788" s="221"/>
      <c r="AC788" s="221"/>
      <c r="AD788" s="221"/>
    </row>
    <row r="789">
      <c r="A789" s="219"/>
      <c r="B789" s="219"/>
      <c r="C789" s="219"/>
      <c r="D789" s="219"/>
      <c r="E789" s="219"/>
      <c r="F789" s="219"/>
      <c r="G789" s="219"/>
      <c r="H789" s="219"/>
      <c r="I789" s="219"/>
      <c r="J789" s="219"/>
      <c r="K789" s="220"/>
      <c r="L789" s="220"/>
      <c r="M789" s="220"/>
      <c r="N789" s="220"/>
      <c r="O789" s="220"/>
      <c r="P789" s="220"/>
      <c r="Q789" s="220"/>
      <c r="R789" s="220"/>
      <c r="S789" s="220"/>
      <c r="T789" s="220"/>
      <c r="U789" s="221"/>
      <c r="V789" s="221"/>
      <c r="W789" s="221"/>
      <c r="X789" s="221"/>
      <c r="Y789" s="221"/>
      <c r="Z789" s="221"/>
      <c r="AA789" s="221"/>
      <c r="AB789" s="221"/>
      <c r="AC789" s="221"/>
      <c r="AD789" s="221"/>
    </row>
    <row r="790">
      <c r="A790" s="219"/>
      <c r="B790" s="219"/>
      <c r="C790" s="219"/>
      <c r="D790" s="219"/>
      <c r="E790" s="219"/>
      <c r="F790" s="219"/>
      <c r="G790" s="219"/>
      <c r="H790" s="219"/>
      <c r="I790" s="219"/>
      <c r="J790" s="219"/>
      <c r="K790" s="220"/>
      <c r="L790" s="220"/>
      <c r="M790" s="220"/>
      <c r="N790" s="220"/>
      <c r="O790" s="220"/>
      <c r="P790" s="220"/>
      <c r="Q790" s="220"/>
      <c r="R790" s="220"/>
      <c r="S790" s="220"/>
      <c r="T790" s="220"/>
      <c r="U790" s="221"/>
      <c r="V790" s="221"/>
      <c r="W790" s="221"/>
      <c r="X790" s="221"/>
      <c r="Y790" s="221"/>
      <c r="Z790" s="221"/>
      <c r="AA790" s="221"/>
      <c r="AB790" s="221"/>
      <c r="AC790" s="221"/>
      <c r="AD790" s="221"/>
    </row>
    <row r="791">
      <c r="A791" s="219"/>
      <c r="B791" s="219"/>
      <c r="C791" s="219"/>
      <c r="D791" s="219"/>
      <c r="E791" s="219"/>
      <c r="F791" s="219"/>
      <c r="G791" s="219"/>
      <c r="H791" s="219"/>
      <c r="I791" s="219"/>
      <c r="J791" s="219"/>
      <c r="K791" s="220"/>
      <c r="L791" s="220"/>
      <c r="M791" s="220"/>
      <c r="N791" s="220"/>
      <c r="O791" s="220"/>
      <c r="P791" s="220"/>
      <c r="Q791" s="220"/>
      <c r="R791" s="220"/>
      <c r="S791" s="220"/>
      <c r="T791" s="220"/>
      <c r="U791" s="221"/>
      <c r="V791" s="221"/>
      <c r="W791" s="221"/>
      <c r="X791" s="221"/>
      <c r="Y791" s="221"/>
      <c r="Z791" s="221"/>
      <c r="AA791" s="221"/>
      <c r="AB791" s="221"/>
      <c r="AC791" s="221"/>
      <c r="AD791" s="221"/>
    </row>
    <row r="792">
      <c r="A792" s="219"/>
      <c r="B792" s="219"/>
      <c r="C792" s="219"/>
      <c r="D792" s="219"/>
      <c r="E792" s="219"/>
      <c r="F792" s="219"/>
      <c r="G792" s="219"/>
      <c r="H792" s="219"/>
      <c r="I792" s="219"/>
      <c r="J792" s="219"/>
      <c r="K792" s="220"/>
      <c r="L792" s="220"/>
      <c r="M792" s="220"/>
      <c r="N792" s="220"/>
      <c r="O792" s="220"/>
      <c r="P792" s="220"/>
      <c r="Q792" s="220"/>
      <c r="R792" s="220"/>
      <c r="S792" s="220"/>
      <c r="T792" s="220"/>
      <c r="U792" s="221"/>
      <c r="V792" s="221"/>
      <c r="W792" s="221"/>
      <c r="X792" s="221"/>
      <c r="Y792" s="221"/>
      <c r="Z792" s="221"/>
      <c r="AA792" s="221"/>
      <c r="AB792" s="221"/>
      <c r="AC792" s="221"/>
      <c r="AD792" s="221"/>
    </row>
    <row r="793">
      <c r="A793" s="219"/>
      <c r="B793" s="219"/>
      <c r="C793" s="219"/>
      <c r="D793" s="219"/>
      <c r="E793" s="219"/>
      <c r="F793" s="219"/>
      <c r="G793" s="219"/>
      <c r="H793" s="219"/>
      <c r="I793" s="219"/>
      <c r="J793" s="219"/>
      <c r="K793" s="220"/>
      <c r="L793" s="220"/>
      <c r="M793" s="220"/>
      <c r="N793" s="220"/>
      <c r="O793" s="220"/>
      <c r="P793" s="220"/>
      <c r="Q793" s="220"/>
      <c r="R793" s="220"/>
      <c r="S793" s="220"/>
      <c r="T793" s="220"/>
      <c r="U793" s="221"/>
      <c r="V793" s="221"/>
      <c r="W793" s="221"/>
      <c r="X793" s="221"/>
      <c r="Y793" s="221"/>
      <c r="Z793" s="221"/>
      <c r="AA793" s="221"/>
      <c r="AB793" s="221"/>
      <c r="AC793" s="221"/>
      <c r="AD793" s="221"/>
    </row>
    <row r="794">
      <c r="A794" s="219"/>
      <c r="B794" s="219"/>
      <c r="C794" s="219"/>
      <c r="D794" s="219"/>
      <c r="E794" s="219"/>
      <c r="F794" s="219"/>
      <c r="G794" s="219"/>
      <c r="H794" s="219"/>
      <c r="I794" s="219"/>
      <c r="J794" s="219"/>
      <c r="K794" s="220"/>
      <c r="L794" s="220"/>
      <c r="M794" s="220"/>
      <c r="N794" s="220"/>
      <c r="O794" s="220"/>
      <c r="P794" s="220"/>
      <c r="Q794" s="220"/>
      <c r="R794" s="220"/>
      <c r="S794" s="220"/>
      <c r="T794" s="220"/>
      <c r="U794" s="221"/>
      <c r="V794" s="221"/>
      <c r="W794" s="221"/>
      <c r="X794" s="221"/>
      <c r="Y794" s="221"/>
      <c r="Z794" s="221"/>
      <c r="AA794" s="221"/>
      <c r="AB794" s="221"/>
      <c r="AC794" s="221"/>
      <c r="AD794" s="221"/>
    </row>
    <row r="795">
      <c r="A795" s="219"/>
      <c r="B795" s="219"/>
      <c r="C795" s="219"/>
      <c r="D795" s="219"/>
      <c r="E795" s="219"/>
      <c r="F795" s="219"/>
      <c r="G795" s="219"/>
      <c r="H795" s="219"/>
      <c r="I795" s="219"/>
      <c r="J795" s="219"/>
      <c r="K795" s="220"/>
      <c r="L795" s="220"/>
      <c r="M795" s="220"/>
      <c r="N795" s="220"/>
      <c r="O795" s="220"/>
      <c r="P795" s="220"/>
      <c r="Q795" s="220"/>
      <c r="R795" s="220"/>
      <c r="S795" s="220"/>
      <c r="T795" s="220"/>
      <c r="U795" s="221"/>
      <c r="V795" s="221"/>
      <c r="W795" s="221"/>
      <c r="X795" s="221"/>
      <c r="Y795" s="221"/>
      <c r="Z795" s="221"/>
      <c r="AA795" s="221"/>
      <c r="AB795" s="221"/>
      <c r="AC795" s="221"/>
      <c r="AD795" s="221"/>
    </row>
    <row r="796">
      <c r="A796" s="219"/>
      <c r="B796" s="219"/>
      <c r="C796" s="219"/>
      <c r="D796" s="219"/>
      <c r="E796" s="219"/>
      <c r="F796" s="219"/>
      <c r="G796" s="219"/>
      <c r="H796" s="219"/>
      <c r="I796" s="219"/>
      <c r="J796" s="219"/>
      <c r="K796" s="220"/>
      <c r="L796" s="220"/>
      <c r="M796" s="220"/>
      <c r="N796" s="220"/>
      <c r="O796" s="220"/>
      <c r="P796" s="220"/>
      <c r="Q796" s="220"/>
      <c r="R796" s="220"/>
      <c r="S796" s="220"/>
      <c r="T796" s="220"/>
      <c r="U796" s="221"/>
      <c r="V796" s="221"/>
      <c r="W796" s="221"/>
      <c r="X796" s="221"/>
      <c r="Y796" s="221"/>
      <c r="Z796" s="221"/>
      <c r="AA796" s="221"/>
      <c r="AB796" s="221"/>
      <c r="AC796" s="221"/>
      <c r="AD796" s="221"/>
    </row>
    <row r="797">
      <c r="A797" s="219"/>
      <c r="B797" s="219"/>
      <c r="C797" s="219"/>
      <c r="D797" s="219"/>
      <c r="E797" s="219"/>
      <c r="F797" s="219"/>
      <c r="G797" s="219"/>
      <c r="H797" s="219"/>
      <c r="I797" s="219"/>
      <c r="J797" s="219"/>
      <c r="K797" s="220"/>
      <c r="L797" s="220"/>
      <c r="M797" s="220"/>
      <c r="N797" s="220"/>
      <c r="O797" s="220"/>
      <c r="P797" s="220"/>
      <c r="Q797" s="220"/>
      <c r="R797" s="220"/>
      <c r="S797" s="220"/>
      <c r="T797" s="220"/>
      <c r="U797" s="221"/>
      <c r="V797" s="221"/>
      <c r="W797" s="221"/>
      <c r="X797" s="221"/>
      <c r="Y797" s="221"/>
      <c r="Z797" s="221"/>
      <c r="AA797" s="221"/>
      <c r="AB797" s="221"/>
      <c r="AC797" s="221"/>
      <c r="AD797" s="221"/>
    </row>
    <row r="798">
      <c r="A798" s="219"/>
      <c r="B798" s="219"/>
      <c r="C798" s="219"/>
      <c r="D798" s="219"/>
      <c r="E798" s="219"/>
      <c r="F798" s="219"/>
      <c r="G798" s="219"/>
      <c r="H798" s="219"/>
      <c r="I798" s="219"/>
      <c r="J798" s="219"/>
      <c r="K798" s="220"/>
      <c r="L798" s="220"/>
      <c r="M798" s="220"/>
      <c r="N798" s="220"/>
      <c r="O798" s="220"/>
      <c r="P798" s="220"/>
      <c r="Q798" s="220"/>
      <c r="R798" s="220"/>
      <c r="S798" s="220"/>
      <c r="T798" s="220"/>
      <c r="U798" s="221"/>
      <c r="V798" s="221"/>
      <c r="W798" s="221"/>
      <c r="X798" s="221"/>
      <c r="Y798" s="221"/>
      <c r="Z798" s="221"/>
      <c r="AA798" s="221"/>
      <c r="AB798" s="221"/>
      <c r="AC798" s="221"/>
      <c r="AD798" s="221"/>
    </row>
    <row r="799">
      <c r="A799" s="219"/>
      <c r="B799" s="219"/>
      <c r="C799" s="219"/>
      <c r="D799" s="219"/>
      <c r="E799" s="219"/>
      <c r="F799" s="219"/>
      <c r="G799" s="219"/>
      <c r="H799" s="219"/>
      <c r="I799" s="219"/>
      <c r="J799" s="219"/>
      <c r="K799" s="220"/>
      <c r="L799" s="220"/>
      <c r="M799" s="220"/>
      <c r="N799" s="220"/>
      <c r="O799" s="220"/>
      <c r="P799" s="220"/>
      <c r="Q799" s="220"/>
      <c r="R799" s="220"/>
      <c r="S799" s="220"/>
      <c r="T799" s="220"/>
      <c r="U799" s="221"/>
      <c r="V799" s="221"/>
      <c r="W799" s="221"/>
      <c r="X799" s="221"/>
      <c r="Y799" s="221"/>
      <c r="Z799" s="221"/>
      <c r="AA799" s="221"/>
      <c r="AB799" s="221"/>
      <c r="AC799" s="221"/>
      <c r="AD799" s="221"/>
    </row>
    <row r="800">
      <c r="A800" s="219"/>
      <c r="B800" s="219"/>
      <c r="C800" s="219"/>
      <c r="D800" s="219"/>
      <c r="E800" s="219"/>
      <c r="F800" s="219"/>
      <c r="G800" s="219"/>
      <c r="H800" s="219"/>
      <c r="I800" s="219"/>
      <c r="J800" s="219"/>
      <c r="K800" s="220"/>
      <c r="L800" s="220"/>
      <c r="M800" s="220"/>
      <c r="N800" s="220"/>
      <c r="O800" s="220"/>
      <c r="P800" s="220"/>
      <c r="Q800" s="220"/>
      <c r="R800" s="220"/>
      <c r="S800" s="220"/>
      <c r="T800" s="220"/>
      <c r="U800" s="221"/>
      <c r="V800" s="221"/>
      <c r="W800" s="221"/>
      <c r="X800" s="221"/>
      <c r="Y800" s="221"/>
      <c r="Z800" s="221"/>
      <c r="AA800" s="221"/>
      <c r="AB800" s="221"/>
      <c r="AC800" s="221"/>
      <c r="AD800" s="221"/>
    </row>
    <row r="801">
      <c r="A801" s="219"/>
      <c r="B801" s="219"/>
      <c r="C801" s="219"/>
      <c r="D801" s="219"/>
      <c r="E801" s="219"/>
      <c r="F801" s="219"/>
      <c r="G801" s="219"/>
      <c r="H801" s="219"/>
      <c r="I801" s="219"/>
      <c r="J801" s="219"/>
      <c r="K801" s="220"/>
      <c r="L801" s="220"/>
      <c r="M801" s="220"/>
      <c r="N801" s="220"/>
      <c r="O801" s="220"/>
      <c r="P801" s="220"/>
      <c r="Q801" s="220"/>
      <c r="R801" s="220"/>
      <c r="S801" s="220"/>
      <c r="T801" s="220"/>
      <c r="U801" s="221"/>
      <c r="V801" s="221"/>
      <c r="W801" s="221"/>
      <c r="X801" s="221"/>
      <c r="Y801" s="221"/>
      <c r="Z801" s="221"/>
      <c r="AA801" s="221"/>
      <c r="AB801" s="221"/>
      <c r="AC801" s="221"/>
      <c r="AD801" s="221"/>
    </row>
    <row r="802">
      <c r="A802" s="219"/>
      <c r="B802" s="219"/>
      <c r="C802" s="219"/>
      <c r="D802" s="219"/>
      <c r="E802" s="219"/>
      <c r="F802" s="219"/>
      <c r="G802" s="219"/>
      <c r="H802" s="219"/>
      <c r="I802" s="219"/>
      <c r="J802" s="219"/>
      <c r="K802" s="220"/>
      <c r="L802" s="220"/>
      <c r="M802" s="220"/>
      <c r="N802" s="220"/>
      <c r="O802" s="220"/>
      <c r="P802" s="220"/>
      <c r="Q802" s="220"/>
      <c r="R802" s="220"/>
      <c r="S802" s="220"/>
      <c r="T802" s="220"/>
      <c r="U802" s="221"/>
      <c r="V802" s="221"/>
      <c r="W802" s="221"/>
      <c r="X802" s="221"/>
      <c r="Y802" s="221"/>
      <c r="Z802" s="221"/>
      <c r="AA802" s="221"/>
      <c r="AB802" s="221"/>
      <c r="AC802" s="221"/>
      <c r="AD802" s="221"/>
    </row>
    <row r="803">
      <c r="A803" s="219"/>
      <c r="B803" s="219"/>
      <c r="C803" s="219"/>
      <c r="D803" s="219"/>
      <c r="E803" s="219"/>
      <c r="F803" s="219"/>
      <c r="G803" s="219"/>
      <c r="H803" s="219"/>
      <c r="I803" s="219"/>
      <c r="J803" s="219"/>
      <c r="K803" s="220"/>
      <c r="L803" s="220"/>
      <c r="M803" s="220"/>
      <c r="N803" s="220"/>
      <c r="O803" s="220"/>
      <c r="P803" s="220"/>
      <c r="Q803" s="220"/>
      <c r="R803" s="220"/>
      <c r="S803" s="220"/>
      <c r="T803" s="220"/>
      <c r="U803" s="221"/>
      <c r="V803" s="221"/>
      <c r="W803" s="221"/>
      <c r="X803" s="221"/>
      <c r="Y803" s="221"/>
      <c r="Z803" s="221"/>
      <c r="AA803" s="221"/>
      <c r="AB803" s="221"/>
      <c r="AC803" s="221"/>
      <c r="AD803" s="221"/>
    </row>
    <row r="804">
      <c r="A804" s="219"/>
      <c r="B804" s="219"/>
      <c r="C804" s="219"/>
      <c r="D804" s="219"/>
      <c r="E804" s="219"/>
      <c r="F804" s="219"/>
      <c r="G804" s="219"/>
      <c r="H804" s="219"/>
      <c r="I804" s="219"/>
      <c r="J804" s="219"/>
      <c r="K804" s="220"/>
      <c r="L804" s="220"/>
      <c r="M804" s="220"/>
      <c r="N804" s="220"/>
      <c r="O804" s="220"/>
      <c r="P804" s="220"/>
      <c r="Q804" s="220"/>
      <c r="R804" s="220"/>
      <c r="S804" s="220"/>
      <c r="T804" s="220"/>
      <c r="U804" s="221"/>
      <c r="V804" s="221"/>
      <c r="W804" s="221"/>
      <c r="X804" s="221"/>
      <c r="Y804" s="221"/>
      <c r="Z804" s="221"/>
      <c r="AA804" s="221"/>
      <c r="AB804" s="221"/>
      <c r="AC804" s="221"/>
      <c r="AD804" s="221"/>
    </row>
    <row r="805">
      <c r="A805" s="219"/>
      <c r="B805" s="219"/>
      <c r="C805" s="219"/>
      <c r="D805" s="219"/>
      <c r="E805" s="219"/>
      <c r="F805" s="219"/>
      <c r="G805" s="219"/>
      <c r="H805" s="219"/>
      <c r="I805" s="219"/>
      <c r="J805" s="219"/>
      <c r="K805" s="220"/>
      <c r="L805" s="220"/>
      <c r="M805" s="220"/>
      <c r="N805" s="220"/>
      <c r="O805" s="220"/>
      <c r="P805" s="220"/>
      <c r="Q805" s="220"/>
      <c r="R805" s="220"/>
      <c r="S805" s="220"/>
      <c r="T805" s="220"/>
      <c r="U805" s="221"/>
      <c r="V805" s="221"/>
      <c r="W805" s="221"/>
      <c r="X805" s="221"/>
      <c r="Y805" s="221"/>
      <c r="Z805" s="221"/>
      <c r="AA805" s="221"/>
      <c r="AB805" s="221"/>
      <c r="AC805" s="221"/>
      <c r="AD805" s="221"/>
    </row>
    <row r="806">
      <c r="A806" s="219"/>
      <c r="B806" s="219"/>
      <c r="C806" s="219"/>
      <c r="D806" s="219"/>
      <c r="E806" s="219"/>
      <c r="F806" s="219"/>
      <c r="G806" s="219"/>
      <c r="H806" s="219"/>
      <c r="I806" s="219"/>
      <c r="J806" s="219"/>
      <c r="K806" s="220"/>
      <c r="L806" s="220"/>
      <c r="M806" s="220"/>
      <c r="N806" s="220"/>
      <c r="O806" s="220"/>
      <c r="P806" s="220"/>
      <c r="Q806" s="220"/>
      <c r="R806" s="220"/>
      <c r="S806" s="220"/>
      <c r="T806" s="220"/>
      <c r="U806" s="221"/>
      <c r="V806" s="221"/>
      <c r="W806" s="221"/>
      <c r="X806" s="221"/>
      <c r="Y806" s="221"/>
      <c r="Z806" s="221"/>
      <c r="AA806" s="221"/>
      <c r="AB806" s="221"/>
      <c r="AC806" s="221"/>
      <c r="AD806" s="221"/>
    </row>
    <row r="807">
      <c r="A807" s="219"/>
      <c r="B807" s="219"/>
      <c r="C807" s="219"/>
      <c r="D807" s="219"/>
      <c r="E807" s="219"/>
      <c r="F807" s="219"/>
      <c r="G807" s="219"/>
      <c r="H807" s="219"/>
      <c r="I807" s="219"/>
      <c r="J807" s="219"/>
      <c r="K807" s="220"/>
      <c r="L807" s="220"/>
      <c r="M807" s="220"/>
      <c r="N807" s="220"/>
      <c r="O807" s="220"/>
      <c r="P807" s="220"/>
      <c r="Q807" s="220"/>
      <c r="R807" s="220"/>
      <c r="S807" s="220"/>
      <c r="T807" s="220"/>
      <c r="U807" s="221"/>
      <c r="V807" s="221"/>
      <c r="W807" s="221"/>
      <c r="X807" s="221"/>
      <c r="Y807" s="221"/>
      <c r="Z807" s="221"/>
      <c r="AA807" s="221"/>
      <c r="AB807" s="221"/>
      <c r="AC807" s="221"/>
      <c r="AD807" s="221"/>
    </row>
    <row r="808">
      <c r="A808" s="219"/>
      <c r="B808" s="219"/>
      <c r="C808" s="219"/>
      <c r="D808" s="219"/>
      <c r="E808" s="219"/>
      <c r="F808" s="219"/>
      <c r="G808" s="219"/>
      <c r="H808" s="219"/>
      <c r="I808" s="219"/>
      <c r="J808" s="219"/>
      <c r="K808" s="220"/>
      <c r="L808" s="220"/>
      <c r="M808" s="220"/>
      <c r="N808" s="220"/>
      <c r="O808" s="220"/>
      <c r="P808" s="220"/>
      <c r="Q808" s="220"/>
      <c r="R808" s="220"/>
      <c r="S808" s="220"/>
      <c r="T808" s="220"/>
      <c r="U808" s="221"/>
      <c r="V808" s="221"/>
      <c r="W808" s="221"/>
      <c r="X808" s="221"/>
      <c r="Y808" s="221"/>
      <c r="Z808" s="221"/>
      <c r="AA808" s="221"/>
      <c r="AB808" s="221"/>
      <c r="AC808" s="221"/>
      <c r="AD808" s="221"/>
    </row>
    <row r="809">
      <c r="A809" s="219"/>
      <c r="B809" s="219"/>
      <c r="C809" s="219"/>
      <c r="D809" s="219"/>
      <c r="E809" s="219"/>
      <c r="F809" s="219"/>
      <c r="G809" s="219"/>
      <c r="H809" s="219"/>
      <c r="I809" s="219"/>
      <c r="J809" s="219"/>
      <c r="K809" s="220"/>
      <c r="L809" s="220"/>
      <c r="M809" s="220"/>
      <c r="N809" s="220"/>
      <c r="O809" s="220"/>
      <c r="P809" s="220"/>
      <c r="Q809" s="220"/>
      <c r="R809" s="220"/>
      <c r="S809" s="220"/>
      <c r="T809" s="220"/>
      <c r="U809" s="221"/>
      <c r="V809" s="221"/>
      <c r="W809" s="221"/>
      <c r="X809" s="221"/>
      <c r="Y809" s="221"/>
      <c r="Z809" s="221"/>
      <c r="AA809" s="221"/>
      <c r="AB809" s="221"/>
      <c r="AC809" s="221"/>
      <c r="AD809" s="221"/>
    </row>
    <row r="810">
      <c r="A810" s="219"/>
      <c r="B810" s="219"/>
      <c r="C810" s="219"/>
      <c r="D810" s="219"/>
      <c r="E810" s="219"/>
      <c r="F810" s="219"/>
      <c r="G810" s="219"/>
      <c r="H810" s="219"/>
      <c r="I810" s="219"/>
      <c r="J810" s="219"/>
      <c r="K810" s="220"/>
      <c r="L810" s="220"/>
      <c r="M810" s="220"/>
      <c r="N810" s="220"/>
      <c r="O810" s="220"/>
      <c r="P810" s="220"/>
      <c r="Q810" s="220"/>
      <c r="R810" s="220"/>
      <c r="S810" s="220"/>
      <c r="T810" s="220"/>
      <c r="U810" s="221"/>
      <c r="V810" s="221"/>
      <c r="W810" s="221"/>
      <c r="X810" s="221"/>
      <c r="Y810" s="221"/>
      <c r="Z810" s="221"/>
      <c r="AA810" s="221"/>
      <c r="AB810" s="221"/>
      <c r="AC810" s="221"/>
      <c r="AD810" s="221"/>
    </row>
    <row r="811">
      <c r="A811" s="219"/>
      <c r="B811" s="219"/>
      <c r="C811" s="219"/>
      <c r="D811" s="219"/>
      <c r="E811" s="219"/>
      <c r="F811" s="219"/>
      <c r="G811" s="219"/>
      <c r="H811" s="219"/>
      <c r="I811" s="219"/>
      <c r="J811" s="219"/>
      <c r="K811" s="220"/>
      <c r="L811" s="220"/>
      <c r="M811" s="220"/>
      <c r="N811" s="220"/>
      <c r="O811" s="220"/>
      <c r="P811" s="220"/>
      <c r="Q811" s="220"/>
      <c r="R811" s="220"/>
      <c r="S811" s="220"/>
      <c r="T811" s="220"/>
      <c r="U811" s="221"/>
      <c r="V811" s="221"/>
      <c r="W811" s="221"/>
      <c r="X811" s="221"/>
      <c r="Y811" s="221"/>
      <c r="Z811" s="221"/>
      <c r="AA811" s="221"/>
      <c r="AB811" s="221"/>
      <c r="AC811" s="221"/>
      <c r="AD811" s="221"/>
    </row>
    <row r="812">
      <c r="A812" s="219"/>
      <c r="B812" s="219"/>
      <c r="C812" s="219"/>
      <c r="D812" s="219"/>
      <c r="E812" s="219"/>
      <c r="F812" s="219"/>
      <c r="G812" s="219"/>
      <c r="H812" s="219"/>
      <c r="I812" s="219"/>
      <c r="J812" s="219"/>
      <c r="K812" s="220"/>
      <c r="L812" s="220"/>
      <c r="M812" s="220"/>
      <c r="N812" s="220"/>
      <c r="O812" s="220"/>
      <c r="P812" s="220"/>
      <c r="Q812" s="220"/>
      <c r="R812" s="220"/>
      <c r="S812" s="220"/>
      <c r="T812" s="220"/>
      <c r="U812" s="221"/>
      <c r="V812" s="221"/>
      <c r="W812" s="221"/>
      <c r="X812" s="221"/>
      <c r="Y812" s="221"/>
      <c r="Z812" s="221"/>
      <c r="AA812" s="221"/>
      <c r="AB812" s="221"/>
      <c r="AC812" s="221"/>
      <c r="AD812" s="221"/>
    </row>
    <row r="813">
      <c r="A813" s="219"/>
      <c r="B813" s="219"/>
      <c r="C813" s="219"/>
      <c r="D813" s="219"/>
      <c r="E813" s="219"/>
      <c r="F813" s="219"/>
      <c r="G813" s="219"/>
      <c r="H813" s="219"/>
      <c r="I813" s="219"/>
      <c r="J813" s="219"/>
      <c r="K813" s="220"/>
      <c r="L813" s="220"/>
      <c r="M813" s="220"/>
      <c r="N813" s="220"/>
      <c r="O813" s="220"/>
      <c r="P813" s="220"/>
      <c r="Q813" s="220"/>
      <c r="R813" s="220"/>
      <c r="S813" s="220"/>
      <c r="T813" s="220"/>
      <c r="U813" s="221"/>
      <c r="V813" s="221"/>
      <c r="W813" s="221"/>
      <c r="X813" s="221"/>
      <c r="Y813" s="221"/>
      <c r="Z813" s="221"/>
      <c r="AA813" s="221"/>
      <c r="AB813" s="221"/>
      <c r="AC813" s="221"/>
      <c r="AD813" s="221"/>
    </row>
    <row r="814">
      <c r="A814" s="219"/>
      <c r="B814" s="219"/>
      <c r="C814" s="219"/>
      <c r="D814" s="219"/>
      <c r="E814" s="219"/>
      <c r="F814" s="219"/>
      <c r="G814" s="219"/>
      <c r="H814" s="219"/>
      <c r="I814" s="219"/>
      <c r="J814" s="219"/>
      <c r="K814" s="220"/>
      <c r="L814" s="220"/>
      <c r="M814" s="220"/>
      <c r="N814" s="220"/>
      <c r="O814" s="220"/>
      <c r="P814" s="220"/>
      <c r="Q814" s="220"/>
      <c r="R814" s="220"/>
      <c r="S814" s="220"/>
      <c r="T814" s="220"/>
      <c r="U814" s="221"/>
      <c r="V814" s="221"/>
      <c r="W814" s="221"/>
      <c r="X814" s="221"/>
      <c r="Y814" s="221"/>
      <c r="Z814" s="221"/>
      <c r="AA814" s="221"/>
      <c r="AB814" s="221"/>
      <c r="AC814" s="221"/>
      <c r="AD814" s="221"/>
    </row>
    <row r="815">
      <c r="A815" s="219"/>
      <c r="B815" s="219"/>
      <c r="C815" s="219"/>
      <c r="D815" s="219"/>
      <c r="E815" s="219"/>
      <c r="F815" s="219"/>
      <c r="G815" s="219"/>
      <c r="H815" s="219"/>
      <c r="I815" s="219"/>
      <c r="J815" s="219"/>
      <c r="K815" s="220"/>
      <c r="L815" s="220"/>
      <c r="M815" s="220"/>
      <c r="N815" s="220"/>
      <c r="O815" s="220"/>
      <c r="P815" s="220"/>
      <c r="Q815" s="220"/>
      <c r="R815" s="220"/>
      <c r="S815" s="220"/>
      <c r="T815" s="220"/>
      <c r="U815" s="221"/>
      <c r="V815" s="221"/>
      <c r="W815" s="221"/>
      <c r="X815" s="221"/>
      <c r="Y815" s="221"/>
      <c r="Z815" s="221"/>
      <c r="AA815" s="221"/>
      <c r="AB815" s="221"/>
      <c r="AC815" s="221"/>
      <c r="AD815" s="221"/>
    </row>
    <row r="816">
      <c r="A816" s="219"/>
      <c r="B816" s="219"/>
      <c r="C816" s="219"/>
      <c r="D816" s="219"/>
      <c r="E816" s="219"/>
      <c r="F816" s="219"/>
      <c r="G816" s="219"/>
      <c r="H816" s="219"/>
      <c r="I816" s="219"/>
      <c r="J816" s="219"/>
      <c r="K816" s="220"/>
      <c r="L816" s="220"/>
      <c r="M816" s="220"/>
      <c r="N816" s="220"/>
      <c r="O816" s="220"/>
      <c r="P816" s="220"/>
      <c r="Q816" s="220"/>
      <c r="R816" s="220"/>
      <c r="S816" s="220"/>
      <c r="T816" s="220"/>
      <c r="U816" s="221"/>
      <c r="V816" s="221"/>
      <c r="W816" s="221"/>
      <c r="X816" s="221"/>
      <c r="Y816" s="221"/>
      <c r="Z816" s="221"/>
      <c r="AA816" s="221"/>
      <c r="AB816" s="221"/>
      <c r="AC816" s="221"/>
      <c r="AD816" s="221"/>
    </row>
    <row r="817">
      <c r="A817" s="219"/>
      <c r="B817" s="219"/>
      <c r="C817" s="219"/>
      <c r="D817" s="219"/>
      <c r="E817" s="219"/>
      <c r="F817" s="219"/>
      <c r="G817" s="219"/>
      <c r="H817" s="219"/>
      <c r="I817" s="219"/>
      <c r="J817" s="219"/>
      <c r="K817" s="220"/>
      <c r="L817" s="220"/>
      <c r="M817" s="220"/>
      <c r="N817" s="220"/>
      <c r="O817" s="220"/>
      <c r="P817" s="220"/>
      <c r="Q817" s="220"/>
      <c r="R817" s="220"/>
      <c r="S817" s="220"/>
      <c r="T817" s="220"/>
      <c r="U817" s="221"/>
      <c r="V817" s="221"/>
      <c r="W817" s="221"/>
      <c r="X817" s="221"/>
      <c r="Y817" s="221"/>
      <c r="Z817" s="221"/>
      <c r="AA817" s="221"/>
      <c r="AB817" s="221"/>
      <c r="AC817" s="221"/>
      <c r="AD817" s="221"/>
    </row>
    <row r="818">
      <c r="A818" s="219"/>
      <c r="B818" s="219"/>
      <c r="C818" s="219"/>
      <c r="D818" s="219"/>
      <c r="E818" s="219"/>
      <c r="F818" s="219"/>
      <c r="G818" s="219"/>
      <c r="H818" s="219"/>
      <c r="I818" s="219"/>
      <c r="J818" s="219"/>
      <c r="K818" s="220"/>
      <c r="L818" s="220"/>
      <c r="M818" s="220"/>
      <c r="N818" s="220"/>
      <c r="O818" s="220"/>
      <c r="P818" s="220"/>
      <c r="Q818" s="220"/>
      <c r="R818" s="220"/>
      <c r="S818" s="220"/>
      <c r="T818" s="220"/>
      <c r="U818" s="221"/>
      <c r="V818" s="221"/>
      <c r="W818" s="221"/>
      <c r="X818" s="221"/>
      <c r="Y818" s="221"/>
      <c r="Z818" s="221"/>
      <c r="AA818" s="221"/>
      <c r="AB818" s="221"/>
      <c r="AC818" s="221"/>
      <c r="AD818" s="221"/>
    </row>
    <row r="819">
      <c r="A819" s="219"/>
      <c r="B819" s="219"/>
      <c r="C819" s="219"/>
      <c r="D819" s="219"/>
      <c r="E819" s="219"/>
      <c r="F819" s="219"/>
      <c r="G819" s="219"/>
      <c r="H819" s="219"/>
      <c r="I819" s="219"/>
      <c r="J819" s="219"/>
      <c r="K819" s="220"/>
      <c r="L819" s="220"/>
      <c r="M819" s="220"/>
      <c r="N819" s="220"/>
      <c r="O819" s="220"/>
      <c r="P819" s="220"/>
      <c r="Q819" s="220"/>
      <c r="R819" s="220"/>
      <c r="S819" s="220"/>
      <c r="T819" s="220"/>
      <c r="U819" s="221"/>
      <c r="V819" s="221"/>
      <c r="W819" s="221"/>
      <c r="X819" s="221"/>
      <c r="Y819" s="221"/>
      <c r="Z819" s="221"/>
      <c r="AA819" s="221"/>
      <c r="AB819" s="221"/>
      <c r="AC819" s="221"/>
      <c r="AD819" s="221"/>
    </row>
    <row r="820">
      <c r="A820" s="219"/>
      <c r="B820" s="219"/>
      <c r="C820" s="219"/>
      <c r="D820" s="219"/>
      <c r="E820" s="219"/>
      <c r="F820" s="219"/>
      <c r="G820" s="219"/>
      <c r="H820" s="219"/>
      <c r="I820" s="219"/>
      <c r="J820" s="219"/>
      <c r="K820" s="220"/>
      <c r="L820" s="220"/>
      <c r="M820" s="220"/>
      <c r="N820" s="220"/>
      <c r="O820" s="220"/>
      <c r="P820" s="220"/>
      <c r="Q820" s="220"/>
      <c r="R820" s="220"/>
      <c r="S820" s="220"/>
      <c r="T820" s="220"/>
      <c r="U820" s="221"/>
      <c r="V820" s="221"/>
      <c r="W820" s="221"/>
      <c r="X820" s="221"/>
      <c r="Y820" s="221"/>
      <c r="Z820" s="221"/>
      <c r="AA820" s="221"/>
      <c r="AB820" s="221"/>
      <c r="AC820" s="221"/>
      <c r="AD820" s="221"/>
    </row>
    <row r="821">
      <c r="A821" s="219"/>
      <c r="B821" s="219"/>
      <c r="C821" s="219"/>
      <c r="D821" s="219"/>
      <c r="E821" s="219"/>
      <c r="F821" s="219"/>
      <c r="G821" s="219"/>
      <c r="H821" s="219"/>
      <c r="I821" s="219"/>
      <c r="J821" s="219"/>
      <c r="K821" s="220"/>
      <c r="L821" s="220"/>
      <c r="M821" s="220"/>
      <c r="N821" s="220"/>
      <c r="O821" s="220"/>
      <c r="P821" s="220"/>
      <c r="Q821" s="220"/>
      <c r="R821" s="220"/>
      <c r="S821" s="220"/>
      <c r="T821" s="220"/>
      <c r="U821" s="221"/>
      <c r="V821" s="221"/>
      <c r="W821" s="221"/>
      <c r="X821" s="221"/>
      <c r="Y821" s="221"/>
      <c r="Z821" s="221"/>
      <c r="AA821" s="221"/>
      <c r="AB821" s="221"/>
      <c r="AC821" s="221"/>
      <c r="AD821" s="221"/>
    </row>
    <row r="822">
      <c r="A822" s="219"/>
      <c r="B822" s="219"/>
      <c r="C822" s="219"/>
      <c r="D822" s="219"/>
      <c r="E822" s="219"/>
      <c r="F822" s="219"/>
      <c r="G822" s="219"/>
      <c r="H822" s="219"/>
      <c r="I822" s="219"/>
      <c r="J822" s="219"/>
      <c r="K822" s="220"/>
      <c r="L822" s="220"/>
      <c r="M822" s="220"/>
      <c r="N822" s="220"/>
      <c r="O822" s="220"/>
      <c r="P822" s="220"/>
      <c r="Q822" s="220"/>
      <c r="R822" s="220"/>
      <c r="S822" s="220"/>
      <c r="T822" s="220"/>
      <c r="U822" s="221"/>
      <c r="V822" s="221"/>
      <c r="W822" s="221"/>
      <c r="X822" s="221"/>
      <c r="Y822" s="221"/>
      <c r="Z822" s="221"/>
      <c r="AA822" s="221"/>
      <c r="AB822" s="221"/>
      <c r="AC822" s="221"/>
      <c r="AD822" s="221"/>
    </row>
    <row r="823">
      <c r="A823" s="219"/>
      <c r="B823" s="219"/>
      <c r="C823" s="219"/>
      <c r="D823" s="219"/>
      <c r="E823" s="219"/>
      <c r="F823" s="219"/>
      <c r="G823" s="219"/>
      <c r="H823" s="219"/>
      <c r="I823" s="219"/>
      <c r="J823" s="219"/>
      <c r="K823" s="220"/>
      <c r="L823" s="220"/>
      <c r="M823" s="220"/>
      <c r="N823" s="220"/>
      <c r="O823" s="220"/>
      <c r="P823" s="220"/>
      <c r="Q823" s="220"/>
      <c r="R823" s="220"/>
      <c r="S823" s="220"/>
      <c r="T823" s="220"/>
      <c r="U823" s="221"/>
      <c r="V823" s="221"/>
      <c r="W823" s="221"/>
      <c r="X823" s="221"/>
      <c r="Y823" s="221"/>
      <c r="Z823" s="221"/>
      <c r="AA823" s="221"/>
      <c r="AB823" s="221"/>
      <c r="AC823" s="221"/>
      <c r="AD823" s="221"/>
    </row>
    <row r="824">
      <c r="A824" s="219"/>
      <c r="B824" s="219"/>
      <c r="C824" s="219"/>
      <c r="D824" s="219"/>
      <c r="E824" s="219"/>
      <c r="F824" s="219"/>
      <c r="G824" s="219"/>
      <c r="H824" s="219"/>
      <c r="I824" s="219"/>
      <c r="J824" s="219"/>
      <c r="K824" s="220"/>
      <c r="L824" s="220"/>
      <c r="M824" s="220"/>
      <c r="N824" s="220"/>
      <c r="O824" s="220"/>
      <c r="P824" s="220"/>
      <c r="Q824" s="220"/>
      <c r="R824" s="220"/>
      <c r="S824" s="220"/>
      <c r="T824" s="220"/>
      <c r="U824" s="221"/>
      <c r="V824" s="221"/>
      <c r="W824" s="221"/>
      <c r="X824" s="221"/>
      <c r="Y824" s="221"/>
      <c r="Z824" s="221"/>
      <c r="AA824" s="221"/>
      <c r="AB824" s="221"/>
      <c r="AC824" s="221"/>
      <c r="AD824" s="221"/>
    </row>
    <row r="825">
      <c r="A825" s="219"/>
      <c r="B825" s="219"/>
      <c r="C825" s="219"/>
      <c r="D825" s="219"/>
      <c r="E825" s="219"/>
      <c r="F825" s="219"/>
      <c r="G825" s="219"/>
      <c r="H825" s="219"/>
      <c r="I825" s="219"/>
      <c r="J825" s="219"/>
      <c r="K825" s="220"/>
      <c r="L825" s="220"/>
      <c r="M825" s="220"/>
      <c r="N825" s="220"/>
      <c r="O825" s="220"/>
      <c r="P825" s="220"/>
      <c r="Q825" s="220"/>
      <c r="R825" s="220"/>
      <c r="S825" s="220"/>
      <c r="T825" s="220"/>
      <c r="U825" s="221"/>
      <c r="V825" s="221"/>
      <c r="W825" s="221"/>
      <c r="X825" s="221"/>
      <c r="Y825" s="221"/>
      <c r="Z825" s="221"/>
      <c r="AA825" s="221"/>
      <c r="AB825" s="221"/>
      <c r="AC825" s="221"/>
      <c r="AD825" s="221"/>
    </row>
    <row r="826">
      <c r="A826" s="219"/>
      <c r="B826" s="219"/>
      <c r="C826" s="219"/>
      <c r="D826" s="219"/>
      <c r="E826" s="219"/>
      <c r="F826" s="219"/>
      <c r="G826" s="219"/>
      <c r="H826" s="219"/>
      <c r="I826" s="219"/>
      <c r="J826" s="219"/>
      <c r="K826" s="220"/>
      <c r="L826" s="220"/>
      <c r="M826" s="220"/>
      <c r="N826" s="220"/>
      <c r="O826" s="220"/>
      <c r="P826" s="220"/>
      <c r="Q826" s="220"/>
      <c r="R826" s="220"/>
      <c r="S826" s="220"/>
      <c r="T826" s="220"/>
      <c r="U826" s="221"/>
      <c r="V826" s="221"/>
      <c r="W826" s="221"/>
      <c r="X826" s="221"/>
      <c r="Y826" s="221"/>
      <c r="Z826" s="221"/>
      <c r="AA826" s="221"/>
      <c r="AB826" s="221"/>
      <c r="AC826" s="221"/>
      <c r="AD826" s="221"/>
    </row>
    <row r="827">
      <c r="A827" s="219"/>
      <c r="B827" s="219"/>
      <c r="C827" s="219"/>
      <c r="D827" s="219"/>
      <c r="E827" s="219"/>
      <c r="F827" s="219"/>
      <c r="G827" s="219"/>
      <c r="H827" s="219"/>
      <c r="I827" s="219"/>
      <c r="J827" s="219"/>
      <c r="K827" s="220"/>
      <c r="L827" s="220"/>
      <c r="M827" s="220"/>
      <c r="N827" s="220"/>
      <c r="O827" s="220"/>
      <c r="P827" s="220"/>
      <c r="Q827" s="220"/>
      <c r="R827" s="220"/>
      <c r="S827" s="220"/>
      <c r="T827" s="220"/>
      <c r="U827" s="221"/>
      <c r="V827" s="221"/>
      <c r="W827" s="221"/>
      <c r="X827" s="221"/>
      <c r="Y827" s="221"/>
      <c r="Z827" s="221"/>
      <c r="AA827" s="221"/>
      <c r="AB827" s="221"/>
      <c r="AC827" s="221"/>
      <c r="AD827" s="221"/>
    </row>
    <row r="828">
      <c r="A828" s="219"/>
      <c r="B828" s="219"/>
      <c r="C828" s="219"/>
      <c r="D828" s="219"/>
      <c r="E828" s="219"/>
      <c r="F828" s="219"/>
      <c r="G828" s="219"/>
      <c r="H828" s="219"/>
      <c r="I828" s="219"/>
      <c r="J828" s="219"/>
      <c r="K828" s="220"/>
      <c r="L828" s="220"/>
      <c r="M828" s="220"/>
      <c r="N828" s="220"/>
      <c r="O828" s="220"/>
      <c r="P828" s="220"/>
      <c r="Q828" s="220"/>
      <c r="R828" s="220"/>
      <c r="S828" s="220"/>
      <c r="T828" s="220"/>
      <c r="U828" s="221"/>
      <c r="V828" s="221"/>
      <c r="W828" s="221"/>
      <c r="X828" s="221"/>
      <c r="Y828" s="221"/>
      <c r="Z828" s="221"/>
      <c r="AA828" s="221"/>
      <c r="AB828" s="221"/>
      <c r="AC828" s="221"/>
      <c r="AD828" s="221"/>
    </row>
    <row r="829">
      <c r="A829" s="219"/>
      <c r="B829" s="219"/>
      <c r="C829" s="219"/>
      <c r="D829" s="219"/>
      <c r="E829" s="219"/>
      <c r="F829" s="219"/>
      <c r="G829" s="219"/>
      <c r="H829" s="219"/>
      <c r="I829" s="219"/>
      <c r="J829" s="219"/>
      <c r="K829" s="220"/>
      <c r="L829" s="220"/>
      <c r="M829" s="220"/>
      <c r="N829" s="220"/>
      <c r="O829" s="220"/>
      <c r="P829" s="220"/>
      <c r="Q829" s="220"/>
      <c r="R829" s="220"/>
      <c r="S829" s="220"/>
      <c r="T829" s="220"/>
      <c r="U829" s="221"/>
      <c r="V829" s="221"/>
      <c r="W829" s="221"/>
      <c r="X829" s="221"/>
      <c r="Y829" s="221"/>
      <c r="Z829" s="221"/>
      <c r="AA829" s="221"/>
      <c r="AB829" s="221"/>
      <c r="AC829" s="221"/>
      <c r="AD829" s="221"/>
    </row>
    <row r="830">
      <c r="A830" s="219"/>
      <c r="B830" s="219"/>
      <c r="C830" s="219"/>
      <c r="D830" s="219"/>
      <c r="E830" s="219"/>
      <c r="F830" s="219"/>
      <c r="G830" s="219"/>
      <c r="H830" s="219"/>
      <c r="I830" s="219"/>
      <c r="J830" s="219"/>
      <c r="K830" s="220"/>
      <c r="L830" s="220"/>
      <c r="M830" s="220"/>
      <c r="N830" s="220"/>
      <c r="O830" s="220"/>
      <c r="P830" s="220"/>
      <c r="Q830" s="220"/>
      <c r="R830" s="220"/>
      <c r="S830" s="220"/>
      <c r="T830" s="220"/>
      <c r="U830" s="221"/>
      <c r="V830" s="221"/>
      <c r="W830" s="221"/>
      <c r="X830" s="221"/>
      <c r="Y830" s="221"/>
      <c r="Z830" s="221"/>
      <c r="AA830" s="221"/>
      <c r="AB830" s="221"/>
      <c r="AC830" s="221"/>
      <c r="AD830" s="221"/>
    </row>
    <row r="831">
      <c r="A831" s="219"/>
      <c r="B831" s="219"/>
      <c r="C831" s="219"/>
      <c r="D831" s="219"/>
      <c r="E831" s="219"/>
      <c r="F831" s="219"/>
      <c r="G831" s="219"/>
      <c r="H831" s="219"/>
      <c r="I831" s="219"/>
      <c r="J831" s="219"/>
      <c r="K831" s="220"/>
      <c r="L831" s="220"/>
      <c r="M831" s="220"/>
      <c r="N831" s="220"/>
      <c r="O831" s="220"/>
      <c r="P831" s="220"/>
      <c r="Q831" s="220"/>
      <c r="R831" s="220"/>
      <c r="S831" s="220"/>
      <c r="T831" s="220"/>
      <c r="U831" s="221"/>
      <c r="V831" s="221"/>
      <c r="W831" s="221"/>
      <c r="X831" s="221"/>
      <c r="Y831" s="221"/>
      <c r="Z831" s="221"/>
      <c r="AA831" s="221"/>
      <c r="AB831" s="221"/>
      <c r="AC831" s="221"/>
      <c r="AD831" s="221"/>
    </row>
    <row r="832">
      <c r="A832" s="219"/>
      <c r="B832" s="219"/>
      <c r="C832" s="219"/>
      <c r="D832" s="219"/>
      <c r="E832" s="219"/>
      <c r="F832" s="219"/>
      <c r="G832" s="219"/>
      <c r="H832" s="219"/>
      <c r="I832" s="219"/>
      <c r="J832" s="219"/>
      <c r="K832" s="220"/>
      <c r="L832" s="220"/>
      <c r="M832" s="220"/>
      <c r="N832" s="220"/>
      <c r="O832" s="220"/>
      <c r="P832" s="220"/>
      <c r="Q832" s="220"/>
      <c r="R832" s="220"/>
      <c r="S832" s="220"/>
      <c r="T832" s="220"/>
      <c r="U832" s="221"/>
      <c r="V832" s="221"/>
      <c r="W832" s="221"/>
      <c r="X832" s="221"/>
      <c r="Y832" s="221"/>
      <c r="Z832" s="221"/>
      <c r="AA832" s="221"/>
      <c r="AB832" s="221"/>
      <c r="AC832" s="221"/>
      <c r="AD832" s="221"/>
    </row>
    <row r="833">
      <c r="A833" s="219"/>
      <c r="B833" s="219"/>
      <c r="C833" s="219"/>
      <c r="D833" s="219"/>
      <c r="E833" s="219"/>
      <c r="F833" s="219"/>
      <c r="G833" s="219"/>
      <c r="H833" s="219"/>
      <c r="I833" s="219"/>
      <c r="J833" s="219"/>
      <c r="K833" s="220"/>
      <c r="L833" s="220"/>
      <c r="M833" s="220"/>
      <c r="N833" s="220"/>
      <c r="O833" s="220"/>
      <c r="P833" s="220"/>
      <c r="Q833" s="220"/>
      <c r="R833" s="220"/>
      <c r="S833" s="220"/>
      <c r="T833" s="220"/>
      <c r="U833" s="221"/>
      <c r="V833" s="221"/>
      <c r="W833" s="221"/>
      <c r="X833" s="221"/>
      <c r="Y833" s="221"/>
      <c r="Z833" s="221"/>
      <c r="AA833" s="221"/>
      <c r="AB833" s="221"/>
      <c r="AC833" s="221"/>
      <c r="AD833" s="221"/>
    </row>
    <row r="834">
      <c r="A834" s="219"/>
      <c r="B834" s="219"/>
      <c r="C834" s="219"/>
      <c r="D834" s="219"/>
      <c r="E834" s="219"/>
      <c r="F834" s="219"/>
      <c r="G834" s="219"/>
      <c r="H834" s="219"/>
      <c r="I834" s="219"/>
      <c r="J834" s="219"/>
      <c r="K834" s="220"/>
      <c r="L834" s="220"/>
      <c r="M834" s="220"/>
      <c r="N834" s="220"/>
      <c r="O834" s="220"/>
      <c r="P834" s="220"/>
      <c r="Q834" s="220"/>
      <c r="R834" s="220"/>
      <c r="S834" s="220"/>
      <c r="T834" s="220"/>
      <c r="U834" s="221"/>
      <c r="V834" s="221"/>
      <c r="W834" s="221"/>
      <c r="X834" s="221"/>
      <c r="Y834" s="221"/>
      <c r="Z834" s="221"/>
      <c r="AA834" s="221"/>
      <c r="AB834" s="221"/>
      <c r="AC834" s="221"/>
      <c r="AD834" s="221"/>
    </row>
    <row r="835">
      <c r="A835" s="219"/>
      <c r="B835" s="219"/>
      <c r="C835" s="219"/>
      <c r="D835" s="219"/>
      <c r="E835" s="219"/>
      <c r="F835" s="219"/>
      <c r="G835" s="219"/>
      <c r="H835" s="219"/>
      <c r="I835" s="219"/>
      <c r="J835" s="219"/>
      <c r="K835" s="220"/>
      <c r="L835" s="220"/>
      <c r="M835" s="220"/>
      <c r="N835" s="220"/>
      <c r="O835" s="220"/>
      <c r="P835" s="220"/>
      <c r="Q835" s="220"/>
      <c r="R835" s="220"/>
      <c r="S835" s="220"/>
      <c r="T835" s="220"/>
      <c r="U835" s="221"/>
      <c r="V835" s="221"/>
      <c r="W835" s="221"/>
      <c r="X835" s="221"/>
      <c r="Y835" s="221"/>
      <c r="Z835" s="221"/>
      <c r="AA835" s="221"/>
      <c r="AB835" s="221"/>
      <c r="AC835" s="221"/>
      <c r="AD835" s="221"/>
    </row>
    <row r="836">
      <c r="A836" s="219"/>
      <c r="B836" s="219"/>
      <c r="C836" s="219"/>
      <c r="D836" s="219"/>
      <c r="E836" s="219"/>
      <c r="F836" s="219"/>
      <c r="G836" s="219"/>
      <c r="H836" s="219"/>
      <c r="I836" s="219"/>
      <c r="J836" s="219"/>
      <c r="K836" s="220"/>
      <c r="L836" s="220"/>
      <c r="M836" s="220"/>
      <c r="N836" s="220"/>
      <c r="O836" s="220"/>
      <c r="P836" s="220"/>
      <c r="Q836" s="220"/>
      <c r="R836" s="220"/>
      <c r="S836" s="220"/>
      <c r="T836" s="220"/>
      <c r="U836" s="221"/>
      <c r="V836" s="221"/>
      <c r="W836" s="221"/>
      <c r="X836" s="221"/>
      <c r="Y836" s="221"/>
      <c r="Z836" s="221"/>
      <c r="AA836" s="221"/>
      <c r="AB836" s="221"/>
      <c r="AC836" s="221"/>
      <c r="AD836" s="221"/>
    </row>
    <row r="837">
      <c r="A837" s="219"/>
      <c r="B837" s="219"/>
      <c r="C837" s="219"/>
      <c r="D837" s="219"/>
      <c r="E837" s="219"/>
      <c r="F837" s="219"/>
      <c r="G837" s="219"/>
      <c r="H837" s="219"/>
      <c r="I837" s="219"/>
      <c r="J837" s="219"/>
      <c r="K837" s="220"/>
      <c r="L837" s="220"/>
      <c r="M837" s="220"/>
      <c r="N837" s="220"/>
      <c r="O837" s="220"/>
      <c r="P837" s="220"/>
      <c r="Q837" s="220"/>
      <c r="R837" s="220"/>
      <c r="S837" s="220"/>
      <c r="T837" s="220"/>
      <c r="U837" s="221"/>
      <c r="V837" s="221"/>
      <c r="W837" s="221"/>
      <c r="X837" s="221"/>
      <c r="Y837" s="221"/>
      <c r="Z837" s="221"/>
      <c r="AA837" s="221"/>
      <c r="AB837" s="221"/>
      <c r="AC837" s="221"/>
      <c r="AD837" s="221"/>
    </row>
    <row r="838">
      <c r="A838" s="219"/>
      <c r="B838" s="219"/>
      <c r="C838" s="219"/>
      <c r="D838" s="219"/>
      <c r="E838" s="219"/>
      <c r="F838" s="219"/>
      <c r="G838" s="219"/>
      <c r="H838" s="219"/>
      <c r="I838" s="219"/>
      <c r="J838" s="219"/>
      <c r="K838" s="220"/>
      <c r="L838" s="220"/>
      <c r="M838" s="220"/>
      <c r="N838" s="220"/>
      <c r="O838" s="220"/>
      <c r="P838" s="220"/>
      <c r="Q838" s="220"/>
      <c r="R838" s="220"/>
      <c r="S838" s="220"/>
      <c r="T838" s="220"/>
      <c r="U838" s="221"/>
      <c r="V838" s="221"/>
      <c r="W838" s="221"/>
      <c r="X838" s="221"/>
      <c r="Y838" s="221"/>
      <c r="Z838" s="221"/>
      <c r="AA838" s="221"/>
      <c r="AB838" s="221"/>
      <c r="AC838" s="221"/>
      <c r="AD838" s="221"/>
    </row>
    <row r="839">
      <c r="A839" s="219"/>
      <c r="B839" s="219"/>
      <c r="C839" s="219"/>
      <c r="D839" s="219"/>
      <c r="E839" s="219"/>
      <c r="F839" s="219"/>
      <c r="G839" s="219"/>
      <c r="H839" s="219"/>
      <c r="I839" s="219"/>
      <c r="J839" s="219"/>
      <c r="K839" s="220"/>
      <c r="L839" s="220"/>
      <c r="M839" s="220"/>
      <c r="N839" s="220"/>
      <c r="O839" s="220"/>
      <c r="P839" s="220"/>
      <c r="Q839" s="220"/>
      <c r="R839" s="220"/>
      <c r="S839" s="220"/>
      <c r="T839" s="220"/>
      <c r="U839" s="221"/>
      <c r="V839" s="221"/>
      <c r="W839" s="221"/>
      <c r="X839" s="221"/>
      <c r="Y839" s="221"/>
      <c r="Z839" s="221"/>
      <c r="AA839" s="221"/>
      <c r="AB839" s="221"/>
      <c r="AC839" s="221"/>
      <c r="AD839" s="221"/>
    </row>
    <row r="840">
      <c r="A840" s="219"/>
      <c r="B840" s="219"/>
      <c r="C840" s="219"/>
      <c r="D840" s="219"/>
      <c r="E840" s="219"/>
      <c r="F840" s="219"/>
      <c r="G840" s="219"/>
      <c r="H840" s="219"/>
      <c r="I840" s="219"/>
      <c r="J840" s="219"/>
      <c r="K840" s="220"/>
      <c r="L840" s="220"/>
      <c r="M840" s="220"/>
      <c r="N840" s="220"/>
      <c r="O840" s="220"/>
      <c r="P840" s="220"/>
      <c r="Q840" s="220"/>
      <c r="R840" s="220"/>
      <c r="S840" s="220"/>
      <c r="T840" s="220"/>
      <c r="U840" s="221"/>
      <c r="V840" s="221"/>
      <c r="W840" s="221"/>
      <c r="X840" s="221"/>
      <c r="Y840" s="221"/>
      <c r="Z840" s="221"/>
      <c r="AA840" s="221"/>
      <c r="AB840" s="221"/>
      <c r="AC840" s="221"/>
      <c r="AD840" s="221"/>
    </row>
    <row r="841">
      <c r="A841" s="219"/>
      <c r="B841" s="219"/>
      <c r="C841" s="219"/>
      <c r="D841" s="219"/>
      <c r="E841" s="219"/>
      <c r="F841" s="219"/>
      <c r="G841" s="219"/>
      <c r="H841" s="219"/>
      <c r="I841" s="219"/>
      <c r="J841" s="219"/>
      <c r="K841" s="220"/>
      <c r="L841" s="220"/>
      <c r="M841" s="220"/>
      <c r="N841" s="220"/>
      <c r="O841" s="220"/>
      <c r="P841" s="220"/>
      <c r="Q841" s="220"/>
      <c r="R841" s="220"/>
      <c r="S841" s="220"/>
      <c r="T841" s="220"/>
      <c r="U841" s="221"/>
      <c r="V841" s="221"/>
      <c r="W841" s="221"/>
      <c r="X841" s="221"/>
      <c r="Y841" s="221"/>
      <c r="Z841" s="221"/>
      <c r="AA841" s="221"/>
      <c r="AB841" s="221"/>
      <c r="AC841" s="221"/>
      <c r="AD841" s="221"/>
    </row>
    <row r="842">
      <c r="A842" s="219"/>
      <c r="B842" s="219"/>
      <c r="C842" s="219"/>
      <c r="D842" s="219"/>
      <c r="E842" s="219"/>
      <c r="F842" s="219"/>
      <c r="G842" s="219"/>
      <c r="H842" s="219"/>
      <c r="I842" s="219"/>
      <c r="J842" s="219"/>
      <c r="K842" s="220"/>
      <c r="L842" s="220"/>
      <c r="M842" s="220"/>
      <c r="N842" s="220"/>
      <c r="O842" s="220"/>
      <c r="P842" s="220"/>
      <c r="Q842" s="220"/>
      <c r="R842" s="220"/>
      <c r="S842" s="220"/>
      <c r="T842" s="220"/>
      <c r="U842" s="221"/>
      <c r="V842" s="221"/>
      <c r="W842" s="221"/>
      <c r="X842" s="221"/>
      <c r="Y842" s="221"/>
      <c r="Z842" s="221"/>
      <c r="AA842" s="221"/>
      <c r="AB842" s="221"/>
      <c r="AC842" s="221"/>
      <c r="AD842" s="221"/>
    </row>
    <row r="843">
      <c r="A843" s="219"/>
      <c r="B843" s="219"/>
      <c r="C843" s="219"/>
      <c r="D843" s="219"/>
      <c r="E843" s="219"/>
      <c r="F843" s="219"/>
      <c r="G843" s="219"/>
      <c r="H843" s="219"/>
      <c r="I843" s="219"/>
      <c r="J843" s="219"/>
      <c r="K843" s="220"/>
      <c r="L843" s="220"/>
      <c r="M843" s="220"/>
      <c r="N843" s="220"/>
      <c r="O843" s="220"/>
      <c r="P843" s="220"/>
      <c r="Q843" s="220"/>
      <c r="R843" s="220"/>
      <c r="S843" s="220"/>
      <c r="T843" s="220"/>
      <c r="U843" s="221"/>
      <c r="V843" s="221"/>
      <c r="W843" s="221"/>
      <c r="X843" s="221"/>
      <c r="Y843" s="221"/>
      <c r="Z843" s="221"/>
      <c r="AA843" s="221"/>
      <c r="AB843" s="221"/>
      <c r="AC843" s="221"/>
      <c r="AD843" s="221"/>
    </row>
    <row r="844">
      <c r="A844" s="219"/>
      <c r="B844" s="219"/>
      <c r="C844" s="219"/>
      <c r="D844" s="219"/>
      <c r="E844" s="219"/>
      <c r="F844" s="219"/>
      <c r="G844" s="219"/>
      <c r="H844" s="219"/>
      <c r="I844" s="219"/>
      <c r="J844" s="219"/>
      <c r="K844" s="220"/>
      <c r="L844" s="220"/>
      <c r="M844" s="220"/>
      <c r="N844" s="220"/>
      <c r="O844" s="220"/>
      <c r="P844" s="220"/>
      <c r="Q844" s="220"/>
      <c r="R844" s="220"/>
      <c r="S844" s="220"/>
      <c r="T844" s="220"/>
      <c r="U844" s="221"/>
      <c r="V844" s="221"/>
      <c r="W844" s="221"/>
      <c r="X844" s="221"/>
      <c r="Y844" s="221"/>
      <c r="Z844" s="221"/>
      <c r="AA844" s="221"/>
      <c r="AB844" s="221"/>
      <c r="AC844" s="221"/>
      <c r="AD844" s="221"/>
    </row>
    <row r="845">
      <c r="A845" s="219"/>
      <c r="B845" s="219"/>
      <c r="C845" s="219"/>
      <c r="D845" s="219"/>
      <c r="E845" s="219"/>
      <c r="F845" s="219"/>
      <c r="G845" s="219"/>
      <c r="H845" s="219"/>
      <c r="I845" s="219"/>
      <c r="J845" s="219"/>
      <c r="K845" s="220"/>
      <c r="L845" s="220"/>
      <c r="M845" s="220"/>
      <c r="N845" s="220"/>
      <c r="O845" s="220"/>
      <c r="P845" s="220"/>
      <c r="Q845" s="220"/>
      <c r="R845" s="220"/>
      <c r="S845" s="220"/>
      <c r="T845" s="220"/>
      <c r="U845" s="221"/>
      <c r="V845" s="221"/>
      <c r="W845" s="221"/>
      <c r="X845" s="221"/>
      <c r="Y845" s="221"/>
      <c r="Z845" s="221"/>
      <c r="AA845" s="221"/>
      <c r="AB845" s="221"/>
      <c r="AC845" s="221"/>
      <c r="AD845" s="221"/>
    </row>
    <row r="846">
      <c r="A846" s="219"/>
      <c r="B846" s="219"/>
      <c r="C846" s="219"/>
      <c r="D846" s="219"/>
      <c r="E846" s="219"/>
      <c r="F846" s="219"/>
      <c r="G846" s="219"/>
      <c r="H846" s="219"/>
      <c r="I846" s="219"/>
      <c r="J846" s="219"/>
      <c r="K846" s="220"/>
      <c r="L846" s="220"/>
      <c r="M846" s="220"/>
      <c r="N846" s="220"/>
      <c r="O846" s="220"/>
      <c r="P846" s="220"/>
      <c r="Q846" s="220"/>
      <c r="R846" s="220"/>
      <c r="S846" s="220"/>
      <c r="T846" s="220"/>
      <c r="U846" s="221"/>
      <c r="V846" s="221"/>
      <c r="W846" s="221"/>
      <c r="X846" s="221"/>
      <c r="Y846" s="221"/>
      <c r="Z846" s="221"/>
      <c r="AA846" s="221"/>
      <c r="AB846" s="221"/>
      <c r="AC846" s="221"/>
      <c r="AD846" s="221"/>
    </row>
    <row r="847">
      <c r="A847" s="219"/>
      <c r="B847" s="219"/>
      <c r="C847" s="219"/>
      <c r="D847" s="219"/>
      <c r="E847" s="219"/>
      <c r="F847" s="219"/>
      <c r="G847" s="219"/>
      <c r="H847" s="219"/>
      <c r="I847" s="219"/>
      <c r="J847" s="219"/>
      <c r="K847" s="220"/>
      <c r="L847" s="220"/>
      <c r="M847" s="220"/>
      <c r="N847" s="220"/>
      <c r="O847" s="220"/>
      <c r="P847" s="220"/>
      <c r="Q847" s="220"/>
      <c r="R847" s="220"/>
      <c r="S847" s="220"/>
      <c r="T847" s="220"/>
      <c r="U847" s="221"/>
      <c r="V847" s="221"/>
      <c r="W847" s="221"/>
      <c r="X847" s="221"/>
      <c r="Y847" s="221"/>
      <c r="Z847" s="221"/>
      <c r="AA847" s="221"/>
      <c r="AB847" s="221"/>
      <c r="AC847" s="221"/>
      <c r="AD847" s="221"/>
    </row>
    <row r="848">
      <c r="A848" s="219"/>
      <c r="B848" s="219"/>
      <c r="C848" s="219"/>
      <c r="D848" s="219"/>
      <c r="E848" s="219"/>
      <c r="F848" s="219"/>
      <c r="G848" s="219"/>
      <c r="H848" s="219"/>
      <c r="I848" s="219"/>
      <c r="J848" s="219"/>
      <c r="K848" s="220"/>
      <c r="L848" s="220"/>
      <c r="M848" s="220"/>
      <c r="N848" s="220"/>
      <c r="O848" s="220"/>
      <c r="P848" s="220"/>
      <c r="Q848" s="220"/>
      <c r="R848" s="220"/>
      <c r="S848" s="220"/>
      <c r="T848" s="220"/>
      <c r="U848" s="221"/>
      <c r="V848" s="221"/>
      <c r="W848" s="221"/>
      <c r="X848" s="221"/>
      <c r="Y848" s="221"/>
      <c r="Z848" s="221"/>
      <c r="AA848" s="221"/>
      <c r="AB848" s="221"/>
      <c r="AC848" s="221"/>
      <c r="AD848" s="221"/>
    </row>
    <row r="849">
      <c r="A849" s="219"/>
      <c r="B849" s="219"/>
      <c r="C849" s="219"/>
      <c r="D849" s="219"/>
      <c r="E849" s="219"/>
      <c r="F849" s="219"/>
      <c r="G849" s="219"/>
      <c r="H849" s="219"/>
      <c r="I849" s="219"/>
      <c r="J849" s="219"/>
      <c r="K849" s="220"/>
      <c r="L849" s="220"/>
      <c r="M849" s="220"/>
      <c r="N849" s="220"/>
      <c r="O849" s="220"/>
      <c r="P849" s="220"/>
      <c r="Q849" s="220"/>
      <c r="R849" s="220"/>
      <c r="S849" s="220"/>
      <c r="T849" s="220"/>
      <c r="U849" s="221"/>
      <c r="V849" s="221"/>
      <c r="W849" s="221"/>
      <c r="X849" s="221"/>
      <c r="Y849" s="221"/>
      <c r="Z849" s="221"/>
      <c r="AA849" s="221"/>
      <c r="AB849" s="221"/>
      <c r="AC849" s="221"/>
      <c r="AD849" s="221"/>
    </row>
    <row r="850">
      <c r="A850" s="219"/>
      <c r="B850" s="219"/>
      <c r="C850" s="219"/>
      <c r="D850" s="219"/>
      <c r="E850" s="219"/>
      <c r="F850" s="219"/>
      <c r="G850" s="219"/>
      <c r="H850" s="219"/>
      <c r="I850" s="219"/>
      <c r="J850" s="219"/>
      <c r="K850" s="220"/>
      <c r="L850" s="220"/>
      <c r="M850" s="220"/>
      <c r="N850" s="220"/>
      <c r="O850" s="220"/>
      <c r="P850" s="220"/>
      <c r="Q850" s="220"/>
      <c r="R850" s="220"/>
      <c r="S850" s="220"/>
      <c r="T850" s="220"/>
      <c r="U850" s="221"/>
      <c r="V850" s="221"/>
      <c r="W850" s="221"/>
      <c r="X850" s="221"/>
      <c r="Y850" s="221"/>
      <c r="Z850" s="221"/>
      <c r="AA850" s="221"/>
      <c r="AB850" s="221"/>
      <c r="AC850" s="221"/>
      <c r="AD850" s="221"/>
    </row>
    <row r="851">
      <c r="A851" s="219"/>
      <c r="B851" s="219"/>
      <c r="C851" s="219"/>
      <c r="D851" s="219"/>
      <c r="E851" s="219"/>
      <c r="F851" s="219"/>
      <c r="G851" s="219"/>
      <c r="H851" s="219"/>
      <c r="I851" s="219"/>
      <c r="J851" s="219"/>
      <c r="K851" s="220"/>
      <c r="L851" s="220"/>
      <c r="M851" s="220"/>
      <c r="N851" s="220"/>
      <c r="O851" s="220"/>
      <c r="P851" s="220"/>
      <c r="Q851" s="220"/>
      <c r="R851" s="220"/>
      <c r="S851" s="220"/>
      <c r="T851" s="220"/>
      <c r="U851" s="221"/>
      <c r="V851" s="221"/>
      <c r="W851" s="221"/>
      <c r="X851" s="221"/>
      <c r="Y851" s="221"/>
      <c r="Z851" s="221"/>
      <c r="AA851" s="221"/>
      <c r="AB851" s="221"/>
      <c r="AC851" s="221"/>
      <c r="AD851" s="221"/>
    </row>
    <row r="852">
      <c r="A852" s="219"/>
      <c r="B852" s="219"/>
      <c r="C852" s="219"/>
      <c r="D852" s="219"/>
      <c r="E852" s="219"/>
      <c r="F852" s="219"/>
      <c r="G852" s="219"/>
      <c r="H852" s="219"/>
      <c r="I852" s="219"/>
      <c r="J852" s="219"/>
      <c r="K852" s="220"/>
      <c r="L852" s="220"/>
      <c r="M852" s="220"/>
      <c r="N852" s="220"/>
      <c r="O852" s="220"/>
      <c r="P852" s="220"/>
      <c r="Q852" s="220"/>
      <c r="R852" s="220"/>
      <c r="S852" s="220"/>
      <c r="T852" s="220"/>
      <c r="U852" s="221"/>
      <c r="V852" s="221"/>
      <c r="W852" s="221"/>
      <c r="X852" s="221"/>
      <c r="Y852" s="221"/>
      <c r="Z852" s="221"/>
      <c r="AA852" s="221"/>
      <c r="AB852" s="221"/>
      <c r="AC852" s="221"/>
      <c r="AD852" s="221"/>
    </row>
    <row r="853">
      <c r="A853" s="219"/>
      <c r="B853" s="219"/>
      <c r="C853" s="219"/>
      <c r="D853" s="219"/>
      <c r="E853" s="219"/>
      <c r="F853" s="219"/>
      <c r="G853" s="219"/>
      <c r="H853" s="219"/>
      <c r="I853" s="219"/>
      <c r="J853" s="219"/>
      <c r="K853" s="220"/>
      <c r="L853" s="220"/>
      <c r="M853" s="220"/>
      <c r="N853" s="220"/>
      <c r="O853" s="220"/>
      <c r="P853" s="220"/>
      <c r="Q853" s="220"/>
      <c r="R853" s="220"/>
      <c r="S853" s="220"/>
      <c r="T853" s="220"/>
      <c r="U853" s="221"/>
      <c r="V853" s="221"/>
      <c r="W853" s="221"/>
      <c r="X853" s="221"/>
      <c r="Y853" s="221"/>
      <c r="Z853" s="221"/>
      <c r="AA853" s="221"/>
      <c r="AB853" s="221"/>
      <c r="AC853" s="221"/>
      <c r="AD853" s="221"/>
    </row>
    <row r="854">
      <c r="A854" s="219"/>
      <c r="B854" s="219"/>
      <c r="C854" s="219"/>
      <c r="D854" s="219"/>
      <c r="E854" s="219"/>
      <c r="F854" s="219"/>
      <c r="G854" s="219"/>
      <c r="H854" s="219"/>
      <c r="I854" s="219"/>
      <c r="J854" s="219"/>
      <c r="K854" s="220"/>
      <c r="L854" s="220"/>
      <c r="M854" s="220"/>
      <c r="N854" s="220"/>
      <c r="O854" s="220"/>
      <c r="P854" s="220"/>
      <c r="Q854" s="220"/>
      <c r="R854" s="220"/>
      <c r="S854" s="220"/>
      <c r="T854" s="220"/>
      <c r="U854" s="221"/>
      <c r="V854" s="221"/>
      <c r="W854" s="221"/>
      <c r="X854" s="221"/>
      <c r="Y854" s="221"/>
      <c r="Z854" s="221"/>
      <c r="AA854" s="221"/>
      <c r="AB854" s="221"/>
      <c r="AC854" s="221"/>
      <c r="AD854" s="221"/>
    </row>
    <row r="855">
      <c r="A855" s="219"/>
      <c r="B855" s="219"/>
      <c r="C855" s="219"/>
      <c r="D855" s="219"/>
      <c r="E855" s="219"/>
      <c r="F855" s="219"/>
      <c r="G855" s="219"/>
      <c r="H855" s="219"/>
      <c r="I855" s="219"/>
      <c r="J855" s="219"/>
      <c r="K855" s="220"/>
      <c r="L855" s="220"/>
      <c r="M855" s="220"/>
      <c r="N855" s="220"/>
      <c r="O855" s="220"/>
      <c r="P855" s="220"/>
      <c r="Q855" s="220"/>
      <c r="R855" s="220"/>
      <c r="S855" s="220"/>
      <c r="T855" s="220"/>
      <c r="U855" s="221"/>
      <c r="V855" s="221"/>
      <c r="W855" s="221"/>
      <c r="X855" s="221"/>
      <c r="Y855" s="221"/>
      <c r="Z855" s="221"/>
      <c r="AA855" s="221"/>
      <c r="AB855" s="221"/>
      <c r="AC855" s="221"/>
      <c r="AD855" s="221"/>
    </row>
    <row r="856">
      <c r="A856" s="219"/>
      <c r="B856" s="219"/>
      <c r="C856" s="219"/>
      <c r="D856" s="219"/>
      <c r="E856" s="219"/>
      <c r="F856" s="219"/>
      <c r="G856" s="219"/>
      <c r="H856" s="219"/>
      <c r="I856" s="219"/>
      <c r="J856" s="219"/>
      <c r="K856" s="220"/>
      <c r="L856" s="220"/>
      <c r="M856" s="220"/>
      <c r="N856" s="220"/>
      <c r="O856" s="220"/>
      <c r="P856" s="220"/>
      <c r="Q856" s="220"/>
      <c r="R856" s="220"/>
      <c r="S856" s="220"/>
      <c r="T856" s="220"/>
      <c r="U856" s="221"/>
      <c r="V856" s="221"/>
      <c r="W856" s="221"/>
      <c r="X856" s="221"/>
      <c r="Y856" s="221"/>
      <c r="Z856" s="221"/>
      <c r="AA856" s="221"/>
      <c r="AB856" s="221"/>
      <c r="AC856" s="221"/>
      <c r="AD856" s="221"/>
    </row>
    <row r="857">
      <c r="A857" s="219"/>
      <c r="B857" s="219"/>
      <c r="C857" s="219"/>
      <c r="D857" s="219"/>
      <c r="E857" s="219"/>
      <c r="F857" s="219"/>
      <c r="G857" s="219"/>
      <c r="H857" s="219"/>
      <c r="I857" s="219"/>
      <c r="J857" s="219"/>
      <c r="K857" s="220"/>
      <c r="L857" s="220"/>
      <c r="M857" s="220"/>
      <c r="N857" s="220"/>
      <c r="O857" s="220"/>
      <c r="P857" s="220"/>
      <c r="Q857" s="220"/>
      <c r="R857" s="220"/>
      <c r="S857" s="220"/>
      <c r="T857" s="220"/>
      <c r="U857" s="221"/>
      <c r="V857" s="221"/>
      <c r="W857" s="221"/>
      <c r="X857" s="221"/>
      <c r="Y857" s="221"/>
      <c r="Z857" s="221"/>
      <c r="AA857" s="221"/>
      <c r="AB857" s="221"/>
      <c r="AC857" s="221"/>
      <c r="AD857" s="221"/>
    </row>
    <row r="858">
      <c r="A858" s="219"/>
      <c r="B858" s="219"/>
      <c r="C858" s="219"/>
      <c r="D858" s="219"/>
      <c r="E858" s="219"/>
      <c r="F858" s="219"/>
      <c r="G858" s="219"/>
      <c r="H858" s="219"/>
      <c r="I858" s="219"/>
      <c r="J858" s="219"/>
      <c r="K858" s="220"/>
      <c r="L858" s="220"/>
      <c r="M858" s="220"/>
      <c r="N858" s="220"/>
      <c r="O858" s="220"/>
      <c r="P858" s="220"/>
      <c r="Q858" s="220"/>
      <c r="R858" s="220"/>
      <c r="S858" s="220"/>
      <c r="T858" s="220"/>
      <c r="U858" s="221"/>
      <c r="V858" s="221"/>
      <c r="W858" s="221"/>
      <c r="X858" s="221"/>
      <c r="Y858" s="221"/>
      <c r="Z858" s="221"/>
      <c r="AA858" s="221"/>
      <c r="AB858" s="221"/>
      <c r="AC858" s="221"/>
      <c r="AD858" s="221"/>
    </row>
    <row r="859">
      <c r="A859" s="219"/>
      <c r="B859" s="219"/>
      <c r="C859" s="219"/>
      <c r="D859" s="219"/>
      <c r="E859" s="219"/>
      <c r="F859" s="219"/>
      <c r="G859" s="219"/>
      <c r="H859" s="219"/>
      <c r="I859" s="219"/>
      <c r="J859" s="219"/>
      <c r="K859" s="220"/>
      <c r="L859" s="220"/>
      <c r="M859" s="220"/>
      <c r="N859" s="220"/>
      <c r="O859" s="220"/>
      <c r="P859" s="220"/>
      <c r="Q859" s="220"/>
      <c r="R859" s="220"/>
      <c r="S859" s="220"/>
      <c r="T859" s="220"/>
      <c r="U859" s="221"/>
      <c r="V859" s="221"/>
      <c r="W859" s="221"/>
      <c r="X859" s="221"/>
      <c r="Y859" s="221"/>
      <c r="Z859" s="221"/>
      <c r="AA859" s="221"/>
      <c r="AB859" s="221"/>
      <c r="AC859" s="221"/>
      <c r="AD859" s="221"/>
    </row>
    <row r="860">
      <c r="A860" s="219"/>
      <c r="B860" s="219"/>
      <c r="C860" s="219"/>
      <c r="D860" s="219"/>
      <c r="E860" s="219"/>
      <c r="F860" s="219"/>
      <c r="G860" s="219"/>
      <c r="H860" s="219"/>
      <c r="I860" s="219"/>
      <c r="J860" s="219"/>
      <c r="K860" s="220"/>
      <c r="L860" s="220"/>
      <c r="M860" s="220"/>
      <c r="N860" s="220"/>
      <c r="O860" s="220"/>
      <c r="P860" s="220"/>
      <c r="Q860" s="220"/>
      <c r="R860" s="220"/>
      <c r="S860" s="220"/>
      <c r="T860" s="220"/>
      <c r="U860" s="221"/>
      <c r="V860" s="221"/>
      <c r="W860" s="221"/>
      <c r="X860" s="221"/>
      <c r="Y860" s="221"/>
      <c r="Z860" s="221"/>
      <c r="AA860" s="221"/>
      <c r="AB860" s="221"/>
      <c r="AC860" s="221"/>
      <c r="AD860" s="221"/>
    </row>
    <row r="861">
      <c r="A861" s="219"/>
      <c r="B861" s="219"/>
      <c r="C861" s="219"/>
      <c r="D861" s="219"/>
      <c r="E861" s="219"/>
      <c r="F861" s="219"/>
      <c r="G861" s="219"/>
      <c r="H861" s="219"/>
      <c r="I861" s="219"/>
      <c r="J861" s="219"/>
      <c r="K861" s="220"/>
      <c r="L861" s="220"/>
      <c r="M861" s="220"/>
      <c r="N861" s="220"/>
      <c r="O861" s="220"/>
      <c r="P861" s="220"/>
      <c r="Q861" s="220"/>
      <c r="R861" s="220"/>
      <c r="S861" s="220"/>
      <c r="T861" s="220"/>
      <c r="U861" s="221"/>
      <c r="V861" s="221"/>
      <c r="W861" s="221"/>
      <c r="X861" s="221"/>
      <c r="Y861" s="221"/>
      <c r="Z861" s="221"/>
      <c r="AA861" s="221"/>
      <c r="AB861" s="221"/>
      <c r="AC861" s="221"/>
      <c r="AD861" s="221"/>
    </row>
    <row r="862">
      <c r="A862" s="219"/>
      <c r="B862" s="219"/>
      <c r="C862" s="219"/>
      <c r="D862" s="219"/>
      <c r="E862" s="219"/>
      <c r="F862" s="219"/>
      <c r="G862" s="219"/>
      <c r="H862" s="219"/>
      <c r="I862" s="219"/>
      <c r="J862" s="219"/>
      <c r="K862" s="220"/>
      <c r="L862" s="220"/>
      <c r="M862" s="220"/>
      <c r="N862" s="220"/>
      <c r="O862" s="220"/>
      <c r="P862" s="220"/>
      <c r="Q862" s="220"/>
      <c r="R862" s="220"/>
      <c r="S862" s="220"/>
      <c r="T862" s="220"/>
      <c r="U862" s="221"/>
      <c r="V862" s="221"/>
      <c r="W862" s="221"/>
      <c r="X862" s="221"/>
      <c r="Y862" s="221"/>
      <c r="Z862" s="221"/>
      <c r="AA862" s="221"/>
      <c r="AB862" s="221"/>
      <c r="AC862" s="221"/>
      <c r="AD862" s="221"/>
    </row>
    <row r="863">
      <c r="A863" s="219"/>
      <c r="B863" s="219"/>
      <c r="C863" s="219"/>
      <c r="D863" s="219"/>
      <c r="E863" s="219"/>
      <c r="F863" s="219"/>
      <c r="G863" s="219"/>
      <c r="H863" s="219"/>
      <c r="I863" s="219"/>
      <c r="J863" s="219"/>
      <c r="K863" s="220"/>
      <c r="L863" s="220"/>
      <c r="M863" s="220"/>
      <c r="N863" s="220"/>
      <c r="O863" s="220"/>
      <c r="P863" s="220"/>
      <c r="Q863" s="220"/>
      <c r="R863" s="220"/>
      <c r="S863" s="220"/>
      <c r="T863" s="220"/>
      <c r="U863" s="221"/>
      <c r="V863" s="221"/>
      <c r="W863" s="221"/>
      <c r="X863" s="221"/>
      <c r="Y863" s="221"/>
      <c r="Z863" s="221"/>
      <c r="AA863" s="221"/>
      <c r="AB863" s="221"/>
      <c r="AC863" s="221"/>
      <c r="AD863" s="221"/>
    </row>
    <row r="864">
      <c r="A864" s="219"/>
      <c r="B864" s="219"/>
      <c r="C864" s="219"/>
      <c r="D864" s="219"/>
      <c r="E864" s="219"/>
      <c r="F864" s="219"/>
      <c r="G864" s="219"/>
      <c r="H864" s="219"/>
      <c r="I864" s="219"/>
      <c r="J864" s="219"/>
      <c r="K864" s="220"/>
      <c r="L864" s="220"/>
      <c r="M864" s="220"/>
      <c r="N864" s="220"/>
      <c r="O864" s="220"/>
      <c r="P864" s="220"/>
      <c r="Q864" s="220"/>
      <c r="R864" s="220"/>
      <c r="S864" s="220"/>
      <c r="T864" s="220"/>
      <c r="U864" s="221"/>
      <c r="V864" s="221"/>
      <c r="W864" s="221"/>
      <c r="X864" s="221"/>
      <c r="Y864" s="221"/>
      <c r="Z864" s="221"/>
      <c r="AA864" s="221"/>
      <c r="AB864" s="221"/>
      <c r="AC864" s="221"/>
      <c r="AD864" s="221"/>
    </row>
    <row r="865">
      <c r="A865" s="219"/>
      <c r="B865" s="219"/>
      <c r="C865" s="219"/>
      <c r="D865" s="219"/>
      <c r="E865" s="219"/>
      <c r="F865" s="219"/>
      <c r="G865" s="219"/>
      <c r="H865" s="219"/>
      <c r="I865" s="219"/>
      <c r="J865" s="219"/>
      <c r="K865" s="220"/>
      <c r="L865" s="220"/>
      <c r="M865" s="220"/>
      <c r="N865" s="220"/>
      <c r="O865" s="220"/>
      <c r="P865" s="220"/>
      <c r="Q865" s="220"/>
      <c r="R865" s="220"/>
      <c r="S865" s="220"/>
      <c r="T865" s="220"/>
      <c r="U865" s="221"/>
      <c r="V865" s="221"/>
      <c r="W865" s="221"/>
      <c r="X865" s="221"/>
      <c r="Y865" s="221"/>
      <c r="Z865" s="221"/>
      <c r="AA865" s="221"/>
      <c r="AB865" s="221"/>
      <c r="AC865" s="221"/>
      <c r="AD865" s="221"/>
    </row>
    <row r="866">
      <c r="A866" s="219"/>
      <c r="B866" s="219"/>
      <c r="C866" s="219"/>
      <c r="D866" s="219"/>
      <c r="E866" s="219"/>
      <c r="F866" s="219"/>
      <c r="G866" s="219"/>
      <c r="H866" s="219"/>
      <c r="I866" s="219"/>
      <c r="J866" s="219"/>
      <c r="K866" s="220"/>
      <c r="L866" s="220"/>
      <c r="M866" s="220"/>
      <c r="N866" s="220"/>
      <c r="O866" s="220"/>
      <c r="P866" s="220"/>
      <c r="Q866" s="220"/>
      <c r="R866" s="220"/>
      <c r="S866" s="220"/>
      <c r="T866" s="220"/>
      <c r="U866" s="221"/>
      <c r="V866" s="221"/>
      <c r="W866" s="221"/>
      <c r="X866" s="221"/>
      <c r="Y866" s="221"/>
      <c r="Z866" s="221"/>
      <c r="AA866" s="221"/>
      <c r="AB866" s="221"/>
      <c r="AC866" s="221"/>
      <c r="AD866" s="221"/>
    </row>
    <row r="867">
      <c r="A867" s="219"/>
      <c r="B867" s="219"/>
      <c r="C867" s="219"/>
      <c r="D867" s="219"/>
      <c r="E867" s="219"/>
      <c r="F867" s="219"/>
      <c r="G867" s="219"/>
      <c r="H867" s="219"/>
      <c r="I867" s="219"/>
      <c r="J867" s="219"/>
      <c r="K867" s="220"/>
      <c r="L867" s="220"/>
      <c r="M867" s="220"/>
      <c r="N867" s="220"/>
      <c r="O867" s="220"/>
      <c r="P867" s="220"/>
      <c r="Q867" s="220"/>
      <c r="R867" s="220"/>
      <c r="S867" s="220"/>
      <c r="T867" s="220"/>
      <c r="U867" s="221"/>
      <c r="V867" s="221"/>
      <c r="W867" s="221"/>
      <c r="X867" s="221"/>
      <c r="Y867" s="221"/>
      <c r="Z867" s="221"/>
      <c r="AA867" s="221"/>
      <c r="AB867" s="221"/>
      <c r="AC867" s="221"/>
      <c r="AD867" s="221"/>
    </row>
    <row r="868">
      <c r="A868" s="219"/>
      <c r="B868" s="219"/>
      <c r="C868" s="219"/>
      <c r="D868" s="219"/>
      <c r="E868" s="219"/>
      <c r="F868" s="219"/>
      <c r="G868" s="219"/>
      <c r="H868" s="219"/>
      <c r="I868" s="219"/>
      <c r="J868" s="219"/>
      <c r="K868" s="220"/>
      <c r="L868" s="220"/>
      <c r="M868" s="220"/>
      <c r="N868" s="220"/>
      <c r="O868" s="220"/>
      <c r="P868" s="220"/>
      <c r="Q868" s="220"/>
      <c r="R868" s="220"/>
      <c r="S868" s="220"/>
      <c r="T868" s="220"/>
      <c r="U868" s="221"/>
      <c r="V868" s="221"/>
      <c r="W868" s="221"/>
      <c r="X868" s="221"/>
      <c r="Y868" s="221"/>
      <c r="Z868" s="221"/>
      <c r="AA868" s="221"/>
      <c r="AB868" s="221"/>
      <c r="AC868" s="221"/>
      <c r="AD868" s="221"/>
    </row>
    <row r="869">
      <c r="A869" s="219"/>
      <c r="B869" s="219"/>
      <c r="C869" s="219"/>
      <c r="D869" s="219"/>
      <c r="E869" s="219"/>
      <c r="F869" s="219"/>
      <c r="G869" s="219"/>
      <c r="H869" s="219"/>
      <c r="I869" s="219"/>
      <c r="J869" s="219"/>
      <c r="K869" s="220"/>
      <c r="L869" s="220"/>
      <c r="M869" s="220"/>
      <c r="N869" s="220"/>
      <c r="O869" s="220"/>
      <c r="P869" s="220"/>
      <c r="Q869" s="220"/>
      <c r="R869" s="220"/>
      <c r="S869" s="220"/>
      <c r="T869" s="220"/>
      <c r="U869" s="221"/>
      <c r="V869" s="221"/>
      <c r="W869" s="221"/>
      <c r="X869" s="221"/>
      <c r="Y869" s="221"/>
      <c r="Z869" s="221"/>
      <c r="AA869" s="221"/>
      <c r="AB869" s="221"/>
      <c r="AC869" s="221"/>
      <c r="AD869" s="221"/>
    </row>
    <row r="870">
      <c r="A870" s="219"/>
      <c r="B870" s="219"/>
      <c r="C870" s="219"/>
      <c r="D870" s="219"/>
      <c r="E870" s="219"/>
      <c r="F870" s="219"/>
      <c r="G870" s="219"/>
      <c r="H870" s="219"/>
      <c r="I870" s="219"/>
      <c r="J870" s="219"/>
      <c r="K870" s="220"/>
      <c r="L870" s="220"/>
      <c r="M870" s="220"/>
      <c r="N870" s="220"/>
      <c r="O870" s="220"/>
      <c r="P870" s="220"/>
      <c r="Q870" s="220"/>
      <c r="R870" s="220"/>
      <c r="S870" s="220"/>
      <c r="T870" s="220"/>
      <c r="U870" s="221"/>
      <c r="V870" s="221"/>
      <c r="W870" s="221"/>
      <c r="X870" s="221"/>
      <c r="Y870" s="221"/>
      <c r="Z870" s="221"/>
      <c r="AA870" s="221"/>
      <c r="AB870" s="221"/>
      <c r="AC870" s="221"/>
      <c r="AD870" s="221"/>
    </row>
    <row r="871">
      <c r="A871" s="219"/>
      <c r="B871" s="219"/>
      <c r="C871" s="219"/>
      <c r="D871" s="219"/>
      <c r="E871" s="219"/>
      <c r="F871" s="219"/>
      <c r="G871" s="219"/>
      <c r="H871" s="219"/>
      <c r="I871" s="219"/>
      <c r="J871" s="219"/>
      <c r="K871" s="220"/>
      <c r="L871" s="220"/>
      <c r="M871" s="220"/>
      <c r="N871" s="220"/>
      <c r="O871" s="220"/>
      <c r="P871" s="220"/>
      <c r="Q871" s="220"/>
      <c r="R871" s="220"/>
      <c r="S871" s="220"/>
      <c r="T871" s="220"/>
      <c r="U871" s="221"/>
      <c r="V871" s="221"/>
      <c r="W871" s="221"/>
      <c r="X871" s="221"/>
      <c r="Y871" s="221"/>
      <c r="Z871" s="221"/>
      <c r="AA871" s="221"/>
      <c r="AB871" s="221"/>
      <c r="AC871" s="221"/>
      <c r="AD871" s="221"/>
    </row>
    <row r="872">
      <c r="A872" s="219"/>
      <c r="B872" s="219"/>
      <c r="C872" s="219"/>
      <c r="D872" s="219"/>
      <c r="E872" s="219"/>
      <c r="F872" s="219"/>
      <c r="G872" s="219"/>
      <c r="H872" s="219"/>
      <c r="I872" s="219"/>
      <c r="J872" s="219"/>
      <c r="K872" s="220"/>
      <c r="L872" s="220"/>
      <c r="M872" s="220"/>
      <c r="N872" s="220"/>
      <c r="O872" s="220"/>
      <c r="P872" s="220"/>
      <c r="Q872" s="220"/>
      <c r="R872" s="220"/>
      <c r="S872" s="220"/>
      <c r="T872" s="220"/>
      <c r="U872" s="221"/>
      <c r="V872" s="221"/>
      <c r="W872" s="221"/>
      <c r="X872" s="221"/>
      <c r="Y872" s="221"/>
      <c r="Z872" s="221"/>
      <c r="AA872" s="221"/>
      <c r="AB872" s="221"/>
      <c r="AC872" s="221"/>
      <c r="AD872" s="221"/>
    </row>
    <row r="873">
      <c r="A873" s="219"/>
      <c r="B873" s="219"/>
      <c r="C873" s="219"/>
      <c r="D873" s="219"/>
      <c r="E873" s="219"/>
      <c r="F873" s="219"/>
      <c r="G873" s="219"/>
      <c r="H873" s="219"/>
      <c r="I873" s="219"/>
      <c r="J873" s="219"/>
      <c r="K873" s="220"/>
      <c r="L873" s="220"/>
      <c r="M873" s="220"/>
      <c r="N873" s="220"/>
      <c r="O873" s="220"/>
      <c r="P873" s="220"/>
      <c r="Q873" s="220"/>
      <c r="R873" s="220"/>
      <c r="S873" s="220"/>
      <c r="T873" s="220"/>
      <c r="U873" s="221"/>
      <c r="V873" s="221"/>
      <c r="W873" s="221"/>
      <c r="X873" s="221"/>
      <c r="Y873" s="221"/>
      <c r="Z873" s="221"/>
      <c r="AA873" s="221"/>
      <c r="AB873" s="221"/>
      <c r="AC873" s="221"/>
      <c r="AD873" s="221"/>
    </row>
    <row r="874">
      <c r="A874" s="219"/>
      <c r="B874" s="219"/>
      <c r="C874" s="219"/>
      <c r="D874" s="219"/>
      <c r="E874" s="219"/>
      <c r="F874" s="219"/>
      <c r="G874" s="219"/>
      <c r="H874" s="219"/>
      <c r="I874" s="219"/>
      <c r="J874" s="219"/>
      <c r="K874" s="220"/>
      <c r="L874" s="220"/>
      <c r="M874" s="220"/>
      <c r="N874" s="220"/>
      <c r="O874" s="220"/>
      <c r="P874" s="220"/>
      <c r="Q874" s="220"/>
      <c r="R874" s="220"/>
      <c r="S874" s="220"/>
      <c r="T874" s="220"/>
      <c r="U874" s="221"/>
      <c r="V874" s="221"/>
      <c r="W874" s="221"/>
      <c r="X874" s="221"/>
      <c r="Y874" s="221"/>
      <c r="Z874" s="221"/>
      <c r="AA874" s="221"/>
      <c r="AB874" s="221"/>
      <c r="AC874" s="221"/>
      <c r="AD874" s="221"/>
    </row>
    <row r="875">
      <c r="A875" s="219"/>
      <c r="B875" s="219"/>
      <c r="C875" s="219"/>
      <c r="D875" s="219"/>
      <c r="E875" s="219"/>
      <c r="F875" s="219"/>
      <c r="G875" s="219"/>
      <c r="H875" s="219"/>
      <c r="I875" s="219"/>
      <c r="J875" s="219"/>
      <c r="K875" s="220"/>
      <c r="L875" s="220"/>
      <c r="M875" s="220"/>
      <c r="N875" s="220"/>
      <c r="O875" s="220"/>
      <c r="P875" s="220"/>
      <c r="Q875" s="220"/>
      <c r="R875" s="220"/>
      <c r="S875" s="220"/>
      <c r="T875" s="220"/>
      <c r="U875" s="221"/>
      <c r="V875" s="221"/>
      <c r="W875" s="221"/>
      <c r="X875" s="221"/>
      <c r="Y875" s="221"/>
      <c r="Z875" s="221"/>
      <c r="AA875" s="221"/>
      <c r="AB875" s="221"/>
      <c r="AC875" s="221"/>
      <c r="AD875" s="221"/>
    </row>
    <row r="876">
      <c r="A876" s="219"/>
      <c r="B876" s="219"/>
      <c r="C876" s="219"/>
      <c r="D876" s="219"/>
      <c r="E876" s="219"/>
      <c r="F876" s="219"/>
      <c r="G876" s="219"/>
      <c r="H876" s="219"/>
      <c r="I876" s="219"/>
      <c r="J876" s="219"/>
      <c r="K876" s="220"/>
      <c r="L876" s="220"/>
      <c r="M876" s="220"/>
      <c r="N876" s="220"/>
      <c r="O876" s="220"/>
      <c r="P876" s="220"/>
      <c r="Q876" s="220"/>
      <c r="R876" s="220"/>
      <c r="S876" s="220"/>
      <c r="T876" s="220"/>
      <c r="U876" s="221"/>
      <c r="V876" s="221"/>
      <c r="W876" s="221"/>
      <c r="X876" s="221"/>
      <c r="Y876" s="221"/>
      <c r="Z876" s="221"/>
      <c r="AA876" s="221"/>
      <c r="AB876" s="221"/>
      <c r="AC876" s="221"/>
      <c r="AD876" s="221"/>
    </row>
    <row r="877">
      <c r="A877" s="219"/>
      <c r="B877" s="219"/>
      <c r="C877" s="219"/>
      <c r="D877" s="219"/>
      <c r="E877" s="219"/>
      <c r="F877" s="219"/>
      <c r="G877" s="219"/>
      <c r="H877" s="219"/>
      <c r="I877" s="219"/>
      <c r="J877" s="219"/>
      <c r="K877" s="220"/>
      <c r="L877" s="220"/>
      <c r="M877" s="220"/>
      <c r="N877" s="220"/>
      <c r="O877" s="220"/>
      <c r="P877" s="220"/>
      <c r="Q877" s="220"/>
      <c r="R877" s="220"/>
      <c r="S877" s="220"/>
      <c r="T877" s="220"/>
      <c r="U877" s="221"/>
      <c r="V877" s="221"/>
      <c r="W877" s="221"/>
      <c r="X877" s="221"/>
      <c r="Y877" s="221"/>
      <c r="Z877" s="221"/>
      <c r="AA877" s="221"/>
      <c r="AB877" s="221"/>
      <c r="AC877" s="221"/>
      <c r="AD877" s="221"/>
    </row>
    <row r="878">
      <c r="A878" s="219"/>
      <c r="B878" s="219"/>
      <c r="C878" s="219"/>
      <c r="D878" s="219"/>
      <c r="E878" s="219"/>
      <c r="F878" s="219"/>
      <c r="G878" s="219"/>
      <c r="H878" s="219"/>
      <c r="I878" s="219"/>
      <c r="J878" s="219"/>
      <c r="K878" s="220"/>
      <c r="L878" s="220"/>
      <c r="M878" s="220"/>
      <c r="N878" s="220"/>
      <c r="O878" s="220"/>
      <c r="P878" s="220"/>
      <c r="Q878" s="220"/>
      <c r="R878" s="220"/>
      <c r="S878" s="220"/>
      <c r="T878" s="220"/>
      <c r="U878" s="221"/>
      <c r="V878" s="221"/>
      <c r="W878" s="221"/>
      <c r="X878" s="221"/>
      <c r="Y878" s="221"/>
      <c r="Z878" s="221"/>
      <c r="AA878" s="221"/>
      <c r="AB878" s="221"/>
      <c r="AC878" s="221"/>
      <c r="AD878" s="221"/>
    </row>
    <row r="879">
      <c r="A879" s="219"/>
      <c r="B879" s="219"/>
      <c r="C879" s="219"/>
      <c r="D879" s="219"/>
      <c r="E879" s="219"/>
      <c r="F879" s="219"/>
      <c r="G879" s="219"/>
      <c r="H879" s="219"/>
      <c r="I879" s="219"/>
      <c r="J879" s="219"/>
      <c r="K879" s="220"/>
      <c r="L879" s="220"/>
      <c r="M879" s="220"/>
      <c r="N879" s="220"/>
      <c r="O879" s="220"/>
      <c r="P879" s="220"/>
      <c r="Q879" s="220"/>
      <c r="R879" s="220"/>
      <c r="S879" s="220"/>
      <c r="T879" s="220"/>
      <c r="U879" s="221"/>
      <c r="V879" s="221"/>
      <c r="W879" s="221"/>
      <c r="X879" s="221"/>
      <c r="Y879" s="221"/>
      <c r="Z879" s="221"/>
      <c r="AA879" s="221"/>
      <c r="AB879" s="221"/>
      <c r="AC879" s="221"/>
      <c r="AD879" s="221"/>
    </row>
    <row r="880">
      <c r="A880" s="219"/>
      <c r="B880" s="219"/>
      <c r="C880" s="219"/>
      <c r="D880" s="219"/>
      <c r="E880" s="219"/>
      <c r="F880" s="219"/>
      <c r="G880" s="219"/>
      <c r="H880" s="219"/>
      <c r="I880" s="219"/>
      <c r="J880" s="219"/>
      <c r="K880" s="220"/>
      <c r="L880" s="220"/>
      <c r="M880" s="220"/>
      <c r="N880" s="220"/>
      <c r="O880" s="220"/>
      <c r="P880" s="220"/>
      <c r="Q880" s="220"/>
      <c r="R880" s="220"/>
      <c r="S880" s="220"/>
      <c r="T880" s="220"/>
      <c r="U880" s="221"/>
      <c r="V880" s="221"/>
      <c r="W880" s="221"/>
      <c r="X880" s="221"/>
      <c r="Y880" s="221"/>
      <c r="Z880" s="221"/>
      <c r="AA880" s="221"/>
      <c r="AB880" s="221"/>
      <c r="AC880" s="221"/>
      <c r="AD880" s="221"/>
    </row>
    <row r="881">
      <c r="A881" s="219"/>
      <c r="B881" s="219"/>
      <c r="C881" s="219"/>
      <c r="D881" s="219"/>
      <c r="E881" s="219"/>
      <c r="F881" s="219"/>
      <c r="G881" s="219"/>
      <c r="H881" s="219"/>
      <c r="I881" s="219"/>
      <c r="J881" s="219"/>
      <c r="K881" s="220"/>
      <c r="L881" s="220"/>
      <c r="M881" s="220"/>
      <c r="N881" s="220"/>
      <c r="O881" s="220"/>
      <c r="P881" s="220"/>
      <c r="Q881" s="220"/>
      <c r="R881" s="220"/>
      <c r="S881" s="220"/>
      <c r="T881" s="220"/>
      <c r="U881" s="221"/>
      <c r="V881" s="221"/>
      <c r="W881" s="221"/>
      <c r="X881" s="221"/>
      <c r="Y881" s="221"/>
      <c r="Z881" s="221"/>
      <c r="AA881" s="221"/>
      <c r="AB881" s="221"/>
      <c r="AC881" s="221"/>
      <c r="AD881" s="221"/>
    </row>
    <row r="882">
      <c r="A882" s="219"/>
      <c r="B882" s="219"/>
      <c r="C882" s="219"/>
      <c r="D882" s="219"/>
      <c r="E882" s="219"/>
      <c r="F882" s="219"/>
      <c r="G882" s="219"/>
      <c r="H882" s="219"/>
      <c r="I882" s="219"/>
      <c r="J882" s="219"/>
      <c r="K882" s="220"/>
      <c r="L882" s="220"/>
      <c r="M882" s="220"/>
      <c r="N882" s="220"/>
      <c r="O882" s="220"/>
      <c r="P882" s="220"/>
      <c r="Q882" s="220"/>
      <c r="R882" s="220"/>
      <c r="S882" s="220"/>
      <c r="T882" s="220"/>
      <c r="U882" s="221"/>
      <c r="V882" s="221"/>
      <c r="W882" s="221"/>
      <c r="X882" s="221"/>
      <c r="Y882" s="221"/>
      <c r="Z882" s="221"/>
      <c r="AA882" s="221"/>
      <c r="AB882" s="221"/>
      <c r="AC882" s="221"/>
      <c r="AD882" s="221"/>
    </row>
    <row r="883">
      <c r="A883" s="219"/>
      <c r="B883" s="219"/>
      <c r="C883" s="219"/>
      <c r="D883" s="219"/>
      <c r="E883" s="219"/>
      <c r="F883" s="219"/>
      <c r="G883" s="219"/>
      <c r="H883" s="219"/>
      <c r="I883" s="219"/>
      <c r="J883" s="219"/>
      <c r="K883" s="220"/>
      <c r="L883" s="220"/>
      <c r="M883" s="220"/>
      <c r="N883" s="220"/>
      <c r="O883" s="220"/>
      <c r="P883" s="220"/>
      <c r="Q883" s="220"/>
      <c r="R883" s="220"/>
      <c r="S883" s="220"/>
      <c r="T883" s="220"/>
      <c r="U883" s="221"/>
      <c r="V883" s="221"/>
      <c r="W883" s="221"/>
      <c r="X883" s="221"/>
      <c r="Y883" s="221"/>
      <c r="Z883" s="221"/>
      <c r="AA883" s="221"/>
      <c r="AB883" s="221"/>
      <c r="AC883" s="221"/>
      <c r="AD883" s="221"/>
    </row>
    <row r="884">
      <c r="A884" s="219"/>
      <c r="B884" s="219"/>
      <c r="C884" s="219"/>
      <c r="D884" s="219"/>
      <c r="E884" s="219"/>
      <c r="F884" s="219"/>
      <c r="G884" s="219"/>
      <c r="H884" s="219"/>
      <c r="I884" s="219"/>
      <c r="J884" s="219"/>
      <c r="K884" s="220"/>
      <c r="L884" s="220"/>
      <c r="M884" s="220"/>
      <c r="N884" s="220"/>
      <c r="O884" s="220"/>
      <c r="P884" s="220"/>
      <c r="Q884" s="220"/>
      <c r="R884" s="220"/>
      <c r="S884" s="220"/>
      <c r="T884" s="220"/>
      <c r="U884" s="221"/>
      <c r="V884" s="221"/>
      <c r="W884" s="221"/>
      <c r="X884" s="221"/>
      <c r="Y884" s="221"/>
      <c r="Z884" s="221"/>
      <c r="AA884" s="221"/>
      <c r="AB884" s="221"/>
      <c r="AC884" s="221"/>
      <c r="AD884" s="221"/>
    </row>
    <row r="885">
      <c r="A885" s="219"/>
      <c r="B885" s="219"/>
      <c r="C885" s="219"/>
      <c r="D885" s="219"/>
      <c r="E885" s="219"/>
      <c r="F885" s="219"/>
      <c r="G885" s="219"/>
      <c r="H885" s="219"/>
      <c r="I885" s="219"/>
      <c r="J885" s="219"/>
      <c r="K885" s="220"/>
      <c r="L885" s="220"/>
      <c r="M885" s="220"/>
      <c r="N885" s="220"/>
      <c r="O885" s="220"/>
      <c r="P885" s="220"/>
      <c r="Q885" s="220"/>
      <c r="R885" s="220"/>
      <c r="S885" s="220"/>
      <c r="T885" s="220"/>
      <c r="U885" s="221"/>
      <c r="V885" s="221"/>
      <c r="W885" s="221"/>
      <c r="X885" s="221"/>
      <c r="Y885" s="221"/>
      <c r="Z885" s="221"/>
      <c r="AA885" s="221"/>
      <c r="AB885" s="221"/>
      <c r="AC885" s="221"/>
      <c r="AD885" s="221"/>
    </row>
    <row r="886">
      <c r="A886" s="219"/>
      <c r="B886" s="219"/>
      <c r="C886" s="219"/>
      <c r="D886" s="219"/>
      <c r="E886" s="219"/>
      <c r="F886" s="219"/>
      <c r="G886" s="219"/>
      <c r="H886" s="219"/>
      <c r="I886" s="219"/>
      <c r="J886" s="219"/>
      <c r="K886" s="220"/>
      <c r="L886" s="220"/>
      <c r="M886" s="220"/>
      <c r="N886" s="220"/>
      <c r="O886" s="220"/>
      <c r="P886" s="220"/>
      <c r="Q886" s="220"/>
      <c r="R886" s="220"/>
      <c r="S886" s="220"/>
      <c r="T886" s="220"/>
      <c r="U886" s="221"/>
      <c r="V886" s="221"/>
      <c r="W886" s="221"/>
      <c r="X886" s="221"/>
      <c r="Y886" s="221"/>
      <c r="Z886" s="221"/>
      <c r="AA886" s="221"/>
      <c r="AB886" s="221"/>
      <c r="AC886" s="221"/>
      <c r="AD886" s="221"/>
    </row>
    <row r="887">
      <c r="A887" s="219"/>
      <c r="B887" s="219"/>
      <c r="C887" s="219"/>
      <c r="D887" s="219"/>
      <c r="E887" s="219"/>
      <c r="F887" s="219"/>
      <c r="G887" s="219"/>
      <c r="H887" s="219"/>
      <c r="I887" s="219"/>
      <c r="J887" s="219"/>
      <c r="K887" s="220"/>
      <c r="L887" s="220"/>
      <c r="M887" s="220"/>
      <c r="N887" s="220"/>
      <c r="O887" s="220"/>
      <c r="P887" s="220"/>
      <c r="Q887" s="220"/>
      <c r="R887" s="220"/>
      <c r="S887" s="220"/>
      <c r="T887" s="220"/>
      <c r="U887" s="221"/>
      <c r="V887" s="221"/>
      <c r="W887" s="221"/>
      <c r="X887" s="221"/>
      <c r="Y887" s="221"/>
      <c r="Z887" s="221"/>
      <c r="AA887" s="221"/>
      <c r="AB887" s="221"/>
      <c r="AC887" s="221"/>
      <c r="AD887" s="221"/>
    </row>
    <row r="888">
      <c r="A888" s="219"/>
      <c r="B888" s="219"/>
      <c r="C888" s="219"/>
      <c r="D888" s="219"/>
      <c r="E888" s="219"/>
      <c r="F888" s="219"/>
      <c r="G888" s="219"/>
      <c r="H888" s="219"/>
      <c r="I888" s="219"/>
      <c r="J888" s="219"/>
      <c r="K888" s="220"/>
      <c r="L888" s="220"/>
      <c r="M888" s="220"/>
      <c r="N888" s="220"/>
      <c r="O888" s="220"/>
      <c r="P888" s="220"/>
      <c r="Q888" s="220"/>
      <c r="R888" s="220"/>
      <c r="S888" s="220"/>
      <c r="T888" s="220"/>
      <c r="U888" s="221"/>
      <c r="V888" s="221"/>
      <c r="W888" s="221"/>
      <c r="X888" s="221"/>
      <c r="Y888" s="221"/>
      <c r="Z888" s="221"/>
      <c r="AA888" s="221"/>
      <c r="AB888" s="221"/>
      <c r="AC888" s="221"/>
      <c r="AD888" s="221"/>
    </row>
    <row r="889">
      <c r="A889" s="219"/>
      <c r="B889" s="219"/>
      <c r="C889" s="219"/>
      <c r="D889" s="219"/>
      <c r="E889" s="219"/>
      <c r="F889" s="219"/>
      <c r="G889" s="219"/>
      <c r="H889" s="219"/>
      <c r="I889" s="219"/>
      <c r="J889" s="219"/>
      <c r="K889" s="220"/>
      <c r="L889" s="220"/>
      <c r="M889" s="220"/>
      <c r="N889" s="220"/>
      <c r="O889" s="220"/>
      <c r="P889" s="220"/>
      <c r="Q889" s="220"/>
      <c r="R889" s="220"/>
      <c r="S889" s="220"/>
      <c r="T889" s="220"/>
      <c r="U889" s="221"/>
      <c r="V889" s="221"/>
      <c r="W889" s="221"/>
      <c r="X889" s="221"/>
      <c r="Y889" s="221"/>
      <c r="Z889" s="221"/>
      <c r="AA889" s="221"/>
      <c r="AB889" s="221"/>
      <c r="AC889" s="221"/>
      <c r="AD889" s="221"/>
    </row>
    <row r="890">
      <c r="A890" s="219"/>
      <c r="B890" s="219"/>
      <c r="C890" s="219"/>
      <c r="D890" s="219"/>
      <c r="E890" s="219"/>
      <c r="F890" s="219"/>
      <c r="G890" s="219"/>
      <c r="H890" s="219"/>
      <c r="I890" s="219"/>
      <c r="J890" s="219"/>
      <c r="K890" s="220"/>
      <c r="L890" s="220"/>
      <c r="M890" s="220"/>
      <c r="N890" s="220"/>
      <c r="O890" s="220"/>
      <c r="P890" s="220"/>
      <c r="Q890" s="220"/>
      <c r="R890" s="220"/>
      <c r="S890" s="220"/>
      <c r="T890" s="220"/>
      <c r="U890" s="221"/>
      <c r="V890" s="221"/>
      <c r="W890" s="221"/>
      <c r="X890" s="221"/>
      <c r="Y890" s="221"/>
      <c r="Z890" s="221"/>
      <c r="AA890" s="221"/>
      <c r="AB890" s="221"/>
      <c r="AC890" s="221"/>
      <c r="AD890" s="221"/>
    </row>
    <row r="891">
      <c r="A891" s="219"/>
      <c r="B891" s="219"/>
      <c r="C891" s="219"/>
      <c r="D891" s="219"/>
      <c r="E891" s="219"/>
      <c r="F891" s="219"/>
      <c r="G891" s="219"/>
      <c r="H891" s="219"/>
      <c r="I891" s="219"/>
      <c r="J891" s="219"/>
      <c r="K891" s="220"/>
      <c r="L891" s="220"/>
      <c r="M891" s="220"/>
      <c r="N891" s="220"/>
      <c r="O891" s="220"/>
      <c r="P891" s="220"/>
      <c r="Q891" s="220"/>
      <c r="R891" s="220"/>
      <c r="S891" s="220"/>
      <c r="T891" s="220"/>
      <c r="U891" s="221"/>
      <c r="V891" s="221"/>
      <c r="W891" s="221"/>
      <c r="X891" s="221"/>
      <c r="Y891" s="221"/>
      <c r="Z891" s="221"/>
      <c r="AA891" s="221"/>
      <c r="AB891" s="221"/>
      <c r="AC891" s="221"/>
      <c r="AD891" s="221"/>
    </row>
    <row r="892">
      <c r="A892" s="219"/>
      <c r="B892" s="219"/>
      <c r="C892" s="219"/>
      <c r="D892" s="219"/>
      <c r="E892" s="219"/>
      <c r="F892" s="219"/>
      <c r="G892" s="219"/>
      <c r="H892" s="219"/>
      <c r="I892" s="219"/>
      <c r="J892" s="219"/>
      <c r="K892" s="220"/>
      <c r="L892" s="220"/>
      <c r="M892" s="220"/>
      <c r="N892" s="220"/>
      <c r="O892" s="220"/>
      <c r="P892" s="220"/>
      <c r="Q892" s="220"/>
      <c r="R892" s="220"/>
      <c r="S892" s="220"/>
      <c r="T892" s="220"/>
      <c r="U892" s="221"/>
      <c r="V892" s="221"/>
      <c r="W892" s="221"/>
      <c r="X892" s="221"/>
      <c r="Y892" s="221"/>
      <c r="Z892" s="221"/>
      <c r="AA892" s="221"/>
      <c r="AB892" s="221"/>
      <c r="AC892" s="221"/>
      <c r="AD892" s="221"/>
    </row>
    <row r="893">
      <c r="A893" s="219"/>
      <c r="B893" s="219"/>
      <c r="C893" s="219"/>
      <c r="D893" s="219"/>
      <c r="E893" s="219"/>
      <c r="F893" s="219"/>
      <c r="G893" s="219"/>
      <c r="H893" s="219"/>
      <c r="I893" s="219"/>
      <c r="J893" s="219"/>
      <c r="K893" s="220"/>
      <c r="L893" s="220"/>
      <c r="M893" s="220"/>
      <c r="N893" s="220"/>
      <c r="O893" s="220"/>
      <c r="P893" s="220"/>
      <c r="Q893" s="220"/>
      <c r="R893" s="220"/>
      <c r="S893" s="220"/>
      <c r="T893" s="220"/>
      <c r="U893" s="221"/>
      <c r="V893" s="221"/>
      <c r="W893" s="221"/>
      <c r="X893" s="221"/>
      <c r="Y893" s="221"/>
      <c r="Z893" s="221"/>
      <c r="AA893" s="221"/>
      <c r="AB893" s="221"/>
      <c r="AC893" s="221"/>
      <c r="AD893" s="221"/>
    </row>
    <row r="894">
      <c r="A894" s="219"/>
      <c r="B894" s="219"/>
      <c r="C894" s="219"/>
      <c r="D894" s="219"/>
      <c r="E894" s="219"/>
      <c r="F894" s="219"/>
      <c r="G894" s="219"/>
      <c r="H894" s="219"/>
      <c r="I894" s="219"/>
      <c r="J894" s="219"/>
      <c r="K894" s="220"/>
      <c r="L894" s="220"/>
      <c r="M894" s="220"/>
      <c r="N894" s="220"/>
      <c r="O894" s="220"/>
      <c r="P894" s="220"/>
      <c r="Q894" s="220"/>
      <c r="R894" s="220"/>
      <c r="S894" s="220"/>
      <c r="T894" s="220"/>
      <c r="U894" s="221"/>
      <c r="V894" s="221"/>
      <c r="W894" s="221"/>
      <c r="X894" s="221"/>
      <c r="Y894" s="221"/>
      <c r="Z894" s="221"/>
      <c r="AA894" s="221"/>
      <c r="AB894" s="221"/>
      <c r="AC894" s="221"/>
      <c r="AD894" s="221"/>
    </row>
    <row r="895">
      <c r="A895" s="219"/>
      <c r="B895" s="219"/>
      <c r="C895" s="219"/>
      <c r="D895" s="219"/>
      <c r="E895" s="219"/>
      <c r="F895" s="219"/>
      <c r="G895" s="219"/>
      <c r="H895" s="219"/>
      <c r="I895" s="219"/>
      <c r="J895" s="219"/>
      <c r="K895" s="220"/>
      <c r="L895" s="220"/>
      <c r="M895" s="220"/>
      <c r="N895" s="220"/>
      <c r="O895" s="220"/>
      <c r="P895" s="220"/>
      <c r="Q895" s="220"/>
      <c r="R895" s="220"/>
      <c r="S895" s="220"/>
      <c r="T895" s="220"/>
      <c r="U895" s="221"/>
      <c r="V895" s="221"/>
      <c r="W895" s="221"/>
      <c r="X895" s="221"/>
      <c r="Y895" s="221"/>
      <c r="Z895" s="221"/>
      <c r="AA895" s="221"/>
      <c r="AB895" s="221"/>
      <c r="AC895" s="221"/>
      <c r="AD895" s="221"/>
    </row>
    <row r="896">
      <c r="A896" s="219"/>
      <c r="B896" s="219"/>
      <c r="C896" s="219"/>
      <c r="D896" s="219"/>
      <c r="E896" s="219"/>
      <c r="F896" s="219"/>
      <c r="G896" s="219"/>
      <c r="H896" s="219"/>
      <c r="I896" s="219"/>
      <c r="J896" s="219"/>
      <c r="K896" s="220"/>
      <c r="L896" s="220"/>
      <c r="M896" s="220"/>
      <c r="N896" s="220"/>
      <c r="O896" s="220"/>
      <c r="P896" s="220"/>
      <c r="Q896" s="220"/>
      <c r="R896" s="220"/>
      <c r="S896" s="220"/>
      <c r="T896" s="220"/>
      <c r="U896" s="221"/>
      <c r="V896" s="221"/>
      <c r="W896" s="221"/>
      <c r="X896" s="221"/>
      <c r="Y896" s="221"/>
      <c r="Z896" s="221"/>
      <c r="AA896" s="221"/>
      <c r="AB896" s="221"/>
      <c r="AC896" s="221"/>
      <c r="AD896" s="221"/>
    </row>
    <row r="897">
      <c r="A897" s="219"/>
      <c r="B897" s="219"/>
      <c r="C897" s="219"/>
      <c r="D897" s="219"/>
      <c r="E897" s="219"/>
      <c r="F897" s="219"/>
      <c r="G897" s="219"/>
      <c r="H897" s="219"/>
      <c r="I897" s="219"/>
      <c r="J897" s="219"/>
      <c r="K897" s="220"/>
      <c r="L897" s="220"/>
      <c r="M897" s="220"/>
      <c r="N897" s="220"/>
      <c r="O897" s="220"/>
      <c r="P897" s="220"/>
      <c r="Q897" s="220"/>
      <c r="R897" s="220"/>
      <c r="S897" s="220"/>
      <c r="T897" s="220"/>
      <c r="U897" s="221"/>
      <c r="V897" s="221"/>
      <c r="W897" s="221"/>
      <c r="X897" s="221"/>
      <c r="Y897" s="221"/>
      <c r="Z897" s="221"/>
      <c r="AA897" s="221"/>
      <c r="AB897" s="221"/>
      <c r="AC897" s="221"/>
      <c r="AD897" s="221"/>
    </row>
    <row r="898">
      <c r="A898" s="219"/>
      <c r="B898" s="219"/>
      <c r="C898" s="219"/>
      <c r="D898" s="219"/>
      <c r="E898" s="219"/>
      <c r="F898" s="219"/>
      <c r="G898" s="219"/>
      <c r="H898" s="219"/>
      <c r="I898" s="219"/>
      <c r="J898" s="219"/>
      <c r="K898" s="220"/>
      <c r="L898" s="220"/>
      <c r="M898" s="220"/>
      <c r="N898" s="220"/>
      <c r="O898" s="220"/>
      <c r="P898" s="220"/>
      <c r="Q898" s="220"/>
      <c r="R898" s="220"/>
      <c r="S898" s="220"/>
      <c r="T898" s="220"/>
      <c r="U898" s="221"/>
      <c r="V898" s="221"/>
      <c r="W898" s="221"/>
      <c r="X898" s="221"/>
      <c r="Y898" s="221"/>
      <c r="Z898" s="221"/>
      <c r="AA898" s="221"/>
      <c r="AB898" s="221"/>
      <c r="AC898" s="221"/>
      <c r="AD898" s="221"/>
    </row>
    <row r="899">
      <c r="A899" s="219"/>
      <c r="B899" s="219"/>
      <c r="C899" s="219"/>
      <c r="D899" s="219"/>
      <c r="E899" s="219"/>
      <c r="F899" s="219"/>
      <c r="G899" s="219"/>
      <c r="H899" s="219"/>
      <c r="I899" s="219"/>
      <c r="J899" s="219"/>
      <c r="K899" s="220"/>
      <c r="L899" s="220"/>
      <c r="M899" s="220"/>
      <c r="N899" s="220"/>
      <c r="O899" s="220"/>
      <c r="P899" s="220"/>
      <c r="Q899" s="220"/>
      <c r="R899" s="220"/>
      <c r="S899" s="220"/>
      <c r="T899" s="220"/>
      <c r="U899" s="221"/>
      <c r="V899" s="221"/>
      <c r="W899" s="221"/>
      <c r="X899" s="221"/>
      <c r="Y899" s="221"/>
      <c r="Z899" s="221"/>
      <c r="AA899" s="221"/>
      <c r="AB899" s="221"/>
      <c r="AC899" s="221"/>
      <c r="AD899" s="221"/>
    </row>
    <row r="900">
      <c r="A900" s="219"/>
      <c r="B900" s="219"/>
      <c r="C900" s="219"/>
      <c r="D900" s="219"/>
      <c r="E900" s="219"/>
      <c r="F900" s="219"/>
      <c r="G900" s="219"/>
      <c r="H900" s="219"/>
      <c r="I900" s="219"/>
      <c r="J900" s="219"/>
      <c r="K900" s="220"/>
      <c r="L900" s="220"/>
      <c r="M900" s="220"/>
      <c r="N900" s="220"/>
      <c r="O900" s="220"/>
      <c r="P900" s="220"/>
      <c r="Q900" s="220"/>
      <c r="R900" s="220"/>
      <c r="S900" s="220"/>
      <c r="T900" s="220"/>
      <c r="U900" s="221"/>
      <c r="V900" s="221"/>
      <c r="W900" s="221"/>
      <c r="X900" s="221"/>
      <c r="Y900" s="221"/>
      <c r="Z900" s="221"/>
      <c r="AA900" s="221"/>
      <c r="AB900" s="221"/>
      <c r="AC900" s="221"/>
      <c r="AD900" s="221"/>
    </row>
    <row r="901">
      <c r="A901" s="219"/>
      <c r="B901" s="219"/>
      <c r="C901" s="219"/>
      <c r="D901" s="219"/>
      <c r="E901" s="219"/>
      <c r="F901" s="219"/>
      <c r="G901" s="219"/>
      <c r="H901" s="219"/>
      <c r="I901" s="219"/>
      <c r="J901" s="219"/>
      <c r="K901" s="220"/>
      <c r="L901" s="220"/>
      <c r="M901" s="220"/>
      <c r="N901" s="220"/>
      <c r="O901" s="220"/>
      <c r="P901" s="220"/>
      <c r="Q901" s="220"/>
      <c r="R901" s="220"/>
      <c r="S901" s="220"/>
      <c r="T901" s="220"/>
      <c r="U901" s="221"/>
      <c r="V901" s="221"/>
      <c r="W901" s="221"/>
      <c r="X901" s="221"/>
      <c r="Y901" s="221"/>
      <c r="Z901" s="221"/>
      <c r="AA901" s="221"/>
      <c r="AB901" s="221"/>
      <c r="AC901" s="221"/>
      <c r="AD901" s="221"/>
    </row>
    <row r="902">
      <c r="A902" s="219"/>
      <c r="B902" s="219"/>
      <c r="C902" s="219"/>
      <c r="D902" s="219"/>
      <c r="E902" s="219"/>
      <c r="F902" s="219"/>
      <c r="G902" s="219"/>
      <c r="H902" s="219"/>
      <c r="I902" s="219"/>
      <c r="J902" s="219"/>
      <c r="K902" s="220"/>
      <c r="L902" s="220"/>
      <c r="M902" s="220"/>
      <c r="N902" s="220"/>
      <c r="O902" s="220"/>
      <c r="P902" s="220"/>
      <c r="Q902" s="220"/>
      <c r="R902" s="220"/>
      <c r="S902" s="220"/>
      <c r="T902" s="220"/>
      <c r="U902" s="221"/>
      <c r="V902" s="221"/>
      <c r="W902" s="221"/>
      <c r="X902" s="221"/>
      <c r="Y902" s="221"/>
      <c r="Z902" s="221"/>
      <c r="AA902" s="221"/>
      <c r="AB902" s="221"/>
      <c r="AC902" s="221"/>
      <c r="AD902" s="221"/>
    </row>
    <row r="903">
      <c r="A903" s="219"/>
      <c r="B903" s="219"/>
      <c r="C903" s="219"/>
      <c r="D903" s="219"/>
      <c r="E903" s="219"/>
      <c r="F903" s="219"/>
      <c r="G903" s="219"/>
      <c r="H903" s="219"/>
      <c r="I903" s="219"/>
      <c r="J903" s="219"/>
      <c r="K903" s="220"/>
      <c r="L903" s="220"/>
      <c r="M903" s="220"/>
      <c r="N903" s="220"/>
      <c r="O903" s="220"/>
      <c r="P903" s="220"/>
      <c r="Q903" s="220"/>
      <c r="R903" s="220"/>
      <c r="S903" s="220"/>
      <c r="T903" s="220"/>
      <c r="U903" s="221"/>
      <c r="V903" s="221"/>
      <c r="W903" s="221"/>
      <c r="X903" s="221"/>
      <c r="Y903" s="221"/>
      <c r="Z903" s="221"/>
      <c r="AA903" s="221"/>
      <c r="AB903" s="221"/>
      <c r="AC903" s="221"/>
      <c r="AD903" s="221"/>
    </row>
    <row r="904">
      <c r="A904" s="219"/>
      <c r="B904" s="219"/>
      <c r="C904" s="219"/>
      <c r="D904" s="219"/>
      <c r="E904" s="219"/>
      <c r="F904" s="219"/>
      <c r="G904" s="219"/>
      <c r="H904" s="219"/>
      <c r="I904" s="219"/>
      <c r="J904" s="219"/>
      <c r="K904" s="220"/>
      <c r="L904" s="220"/>
      <c r="M904" s="220"/>
      <c r="N904" s="220"/>
      <c r="O904" s="220"/>
      <c r="P904" s="220"/>
      <c r="Q904" s="220"/>
      <c r="R904" s="220"/>
      <c r="S904" s="220"/>
      <c r="T904" s="220"/>
      <c r="U904" s="221"/>
      <c r="V904" s="221"/>
      <c r="W904" s="221"/>
      <c r="X904" s="221"/>
      <c r="Y904" s="221"/>
      <c r="Z904" s="221"/>
      <c r="AA904" s="221"/>
      <c r="AB904" s="221"/>
      <c r="AC904" s="221"/>
      <c r="AD904" s="221"/>
    </row>
    <row r="905">
      <c r="A905" s="219"/>
      <c r="B905" s="219"/>
      <c r="C905" s="219"/>
      <c r="D905" s="219"/>
      <c r="E905" s="219"/>
      <c r="F905" s="219"/>
      <c r="G905" s="219"/>
      <c r="H905" s="219"/>
      <c r="I905" s="219"/>
      <c r="J905" s="219"/>
      <c r="K905" s="220"/>
      <c r="L905" s="220"/>
      <c r="M905" s="220"/>
      <c r="N905" s="220"/>
      <c r="O905" s="220"/>
      <c r="P905" s="220"/>
      <c r="Q905" s="220"/>
      <c r="R905" s="220"/>
      <c r="S905" s="220"/>
      <c r="T905" s="220"/>
      <c r="U905" s="221"/>
      <c r="V905" s="221"/>
      <c r="W905" s="221"/>
      <c r="X905" s="221"/>
      <c r="Y905" s="221"/>
      <c r="Z905" s="221"/>
      <c r="AA905" s="221"/>
      <c r="AB905" s="221"/>
      <c r="AC905" s="221"/>
      <c r="AD905" s="221"/>
    </row>
    <row r="906">
      <c r="A906" s="219"/>
      <c r="B906" s="219"/>
      <c r="C906" s="219"/>
      <c r="D906" s="219"/>
      <c r="E906" s="219"/>
      <c r="F906" s="219"/>
      <c r="G906" s="219"/>
      <c r="H906" s="219"/>
      <c r="I906" s="219"/>
      <c r="J906" s="219"/>
      <c r="K906" s="220"/>
      <c r="L906" s="220"/>
      <c r="M906" s="220"/>
      <c r="N906" s="220"/>
      <c r="O906" s="220"/>
      <c r="P906" s="220"/>
      <c r="Q906" s="220"/>
      <c r="R906" s="220"/>
      <c r="S906" s="220"/>
      <c r="T906" s="220"/>
      <c r="U906" s="221"/>
      <c r="V906" s="221"/>
      <c r="W906" s="221"/>
      <c r="X906" s="221"/>
      <c r="Y906" s="221"/>
      <c r="Z906" s="221"/>
      <c r="AA906" s="221"/>
      <c r="AB906" s="221"/>
      <c r="AC906" s="221"/>
      <c r="AD906" s="221"/>
    </row>
    <row r="907">
      <c r="A907" s="219"/>
      <c r="B907" s="219"/>
      <c r="C907" s="219"/>
      <c r="D907" s="219"/>
      <c r="E907" s="219"/>
      <c r="F907" s="219"/>
      <c r="G907" s="219"/>
      <c r="H907" s="219"/>
      <c r="I907" s="219"/>
      <c r="J907" s="219"/>
      <c r="K907" s="220"/>
      <c r="L907" s="220"/>
      <c r="M907" s="220"/>
      <c r="N907" s="220"/>
      <c r="O907" s="220"/>
      <c r="P907" s="220"/>
      <c r="Q907" s="220"/>
      <c r="R907" s="220"/>
      <c r="S907" s="220"/>
      <c r="T907" s="220"/>
      <c r="U907" s="221"/>
      <c r="V907" s="221"/>
      <c r="W907" s="221"/>
      <c r="X907" s="221"/>
      <c r="Y907" s="221"/>
      <c r="Z907" s="221"/>
      <c r="AA907" s="221"/>
      <c r="AB907" s="221"/>
      <c r="AC907" s="221"/>
      <c r="AD907" s="221"/>
    </row>
    <row r="908">
      <c r="A908" s="219"/>
      <c r="B908" s="219"/>
      <c r="C908" s="219"/>
      <c r="D908" s="219"/>
      <c r="E908" s="219"/>
      <c r="F908" s="219"/>
      <c r="G908" s="219"/>
      <c r="H908" s="219"/>
      <c r="I908" s="219"/>
      <c r="J908" s="219"/>
      <c r="K908" s="220"/>
      <c r="L908" s="220"/>
      <c r="M908" s="220"/>
      <c r="N908" s="220"/>
      <c r="O908" s="220"/>
      <c r="P908" s="220"/>
      <c r="Q908" s="220"/>
      <c r="R908" s="220"/>
      <c r="S908" s="220"/>
      <c r="T908" s="220"/>
      <c r="U908" s="221"/>
      <c r="V908" s="221"/>
      <c r="W908" s="221"/>
      <c r="X908" s="221"/>
      <c r="Y908" s="221"/>
      <c r="Z908" s="221"/>
      <c r="AA908" s="221"/>
      <c r="AB908" s="221"/>
      <c r="AC908" s="221"/>
      <c r="AD908" s="221"/>
    </row>
    <row r="909">
      <c r="A909" s="219"/>
      <c r="B909" s="219"/>
      <c r="C909" s="219"/>
      <c r="D909" s="219"/>
      <c r="E909" s="219"/>
      <c r="F909" s="219"/>
      <c r="G909" s="219"/>
      <c r="H909" s="219"/>
      <c r="I909" s="219"/>
      <c r="J909" s="219"/>
      <c r="K909" s="220"/>
      <c r="L909" s="220"/>
      <c r="M909" s="220"/>
      <c r="N909" s="220"/>
      <c r="O909" s="220"/>
      <c r="P909" s="220"/>
      <c r="Q909" s="220"/>
      <c r="R909" s="220"/>
      <c r="S909" s="220"/>
      <c r="T909" s="220"/>
      <c r="U909" s="221"/>
      <c r="V909" s="221"/>
      <c r="W909" s="221"/>
      <c r="X909" s="221"/>
      <c r="Y909" s="221"/>
      <c r="Z909" s="221"/>
      <c r="AA909" s="221"/>
      <c r="AB909" s="221"/>
      <c r="AC909" s="221"/>
      <c r="AD909" s="221"/>
    </row>
    <row r="910">
      <c r="A910" s="219"/>
      <c r="B910" s="219"/>
      <c r="C910" s="219"/>
      <c r="D910" s="219"/>
      <c r="E910" s="219"/>
      <c r="F910" s="219"/>
      <c r="G910" s="219"/>
      <c r="H910" s="219"/>
      <c r="I910" s="219"/>
      <c r="J910" s="219"/>
      <c r="K910" s="220"/>
      <c r="L910" s="220"/>
      <c r="M910" s="220"/>
      <c r="N910" s="220"/>
      <c r="O910" s="220"/>
      <c r="P910" s="220"/>
      <c r="Q910" s="220"/>
      <c r="R910" s="220"/>
      <c r="S910" s="220"/>
      <c r="T910" s="220"/>
      <c r="U910" s="221"/>
      <c r="V910" s="221"/>
      <c r="W910" s="221"/>
      <c r="X910" s="221"/>
      <c r="Y910" s="221"/>
      <c r="Z910" s="221"/>
      <c r="AA910" s="221"/>
      <c r="AB910" s="221"/>
      <c r="AC910" s="221"/>
      <c r="AD910" s="221"/>
    </row>
    <row r="911">
      <c r="A911" s="219"/>
      <c r="B911" s="219"/>
      <c r="C911" s="219"/>
      <c r="D911" s="219"/>
      <c r="E911" s="219"/>
      <c r="F911" s="219"/>
      <c r="G911" s="219"/>
      <c r="H911" s="219"/>
      <c r="I911" s="219"/>
      <c r="J911" s="219"/>
      <c r="K911" s="220"/>
      <c r="L911" s="220"/>
      <c r="M911" s="220"/>
      <c r="N911" s="220"/>
      <c r="O911" s="220"/>
      <c r="P911" s="220"/>
      <c r="Q911" s="220"/>
      <c r="R911" s="220"/>
      <c r="S911" s="220"/>
      <c r="T911" s="220"/>
      <c r="U911" s="221"/>
      <c r="V911" s="221"/>
      <c r="W911" s="221"/>
      <c r="X911" s="221"/>
      <c r="Y911" s="221"/>
      <c r="Z911" s="221"/>
      <c r="AA911" s="221"/>
      <c r="AB911" s="221"/>
      <c r="AC911" s="221"/>
      <c r="AD911" s="221"/>
    </row>
    <row r="912">
      <c r="A912" s="219"/>
      <c r="B912" s="219"/>
      <c r="C912" s="219"/>
      <c r="D912" s="219"/>
      <c r="E912" s="219"/>
      <c r="F912" s="219"/>
      <c r="G912" s="219"/>
      <c r="H912" s="219"/>
      <c r="I912" s="219"/>
      <c r="J912" s="219"/>
      <c r="K912" s="220"/>
      <c r="L912" s="220"/>
      <c r="M912" s="220"/>
      <c r="N912" s="220"/>
      <c r="O912" s="220"/>
      <c r="P912" s="220"/>
      <c r="Q912" s="220"/>
      <c r="R912" s="220"/>
      <c r="S912" s="220"/>
      <c r="T912" s="220"/>
      <c r="U912" s="221"/>
      <c r="V912" s="221"/>
      <c r="W912" s="221"/>
      <c r="X912" s="221"/>
      <c r="Y912" s="221"/>
      <c r="Z912" s="221"/>
      <c r="AA912" s="221"/>
      <c r="AB912" s="221"/>
      <c r="AC912" s="221"/>
      <c r="AD912" s="221"/>
    </row>
    <row r="913">
      <c r="A913" s="219"/>
      <c r="B913" s="219"/>
      <c r="C913" s="219"/>
      <c r="D913" s="219"/>
      <c r="E913" s="219"/>
      <c r="F913" s="219"/>
      <c r="G913" s="219"/>
      <c r="H913" s="219"/>
      <c r="I913" s="219"/>
      <c r="J913" s="219"/>
      <c r="K913" s="220"/>
      <c r="L913" s="220"/>
      <c r="M913" s="220"/>
      <c r="N913" s="220"/>
      <c r="O913" s="220"/>
      <c r="P913" s="220"/>
      <c r="Q913" s="220"/>
      <c r="R913" s="220"/>
      <c r="S913" s="220"/>
      <c r="T913" s="220"/>
      <c r="U913" s="221"/>
      <c r="V913" s="221"/>
      <c r="W913" s="221"/>
      <c r="X913" s="221"/>
      <c r="Y913" s="221"/>
      <c r="Z913" s="221"/>
      <c r="AA913" s="221"/>
      <c r="AB913" s="221"/>
      <c r="AC913" s="221"/>
      <c r="AD913" s="221"/>
    </row>
    <row r="914">
      <c r="A914" s="219"/>
      <c r="B914" s="219"/>
      <c r="C914" s="219"/>
      <c r="D914" s="219"/>
      <c r="E914" s="219"/>
      <c r="F914" s="219"/>
      <c r="G914" s="219"/>
      <c r="H914" s="219"/>
      <c r="I914" s="219"/>
      <c r="J914" s="219"/>
      <c r="K914" s="220"/>
      <c r="L914" s="220"/>
      <c r="M914" s="220"/>
      <c r="N914" s="220"/>
      <c r="O914" s="220"/>
      <c r="P914" s="220"/>
      <c r="Q914" s="220"/>
      <c r="R914" s="220"/>
      <c r="S914" s="220"/>
      <c r="T914" s="220"/>
      <c r="U914" s="221"/>
      <c r="V914" s="221"/>
      <c r="W914" s="221"/>
      <c r="X914" s="221"/>
      <c r="Y914" s="221"/>
      <c r="Z914" s="221"/>
      <c r="AA914" s="221"/>
      <c r="AB914" s="221"/>
      <c r="AC914" s="221"/>
      <c r="AD914" s="221"/>
    </row>
    <row r="915">
      <c r="A915" s="219"/>
      <c r="B915" s="219"/>
      <c r="C915" s="219"/>
      <c r="D915" s="219"/>
      <c r="E915" s="219"/>
      <c r="F915" s="219"/>
      <c r="G915" s="219"/>
      <c r="H915" s="219"/>
      <c r="I915" s="219"/>
      <c r="J915" s="219"/>
      <c r="K915" s="220"/>
      <c r="L915" s="220"/>
      <c r="M915" s="220"/>
      <c r="N915" s="220"/>
      <c r="O915" s="220"/>
      <c r="P915" s="220"/>
      <c r="Q915" s="220"/>
      <c r="R915" s="220"/>
      <c r="S915" s="220"/>
      <c r="T915" s="220"/>
      <c r="U915" s="221"/>
      <c r="V915" s="221"/>
      <c r="W915" s="221"/>
      <c r="X915" s="221"/>
      <c r="Y915" s="221"/>
      <c r="Z915" s="221"/>
      <c r="AA915" s="221"/>
      <c r="AB915" s="221"/>
      <c r="AC915" s="221"/>
      <c r="AD915" s="221"/>
    </row>
    <row r="916">
      <c r="A916" s="219"/>
      <c r="B916" s="219"/>
      <c r="C916" s="219"/>
      <c r="D916" s="219"/>
      <c r="E916" s="219"/>
      <c r="F916" s="219"/>
      <c r="G916" s="219"/>
      <c r="H916" s="219"/>
      <c r="I916" s="219"/>
      <c r="J916" s="219"/>
      <c r="K916" s="220"/>
      <c r="L916" s="220"/>
      <c r="M916" s="220"/>
      <c r="N916" s="220"/>
      <c r="O916" s="220"/>
      <c r="P916" s="220"/>
      <c r="Q916" s="220"/>
      <c r="R916" s="220"/>
      <c r="S916" s="220"/>
      <c r="T916" s="220"/>
      <c r="U916" s="221"/>
      <c r="V916" s="221"/>
      <c r="W916" s="221"/>
      <c r="X916" s="221"/>
      <c r="Y916" s="221"/>
      <c r="Z916" s="221"/>
      <c r="AA916" s="221"/>
      <c r="AB916" s="221"/>
      <c r="AC916" s="221"/>
      <c r="AD916" s="221"/>
    </row>
    <row r="917">
      <c r="A917" s="219"/>
      <c r="B917" s="219"/>
      <c r="C917" s="219"/>
      <c r="D917" s="219"/>
      <c r="E917" s="219"/>
      <c r="F917" s="219"/>
      <c r="G917" s="219"/>
      <c r="H917" s="219"/>
      <c r="I917" s="219"/>
      <c r="J917" s="219"/>
      <c r="K917" s="220"/>
      <c r="L917" s="220"/>
      <c r="M917" s="220"/>
      <c r="N917" s="220"/>
      <c r="O917" s="220"/>
      <c r="P917" s="220"/>
      <c r="Q917" s="220"/>
      <c r="R917" s="220"/>
      <c r="S917" s="220"/>
      <c r="T917" s="220"/>
      <c r="U917" s="221"/>
      <c r="V917" s="221"/>
      <c r="W917" s="221"/>
      <c r="X917" s="221"/>
      <c r="Y917" s="221"/>
      <c r="Z917" s="221"/>
      <c r="AA917" s="221"/>
      <c r="AB917" s="221"/>
      <c r="AC917" s="221"/>
      <c r="AD917" s="221"/>
    </row>
    <row r="918">
      <c r="A918" s="219"/>
      <c r="B918" s="219"/>
      <c r="C918" s="219"/>
      <c r="D918" s="219"/>
      <c r="E918" s="219"/>
      <c r="F918" s="219"/>
      <c r="G918" s="219"/>
      <c r="H918" s="219"/>
      <c r="I918" s="219"/>
      <c r="J918" s="219"/>
      <c r="K918" s="220"/>
      <c r="L918" s="220"/>
      <c r="M918" s="220"/>
      <c r="N918" s="220"/>
      <c r="O918" s="220"/>
      <c r="P918" s="220"/>
      <c r="Q918" s="220"/>
      <c r="R918" s="220"/>
      <c r="S918" s="220"/>
      <c r="T918" s="220"/>
      <c r="U918" s="221"/>
      <c r="V918" s="221"/>
      <c r="W918" s="221"/>
      <c r="X918" s="221"/>
      <c r="Y918" s="221"/>
      <c r="Z918" s="221"/>
      <c r="AA918" s="221"/>
      <c r="AB918" s="221"/>
      <c r="AC918" s="221"/>
      <c r="AD918" s="221"/>
    </row>
    <row r="919">
      <c r="A919" s="219"/>
      <c r="B919" s="219"/>
      <c r="C919" s="219"/>
      <c r="D919" s="219"/>
      <c r="E919" s="219"/>
      <c r="F919" s="219"/>
      <c r="G919" s="219"/>
      <c r="H919" s="219"/>
      <c r="I919" s="219"/>
      <c r="J919" s="219"/>
      <c r="K919" s="220"/>
      <c r="L919" s="220"/>
      <c r="M919" s="220"/>
      <c r="N919" s="220"/>
      <c r="O919" s="220"/>
      <c r="P919" s="220"/>
      <c r="Q919" s="220"/>
      <c r="R919" s="220"/>
      <c r="S919" s="220"/>
      <c r="T919" s="220"/>
      <c r="U919" s="221"/>
      <c r="V919" s="221"/>
      <c r="W919" s="221"/>
      <c r="X919" s="221"/>
      <c r="Y919" s="221"/>
      <c r="Z919" s="221"/>
      <c r="AA919" s="221"/>
      <c r="AB919" s="221"/>
      <c r="AC919" s="221"/>
      <c r="AD919" s="221"/>
    </row>
    <row r="920">
      <c r="A920" s="219"/>
      <c r="B920" s="219"/>
      <c r="C920" s="219"/>
      <c r="D920" s="219"/>
      <c r="E920" s="219"/>
      <c r="F920" s="219"/>
      <c r="G920" s="219"/>
      <c r="H920" s="219"/>
      <c r="I920" s="219"/>
      <c r="J920" s="219"/>
      <c r="K920" s="220"/>
      <c r="L920" s="220"/>
      <c r="M920" s="220"/>
      <c r="N920" s="220"/>
      <c r="O920" s="220"/>
      <c r="P920" s="220"/>
      <c r="Q920" s="220"/>
      <c r="R920" s="220"/>
      <c r="S920" s="220"/>
      <c r="T920" s="220"/>
      <c r="U920" s="221"/>
      <c r="V920" s="221"/>
      <c r="W920" s="221"/>
      <c r="X920" s="221"/>
      <c r="Y920" s="221"/>
      <c r="Z920" s="221"/>
      <c r="AA920" s="221"/>
      <c r="AB920" s="221"/>
      <c r="AC920" s="221"/>
      <c r="AD920" s="221"/>
    </row>
    <row r="921">
      <c r="A921" s="219"/>
      <c r="B921" s="219"/>
      <c r="C921" s="219"/>
      <c r="D921" s="219"/>
      <c r="E921" s="219"/>
      <c r="F921" s="219"/>
      <c r="G921" s="219"/>
      <c r="H921" s="219"/>
      <c r="I921" s="219"/>
      <c r="J921" s="219"/>
      <c r="K921" s="220"/>
      <c r="L921" s="220"/>
      <c r="M921" s="220"/>
      <c r="N921" s="220"/>
      <c r="O921" s="220"/>
      <c r="P921" s="220"/>
      <c r="Q921" s="220"/>
      <c r="R921" s="220"/>
      <c r="S921" s="220"/>
      <c r="T921" s="220"/>
      <c r="U921" s="221"/>
      <c r="V921" s="221"/>
      <c r="W921" s="221"/>
      <c r="X921" s="221"/>
      <c r="Y921" s="221"/>
      <c r="Z921" s="221"/>
      <c r="AA921" s="221"/>
      <c r="AB921" s="221"/>
      <c r="AC921" s="221"/>
      <c r="AD921" s="221"/>
    </row>
    <row r="922">
      <c r="A922" s="219"/>
      <c r="B922" s="219"/>
      <c r="C922" s="219"/>
      <c r="D922" s="219"/>
      <c r="E922" s="219"/>
      <c r="F922" s="219"/>
      <c r="G922" s="219"/>
      <c r="H922" s="219"/>
      <c r="I922" s="219"/>
      <c r="J922" s="219"/>
      <c r="K922" s="220"/>
      <c r="L922" s="220"/>
      <c r="M922" s="220"/>
      <c r="N922" s="220"/>
      <c r="O922" s="220"/>
      <c r="P922" s="220"/>
      <c r="Q922" s="220"/>
      <c r="R922" s="220"/>
      <c r="S922" s="220"/>
      <c r="T922" s="220"/>
      <c r="U922" s="221"/>
      <c r="V922" s="221"/>
      <c r="W922" s="221"/>
      <c r="X922" s="221"/>
      <c r="Y922" s="221"/>
      <c r="Z922" s="221"/>
      <c r="AA922" s="221"/>
      <c r="AB922" s="221"/>
      <c r="AC922" s="221"/>
      <c r="AD922" s="221"/>
    </row>
    <row r="923">
      <c r="A923" s="219"/>
      <c r="B923" s="219"/>
      <c r="C923" s="219"/>
      <c r="D923" s="219"/>
      <c r="E923" s="219"/>
      <c r="F923" s="219"/>
      <c r="G923" s="219"/>
      <c r="H923" s="219"/>
      <c r="I923" s="219"/>
      <c r="J923" s="219"/>
      <c r="K923" s="220"/>
      <c r="L923" s="220"/>
      <c r="M923" s="220"/>
      <c r="N923" s="220"/>
      <c r="O923" s="220"/>
      <c r="P923" s="220"/>
      <c r="Q923" s="220"/>
      <c r="R923" s="220"/>
      <c r="S923" s="220"/>
      <c r="T923" s="220"/>
      <c r="U923" s="221"/>
      <c r="V923" s="221"/>
      <c r="W923" s="221"/>
      <c r="X923" s="221"/>
      <c r="Y923" s="221"/>
      <c r="Z923" s="221"/>
      <c r="AA923" s="221"/>
      <c r="AB923" s="221"/>
      <c r="AC923" s="221"/>
      <c r="AD923" s="221"/>
    </row>
    <row r="924">
      <c r="A924" s="219"/>
      <c r="B924" s="219"/>
      <c r="C924" s="219"/>
      <c r="D924" s="219"/>
      <c r="E924" s="219"/>
      <c r="F924" s="219"/>
      <c r="G924" s="219"/>
      <c r="H924" s="219"/>
      <c r="I924" s="219"/>
      <c r="J924" s="219"/>
      <c r="K924" s="220"/>
      <c r="L924" s="220"/>
      <c r="M924" s="220"/>
      <c r="N924" s="220"/>
      <c r="O924" s="220"/>
      <c r="P924" s="220"/>
      <c r="Q924" s="220"/>
      <c r="R924" s="220"/>
      <c r="S924" s="220"/>
      <c r="T924" s="220"/>
      <c r="U924" s="221"/>
      <c r="V924" s="221"/>
      <c r="W924" s="221"/>
      <c r="X924" s="221"/>
      <c r="Y924" s="221"/>
      <c r="Z924" s="221"/>
      <c r="AA924" s="221"/>
      <c r="AB924" s="221"/>
      <c r="AC924" s="221"/>
      <c r="AD924" s="221"/>
    </row>
    <row r="925">
      <c r="A925" s="219"/>
      <c r="B925" s="219"/>
      <c r="C925" s="219"/>
      <c r="D925" s="219"/>
      <c r="E925" s="219"/>
      <c r="F925" s="219"/>
      <c r="G925" s="219"/>
      <c r="H925" s="219"/>
      <c r="I925" s="219"/>
      <c r="J925" s="219"/>
      <c r="K925" s="220"/>
      <c r="L925" s="220"/>
      <c r="M925" s="220"/>
      <c r="N925" s="220"/>
      <c r="O925" s="220"/>
      <c r="P925" s="220"/>
      <c r="Q925" s="220"/>
      <c r="R925" s="220"/>
      <c r="S925" s="220"/>
      <c r="T925" s="220"/>
      <c r="U925" s="221"/>
      <c r="V925" s="221"/>
      <c r="W925" s="221"/>
      <c r="X925" s="221"/>
      <c r="Y925" s="221"/>
      <c r="Z925" s="221"/>
      <c r="AA925" s="221"/>
      <c r="AB925" s="221"/>
      <c r="AC925" s="221"/>
      <c r="AD925" s="221"/>
    </row>
    <row r="926">
      <c r="A926" s="219"/>
      <c r="B926" s="219"/>
      <c r="C926" s="219"/>
      <c r="D926" s="219"/>
      <c r="E926" s="219"/>
      <c r="F926" s="219"/>
      <c r="G926" s="219"/>
      <c r="H926" s="219"/>
      <c r="I926" s="219"/>
      <c r="J926" s="219"/>
      <c r="K926" s="220"/>
      <c r="L926" s="220"/>
      <c r="M926" s="220"/>
      <c r="N926" s="220"/>
      <c r="O926" s="220"/>
      <c r="P926" s="220"/>
      <c r="Q926" s="220"/>
      <c r="R926" s="220"/>
      <c r="S926" s="220"/>
      <c r="T926" s="220"/>
      <c r="U926" s="221"/>
      <c r="V926" s="221"/>
      <c r="W926" s="221"/>
      <c r="X926" s="221"/>
      <c r="Y926" s="221"/>
      <c r="Z926" s="221"/>
      <c r="AA926" s="221"/>
      <c r="AB926" s="221"/>
      <c r="AC926" s="221"/>
      <c r="AD926" s="221"/>
    </row>
    <row r="927">
      <c r="A927" s="219"/>
      <c r="B927" s="219"/>
      <c r="C927" s="219"/>
      <c r="D927" s="219"/>
      <c r="E927" s="219"/>
      <c r="F927" s="219"/>
      <c r="G927" s="219"/>
      <c r="H927" s="219"/>
      <c r="I927" s="219"/>
      <c r="J927" s="219"/>
      <c r="K927" s="220"/>
      <c r="L927" s="220"/>
      <c r="M927" s="220"/>
      <c r="N927" s="220"/>
      <c r="O927" s="220"/>
      <c r="P927" s="220"/>
      <c r="Q927" s="220"/>
      <c r="R927" s="220"/>
      <c r="S927" s="220"/>
      <c r="T927" s="220"/>
      <c r="U927" s="221"/>
      <c r="V927" s="221"/>
      <c r="W927" s="221"/>
      <c r="X927" s="221"/>
      <c r="Y927" s="221"/>
      <c r="Z927" s="221"/>
      <c r="AA927" s="221"/>
      <c r="AB927" s="221"/>
      <c r="AC927" s="221"/>
      <c r="AD927" s="221"/>
    </row>
    <row r="928">
      <c r="A928" s="219"/>
      <c r="B928" s="219"/>
      <c r="C928" s="219"/>
      <c r="D928" s="219"/>
      <c r="E928" s="219"/>
      <c r="F928" s="219"/>
      <c r="G928" s="219"/>
      <c r="H928" s="219"/>
      <c r="I928" s="219"/>
      <c r="J928" s="219"/>
      <c r="K928" s="220"/>
      <c r="L928" s="220"/>
      <c r="M928" s="220"/>
      <c r="N928" s="220"/>
      <c r="O928" s="220"/>
      <c r="P928" s="220"/>
      <c r="Q928" s="220"/>
      <c r="R928" s="220"/>
      <c r="S928" s="220"/>
      <c r="T928" s="220"/>
      <c r="U928" s="221"/>
      <c r="V928" s="221"/>
      <c r="W928" s="221"/>
      <c r="X928" s="221"/>
      <c r="Y928" s="221"/>
      <c r="Z928" s="221"/>
      <c r="AA928" s="221"/>
      <c r="AB928" s="221"/>
      <c r="AC928" s="221"/>
      <c r="AD928" s="221"/>
    </row>
    <row r="929">
      <c r="A929" s="219"/>
      <c r="B929" s="219"/>
      <c r="C929" s="219"/>
      <c r="D929" s="219"/>
      <c r="E929" s="219"/>
      <c r="F929" s="219"/>
      <c r="G929" s="219"/>
      <c r="H929" s="219"/>
      <c r="I929" s="219"/>
      <c r="J929" s="219"/>
      <c r="K929" s="220"/>
      <c r="L929" s="220"/>
      <c r="M929" s="220"/>
      <c r="N929" s="220"/>
      <c r="O929" s="220"/>
      <c r="P929" s="220"/>
      <c r="Q929" s="220"/>
      <c r="R929" s="220"/>
      <c r="S929" s="220"/>
      <c r="T929" s="220"/>
      <c r="U929" s="221"/>
      <c r="V929" s="221"/>
      <c r="W929" s="221"/>
      <c r="X929" s="221"/>
      <c r="Y929" s="221"/>
      <c r="Z929" s="221"/>
      <c r="AA929" s="221"/>
      <c r="AB929" s="221"/>
      <c r="AC929" s="221"/>
      <c r="AD929" s="221"/>
    </row>
    <row r="930">
      <c r="A930" s="219"/>
      <c r="B930" s="219"/>
      <c r="C930" s="219"/>
      <c r="D930" s="219"/>
      <c r="E930" s="219"/>
      <c r="F930" s="219"/>
      <c r="G930" s="219"/>
      <c r="H930" s="219"/>
      <c r="I930" s="219"/>
      <c r="J930" s="219"/>
      <c r="K930" s="220"/>
      <c r="L930" s="220"/>
      <c r="M930" s="220"/>
      <c r="N930" s="220"/>
      <c r="O930" s="220"/>
      <c r="P930" s="220"/>
      <c r="Q930" s="220"/>
      <c r="R930" s="220"/>
      <c r="S930" s="220"/>
      <c r="T930" s="220"/>
      <c r="U930" s="221"/>
      <c r="V930" s="221"/>
      <c r="W930" s="221"/>
      <c r="X930" s="221"/>
      <c r="Y930" s="221"/>
      <c r="Z930" s="221"/>
      <c r="AA930" s="221"/>
      <c r="AB930" s="221"/>
      <c r="AC930" s="221"/>
      <c r="AD930" s="221"/>
    </row>
    <row r="931">
      <c r="A931" s="219"/>
      <c r="B931" s="219"/>
      <c r="C931" s="219"/>
      <c r="D931" s="219"/>
      <c r="E931" s="219"/>
      <c r="F931" s="219"/>
      <c r="G931" s="219"/>
      <c r="H931" s="219"/>
      <c r="I931" s="219"/>
      <c r="J931" s="219"/>
      <c r="K931" s="220"/>
      <c r="L931" s="220"/>
      <c r="M931" s="220"/>
      <c r="N931" s="220"/>
      <c r="O931" s="220"/>
      <c r="P931" s="220"/>
      <c r="Q931" s="220"/>
      <c r="R931" s="220"/>
      <c r="S931" s="220"/>
      <c r="T931" s="220"/>
      <c r="U931" s="221"/>
      <c r="V931" s="221"/>
      <c r="W931" s="221"/>
      <c r="X931" s="221"/>
      <c r="Y931" s="221"/>
      <c r="Z931" s="221"/>
      <c r="AA931" s="221"/>
      <c r="AB931" s="221"/>
      <c r="AC931" s="221"/>
      <c r="AD931" s="221"/>
    </row>
    <row r="932">
      <c r="A932" s="219"/>
      <c r="B932" s="219"/>
      <c r="C932" s="219"/>
      <c r="D932" s="219"/>
      <c r="E932" s="219"/>
      <c r="F932" s="219"/>
      <c r="G932" s="219"/>
      <c r="H932" s="219"/>
      <c r="I932" s="219"/>
      <c r="J932" s="219"/>
      <c r="K932" s="220"/>
      <c r="L932" s="220"/>
      <c r="M932" s="220"/>
      <c r="N932" s="220"/>
      <c r="O932" s="220"/>
      <c r="P932" s="220"/>
      <c r="Q932" s="220"/>
      <c r="R932" s="220"/>
      <c r="S932" s="220"/>
      <c r="T932" s="220"/>
      <c r="U932" s="221"/>
      <c r="V932" s="221"/>
      <c r="W932" s="221"/>
      <c r="X932" s="221"/>
      <c r="Y932" s="221"/>
      <c r="Z932" s="221"/>
      <c r="AA932" s="221"/>
      <c r="AB932" s="221"/>
      <c r="AC932" s="221"/>
      <c r="AD932" s="221"/>
    </row>
    <row r="933">
      <c r="A933" s="219"/>
      <c r="B933" s="219"/>
      <c r="C933" s="219"/>
      <c r="D933" s="219"/>
      <c r="E933" s="219"/>
      <c r="F933" s="219"/>
      <c r="G933" s="219"/>
      <c r="H933" s="219"/>
      <c r="I933" s="219"/>
      <c r="J933" s="219"/>
      <c r="K933" s="220"/>
      <c r="L933" s="220"/>
      <c r="M933" s="220"/>
      <c r="N933" s="220"/>
      <c r="O933" s="220"/>
      <c r="P933" s="220"/>
      <c r="Q933" s="220"/>
      <c r="R933" s="220"/>
      <c r="S933" s="220"/>
      <c r="T933" s="220"/>
      <c r="U933" s="221"/>
      <c r="V933" s="221"/>
      <c r="W933" s="221"/>
      <c r="X933" s="221"/>
      <c r="Y933" s="221"/>
      <c r="Z933" s="221"/>
      <c r="AA933" s="221"/>
      <c r="AB933" s="221"/>
      <c r="AC933" s="221"/>
      <c r="AD933" s="221"/>
    </row>
    <row r="934">
      <c r="A934" s="219"/>
      <c r="B934" s="219"/>
      <c r="C934" s="219"/>
      <c r="D934" s="219"/>
      <c r="E934" s="219"/>
      <c r="F934" s="219"/>
      <c r="G934" s="219"/>
      <c r="H934" s="219"/>
      <c r="I934" s="219"/>
      <c r="J934" s="219"/>
      <c r="K934" s="220"/>
      <c r="L934" s="220"/>
      <c r="M934" s="220"/>
      <c r="N934" s="220"/>
      <c r="O934" s="220"/>
      <c r="P934" s="220"/>
      <c r="Q934" s="220"/>
      <c r="R934" s="220"/>
      <c r="S934" s="220"/>
      <c r="T934" s="220"/>
      <c r="U934" s="221"/>
      <c r="V934" s="221"/>
      <c r="W934" s="221"/>
      <c r="X934" s="221"/>
      <c r="Y934" s="221"/>
      <c r="Z934" s="221"/>
      <c r="AA934" s="221"/>
      <c r="AB934" s="221"/>
      <c r="AC934" s="221"/>
      <c r="AD934" s="221"/>
    </row>
    <row r="935">
      <c r="A935" s="219"/>
      <c r="B935" s="219"/>
      <c r="C935" s="219"/>
      <c r="D935" s="219"/>
      <c r="E935" s="219"/>
      <c r="F935" s="219"/>
      <c r="G935" s="219"/>
      <c r="H935" s="219"/>
      <c r="I935" s="219"/>
      <c r="J935" s="219"/>
      <c r="K935" s="220"/>
      <c r="L935" s="220"/>
      <c r="M935" s="220"/>
      <c r="N935" s="220"/>
      <c r="O935" s="220"/>
      <c r="P935" s="220"/>
      <c r="Q935" s="220"/>
      <c r="R935" s="220"/>
      <c r="S935" s="220"/>
      <c r="T935" s="220"/>
      <c r="U935" s="221"/>
      <c r="V935" s="221"/>
      <c r="W935" s="221"/>
      <c r="X935" s="221"/>
      <c r="Y935" s="221"/>
      <c r="Z935" s="221"/>
      <c r="AA935" s="221"/>
      <c r="AB935" s="221"/>
      <c r="AC935" s="221"/>
      <c r="AD935" s="221"/>
    </row>
    <row r="936">
      <c r="A936" s="219"/>
      <c r="B936" s="219"/>
      <c r="C936" s="219"/>
      <c r="D936" s="219"/>
      <c r="E936" s="219"/>
      <c r="F936" s="219"/>
      <c r="G936" s="219"/>
      <c r="H936" s="219"/>
      <c r="I936" s="219"/>
      <c r="J936" s="219"/>
      <c r="K936" s="220"/>
      <c r="L936" s="220"/>
      <c r="M936" s="220"/>
      <c r="N936" s="220"/>
      <c r="O936" s="220"/>
      <c r="P936" s="220"/>
      <c r="Q936" s="220"/>
      <c r="R936" s="220"/>
      <c r="S936" s="220"/>
      <c r="T936" s="220"/>
      <c r="U936" s="221"/>
      <c r="V936" s="221"/>
      <c r="W936" s="221"/>
      <c r="X936" s="221"/>
      <c r="Y936" s="221"/>
      <c r="Z936" s="221"/>
      <c r="AA936" s="221"/>
      <c r="AB936" s="221"/>
      <c r="AC936" s="221"/>
      <c r="AD936" s="221"/>
    </row>
    <row r="937">
      <c r="A937" s="219"/>
      <c r="B937" s="219"/>
      <c r="C937" s="219"/>
      <c r="D937" s="219"/>
      <c r="E937" s="219"/>
      <c r="F937" s="219"/>
      <c r="G937" s="219"/>
      <c r="H937" s="219"/>
      <c r="I937" s="219"/>
      <c r="J937" s="219"/>
      <c r="K937" s="220"/>
      <c r="L937" s="220"/>
      <c r="M937" s="220"/>
      <c r="N937" s="220"/>
      <c r="O937" s="220"/>
      <c r="P937" s="220"/>
      <c r="Q937" s="220"/>
      <c r="R937" s="220"/>
      <c r="S937" s="220"/>
      <c r="T937" s="220"/>
      <c r="U937" s="221"/>
      <c r="V937" s="221"/>
      <c r="W937" s="221"/>
      <c r="X937" s="221"/>
      <c r="Y937" s="221"/>
      <c r="Z937" s="221"/>
      <c r="AA937" s="221"/>
      <c r="AB937" s="221"/>
      <c r="AC937" s="221"/>
      <c r="AD937" s="221"/>
    </row>
    <row r="938">
      <c r="A938" s="219"/>
      <c r="B938" s="219"/>
      <c r="C938" s="219"/>
      <c r="D938" s="219"/>
      <c r="E938" s="219"/>
      <c r="F938" s="219"/>
      <c r="G938" s="219"/>
      <c r="H938" s="219"/>
      <c r="I938" s="219"/>
      <c r="J938" s="219"/>
      <c r="K938" s="220"/>
      <c r="L938" s="220"/>
      <c r="M938" s="220"/>
      <c r="N938" s="220"/>
      <c r="O938" s="220"/>
      <c r="P938" s="220"/>
      <c r="Q938" s="220"/>
      <c r="R938" s="220"/>
      <c r="S938" s="220"/>
      <c r="T938" s="220"/>
      <c r="U938" s="221"/>
      <c r="V938" s="221"/>
      <c r="W938" s="221"/>
      <c r="X938" s="221"/>
      <c r="Y938" s="221"/>
      <c r="Z938" s="221"/>
      <c r="AA938" s="221"/>
      <c r="AB938" s="221"/>
      <c r="AC938" s="221"/>
      <c r="AD938" s="221"/>
    </row>
    <row r="939">
      <c r="A939" s="219"/>
      <c r="B939" s="219"/>
      <c r="C939" s="219"/>
      <c r="D939" s="219"/>
      <c r="E939" s="219"/>
      <c r="F939" s="219"/>
      <c r="G939" s="219"/>
      <c r="H939" s="219"/>
      <c r="I939" s="219"/>
      <c r="J939" s="219"/>
      <c r="K939" s="220"/>
      <c r="L939" s="220"/>
      <c r="M939" s="220"/>
      <c r="N939" s="220"/>
      <c r="O939" s="220"/>
      <c r="P939" s="220"/>
      <c r="Q939" s="220"/>
      <c r="R939" s="220"/>
      <c r="S939" s="220"/>
      <c r="T939" s="220"/>
      <c r="U939" s="221"/>
      <c r="V939" s="221"/>
      <c r="W939" s="221"/>
      <c r="X939" s="221"/>
      <c r="Y939" s="221"/>
      <c r="Z939" s="221"/>
      <c r="AA939" s="221"/>
      <c r="AB939" s="221"/>
      <c r="AC939" s="221"/>
      <c r="AD939" s="221"/>
    </row>
    <row r="940">
      <c r="A940" s="219"/>
      <c r="B940" s="219"/>
      <c r="C940" s="219"/>
      <c r="D940" s="219"/>
      <c r="E940" s="219"/>
      <c r="F940" s="219"/>
      <c r="G940" s="219"/>
      <c r="H940" s="219"/>
      <c r="I940" s="219"/>
      <c r="J940" s="219"/>
      <c r="K940" s="220"/>
      <c r="L940" s="220"/>
      <c r="M940" s="220"/>
      <c r="N940" s="220"/>
      <c r="O940" s="220"/>
      <c r="P940" s="220"/>
      <c r="Q940" s="220"/>
      <c r="R940" s="220"/>
      <c r="S940" s="220"/>
      <c r="T940" s="220"/>
      <c r="U940" s="221"/>
      <c r="V940" s="221"/>
      <c r="W940" s="221"/>
      <c r="X940" s="221"/>
      <c r="Y940" s="221"/>
      <c r="Z940" s="221"/>
      <c r="AA940" s="221"/>
      <c r="AB940" s="221"/>
      <c r="AC940" s="221"/>
      <c r="AD940" s="221"/>
    </row>
    <row r="941">
      <c r="A941" s="219"/>
      <c r="B941" s="219"/>
      <c r="C941" s="219"/>
      <c r="D941" s="219"/>
      <c r="E941" s="219"/>
      <c r="F941" s="219"/>
      <c r="G941" s="219"/>
      <c r="H941" s="219"/>
      <c r="I941" s="219"/>
      <c r="J941" s="219"/>
      <c r="K941" s="220"/>
      <c r="L941" s="220"/>
      <c r="M941" s="220"/>
      <c r="N941" s="220"/>
      <c r="O941" s="220"/>
      <c r="P941" s="220"/>
      <c r="Q941" s="220"/>
      <c r="R941" s="220"/>
      <c r="S941" s="220"/>
      <c r="T941" s="220"/>
      <c r="U941" s="221"/>
      <c r="V941" s="221"/>
      <c r="W941" s="221"/>
      <c r="X941" s="221"/>
      <c r="Y941" s="221"/>
      <c r="Z941" s="221"/>
      <c r="AA941" s="221"/>
      <c r="AB941" s="221"/>
      <c r="AC941" s="221"/>
      <c r="AD941" s="221"/>
    </row>
    <row r="942">
      <c r="A942" s="219"/>
      <c r="B942" s="219"/>
      <c r="C942" s="219"/>
      <c r="D942" s="219"/>
      <c r="E942" s="219"/>
      <c r="F942" s="219"/>
      <c r="G942" s="219"/>
      <c r="H942" s="219"/>
      <c r="I942" s="219"/>
      <c r="J942" s="219"/>
      <c r="K942" s="220"/>
      <c r="L942" s="220"/>
      <c r="M942" s="220"/>
      <c r="N942" s="220"/>
      <c r="O942" s="220"/>
      <c r="P942" s="220"/>
      <c r="Q942" s="220"/>
      <c r="R942" s="220"/>
      <c r="S942" s="220"/>
      <c r="T942" s="220"/>
      <c r="U942" s="221"/>
      <c r="V942" s="221"/>
      <c r="W942" s="221"/>
      <c r="X942" s="221"/>
      <c r="Y942" s="221"/>
      <c r="Z942" s="221"/>
      <c r="AA942" s="221"/>
      <c r="AB942" s="221"/>
      <c r="AC942" s="221"/>
      <c r="AD942" s="221"/>
    </row>
    <row r="943">
      <c r="A943" s="219"/>
      <c r="B943" s="219"/>
      <c r="C943" s="219"/>
      <c r="D943" s="219"/>
      <c r="E943" s="219"/>
      <c r="F943" s="219"/>
      <c r="G943" s="219"/>
      <c r="H943" s="219"/>
      <c r="I943" s="219"/>
      <c r="J943" s="219"/>
      <c r="K943" s="220"/>
      <c r="L943" s="220"/>
      <c r="M943" s="220"/>
      <c r="N943" s="220"/>
      <c r="O943" s="220"/>
      <c r="P943" s="220"/>
      <c r="Q943" s="220"/>
      <c r="R943" s="220"/>
      <c r="S943" s="220"/>
      <c r="T943" s="220"/>
      <c r="U943" s="221"/>
      <c r="V943" s="221"/>
      <c r="W943" s="221"/>
      <c r="X943" s="221"/>
      <c r="Y943" s="221"/>
      <c r="Z943" s="221"/>
      <c r="AA943" s="221"/>
      <c r="AB943" s="221"/>
      <c r="AC943" s="221"/>
      <c r="AD943" s="221"/>
    </row>
    <row r="944">
      <c r="A944" s="219"/>
      <c r="B944" s="219"/>
      <c r="C944" s="219"/>
      <c r="D944" s="219"/>
      <c r="E944" s="219"/>
      <c r="F944" s="219"/>
      <c r="G944" s="219"/>
      <c r="H944" s="219"/>
      <c r="I944" s="219"/>
      <c r="J944" s="219"/>
      <c r="K944" s="220"/>
      <c r="L944" s="220"/>
      <c r="M944" s="220"/>
      <c r="N944" s="220"/>
      <c r="O944" s="220"/>
      <c r="P944" s="220"/>
      <c r="Q944" s="220"/>
      <c r="R944" s="220"/>
      <c r="S944" s="220"/>
      <c r="T944" s="220"/>
      <c r="U944" s="221"/>
      <c r="V944" s="221"/>
      <c r="W944" s="221"/>
      <c r="X944" s="221"/>
      <c r="Y944" s="221"/>
      <c r="Z944" s="221"/>
      <c r="AA944" s="221"/>
      <c r="AB944" s="221"/>
      <c r="AC944" s="221"/>
      <c r="AD944" s="221"/>
    </row>
    <row r="945">
      <c r="A945" s="219"/>
      <c r="B945" s="219"/>
      <c r="C945" s="219"/>
      <c r="D945" s="219"/>
      <c r="E945" s="219"/>
      <c r="F945" s="219"/>
      <c r="G945" s="219"/>
      <c r="H945" s="219"/>
      <c r="I945" s="219"/>
      <c r="J945" s="219"/>
      <c r="K945" s="220"/>
      <c r="L945" s="220"/>
      <c r="M945" s="220"/>
      <c r="N945" s="220"/>
      <c r="O945" s="220"/>
      <c r="P945" s="220"/>
      <c r="Q945" s="220"/>
      <c r="R945" s="220"/>
      <c r="S945" s="220"/>
      <c r="T945" s="220"/>
      <c r="U945" s="221"/>
      <c r="V945" s="221"/>
      <c r="W945" s="221"/>
      <c r="X945" s="221"/>
      <c r="Y945" s="221"/>
      <c r="Z945" s="221"/>
      <c r="AA945" s="221"/>
      <c r="AB945" s="221"/>
      <c r="AC945" s="221"/>
      <c r="AD945" s="221"/>
    </row>
    <row r="946">
      <c r="A946" s="219"/>
      <c r="B946" s="219"/>
      <c r="C946" s="219"/>
      <c r="D946" s="219"/>
      <c r="E946" s="219"/>
      <c r="F946" s="219"/>
      <c r="G946" s="219"/>
      <c r="H946" s="219"/>
      <c r="I946" s="219"/>
      <c r="J946" s="219"/>
      <c r="K946" s="220"/>
      <c r="L946" s="220"/>
      <c r="M946" s="220"/>
      <c r="N946" s="220"/>
      <c r="O946" s="220"/>
      <c r="P946" s="220"/>
      <c r="Q946" s="220"/>
      <c r="R946" s="220"/>
      <c r="S946" s="220"/>
      <c r="T946" s="220"/>
      <c r="U946" s="221"/>
      <c r="V946" s="221"/>
      <c r="W946" s="221"/>
      <c r="X946" s="221"/>
      <c r="Y946" s="221"/>
      <c r="Z946" s="221"/>
      <c r="AA946" s="221"/>
      <c r="AB946" s="221"/>
      <c r="AC946" s="221"/>
      <c r="AD946" s="221"/>
    </row>
    <row r="947">
      <c r="A947" s="219"/>
      <c r="B947" s="219"/>
      <c r="C947" s="219"/>
      <c r="D947" s="219"/>
      <c r="E947" s="219"/>
      <c r="F947" s="219"/>
      <c r="G947" s="219"/>
      <c r="H947" s="219"/>
      <c r="I947" s="219"/>
      <c r="J947" s="219"/>
      <c r="K947" s="220"/>
      <c r="L947" s="220"/>
      <c r="M947" s="220"/>
      <c r="N947" s="220"/>
      <c r="O947" s="220"/>
      <c r="P947" s="220"/>
      <c r="Q947" s="220"/>
      <c r="R947" s="220"/>
      <c r="S947" s="220"/>
      <c r="T947" s="220"/>
      <c r="U947" s="221"/>
      <c r="V947" s="221"/>
      <c r="W947" s="221"/>
      <c r="X947" s="221"/>
      <c r="Y947" s="221"/>
      <c r="Z947" s="221"/>
      <c r="AA947" s="221"/>
      <c r="AB947" s="221"/>
      <c r="AC947" s="221"/>
      <c r="AD947" s="221"/>
    </row>
    <row r="948">
      <c r="A948" s="219"/>
      <c r="B948" s="219"/>
      <c r="C948" s="219"/>
      <c r="D948" s="219"/>
      <c r="E948" s="219"/>
      <c r="F948" s="219"/>
      <c r="G948" s="219"/>
      <c r="H948" s="219"/>
      <c r="I948" s="219"/>
      <c r="J948" s="219"/>
      <c r="K948" s="220"/>
      <c r="L948" s="220"/>
      <c r="M948" s="220"/>
      <c r="N948" s="220"/>
      <c r="O948" s="220"/>
      <c r="P948" s="220"/>
      <c r="Q948" s="220"/>
      <c r="R948" s="220"/>
      <c r="S948" s="220"/>
      <c r="T948" s="220"/>
      <c r="U948" s="221"/>
      <c r="V948" s="221"/>
      <c r="W948" s="221"/>
      <c r="X948" s="221"/>
      <c r="Y948" s="221"/>
      <c r="Z948" s="221"/>
      <c r="AA948" s="221"/>
      <c r="AB948" s="221"/>
      <c r="AC948" s="221"/>
      <c r="AD948" s="221"/>
    </row>
    <row r="949">
      <c r="A949" s="219"/>
      <c r="B949" s="219"/>
      <c r="C949" s="219"/>
      <c r="D949" s="219"/>
      <c r="E949" s="219"/>
      <c r="F949" s="219"/>
      <c r="G949" s="219"/>
      <c r="H949" s="219"/>
      <c r="I949" s="219"/>
      <c r="J949" s="219"/>
      <c r="K949" s="220"/>
      <c r="L949" s="220"/>
      <c r="M949" s="220"/>
      <c r="N949" s="220"/>
      <c r="O949" s="220"/>
      <c r="P949" s="220"/>
      <c r="Q949" s="220"/>
      <c r="R949" s="220"/>
      <c r="S949" s="220"/>
      <c r="T949" s="220"/>
      <c r="U949" s="221"/>
      <c r="V949" s="221"/>
      <c r="W949" s="221"/>
      <c r="X949" s="221"/>
      <c r="Y949" s="221"/>
      <c r="Z949" s="221"/>
      <c r="AA949" s="221"/>
      <c r="AB949" s="221"/>
      <c r="AC949" s="221"/>
      <c r="AD949" s="221"/>
    </row>
    <row r="950">
      <c r="A950" s="219"/>
      <c r="B950" s="219"/>
      <c r="C950" s="219"/>
      <c r="D950" s="219"/>
      <c r="E950" s="219"/>
      <c r="F950" s="219"/>
      <c r="G950" s="219"/>
      <c r="H950" s="219"/>
      <c r="I950" s="219"/>
      <c r="J950" s="219"/>
      <c r="K950" s="220"/>
      <c r="L950" s="220"/>
      <c r="M950" s="220"/>
      <c r="N950" s="220"/>
      <c r="O950" s="220"/>
      <c r="P950" s="220"/>
      <c r="Q950" s="220"/>
      <c r="R950" s="220"/>
      <c r="S950" s="220"/>
      <c r="T950" s="220"/>
      <c r="U950" s="221"/>
      <c r="V950" s="221"/>
      <c r="W950" s="221"/>
      <c r="X950" s="221"/>
      <c r="Y950" s="221"/>
      <c r="Z950" s="221"/>
      <c r="AA950" s="221"/>
      <c r="AB950" s="221"/>
      <c r="AC950" s="221"/>
      <c r="AD950" s="221"/>
    </row>
    <row r="951">
      <c r="A951" s="219"/>
      <c r="B951" s="219"/>
      <c r="C951" s="219"/>
      <c r="D951" s="219"/>
      <c r="E951" s="219"/>
      <c r="F951" s="219"/>
      <c r="G951" s="219"/>
      <c r="H951" s="219"/>
      <c r="I951" s="219"/>
      <c r="J951" s="219"/>
      <c r="K951" s="220"/>
      <c r="L951" s="220"/>
      <c r="M951" s="220"/>
      <c r="N951" s="220"/>
      <c r="O951" s="220"/>
      <c r="P951" s="220"/>
      <c r="Q951" s="220"/>
      <c r="R951" s="220"/>
      <c r="S951" s="220"/>
      <c r="T951" s="220"/>
      <c r="U951" s="221"/>
      <c r="V951" s="221"/>
      <c r="W951" s="221"/>
      <c r="X951" s="221"/>
      <c r="Y951" s="221"/>
      <c r="Z951" s="221"/>
      <c r="AA951" s="221"/>
      <c r="AB951" s="221"/>
      <c r="AC951" s="221"/>
      <c r="AD951" s="221"/>
    </row>
    <row r="952">
      <c r="A952" s="219"/>
      <c r="B952" s="219"/>
      <c r="C952" s="219"/>
      <c r="D952" s="219"/>
      <c r="E952" s="219"/>
      <c r="F952" s="219"/>
      <c r="G952" s="219"/>
      <c r="H952" s="219"/>
      <c r="I952" s="219"/>
      <c r="J952" s="219"/>
      <c r="K952" s="220"/>
      <c r="L952" s="220"/>
      <c r="M952" s="220"/>
      <c r="N952" s="220"/>
      <c r="O952" s="220"/>
      <c r="P952" s="220"/>
      <c r="Q952" s="220"/>
      <c r="R952" s="220"/>
      <c r="S952" s="220"/>
      <c r="T952" s="220"/>
      <c r="U952" s="221"/>
      <c r="V952" s="221"/>
      <c r="W952" s="221"/>
      <c r="X952" s="221"/>
      <c r="Y952" s="221"/>
      <c r="Z952" s="221"/>
      <c r="AA952" s="221"/>
      <c r="AB952" s="221"/>
      <c r="AC952" s="221"/>
      <c r="AD952" s="221"/>
    </row>
    <row r="953">
      <c r="A953" s="219"/>
      <c r="B953" s="219"/>
      <c r="C953" s="219"/>
      <c r="D953" s="219"/>
      <c r="E953" s="219"/>
      <c r="F953" s="219"/>
      <c r="G953" s="219"/>
      <c r="H953" s="219"/>
      <c r="I953" s="219"/>
      <c r="J953" s="219"/>
      <c r="K953" s="220"/>
      <c r="L953" s="220"/>
      <c r="M953" s="220"/>
      <c r="N953" s="220"/>
      <c r="O953" s="220"/>
      <c r="P953" s="220"/>
      <c r="Q953" s="220"/>
      <c r="R953" s="220"/>
      <c r="S953" s="220"/>
      <c r="T953" s="220"/>
      <c r="U953" s="221"/>
      <c r="V953" s="221"/>
      <c r="W953" s="221"/>
      <c r="X953" s="221"/>
      <c r="Y953" s="221"/>
      <c r="Z953" s="221"/>
      <c r="AA953" s="221"/>
      <c r="AB953" s="221"/>
      <c r="AC953" s="221"/>
      <c r="AD953" s="221"/>
    </row>
    <row r="954">
      <c r="A954" s="219"/>
      <c r="B954" s="219"/>
      <c r="C954" s="219"/>
      <c r="D954" s="219"/>
      <c r="E954" s="219"/>
      <c r="F954" s="219"/>
      <c r="G954" s="219"/>
      <c r="H954" s="219"/>
      <c r="I954" s="219"/>
      <c r="J954" s="219"/>
      <c r="K954" s="220"/>
      <c r="L954" s="220"/>
      <c r="M954" s="220"/>
      <c r="N954" s="220"/>
      <c r="O954" s="220"/>
      <c r="P954" s="220"/>
      <c r="Q954" s="220"/>
      <c r="R954" s="220"/>
      <c r="S954" s="220"/>
      <c r="T954" s="220"/>
      <c r="U954" s="221"/>
      <c r="V954" s="221"/>
      <c r="W954" s="221"/>
      <c r="X954" s="221"/>
      <c r="Y954" s="221"/>
      <c r="Z954" s="221"/>
      <c r="AA954" s="221"/>
      <c r="AB954" s="221"/>
      <c r="AC954" s="221"/>
      <c r="AD954" s="221"/>
    </row>
    <row r="955">
      <c r="A955" s="219"/>
      <c r="B955" s="219"/>
      <c r="C955" s="219"/>
      <c r="D955" s="219"/>
      <c r="E955" s="219"/>
      <c r="F955" s="219"/>
      <c r="G955" s="219"/>
      <c r="H955" s="219"/>
      <c r="I955" s="219"/>
      <c r="J955" s="219"/>
      <c r="K955" s="220"/>
      <c r="L955" s="220"/>
      <c r="M955" s="220"/>
      <c r="N955" s="220"/>
      <c r="O955" s="220"/>
      <c r="P955" s="220"/>
      <c r="Q955" s="220"/>
      <c r="R955" s="220"/>
      <c r="S955" s="220"/>
      <c r="T955" s="220"/>
      <c r="U955" s="221"/>
      <c r="V955" s="221"/>
      <c r="W955" s="221"/>
      <c r="X955" s="221"/>
      <c r="Y955" s="221"/>
      <c r="Z955" s="221"/>
      <c r="AA955" s="221"/>
      <c r="AB955" s="221"/>
      <c r="AC955" s="221"/>
      <c r="AD955" s="221"/>
    </row>
    <row r="956">
      <c r="A956" s="219"/>
      <c r="B956" s="219"/>
      <c r="C956" s="219"/>
      <c r="D956" s="219"/>
      <c r="E956" s="219"/>
      <c r="F956" s="219"/>
      <c r="G956" s="219"/>
      <c r="H956" s="219"/>
      <c r="I956" s="219"/>
      <c r="J956" s="219"/>
      <c r="K956" s="220"/>
      <c r="L956" s="220"/>
      <c r="M956" s="220"/>
      <c r="N956" s="220"/>
      <c r="O956" s="220"/>
      <c r="P956" s="220"/>
      <c r="Q956" s="220"/>
      <c r="R956" s="220"/>
      <c r="S956" s="220"/>
      <c r="T956" s="220"/>
      <c r="U956" s="221"/>
      <c r="V956" s="221"/>
      <c r="W956" s="221"/>
      <c r="X956" s="221"/>
      <c r="Y956" s="221"/>
      <c r="Z956" s="221"/>
      <c r="AA956" s="221"/>
      <c r="AB956" s="221"/>
      <c r="AC956" s="221"/>
      <c r="AD956" s="221"/>
    </row>
    <row r="957">
      <c r="A957" s="219"/>
      <c r="B957" s="219"/>
      <c r="C957" s="219"/>
      <c r="D957" s="219"/>
      <c r="E957" s="219"/>
      <c r="F957" s="219"/>
      <c r="G957" s="219"/>
      <c r="H957" s="219"/>
      <c r="I957" s="219"/>
      <c r="J957" s="219"/>
      <c r="K957" s="220"/>
      <c r="L957" s="220"/>
      <c r="M957" s="220"/>
      <c r="N957" s="220"/>
      <c r="O957" s="220"/>
      <c r="P957" s="220"/>
      <c r="Q957" s="220"/>
      <c r="R957" s="220"/>
      <c r="S957" s="220"/>
      <c r="T957" s="220"/>
      <c r="U957" s="221"/>
      <c r="V957" s="221"/>
      <c r="W957" s="221"/>
      <c r="X957" s="221"/>
      <c r="Y957" s="221"/>
      <c r="Z957" s="221"/>
      <c r="AA957" s="221"/>
      <c r="AB957" s="221"/>
      <c r="AC957" s="221"/>
      <c r="AD957" s="221"/>
    </row>
    <row r="958">
      <c r="A958" s="219"/>
      <c r="B958" s="219"/>
      <c r="C958" s="219"/>
      <c r="D958" s="219"/>
      <c r="E958" s="219"/>
      <c r="F958" s="219"/>
      <c r="G958" s="219"/>
      <c r="H958" s="219"/>
      <c r="I958" s="219"/>
      <c r="J958" s="219"/>
      <c r="K958" s="220"/>
      <c r="L958" s="220"/>
      <c r="M958" s="220"/>
      <c r="N958" s="220"/>
      <c r="O958" s="220"/>
      <c r="P958" s="220"/>
      <c r="Q958" s="220"/>
      <c r="R958" s="220"/>
      <c r="S958" s="220"/>
      <c r="T958" s="220"/>
      <c r="U958" s="221"/>
      <c r="V958" s="221"/>
      <c r="W958" s="221"/>
      <c r="X958" s="221"/>
      <c r="Y958" s="221"/>
      <c r="Z958" s="221"/>
      <c r="AA958" s="221"/>
      <c r="AB958" s="221"/>
      <c r="AC958" s="221"/>
      <c r="AD958" s="221"/>
    </row>
    <row r="959">
      <c r="A959" s="219"/>
      <c r="B959" s="219"/>
      <c r="C959" s="219"/>
      <c r="D959" s="219"/>
      <c r="E959" s="219"/>
      <c r="F959" s="219"/>
      <c r="G959" s="219"/>
      <c r="H959" s="219"/>
      <c r="I959" s="219"/>
      <c r="J959" s="219"/>
      <c r="K959" s="220"/>
      <c r="L959" s="220"/>
      <c r="M959" s="220"/>
      <c r="N959" s="220"/>
      <c r="O959" s="220"/>
      <c r="P959" s="220"/>
      <c r="Q959" s="220"/>
      <c r="R959" s="220"/>
      <c r="S959" s="220"/>
      <c r="T959" s="220"/>
      <c r="U959" s="221"/>
      <c r="V959" s="221"/>
      <c r="W959" s="221"/>
      <c r="X959" s="221"/>
      <c r="Y959" s="221"/>
      <c r="Z959" s="221"/>
      <c r="AA959" s="221"/>
      <c r="AB959" s="221"/>
      <c r="AC959" s="221"/>
      <c r="AD959" s="221"/>
    </row>
    <row r="960">
      <c r="A960" s="219"/>
      <c r="B960" s="219"/>
      <c r="C960" s="219"/>
      <c r="D960" s="219"/>
      <c r="E960" s="219"/>
      <c r="F960" s="219"/>
      <c r="G960" s="219"/>
      <c r="H960" s="219"/>
      <c r="I960" s="219"/>
      <c r="J960" s="219"/>
      <c r="K960" s="220"/>
      <c r="L960" s="220"/>
      <c r="M960" s="220"/>
      <c r="N960" s="220"/>
      <c r="O960" s="220"/>
      <c r="P960" s="220"/>
      <c r="Q960" s="220"/>
      <c r="R960" s="220"/>
      <c r="S960" s="220"/>
      <c r="T960" s="220"/>
      <c r="U960" s="221"/>
      <c r="V960" s="221"/>
      <c r="W960" s="221"/>
      <c r="X960" s="221"/>
      <c r="Y960" s="221"/>
      <c r="Z960" s="221"/>
      <c r="AA960" s="221"/>
      <c r="AB960" s="221"/>
      <c r="AC960" s="221"/>
      <c r="AD960" s="221"/>
    </row>
    <row r="961">
      <c r="A961" s="219"/>
      <c r="B961" s="219"/>
      <c r="C961" s="219"/>
      <c r="D961" s="219"/>
      <c r="E961" s="219"/>
      <c r="F961" s="219"/>
      <c r="G961" s="219"/>
      <c r="H961" s="219"/>
      <c r="I961" s="219"/>
      <c r="J961" s="219"/>
      <c r="K961" s="220"/>
      <c r="L961" s="220"/>
      <c r="M961" s="220"/>
      <c r="N961" s="220"/>
      <c r="O961" s="220"/>
      <c r="P961" s="220"/>
      <c r="Q961" s="220"/>
      <c r="R961" s="220"/>
      <c r="S961" s="220"/>
      <c r="T961" s="220"/>
      <c r="U961" s="221"/>
      <c r="V961" s="221"/>
      <c r="W961" s="221"/>
      <c r="X961" s="221"/>
      <c r="Y961" s="221"/>
      <c r="Z961" s="221"/>
      <c r="AA961" s="221"/>
      <c r="AB961" s="221"/>
      <c r="AC961" s="221"/>
      <c r="AD961" s="221"/>
    </row>
    <row r="962">
      <c r="A962" s="219"/>
      <c r="B962" s="219"/>
      <c r="C962" s="219"/>
      <c r="D962" s="219"/>
      <c r="E962" s="219"/>
      <c r="F962" s="219"/>
      <c r="G962" s="219"/>
      <c r="H962" s="219"/>
      <c r="I962" s="219"/>
      <c r="J962" s="219"/>
      <c r="K962" s="220"/>
      <c r="L962" s="220"/>
      <c r="M962" s="220"/>
      <c r="N962" s="220"/>
      <c r="O962" s="220"/>
      <c r="P962" s="220"/>
      <c r="Q962" s="220"/>
      <c r="R962" s="220"/>
      <c r="S962" s="220"/>
      <c r="T962" s="220"/>
      <c r="U962" s="221"/>
      <c r="V962" s="221"/>
      <c r="W962" s="221"/>
      <c r="X962" s="221"/>
      <c r="Y962" s="221"/>
      <c r="Z962" s="221"/>
      <c r="AA962" s="221"/>
      <c r="AB962" s="221"/>
      <c r="AC962" s="221"/>
      <c r="AD962" s="221"/>
    </row>
    <row r="963">
      <c r="A963" s="219"/>
      <c r="B963" s="219"/>
      <c r="C963" s="219"/>
      <c r="D963" s="219"/>
      <c r="E963" s="219"/>
      <c r="F963" s="219"/>
      <c r="G963" s="219"/>
      <c r="H963" s="219"/>
      <c r="I963" s="219"/>
      <c r="J963" s="219"/>
      <c r="K963" s="220"/>
      <c r="L963" s="220"/>
      <c r="M963" s="220"/>
      <c r="N963" s="220"/>
      <c r="O963" s="220"/>
      <c r="P963" s="220"/>
      <c r="Q963" s="220"/>
      <c r="R963" s="220"/>
      <c r="S963" s="220"/>
      <c r="T963" s="220"/>
      <c r="U963" s="221"/>
      <c r="V963" s="221"/>
      <c r="W963" s="221"/>
      <c r="X963" s="221"/>
      <c r="Y963" s="221"/>
      <c r="Z963" s="221"/>
      <c r="AA963" s="221"/>
      <c r="AB963" s="221"/>
      <c r="AC963" s="221"/>
      <c r="AD963" s="221"/>
    </row>
    <row r="964">
      <c r="A964" s="219"/>
      <c r="B964" s="219"/>
      <c r="C964" s="219"/>
      <c r="D964" s="219"/>
      <c r="E964" s="219"/>
      <c r="F964" s="219"/>
      <c r="G964" s="219"/>
      <c r="H964" s="219"/>
      <c r="I964" s="219"/>
      <c r="J964" s="219"/>
      <c r="K964" s="220"/>
      <c r="L964" s="220"/>
      <c r="M964" s="220"/>
      <c r="N964" s="220"/>
      <c r="O964" s="220"/>
      <c r="P964" s="220"/>
      <c r="Q964" s="220"/>
      <c r="R964" s="220"/>
      <c r="S964" s="220"/>
      <c r="T964" s="220"/>
      <c r="U964" s="221"/>
      <c r="V964" s="221"/>
      <c r="W964" s="221"/>
      <c r="X964" s="221"/>
      <c r="Y964" s="221"/>
      <c r="Z964" s="221"/>
      <c r="AA964" s="221"/>
      <c r="AB964" s="221"/>
      <c r="AC964" s="221"/>
      <c r="AD964" s="221"/>
    </row>
    <row r="965">
      <c r="A965" s="219"/>
      <c r="B965" s="219"/>
      <c r="C965" s="219"/>
      <c r="D965" s="219"/>
      <c r="E965" s="219"/>
      <c r="F965" s="219"/>
      <c r="G965" s="219"/>
      <c r="H965" s="219"/>
      <c r="I965" s="219"/>
      <c r="J965" s="219"/>
      <c r="K965" s="220"/>
      <c r="L965" s="220"/>
      <c r="M965" s="220"/>
      <c r="N965" s="220"/>
      <c r="O965" s="220"/>
      <c r="P965" s="220"/>
      <c r="Q965" s="220"/>
      <c r="R965" s="220"/>
      <c r="S965" s="220"/>
      <c r="T965" s="220"/>
      <c r="U965" s="221"/>
      <c r="V965" s="221"/>
      <c r="W965" s="221"/>
      <c r="X965" s="221"/>
      <c r="Y965" s="221"/>
      <c r="Z965" s="221"/>
      <c r="AA965" s="221"/>
      <c r="AB965" s="221"/>
      <c r="AC965" s="221"/>
      <c r="AD965" s="221"/>
    </row>
    <row r="966">
      <c r="A966" s="219"/>
      <c r="B966" s="219"/>
      <c r="C966" s="219"/>
      <c r="D966" s="219"/>
      <c r="E966" s="219"/>
      <c r="F966" s="219"/>
      <c r="G966" s="219"/>
      <c r="H966" s="219"/>
      <c r="I966" s="219"/>
      <c r="J966" s="219"/>
      <c r="K966" s="220"/>
      <c r="L966" s="220"/>
      <c r="M966" s="220"/>
      <c r="N966" s="220"/>
      <c r="O966" s="220"/>
      <c r="P966" s="220"/>
      <c r="Q966" s="220"/>
      <c r="R966" s="220"/>
      <c r="S966" s="220"/>
      <c r="T966" s="220"/>
      <c r="U966" s="221"/>
      <c r="V966" s="221"/>
      <c r="W966" s="221"/>
      <c r="X966" s="221"/>
      <c r="Y966" s="221"/>
      <c r="Z966" s="221"/>
      <c r="AA966" s="221"/>
      <c r="AB966" s="221"/>
      <c r="AC966" s="221"/>
      <c r="AD966" s="221"/>
    </row>
    <row r="967">
      <c r="A967" s="219"/>
      <c r="B967" s="219"/>
      <c r="C967" s="219"/>
      <c r="D967" s="219"/>
      <c r="E967" s="219"/>
      <c r="F967" s="219"/>
      <c r="G967" s="219"/>
      <c r="H967" s="219"/>
      <c r="I967" s="219"/>
      <c r="J967" s="219"/>
      <c r="K967" s="220"/>
      <c r="L967" s="220"/>
      <c r="M967" s="220"/>
      <c r="N967" s="220"/>
      <c r="O967" s="220"/>
      <c r="P967" s="220"/>
      <c r="Q967" s="220"/>
      <c r="R967" s="220"/>
      <c r="S967" s="220"/>
      <c r="T967" s="220"/>
      <c r="U967" s="221"/>
      <c r="V967" s="221"/>
      <c r="W967" s="221"/>
      <c r="X967" s="221"/>
      <c r="Y967" s="221"/>
      <c r="Z967" s="221"/>
      <c r="AA967" s="221"/>
      <c r="AB967" s="221"/>
      <c r="AC967" s="221"/>
      <c r="AD967" s="221"/>
    </row>
    <row r="968">
      <c r="A968" s="219"/>
      <c r="B968" s="219"/>
      <c r="C968" s="219"/>
      <c r="D968" s="219"/>
      <c r="E968" s="219"/>
      <c r="F968" s="219"/>
      <c r="G968" s="219"/>
      <c r="H968" s="219"/>
      <c r="I968" s="219"/>
      <c r="J968" s="219"/>
      <c r="K968" s="220"/>
      <c r="L968" s="220"/>
      <c r="M968" s="220"/>
      <c r="N968" s="220"/>
      <c r="O968" s="220"/>
      <c r="P968" s="220"/>
      <c r="Q968" s="220"/>
      <c r="R968" s="220"/>
      <c r="S968" s="220"/>
      <c r="T968" s="220"/>
      <c r="U968" s="221"/>
      <c r="V968" s="221"/>
      <c r="W968" s="221"/>
      <c r="X968" s="221"/>
      <c r="Y968" s="221"/>
      <c r="Z968" s="221"/>
      <c r="AA968" s="221"/>
      <c r="AB968" s="221"/>
      <c r="AC968" s="221"/>
      <c r="AD968" s="221"/>
    </row>
    <row r="969">
      <c r="A969" s="219"/>
      <c r="B969" s="219"/>
      <c r="C969" s="219"/>
      <c r="D969" s="219"/>
      <c r="E969" s="219"/>
      <c r="F969" s="219"/>
      <c r="G969" s="219"/>
      <c r="H969" s="219"/>
      <c r="I969" s="219"/>
      <c r="J969" s="219"/>
      <c r="K969" s="220"/>
      <c r="L969" s="220"/>
      <c r="M969" s="220"/>
      <c r="N969" s="220"/>
      <c r="O969" s="220"/>
      <c r="P969" s="220"/>
      <c r="Q969" s="220"/>
      <c r="R969" s="220"/>
      <c r="S969" s="220"/>
      <c r="T969" s="220"/>
      <c r="U969" s="221"/>
      <c r="V969" s="221"/>
      <c r="W969" s="221"/>
      <c r="X969" s="221"/>
      <c r="Y969" s="221"/>
      <c r="Z969" s="221"/>
      <c r="AA969" s="221"/>
      <c r="AB969" s="221"/>
      <c r="AC969" s="221"/>
      <c r="AD969" s="221"/>
    </row>
    <row r="970">
      <c r="A970" s="219"/>
      <c r="B970" s="219"/>
      <c r="C970" s="219"/>
      <c r="D970" s="219"/>
      <c r="E970" s="219"/>
      <c r="F970" s="219"/>
      <c r="G970" s="219"/>
      <c r="H970" s="219"/>
      <c r="I970" s="219"/>
      <c r="J970" s="219"/>
      <c r="K970" s="220"/>
      <c r="L970" s="220"/>
      <c r="M970" s="220"/>
      <c r="N970" s="220"/>
      <c r="O970" s="220"/>
      <c r="P970" s="220"/>
      <c r="Q970" s="220"/>
      <c r="R970" s="220"/>
      <c r="S970" s="220"/>
      <c r="T970" s="220"/>
      <c r="U970" s="221"/>
      <c r="V970" s="221"/>
      <c r="W970" s="221"/>
      <c r="X970" s="221"/>
      <c r="Y970" s="221"/>
      <c r="Z970" s="221"/>
      <c r="AA970" s="221"/>
      <c r="AB970" s="221"/>
      <c r="AC970" s="221"/>
      <c r="AD970" s="221"/>
    </row>
    <row r="971">
      <c r="A971" s="219"/>
      <c r="B971" s="219"/>
      <c r="C971" s="219"/>
      <c r="D971" s="219"/>
      <c r="E971" s="219"/>
      <c r="F971" s="219"/>
      <c r="G971" s="219"/>
      <c r="H971" s="219"/>
      <c r="I971" s="219"/>
      <c r="J971" s="219"/>
      <c r="K971" s="220"/>
      <c r="L971" s="220"/>
      <c r="M971" s="220"/>
      <c r="N971" s="220"/>
      <c r="O971" s="220"/>
      <c r="P971" s="220"/>
      <c r="Q971" s="220"/>
      <c r="R971" s="220"/>
      <c r="S971" s="220"/>
      <c r="T971" s="220"/>
      <c r="U971" s="221"/>
      <c r="V971" s="221"/>
      <c r="W971" s="221"/>
      <c r="X971" s="221"/>
      <c r="Y971" s="221"/>
      <c r="Z971" s="221"/>
      <c r="AA971" s="221"/>
      <c r="AB971" s="221"/>
      <c r="AC971" s="221"/>
      <c r="AD971" s="221"/>
    </row>
    <row r="972">
      <c r="A972" s="219"/>
      <c r="B972" s="219"/>
      <c r="C972" s="219"/>
      <c r="D972" s="219"/>
      <c r="E972" s="219"/>
      <c r="F972" s="219"/>
      <c r="G972" s="219"/>
      <c r="H972" s="219"/>
      <c r="I972" s="219"/>
      <c r="J972" s="219"/>
      <c r="K972" s="220"/>
      <c r="L972" s="220"/>
      <c r="M972" s="220"/>
      <c r="N972" s="220"/>
      <c r="O972" s="220"/>
      <c r="P972" s="220"/>
      <c r="Q972" s="220"/>
      <c r="R972" s="220"/>
      <c r="S972" s="220"/>
      <c r="T972" s="220"/>
      <c r="U972" s="221"/>
      <c r="V972" s="221"/>
      <c r="W972" s="221"/>
      <c r="X972" s="221"/>
      <c r="Y972" s="221"/>
      <c r="Z972" s="221"/>
      <c r="AA972" s="221"/>
      <c r="AB972" s="221"/>
      <c r="AC972" s="221"/>
      <c r="AD972" s="221"/>
    </row>
    <row r="973">
      <c r="A973" s="219"/>
      <c r="B973" s="219"/>
      <c r="C973" s="219"/>
      <c r="D973" s="219"/>
      <c r="E973" s="219"/>
      <c r="F973" s="219"/>
      <c r="G973" s="219"/>
      <c r="H973" s="219"/>
      <c r="I973" s="219"/>
      <c r="J973" s="219"/>
      <c r="K973" s="220"/>
      <c r="L973" s="220"/>
      <c r="M973" s="220"/>
      <c r="N973" s="220"/>
      <c r="O973" s="220"/>
      <c r="P973" s="220"/>
      <c r="Q973" s="220"/>
      <c r="R973" s="220"/>
      <c r="S973" s="220"/>
      <c r="T973" s="220"/>
      <c r="U973" s="221"/>
      <c r="V973" s="221"/>
      <c r="W973" s="221"/>
      <c r="X973" s="221"/>
      <c r="Y973" s="221"/>
      <c r="Z973" s="221"/>
      <c r="AA973" s="221"/>
      <c r="AB973" s="221"/>
      <c r="AC973" s="221"/>
      <c r="AD973" s="221"/>
    </row>
    <row r="974">
      <c r="A974" s="219"/>
      <c r="B974" s="219"/>
      <c r="C974" s="219"/>
      <c r="D974" s="219"/>
      <c r="E974" s="219"/>
      <c r="F974" s="219"/>
      <c r="G974" s="219"/>
      <c r="H974" s="219"/>
      <c r="I974" s="219"/>
      <c r="J974" s="219"/>
      <c r="K974" s="220"/>
      <c r="L974" s="220"/>
      <c r="M974" s="220"/>
      <c r="N974" s="220"/>
      <c r="O974" s="220"/>
      <c r="P974" s="220"/>
      <c r="Q974" s="220"/>
      <c r="R974" s="220"/>
      <c r="S974" s="220"/>
      <c r="T974" s="220"/>
      <c r="U974" s="221"/>
      <c r="V974" s="221"/>
      <c r="W974" s="221"/>
      <c r="X974" s="221"/>
      <c r="Y974" s="221"/>
      <c r="Z974" s="221"/>
      <c r="AA974" s="221"/>
      <c r="AB974" s="221"/>
      <c r="AC974" s="221"/>
      <c r="AD974" s="221"/>
    </row>
    <row r="975">
      <c r="A975" s="219"/>
      <c r="B975" s="219"/>
      <c r="C975" s="219"/>
      <c r="D975" s="219"/>
      <c r="E975" s="219"/>
      <c r="F975" s="219"/>
      <c r="G975" s="219"/>
      <c r="H975" s="219"/>
      <c r="I975" s="219"/>
      <c r="J975" s="219"/>
      <c r="K975" s="220"/>
      <c r="L975" s="220"/>
      <c r="M975" s="220"/>
      <c r="N975" s="220"/>
      <c r="O975" s="220"/>
      <c r="P975" s="220"/>
      <c r="Q975" s="220"/>
      <c r="R975" s="220"/>
      <c r="S975" s="220"/>
      <c r="T975" s="220"/>
      <c r="U975" s="221"/>
      <c r="V975" s="221"/>
      <c r="W975" s="221"/>
      <c r="X975" s="221"/>
      <c r="Y975" s="221"/>
      <c r="Z975" s="221"/>
      <c r="AA975" s="221"/>
      <c r="AB975" s="221"/>
      <c r="AC975" s="221"/>
      <c r="AD975" s="221"/>
    </row>
    <row r="976">
      <c r="A976" s="219"/>
      <c r="B976" s="219"/>
      <c r="C976" s="219"/>
      <c r="D976" s="219"/>
      <c r="E976" s="219"/>
      <c r="F976" s="219"/>
      <c r="G976" s="219"/>
      <c r="H976" s="219"/>
      <c r="I976" s="219"/>
      <c r="J976" s="219"/>
      <c r="K976" s="220"/>
      <c r="L976" s="220"/>
      <c r="M976" s="220"/>
      <c r="N976" s="220"/>
      <c r="O976" s="220"/>
      <c r="P976" s="220"/>
      <c r="Q976" s="220"/>
      <c r="R976" s="220"/>
      <c r="S976" s="220"/>
      <c r="T976" s="220"/>
      <c r="U976" s="221"/>
      <c r="V976" s="221"/>
      <c r="W976" s="221"/>
      <c r="X976" s="221"/>
      <c r="Y976" s="221"/>
      <c r="Z976" s="221"/>
      <c r="AA976" s="221"/>
      <c r="AB976" s="221"/>
      <c r="AC976" s="221"/>
      <c r="AD976" s="221"/>
    </row>
    <row r="977">
      <c r="A977" s="219"/>
      <c r="B977" s="219"/>
      <c r="C977" s="219"/>
      <c r="D977" s="219"/>
      <c r="E977" s="219"/>
      <c r="F977" s="219"/>
      <c r="G977" s="219"/>
      <c r="H977" s="219"/>
      <c r="I977" s="219"/>
      <c r="J977" s="219"/>
      <c r="K977" s="220"/>
      <c r="L977" s="220"/>
      <c r="M977" s="220"/>
      <c r="N977" s="220"/>
      <c r="O977" s="220"/>
      <c r="P977" s="220"/>
      <c r="Q977" s="220"/>
      <c r="R977" s="220"/>
      <c r="S977" s="220"/>
      <c r="T977" s="220"/>
      <c r="U977" s="221"/>
      <c r="V977" s="221"/>
      <c r="W977" s="221"/>
      <c r="X977" s="221"/>
      <c r="Y977" s="221"/>
      <c r="Z977" s="221"/>
      <c r="AA977" s="221"/>
      <c r="AB977" s="221"/>
      <c r="AC977" s="221"/>
      <c r="AD977" s="221"/>
    </row>
    <row r="978">
      <c r="A978" s="219"/>
      <c r="B978" s="219"/>
      <c r="C978" s="219"/>
      <c r="D978" s="219"/>
      <c r="E978" s="219"/>
      <c r="F978" s="219"/>
      <c r="G978" s="219"/>
      <c r="H978" s="219"/>
      <c r="I978" s="219"/>
      <c r="J978" s="219"/>
      <c r="K978" s="220"/>
      <c r="L978" s="220"/>
      <c r="M978" s="220"/>
      <c r="N978" s="220"/>
      <c r="O978" s="220"/>
      <c r="P978" s="220"/>
      <c r="Q978" s="220"/>
      <c r="R978" s="220"/>
      <c r="S978" s="220"/>
      <c r="T978" s="220"/>
      <c r="U978" s="221"/>
      <c r="V978" s="221"/>
      <c r="W978" s="221"/>
      <c r="X978" s="221"/>
      <c r="Y978" s="221"/>
      <c r="Z978" s="221"/>
      <c r="AA978" s="221"/>
      <c r="AB978" s="221"/>
      <c r="AC978" s="221"/>
      <c r="AD978" s="221"/>
    </row>
    <row r="979">
      <c r="A979" s="219"/>
      <c r="B979" s="219"/>
      <c r="C979" s="219"/>
      <c r="D979" s="219"/>
      <c r="E979" s="219"/>
      <c r="F979" s="219"/>
      <c r="G979" s="219"/>
      <c r="H979" s="219"/>
      <c r="I979" s="219"/>
      <c r="J979" s="219"/>
      <c r="K979" s="220"/>
      <c r="L979" s="220"/>
      <c r="M979" s="220"/>
      <c r="N979" s="220"/>
      <c r="O979" s="220"/>
      <c r="P979" s="220"/>
      <c r="Q979" s="220"/>
      <c r="R979" s="220"/>
      <c r="S979" s="220"/>
      <c r="T979" s="220"/>
      <c r="U979" s="221"/>
      <c r="V979" s="221"/>
      <c r="W979" s="221"/>
      <c r="X979" s="221"/>
      <c r="Y979" s="221"/>
      <c r="Z979" s="221"/>
      <c r="AA979" s="221"/>
      <c r="AB979" s="221"/>
      <c r="AC979" s="221"/>
      <c r="AD979" s="221"/>
    </row>
    <row r="980">
      <c r="A980" s="219"/>
      <c r="B980" s="219"/>
      <c r="C980" s="219"/>
      <c r="D980" s="219"/>
      <c r="E980" s="219"/>
      <c r="F980" s="219"/>
      <c r="G980" s="219"/>
      <c r="H980" s="219"/>
      <c r="I980" s="219"/>
      <c r="J980" s="219"/>
      <c r="K980" s="220"/>
      <c r="L980" s="220"/>
      <c r="M980" s="220"/>
      <c r="N980" s="220"/>
      <c r="O980" s="220"/>
      <c r="P980" s="220"/>
      <c r="Q980" s="220"/>
      <c r="R980" s="220"/>
      <c r="S980" s="220"/>
      <c r="T980" s="220"/>
      <c r="U980" s="221"/>
      <c r="V980" s="221"/>
      <c r="W980" s="221"/>
      <c r="X980" s="221"/>
      <c r="Y980" s="221"/>
      <c r="Z980" s="221"/>
      <c r="AA980" s="221"/>
      <c r="AB980" s="221"/>
      <c r="AC980" s="221"/>
      <c r="AD980" s="221"/>
    </row>
    <row r="981">
      <c r="A981" s="219"/>
      <c r="B981" s="219"/>
      <c r="C981" s="219"/>
      <c r="D981" s="219"/>
      <c r="E981" s="219"/>
      <c r="F981" s="219"/>
      <c r="G981" s="219"/>
      <c r="H981" s="219"/>
      <c r="I981" s="219"/>
      <c r="J981" s="219"/>
      <c r="K981" s="220"/>
      <c r="L981" s="220"/>
      <c r="M981" s="220"/>
      <c r="N981" s="220"/>
      <c r="O981" s="220"/>
      <c r="P981" s="220"/>
      <c r="Q981" s="220"/>
      <c r="R981" s="220"/>
      <c r="S981" s="220"/>
      <c r="T981" s="220"/>
      <c r="U981" s="221"/>
      <c r="V981" s="221"/>
      <c r="W981" s="221"/>
      <c r="X981" s="221"/>
      <c r="Y981" s="221"/>
      <c r="Z981" s="221"/>
      <c r="AA981" s="221"/>
      <c r="AB981" s="221"/>
      <c r="AC981" s="221"/>
      <c r="AD981" s="221"/>
    </row>
    <row r="982">
      <c r="A982" s="219"/>
      <c r="B982" s="219"/>
      <c r="C982" s="219"/>
      <c r="D982" s="219"/>
      <c r="E982" s="219"/>
      <c r="F982" s="219"/>
      <c r="G982" s="219"/>
      <c r="H982" s="219"/>
      <c r="I982" s="219"/>
      <c r="J982" s="219"/>
      <c r="K982" s="220"/>
      <c r="L982" s="220"/>
      <c r="M982" s="220"/>
      <c r="N982" s="220"/>
      <c r="O982" s="220"/>
      <c r="P982" s="220"/>
      <c r="Q982" s="220"/>
      <c r="R982" s="220"/>
      <c r="S982" s="220"/>
      <c r="T982" s="220"/>
      <c r="U982" s="221"/>
      <c r="V982" s="221"/>
      <c r="W982" s="221"/>
      <c r="X982" s="221"/>
      <c r="Y982" s="221"/>
      <c r="Z982" s="221"/>
      <c r="AA982" s="221"/>
      <c r="AB982" s="221"/>
      <c r="AC982" s="221"/>
      <c r="AD982" s="221"/>
    </row>
    <row r="983">
      <c r="A983" s="219"/>
      <c r="B983" s="219"/>
      <c r="C983" s="219"/>
      <c r="D983" s="219"/>
      <c r="E983" s="219"/>
      <c r="F983" s="219"/>
      <c r="G983" s="219"/>
      <c r="H983" s="219"/>
      <c r="I983" s="219"/>
      <c r="J983" s="219"/>
      <c r="K983" s="220"/>
      <c r="L983" s="220"/>
      <c r="M983" s="220"/>
      <c r="N983" s="220"/>
      <c r="O983" s="220"/>
      <c r="P983" s="220"/>
      <c r="Q983" s="220"/>
      <c r="R983" s="220"/>
      <c r="S983" s="220"/>
      <c r="T983" s="220"/>
      <c r="U983" s="221"/>
      <c r="V983" s="221"/>
      <c r="W983" s="221"/>
      <c r="X983" s="221"/>
      <c r="Y983" s="221"/>
      <c r="Z983" s="221"/>
      <c r="AA983" s="221"/>
      <c r="AB983" s="221"/>
      <c r="AC983" s="221"/>
      <c r="AD983" s="221"/>
    </row>
    <row r="984">
      <c r="A984" s="219"/>
      <c r="B984" s="219"/>
      <c r="C984" s="219"/>
      <c r="D984" s="219"/>
      <c r="E984" s="219"/>
      <c r="F984" s="219"/>
      <c r="G984" s="219"/>
      <c r="H984" s="219"/>
      <c r="I984" s="219"/>
      <c r="J984" s="219"/>
      <c r="K984" s="220"/>
      <c r="L984" s="220"/>
      <c r="M984" s="220"/>
      <c r="N984" s="220"/>
      <c r="O984" s="220"/>
      <c r="P984" s="220"/>
      <c r="Q984" s="220"/>
      <c r="R984" s="220"/>
      <c r="S984" s="220"/>
      <c r="T984" s="220"/>
      <c r="U984" s="221"/>
      <c r="V984" s="221"/>
      <c r="W984" s="221"/>
      <c r="X984" s="221"/>
      <c r="Y984" s="221"/>
      <c r="Z984" s="221"/>
      <c r="AA984" s="221"/>
      <c r="AB984" s="221"/>
      <c r="AC984" s="221"/>
      <c r="AD984" s="221"/>
    </row>
    <row r="985">
      <c r="A985" s="219"/>
      <c r="B985" s="219"/>
      <c r="C985" s="219"/>
      <c r="D985" s="219"/>
      <c r="E985" s="219"/>
      <c r="F985" s="219"/>
      <c r="G985" s="219"/>
      <c r="H985" s="219"/>
      <c r="I985" s="219"/>
      <c r="J985" s="219"/>
      <c r="K985" s="220"/>
      <c r="L985" s="220"/>
      <c r="M985" s="220"/>
      <c r="N985" s="220"/>
      <c r="O985" s="220"/>
      <c r="P985" s="220"/>
      <c r="Q985" s="220"/>
      <c r="R985" s="220"/>
      <c r="S985" s="220"/>
      <c r="T985" s="220"/>
      <c r="U985" s="221"/>
      <c r="V985" s="221"/>
      <c r="W985" s="221"/>
      <c r="X985" s="221"/>
      <c r="Y985" s="221"/>
      <c r="Z985" s="221"/>
      <c r="AA985" s="221"/>
      <c r="AB985" s="221"/>
      <c r="AC985" s="221"/>
      <c r="AD985" s="221"/>
    </row>
    <row r="986">
      <c r="A986" s="219"/>
      <c r="B986" s="219"/>
      <c r="C986" s="219"/>
      <c r="D986" s="219"/>
      <c r="E986" s="219"/>
      <c r="F986" s="219"/>
      <c r="G986" s="219"/>
      <c r="H986" s="219"/>
      <c r="I986" s="219"/>
      <c r="J986" s="219"/>
      <c r="K986" s="220"/>
      <c r="L986" s="220"/>
      <c r="M986" s="220"/>
      <c r="N986" s="220"/>
      <c r="O986" s="220"/>
      <c r="P986" s="220"/>
      <c r="Q986" s="220"/>
      <c r="R986" s="220"/>
      <c r="S986" s="220"/>
      <c r="T986" s="220"/>
      <c r="U986" s="221"/>
      <c r="V986" s="221"/>
      <c r="W986" s="221"/>
      <c r="X986" s="221"/>
      <c r="Y986" s="221"/>
      <c r="Z986" s="221"/>
      <c r="AA986" s="221"/>
      <c r="AB986" s="221"/>
      <c r="AC986" s="221"/>
      <c r="AD986" s="221"/>
    </row>
    <row r="987">
      <c r="A987" s="219"/>
      <c r="B987" s="219"/>
      <c r="C987" s="219"/>
      <c r="D987" s="219"/>
      <c r="E987" s="219"/>
      <c r="F987" s="219"/>
      <c r="G987" s="219"/>
      <c r="H987" s="219"/>
      <c r="I987" s="219"/>
      <c r="J987" s="219"/>
      <c r="K987" s="220"/>
      <c r="L987" s="220"/>
      <c r="M987" s="220"/>
      <c r="N987" s="220"/>
      <c r="O987" s="220"/>
      <c r="P987" s="220"/>
      <c r="Q987" s="220"/>
      <c r="R987" s="220"/>
      <c r="S987" s="220"/>
      <c r="T987" s="220"/>
      <c r="U987" s="221"/>
      <c r="V987" s="221"/>
      <c r="W987" s="221"/>
      <c r="X987" s="221"/>
      <c r="Y987" s="221"/>
      <c r="Z987" s="221"/>
      <c r="AA987" s="221"/>
      <c r="AB987" s="221"/>
      <c r="AC987" s="221"/>
      <c r="AD987" s="221"/>
    </row>
    <row r="988">
      <c r="A988" s="219"/>
      <c r="B988" s="219"/>
      <c r="C988" s="219"/>
      <c r="D988" s="219"/>
      <c r="E988" s="219"/>
      <c r="F988" s="219"/>
      <c r="G988" s="219"/>
      <c r="H988" s="219"/>
      <c r="I988" s="219"/>
      <c r="J988" s="219"/>
      <c r="K988" s="220"/>
      <c r="L988" s="220"/>
      <c r="M988" s="220"/>
      <c r="N988" s="220"/>
      <c r="O988" s="220"/>
      <c r="P988" s="220"/>
      <c r="Q988" s="220"/>
      <c r="R988" s="220"/>
      <c r="S988" s="220"/>
      <c r="T988" s="220"/>
      <c r="U988" s="221"/>
      <c r="V988" s="221"/>
      <c r="W988" s="221"/>
      <c r="X988" s="221"/>
      <c r="Y988" s="221"/>
      <c r="Z988" s="221"/>
      <c r="AA988" s="221"/>
      <c r="AB988" s="221"/>
      <c r="AC988" s="221"/>
      <c r="AD988" s="221"/>
    </row>
    <row r="989">
      <c r="A989" s="219"/>
      <c r="B989" s="219"/>
      <c r="C989" s="219"/>
      <c r="D989" s="219"/>
      <c r="E989" s="219"/>
      <c r="F989" s="219"/>
      <c r="G989" s="219"/>
      <c r="H989" s="219"/>
      <c r="I989" s="219"/>
      <c r="J989" s="219"/>
      <c r="K989" s="220"/>
      <c r="L989" s="220"/>
      <c r="M989" s="220"/>
      <c r="N989" s="220"/>
      <c r="O989" s="220"/>
      <c r="P989" s="220"/>
      <c r="Q989" s="220"/>
      <c r="R989" s="220"/>
      <c r="S989" s="220"/>
      <c r="T989" s="220"/>
      <c r="U989" s="221"/>
      <c r="V989" s="221"/>
      <c r="W989" s="221"/>
      <c r="X989" s="221"/>
      <c r="Y989" s="221"/>
      <c r="Z989" s="221"/>
      <c r="AA989" s="221"/>
      <c r="AB989" s="221"/>
      <c r="AC989" s="221"/>
      <c r="AD989" s="221"/>
    </row>
    <row r="990">
      <c r="A990" s="219"/>
      <c r="B990" s="219"/>
      <c r="C990" s="219"/>
      <c r="D990" s="219"/>
      <c r="E990" s="219"/>
      <c r="F990" s="219"/>
      <c r="G990" s="219"/>
      <c r="H990" s="219"/>
      <c r="I990" s="219"/>
      <c r="J990" s="219"/>
      <c r="K990" s="220"/>
      <c r="L990" s="220"/>
      <c r="M990" s="220"/>
      <c r="N990" s="220"/>
      <c r="O990" s="220"/>
      <c r="P990" s="220"/>
      <c r="Q990" s="220"/>
      <c r="R990" s="220"/>
      <c r="S990" s="220"/>
      <c r="T990" s="220"/>
      <c r="U990" s="221"/>
      <c r="V990" s="221"/>
      <c r="W990" s="221"/>
      <c r="X990" s="221"/>
      <c r="Y990" s="221"/>
      <c r="Z990" s="221"/>
      <c r="AA990" s="221"/>
      <c r="AB990" s="221"/>
      <c r="AC990" s="221"/>
      <c r="AD990" s="221"/>
    </row>
    <row r="991">
      <c r="A991" s="219"/>
      <c r="B991" s="219"/>
      <c r="C991" s="219"/>
      <c r="D991" s="219"/>
      <c r="E991" s="219"/>
      <c r="F991" s="219"/>
      <c r="G991" s="219"/>
      <c r="H991" s="219"/>
      <c r="I991" s="219"/>
      <c r="J991" s="219"/>
      <c r="K991" s="220"/>
      <c r="L991" s="220"/>
      <c r="M991" s="220"/>
      <c r="N991" s="220"/>
      <c r="O991" s="220"/>
      <c r="P991" s="220"/>
      <c r="Q991" s="220"/>
      <c r="R991" s="220"/>
      <c r="S991" s="220"/>
      <c r="T991" s="220"/>
      <c r="U991" s="221"/>
      <c r="V991" s="221"/>
      <c r="W991" s="221"/>
      <c r="X991" s="221"/>
      <c r="Y991" s="221"/>
      <c r="Z991" s="221"/>
      <c r="AA991" s="221"/>
      <c r="AB991" s="221"/>
      <c r="AC991" s="221"/>
      <c r="AD991" s="221"/>
    </row>
    <row r="992">
      <c r="A992" s="219"/>
      <c r="B992" s="219"/>
      <c r="C992" s="219"/>
      <c r="D992" s="219"/>
      <c r="E992" s="219"/>
      <c r="F992" s="219"/>
      <c r="G992" s="219"/>
      <c r="H992" s="219"/>
      <c r="I992" s="219"/>
      <c r="J992" s="219"/>
      <c r="K992" s="220"/>
      <c r="L992" s="220"/>
      <c r="M992" s="220"/>
      <c r="N992" s="220"/>
      <c r="O992" s="220"/>
      <c r="P992" s="220"/>
      <c r="Q992" s="220"/>
      <c r="R992" s="220"/>
      <c r="S992" s="220"/>
      <c r="T992" s="220"/>
      <c r="U992" s="221"/>
      <c r="V992" s="221"/>
      <c r="W992" s="221"/>
      <c r="X992" s="221"/>
      <c r="Y992" s="221"/>
      <c r="Z992" s="221"/>
      <c r="AA992" s="221"/>
      <c r="AB992" s="221"/>
      <c r="AC992" s="221"/>
      <c r="AD992" s="221"/>
    </row>
    <row r="993">
      <c r="A993" s="219"/>
      <c r="B993" s="219"/>
      <c r="C993" s="219"/>
      <c r="D993" s="219"/>
      <c r="E993" s="219"/>
      <c r="F993" s="219"/>
      <c r="G993" s="219"/>
      <c r="H993" s="219"/>
      <c r="I993" s="219"/>
      <c r="J993" s="219"/>
      <c r="K993" s="220"/>
      <c r="L993" s="220"/>
      <c r="M993" s="220"/>
      <c r="N993" s="220"/>
      <c r="O993" s="220"/>
      <c r="P993" s="220"/>
      <c r="Q993" s="220"/>
      <c r="R993" s="220"/>
      <c r="S993" s="220"/>
      <c r="T993" s="220"/>
      <c r="U993" s="221"/>
      <c r="V993" s="221"/>
      <c r="W993" s="221"/>
      <c r="X993" s="221"/>
      <c r="Y993" s="221"/>
      <c r="Z993" s="221"/>
      <c r="AA993" s="221"/>
      <c r="AB993" s="221"/>
      <c r="AC993" s="221"/>
      <c r="AD993" s="221"/>
    </row>
    <row r="994">
      <c r="A994" s="219"/>
      <c r="B994" s="219"/>
      <c r="C994" s="219"/>
      <c r="D994" s="219"/>
      <c r="E994" s="219"/>
      <c r="F994" s="219"/>
      <c r="G994" s="219"/>
      <c r="H994" s="219"/>
      <c r="I994" s="219"/>
      <c r="J994" s="219"/>
      <c r="K994" s="220"/>
      <c r="L994" s="220"/>
      <c r="M994" s="220"/>
      <c r="N994" s="220"/>
      <c r="O994" s="220"/>
      <c r="P994" s="220"/>
      <c r="Q994" s="220"/>
      <c r="R994" s="220"/>
      <c r="S994" s="220"/>
      <c r="T994" s="220"/>
      <c r="U994" s="221"/>
      <c r="V994" s="221"/>
      <c r="W994" s="221"/>
      <c r="X994" s="221"/>
      <c r="Y994" s="221"/>
      <c r="Z994" s="221"/>
      <c r="AA994" s="221"/>
      <c r="AB994" s="221"/>
      <c r="AC994" s="221"/>
      <c r="AD994" s="221"/>
    </row>
    <row r="995">
      <c r="A995" s="219"/>
      <c r="B995" s="219"/>
      <c r="C995" s="219"/>
      <c r="D995" s="219"/>
      <c r="E995" s="219"/>
      <c r="F995" s="219"/>
      <c r="G995" s="219"/>
      <c r="H995" s="219"/>
      <c r="I995" s="219"/>
      <c r="J995" s="219"/>
      <c r="K995" s="220"/>
      <c r="L995" s="220"/>
      <c r="M995" s="220"/>
      <c r="N995" s="220"/>
      <c r="O995" s="220"/>
      <c r="P995" s="220"/>
      <c r="Q995" s="220"/>
      <c r="R995" s="220"/>
      <c r="S995" s="220"/>
      <c r="T995" s="220"/>
      <c r="U995" s="221"/>
      <c r="V995" s="221"/>
      <c r="W995" s="221"/>
      <c r="X995" s="221"/>
      <c r="Y995" s="221"/>
      <c r="Z995" s="221"/>
      <c r="AA995" s="221"/>
      <c r="AB995" s="221"/>
      <c r="AC995" s="221"/>
      <c r="AD995" s="221"/>
    </row>
    <row r="996">
      <c r="A996" s="219"/>
      <c r="B996" s="219"/>
      <c r="C996" s="219"/>
      <c r="D996" s="219"/>
      <c r="E996" s="219"/>
      <c r="F996" s="219"/>
      <c r="G996" s="219"/>
      <c r="H996" s="219"/>
      <c r="I996" s="219"/>
      <c r="J996" s="219"/>
      <c r="K996" s="220"/>
      <c r="L996" s="220"/>
      <c r="M996" s="220"/>
      <c r="N996" s="220"/>
      <c r="O996" s="220"/>
      <c r="P996" s="220"/>
      <c r="Q996" s="220"/>
      <c r="R996" s="220"/>
      <c r="S996" s="220"/>
      <c r="T996" s="220"/>
      <c r="U996" s="221"/>
      <c r="V996" s="221"/>
      <c r="W996" s="221"/>
      <c r="X996" s="221"/>
      <c r="Y996" s="221"/>
      <c r="Z996" s="221"/>
      <c r="AA996" s="221"/>
      <c r="AB996" s="221"/>
      <c r="AC996" s="221"/>
      <c r="AD996" s="221"/>
    </row>
    <row r="997">
      <c r="A997" s="219"/>
      <c r="B997" s="219"/>
      <c r="C997" s="219"/>
      <c r="D997" s="219"/>
      <c r="E997" s="219"/>
      <c r="F997" s="219"/>
      <c r="G997" s="219"/>
      <c r="H997" s="219"/>
      <c r="I997" s="219"/>
      <c r="J997" s="219"/>
      <c r="K997" s="220"/>
      <c r="L997" s="220"/>
      <c r="M997" s="220"/>
      <c r="N997" s="220"/>
      <c r="O997" s="220"/>
      <c r="P997" s="220"/>
      <c r="Q997" s="220"/>
      <c r="R997" s="220"/>
      <c r="S997" s="220"/>
      <c r="T997" s="220"/>
      <c r="U997" s="221"/>
      <c r="V997" s="221"/>
      <c r="W997" s="221"/>
      <c r="X997" s="221"/>
      <c r="Y997" s="221"/>
      <c r="Z997" s="221"/>
      <c r="AA997" s="221"/>
      <c r="AB997" s="221"/>
      <c r="AC997" s="221"/>
      <c r="AD997" s="221"/>
    </row>
    <row r="998">
      <c r="A998" s="219"/>
      <c r="B998" s="219"/>
      <c r="C998" s="219"/>
      <c r="D998" s="219"/>
      <c r="E998" s="219"/>
      <c r="F998" s="219"/>
      <c r="G998" s="219"/>
      <c r="H998" s="219"/>
      <c r="I998" s="219"/>
      <c r="J998" s="219"/>
      <c r="K998" s="220"/>
      <c r="L998" s="220"/>
      <c r="M998" s="220"/>
      <c r="N998" s="220"/>
      <c r="O998" s="220"/>
      <c r="P998" s="220"/>
      <c r="Q998" s="220"/>
      <c r="R998" s="220"/>
      <c r="S998" s="220"/>
      <c r="T998" s="220"/>
      <c r="U998" s="221"/>
      <c r="V998" s="221"/>
      <c r="W998" s="221"/>
      <c r="X998" s="221"/>
      <c r="Y998" s="221"/>
      <c r="Z998" s="221"/>
      <c r="AA998" s="221"/>
      <c r="AB998" s="221"/>
      <c r="AC998" s="221"/>
      <c r="AD998" s="221"/>
    </row>
    <row r="999">
      <c r="A999" s="219"/>
      <c r="B999" s="219"/>
      <c r="C999" s="219"/>
      <c r="D999" s="219"/>
      <c r="E999" s="219"/>
      <c r="F999" s="219"/>
      <c r="G999" s="219"/>
      <c r="H999" s="219"/>
      <c r="I999" s="219"/>
      <c r="J999" s="219"/>
      <c r="K999" s="220"/>
      <c r="L999" s="220"/>
      <c r="M999" s="220"/>
      <c r="N999" s="220"/>
      <c r="O999" s="220"/>
      <c r="P999" s="220"/>
      <c r="Q999" s="220"/>
      <c r="R999" s="220"/>
      <c r="S999" s="220"/>
      <c r="T999" s="220"/>
      <c r="U999" s="221"/>
      <c r="V999" s="221"/>
      <c r="W999" s="221"/>
      <c r="X999" s="221"/>
      <c r="Y999" s="221"/>
      <c r="Z999" s="221"/>
      <c r="AA999" s="221"/>
      <c r="AB999" s="221"/>
      <c r="AC999" s="221"/>
      <c r="AD999" s="221"/>
    </row>
    <row r="1000">
      <c r="A1000" s="219"/>
      <c r="B1000" s="219"/>
      <c r="C1000" s="219"/>
      <c r="D1000" s="219"/>
      <c r="E1000" s="219"/>
      <c r="F1000" s="219"/>
      <c r="G1000" s="219"/>
      <c r="H1000" s="219"/>
      <c r="I1000" s="219"/>
      <c r="J1000" s="219"/>
      <c r="K1000" s="220"/>
      <c r="L1000" s="220"/>
      <c r="M1000" s="220"/>
      <c r="N1000" s="220"/>
      <c r="O1000" s="220"/>
      <c r="P1000" s="220"/>
      <c r="Q1000" s="220"/>
      <c r="R1000" s="220"/>
      <c r="S1000" s="220"/>
      <c r="T1000" s="220"/>
      <c r="U1000" s="221"/>
      <c r="V1000" s="221"/>
      <c r="W1000" s="221"/>
      <c r="X1000" s="221"/>
      <c r="Y1000" s="221"/>
      <c r="Z1000" s="221"/>
      <c r="AA1000" s="221"/>
      <c r="AB1000" s="221"/>
      <c r="AC1000" s="221"/>
      <c r="AD1000" s="221"/>
    </row>
    <row r="1001">
      <c r="A1001" s="219"/>
      <c r="B1001" s="219"/>
      <c r="C1001" s="219"/>
      <c r="D1001" s="219"/>
      <c r="E1001" s="219"/>
      <c r="F1001" s="219"/>
      <c r="G1001" s="219"/>
      <c r="H1001" s="219"/>
      <c r="I1001" s="219"/>
      <c r="J1001" s="219"/>
      <c r="K1001" s="220"/>
      <c r="L1001" s="220"/>
      <c r="M1001" s="220"/>
      <c r="N1001" s="220"/>
      <c r="O1001" s="220"/>
      <c r="P1001" s="220"/>
      <c r="Q1001" s="220"/>
      <c r="R1001" s="220"/>
      <c r="S1001" s="220"/>
      <c r="T1001" s="220"/>
      <c r="U1001" s="221"/>
      <c r="V1001" s="221"/>
      <c r="W1001" s="221"/>
      <c r="X1001" s="221"/>
      <c r="Y1001" s="221"/>
      <c r="Z1001" s="221"/>
      <c r="AA1001" s="221"/>
      <c r="AB1001" s="221"/>
      <c r="AC1001" s="221"/>
      <c r="AD1001" s="221"/>
    </row>
    <row r="1002">
      <c r="A1002" s="219"/>
      <c r="B1002" s="219"/>
      <c r="C1002" s="219"/>
      <c r="D1002" s="219"/>
      <c r="E1002" s="219"/>
      <c r="F1002" s="219"/>
      <c r="G1002" s="219"/>
      <c r="H1002" s="219"/>
      <c r="I1002" s="219"/>
      <c r="J1002" s="219"/>
      <c r="K1002" s="220"/>
      <c r="L1002" s="220"/>
      <c r="M1002" s="220"/>
      <c r="N1002" s="220"/>
      <c r="O1002" s="220"/>
      <c r="P1002" s="220"/>
      <c r="Q1002" s="220"/>
      <c r="R1002" s="220"/>
      <c r="S1002" s="220"/>
      <c r="T1002" s="220"/>
      <c r="U1002" s="221"/>
      <c r="V1002" s="221"/>
      <c r="W1002" s="221"/>
      <c r="X1002" s="221"/>
      <c r="Y1002" s="221"/>
      <c r="Z1002" s="221"/>
      <c r="AA1002" s="221"/>
      <c r="AB1002" s="221"/>
      <c r="AC1002" s="221"/>
      <c r="AD1002" s="221"/>
    </row>
  </sheetData>
  <mergeCells count="3">
    <mergeCell ref="A2:J2"/>
    <mergeCell ref="K2:T2"/>
    <mergeCell ref="U2:AD2"/>
  </mergeCells>
  <hyperlinks>
    <hyperlink r:id="rId1" ref="C260"/>
    <hyperlink r:id="rId2" ref="C261"/>
    <hyperlink r:id="rId3" ref="C268"/>
    <hyperlink r:id="rId4" ref="C269"/>
    <hyperlink r:id="rId5" ref="C274"/>
    <hyperlink r:id="rId6" ref="C275"/>
    <hyperlink r:id="rId7" ref="C278"/>
    <hyperlink r:id="rId8" ref="C279"/>
    <hyperlink r:id="rId9" ref="C280"/>
    <hyperlink r:id="rId10" ref="C281"/>
  </hyperlinks>
  <drawing r:id="rId1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7.13"/>
    <col customWidth="1" hidden="1" min="3" max="3" width="19.5"/>
    <col customWidth="1" hidden="1" min="4" max="4" width="22.38"/>
    <col customWidth="1" min="5" max="5" width="9.75"/>
    <col customWidth="1" min="6" max="6" width="28.63"/>
    <col customWidth="1" min="7" max="7" width="14.13"/>
    <col customWidth="1" hidden="1" min="8" max="8" width="13.0"/>
    <col customWidth="1" hidden="1" min="9" max="9" width="14.75"/>
    <col customWidth="1" hidden="1" min="10" max="10" width="14.63"/>
    <col customWidth="1" hidden="1" min="11" max="11" width="13.0"/>
    <col customWidth="1" hidden="1" min="12" max="12" width="9.88"/>
    <col customWidth="1" hidden="1" min="13" max="13" width="14.75"/>
    <col customWidth="1" min="14" max="14" width="14.0"/>
    <col customWidth="1" min="15" max="15" width="36.5"/>
    <col customWidth="1" min="16" max="17" width="16.38"/>
  </cols>
  <sheetData>
    <row r="1">
      <c r="A1" s="222" t="s">
        <v>12792</v>
      </c>
      <c r="B1" s="223"/>
      <c r="C1" s="223"/>
      <c r="D1" s="224"/>
      <c r="E1" s="223"/>
      <c r="F1" s="223"/>
      <c r="G1" s="223"/>
      <c r="H1" s="223"/>
      <c r="I1" s="223"/>
      <c r="J1" s="223"/>
      <c r="K1" s="223"/>
      <c r="L1" s="223"/>
      <c r="M1" s="223"/>
      <c r="N1" s="224"/>
      <c r="O1" s="224"/>
      <c r="P1" s="224"/>
      <c r="Q1" s="224"/>
    </row>
    <row r="2">
      <c r="A2" s="225" t="s">
        <v>12793</v>
      </c>
      <c r="B2" s="225" t="s">
        <v>12794</v>
      </c>
      <c r="C2" s="225" t="s">
        <v>12795</v>
      </c>
      <c r="D2" s="226" t="s">
        <v>12796</v>
      </c>
      <c r="E2" s="225" t="s">
        <v>12797</v>
      </c>
      <c r="F2" s="225" t="s">
        <v>12798</v>
      </c>
      <c r="G2" s="225" t="s">
        <v>12799</v>
      </c>
      <c r="H2" s="225" t="s">
        <v>12800</v>
      </c>
      <c r="I2" s="225" t="s">
        <v>12801</v>
      </c>
      <c r="J2" s="225" t="s">
        <v>12802</v>
      </c>
      <c r="K2" s="225" t="s">
        <v>12803</v>
      </c>
      <c r="L2" s="225" t="s">
        <v>12804</v>
      </c>
      <c r="M2" s="225" t="s">
        <v>12805</v>
      </c>
      <c r="N2" s="226" t="s">
        <v>12806</v>
      </c>
      <c r="O2" s="226" t="s">
        <v>12807</v>
      </c>
      <c r="P2" s="226" t="s">
        <v>12808</v>
      </c>
      <c r="Q2" s="227" t="s">
        <v>12809</v>
      </c>
    </row>
    <row r="3">
      <c r="A3" s="228" t="s">
        <v>6665</v>
      </c>
      <c r="B3" s="229" t="s">
        <v>12810</v>
      </c>
      <c r="C3" s="229" t="s">
        <v>12811</v>
      </c>
      <c r="D3" s="230" t="s">
        <v>12812</v>
      </c>
      <c r="E3" s="229" t="s">
        <v>12813</v>
      </c>
      <c r="F3" s="229" t="s">
        <v>12814</v>
      </c>
      <c r="G3" s="229" t="s">
        <v>12815</v>
      </c>
      <c r="H3" s="229" t="s">
        <v>5635</v>
      </c>
      <c r="I3" s="229" t="s">
        <v>5635</v>
      </c>
      <c r="J3" s="229" t="s">
        <v>5635</v>
      </c>
      <c r="K3" s="229" t="s">
        <v>8404</v>
      </c>
      <c r="L3" s="229" t="s">
        <v>8404</v>
      </c>
      <c r="M3" s="229" t="s">
        <v>8404</v>
      </c>
      <c r="N3" s="230" t="s">
        <v>5635</v>
      </c>
      <c r="O3" s="230" t="s">
        <v>12816</v>
      </c>
      <c r="P3" s="35" t="s">
        <v>104</v>
      </c>
      <c r="Q3" s="35" t="s">
        <v>12817</v>
      </c>
    </row>
    <row r="4">
      <c r="A4" s="228" t="s">
        <v>6678</v>
      </c>
      <c r="B4" s="229" t="s">
        <v>12818</v>
      </c>
      <c r="C4" s="229" t="s">
        <v>12819</v>
      </c>
      <c r="D4" s="230" t="s">
        <v>12812</v>
      </c>
      <c r="E4" s="229" t="s">
        <v>12813</v>
      </c>
      <c r="F4" s="229" t="s">
        <v>12820</v>
      </c>
      <c r="G4" s="229" t="s">
        <v>12821</v>
      </c>
      <c r="H4" s="229" t="s">
        <v>5635</v>
      </c>
      <c r="I4" s="229" t="s">
        <v>5635</v>
      </c>
      <c r="J4" s="229" t="s">
        <v>5635</v>
      </c>
      <c r="K4" s="229" t="s">
        <v>8404</v>
      </c>
      <c r="L4" s="229" t="s">
        <v>8404</v>
      </c>
      <c r="M4" s="229" t="s">
        <v>8404</v>
      </c>
      <c r="N4" s="230"/>
      <c r="O4" s="230" t="s">
        <v>12816</v>
      </c>
      <c r="P4" s="35" t="s">
        <v>104</v>
      </c>
      <c r="Q4" s="35" t="s">
        <v>12817</v>
      </c>
    </row>
    <row r="5">
      <c r="A5" s="228" t="s">
        <v>6692</v>
      </c>
      <c r="B5" s="229" t="s">
        <v>12818</v>
      </c>
      <c r="C5" s="229" t="s">
        <v>12819</v>
      </c>
      <c r="D5" s="230" t="s">
        <v>12812</v>
      </c>
      <c r="E5" s="229" t="s">
        <v>12813</v>
      </c>
      <c r="F5" s="231"/>
      <c r="G5" s="229" t="s">
        <v>12822</v>
      </c>
      <c r="H5" s="229" t="s">
        <v>5635</v>
      </c>
      <c r="I5" s="229" t="s">
        <v>5635</v>
      </c>
      <c r="J5" s="229" t="s">
        <v>5635</v>
      </c>
      <c r="K5" s="229" t="s">
        <v>8404</v>
      </c>
      <c r="L5" s="229" t="s">
        <v>8404</v>
      </c>
      <c r="M5" s="229" t="s">
        <v>8404</v>
      </c>
      <c r="N5" s="230"/>
      <c r="O5" s="230" t="s">
        <v>12816</v>
      </c>
      <c r="P5" s="35" t="s">
        <v>104</v>
      </c>
      <c r="Q5" s="35" t="s">
        <v>12817</v>
      </c>
    </row>
    <row r="6">
      <c r="A6" s="228" t="s">
        <v>6706</v>
      </c>
      <c r="B6" s="229" t="s">
        <v>12818</v>
      </c>
      <c r="C6" s="229" t="s">
        <v>12819</v>
      </c>
      <c r="D6" s="230" t="s">
        <v>12812</v>
      </c>
      <c r="E6" s="229" t="s">
        <v>12813</v>
      </c>
      <c r="F6" s="229" t="s">
        <v>12823</v>
      </c>
      <c r="G6" s="229" t="s">
        <v>1133</v>
      </c>
      <c r="H6" s="229" t="s">
        <v>5635</v>
      </c>
      <c r="I6" s="229" t="s">
        <v>5635</v>
      </c>
      <c r="J6" s="229" t="s">
        <v>5635</v>
      </c>
      <c r="K6" s="229" t="s">
        <v>8404</v>
      </c>
      <c r="L6" s="229" t="s">
        <v>8404</v>
      </c>
      <c r="M6" s="229" t="s">
        <v>8404</v>
      </c>
      <c r="N6" s="230"/>
      <c r="O6" s="230" t="s">
        <v>12816</v>
      </c>
      <c r="P6" s="35" t="s">
        <v>104</v>
      </c>
      <c r="Q6" s="35" t="s">
        <v>12817</v>
      </c>
    </row>
    <row r="7">
      <c r="A7" s="228" t="s">
        <v>6719</v>
      </c>
      <c r="B7" s="229" t="s">
        <v>12824</v>
      </c>
      <c r="C7" s="229" t="s">
        <v>12825</v>
      </c>
      <c r="D7" s="230" t="s">
        <v>12812</v>
      </c>
      <c r="E7" s="229" t="s">
        <v>12826</v>
      </c>
      <c r="F7" s="231"/>
      <c r="G7" s="229" t="s">
        <v>12827</v>
      </c>
      <c r="H7" s="229" t="s">
        <v>5635</v>
      </c>
      <c r="I7" s="229" t="s">
        <v>5635</v>
      </c>
      <c r="J7" s="229" t="s">
        <v>5635</v>
      </c>
      <c r="K7" s="229" t="s">
        <v>8404</v>
      </c>
      <c r="L7" s="229" t="s">
        <v>8404</v>
      </c>
      <c r="M7" s="229" t="s">
        <v>8404</v>
      </c>
      <c r="N7" s="230"/>
      <c r="O7" s="230" t="s">
        <v>12816</v>
      </c>
      <c r="P7" s="35" t="s">
        <v>104</v>
      </c>
      <c r="Q7" s="35" t="s">
        <v>12817</v>
      </c>
    </row>
    <row r="8">
      <c r="A8" s="228" t="s">
        <v>6734</v>
      </c>
      <c r="B8" s="229" t="s">
        <v>12824</v>
      </c>
      <c r="C8" s="229" t="s">
        <v>12825</v>
      </c>
      <c r="D8" s="230" t="s">
        <v>12812</v>
      </c>
      <c r="E8" s="229" t="s">
        <v>12826</v>
      </c>
      <c r="F8" s="231"/>
      <c r="G8" s="229" t="s">
        <v>12828</v>
      </c>
      <c r="H8" s="229" t="s">
        <v>5635</v>
      </c>
      <c r="I8" s="229" t="s">
        <v>5635</v>
      </c>
      <c r="J8" s="229" t="s">
        <v>5635</v>
      </c>
      <c r="K8" s="229" t="s">
        <v>8404</v>
      </c>
      <c r="L8" s="229" t="s">
        <v>8404</v>
      </c>
      <c r="M8" s="229" t="s">
        <v>8404</v>
      </c>
      <c r="N8" s="230"/>
      <c r="O8" s="230" t="s">
        <v>12816</v>
      </c>
      <c r="P8" s="35" t="s">
        <v>104</v>
      </c>
      <c r="Q8" s="35" t="s">
        <v>12817</v>
      </c>
    </row>
    <row r="9">
      <c r="A9" s="228" t="s">
        <v>6564</v>
      </c>
      <c r="B9" s="229" t="s">
        <v>12829</v>
      </c>
      <c r="C9" s="229" t="s">
        <v>12825</v>
      </c>
      <c r="D9" s="230" t="s">
        <v>12812</v>
      </c>
      <c r="E9" s="229" t="s">
        <v>12830</v>
      </c>
      <c r="F9" s="229" t="s">
        <v>12831</v>
      </c>
      <c r="G9" s="229" t="s">
        <v>12832</v>
      </c>
      <c r="H9" s="229" t="s">
        <v>5635</v>
      </c>
      <c r="I9" s="229" t="s">
        <v>5635</v>
      </c>
      <c r="J9" s="229" t="s">
        <v>5635</v>
      </c>
      <c r="K9" s="229" t="s">
        <v>5635</v>
      </c>
      <c r="L9" s="229" t="s">
        <v>5635</v>
      </c>
      <c r="M9" s="229" t="s">
        <v>5635</v>
      </c>
      <c r="N9" s="230"/>
      <c r="O9" s="230"/>
      <c r="P9" s="35" t="s">
        <v>477</v>
      </c>
      <c r="Q9" s="35" t="s">
        <v>12833</v>
      </c>
    </row>
    <row r="10">
      <c r="A10" s="228" t="s">
        <v>6731</v>
      </c>
      <c r="B10" s="229" t="s">
        <v>12829</v>
      </c>
      <c r="C10" s="229" t="s">
        <v>12825</v>
      </c>
      <c r="D10" s="230" t="s">
        <v>12812</v>
      </c>
      <c r="E10" s="229" t="s">
        <v>12830</v>
      </c>
      <c r="F10" s="229" t="s">
        <v>12834</v>
      </c>
      <c r="G10" s="229" t="s">
        <v>12835</v>
      </c>
      <c r="H10" s="229" t="s">
        <v>5635</v>
      </c>
      <c r="I10" s="229" t="s">
        <v>5635</v>
      </c>
      <c r="J10" s="229" t="s">
        <v>5635</v>
      </c>
      <c r="K10" s="229" t="s">
        <v>8404</v>
      </c>
      <c r="L10" s="229" t="s">
        <v>8404</v>
      </c>
      <c r="M10" s="229" t="s">
        <v>5635</v>
      </c>
      <c r="N10" s="230"/>
      <c r="O10" s="230" t="s">
        <v>12836</v>
      </c>
      <c r="P10" s="35" t="s">
        <v>104</v>
      </c>
      <c r="Q10" s="35" t="s">
        <v>12833</v>
      </c>
    </row>
    <row r="11">
      <c r="A11" s="228" t="s">
        <v>6587</v>
      </c>
      <c r="B11" s="229" t="s">
        <v>12829</v>
      </c>
      <c r="C11" s="229" t="s">
        <v>12825</v>
      </c>
      <c r="D11" s="230" t="s">
        <v>12812</v>
      </c>
      <c r="E11" s="229" t="s">
        <v>12830</v>
      </c>
      <c r="F11" s="231"/>
      <c r="G11" s="229" t="s">
        <v>12837</v>
      </c>
      <c r="H11" s="229" t="s">
        <v>5635</v>
      </c>
      <c r="I11" s="229" t="s">
        <v>5635</v>
      </c>
      <c r="J11" s="229" t="s">
        <v>5635</v>
      </c>
      <c r="K11" s="229" t="s">
        <v>5635</v>
      </c>
      <c r="L11" s="229" t="s">
        <v>8404</v>
      </c>
      <c r="M11" s="229" t="s">
        <v>5635</v>
      </c>
      <c r="N11" s="230"/>
      <c r="O11" s="230" t="s">
        <v>12836</v>
      </c>
      <c r="P11" s="35" t="s">
        <v>104</v>
      </c>
      <c r="Q11" s="35" t="s">
        <v>12833</v>
      </c>
    </row>
    <row r="12">
      <c r="A12" s="228" t="s">
        <v>6758</v>
      </c>
      <c r="B12" s="229" t="s">
        <v>12829</v>
      </c>
      <c r="C12" s="229" t="s">
        <v>12825</v>
      </c>
      <c r="D12" s="230" t="s">
        <v>12812</v>
      </c>
      <c r="E12" s="229" t="s">
        <v>12830</v>
      </c>
      <c r="F12" s="229" t="s">
        <v>12838</v>
      </c>
      <c r="G12" s="229" t="s">
        <v>12832</v>
      </c>
      <c r="H12" s="229" t="s">
        <v>5635</v>
      </c>
      <c r="I12" s="229" t="s">
        <v>8404</v>
      </c>
      <c r="J12" s="229" t="s">
        <v>8404</v>
      </c>
      <c r="K12" s="229" t="s">
        <v>8404</v>
      </c>
      <c r="L12" s="229" t="s">
        <v>8404</v>
      </c>
      <c r="M12" s="229" t="s">
        <v>5635</v>
      </c>
      <c r="N12" s="230"/>
      <c r="O12" s="230" t="s">
        <v>12836</v>
      </c>
      <c r="P12" s="35" t="s">
        <v>104</v>
      </c>
      <c r="Q12" s="35" t="s">
        <v>12833</v>
      </c>
    </row>
    <row r="13">
      <c r="A13" s="228" t="s">
        <v>6576</v>
      </c>
      <c r="B13" s="229" t="s">
        <v>12839</v>
      </c>
      <c r="C13" s="229" t="s">
        <v>12840</v>
      </c>
      <c r="D13" s="230" t="s">
        <v>12812</v>
      </c>
      <c r="E13" s="229" t="s">
        <v>12841</v>
      </c>
      <c r="F13" s="231"/>
      <c r="G13" s="229" t="s">
        <v>1369</v>
      </c>
      <c r="H13" s="229" t="s">
        <v>5635</v>
      </c>
      <c r="I13" s="229" t="s">
        <v>5635</v>
      </c>
      <c r="J13" s="229" t="s">
        <v>5635</v>
      </c>
      <c r="K13" s="229" t="s">
        <v>5635</v>
      </c>
      <c r="L13" s="229" t="s">
        <v>5635</v>
      </c>
      <c r="M13" s="229" t="s">
        <v>5635</v>
      </c>
      <c r="N13" s="230"/>
      <c r="O13" s="230"/>
      <c r="P13" s="35" t="s">
        <v>477</v>
      </c>
      <c r="Q13" s="35" t="s">
        <v>12833</v>
      </c>
    </row>
    <row r="14">
      <c r="A14" s="228" t="s">
        <v>6590</v>
      </c>
      <c r="B14" s="229" t="s">
        <v>12839</v>
      </c>
      <c r="C14" s="229" t="s">
        <v>12840</v>
      </c>
      <c r="D14" s="230" t="s">
        <v>12812</v>
      </c>
      <c r="E14" s="229" t="s">
        <v>12841</v>
      </c>
      <c r="F14" s="231"/>
      <c r="G14" s="229" t="s">
        <v>12842</v>
      </c>
      <c r="H14" s="229" t="s">
        <v>5635</v>
      </c>
      <c r="I14" s="229" t="s">
        <v>8404</v>
      </c>
      <c r="J14" s="229" t="s">
        <v>8404</v>
      </c>
      <c r="K14" s="229" t="s">
        <v>5635</v>
      </c>
      <c r="L14" s="229" t="s">
        <v>5635</v>
      </c>
      <c r="M14" s="229" t="s">
        <v>5635</v>
      </c>
      <c r="N14" s="230"/>
      <c r="O14" s="230"/>
      <c r="P14" s="35" t="s">
        <v>741</v>
      </c>
      <c r="Q14" s="35" t="s">
        <v>12833</v>
      </c>
    </row>
    <row r="15">
      <c r="A15" s="228" t="s">
        <v>6600</v>
      </c>
      <c r="B15" s="229" t="s">
        <v>12839</v>
      </c>
      <c r="C15" s="229" t="s">
        <v>12840</v>
      </c>
      <c r="D15" s="230" t="s">
        <v>12812</v>
      </c>
      <c r="E15" s="229" t="s">
        <v>12841</v>
      </c>
      <c r="F15" s="229" t="s">
        <v>12843</v>
      </c>
      <c r="G15" s="229" t="s">
        <v>12844</v>
      </c>
      <c r="H15" s="229" t="s">
        <v>5635</v>
      </c>
      <c r="I15" s="229" t="s">
        <v>5635</v>
      </c>
      <c r="J15" s="229" t="s">
        <v>5635</v>
      </c>
      <c r="K15" s="229" t="s">
        <v>5635</v>
      </c>
      <c r="L15" s="229" t="s">
        <v>5635</v>
      </c>
      <c r="M15" s="229" t="s">
        <v>5635</v>
      </c>
      <c r="N15" s="230"/>
      <c r="O15" s="230"/>
      <c r="P15" s="35" t="s">
        <v>163</v>
      </c>
      <c r="Q15" s="35" t="s">
        <v>12833</v>
      </c>
    </row>
    <row r="16">
      <c r="A16" s="228" t="s">
        <v>6610</v>
      </c>
      <c r="B16" s="229" t="s">
        <v>12839</v>
      </c>
      <c r="C16" s="229" t="s">
        <v>12840</v>
      </c>
      <c r="D16" s="230" t="s">
        <v>12812</v>
      </c>
      <c r="E16" s="229" t="s">
        <v>12841</v>
      </c>
      <c r="F16" s="231"/>
      <c r="G16" s="229" t="s">
        <v>2965</v>
      </c>
      <c r="H16" s="229" t="s">
        <v>5635</v>
      </c>
      <c r="I16" s="229" t="s">
        <v>5635</v>
      </c>
      <c r="J16" s="229" t="s">
        <v>5635</v>
      </c>
      <c r="K16" s="229" t="s">
        <v>5635</v>
      </c>
      <c r="L16" s="229" t="s">
        <v>5635</v>
      </c>
      <c r="M16" s="229" t="s">
        <v>5635</v>
      </c>
      <c r="N16" s="230"/>
      <c r="O16" s="230"/>
      <c r="P16" s="35" t="s">
        <v>2724</v>
      </c>
      <c r="Q16" s="35" t="s">
        <v>12833</v>
      </c>
    </row>
    <row r="17">
      <c r="A17" s="228" t="s">
        <v>6621</v>
      </c>
      <c r="B17" s="229" t="s">
        <v>12839</v>
      </c>
      <c r="C17" s="229" t="s">
        <v>12840</v>
      </c>
      <c r="D17" s="230" t="s">
        <v>12812</v>
      </c>
      <c r="E17" s="229" t="s">
        <v>12841</v>
      </c>
      <c r="F17" s="229" t="s">
        <v>12845</v>
      </c>
      <c r="G17" s="229" t="s">
        <v>1369</v>
      </c>
      <c r="H17" s="229" t="s">
        <v>5635</v>
      </c>
      <c r="I17" s="229" t="s">
        <v>8404</v>
      </c>
      <c r="J17" s="229" t="s">
        <v>8404</v>
      </c>
      <c r="K17" s="229" t="s">
        <v>5635</v>
      </c>
      <c r="L17" s="229" t="s">
        <v>5635</v>
      </c>
      <c r="M17" s="229" t="s">
        <v>5635</v>
      </c>
      <c r="N17" s="230"/>
      <c r="O17" s="230"/>
      <c r="P17" s="35" t="s">
        <v>741</v>
      </c>
      <c r="Q17" s="35" t="s">
        <v>12833</v>
      </c>
    </row>
    <row r="18">
      <c r="A18" s="228" t="s">
        <v>6633</v>
      </c>
      <c r="B18" s="229" t="s">
        <v>12839</v>
      </c>
      <c r="C18" s="229" t="s">
        <v>12840</v>
      </c>
      <c r="D18" s="230" t="s">
        <v>12812</v>
      </c>
      <c r="E18" s="229" t="s">
        <v>12841</v>
      </c>
      <c r="F18" s="231"/>
      <c r="G18" s="229" t="s">
        <v>12846</v>
      </c>
      <c r="H18" s="229" t="s">
        <v>5635</v>
      </c>
      <c r="I18" s="229" t="s">
        <v>5635</v>
      </c>
      <c r="J18" s="229" t="s">
        <v>5635</v>
      </c>
      <c r="K18" s="229" t="s">
        <v>5635</v>
      </c>
      <c r="L18" s="229" t="s">
        <v>5635</v>
      </c>
      <c r="M18" s="229" t="s">
        <v>5635</v>
      </c>
      <c r="N18" s="230"/>
      <c r="O18" s="230"/>
      <c r="P18" s="35" t="s">
        <v>477</v>
      </c>
      <c r="Q18" s="35" t="s">
        <v>12833</v>
      </c>
    </row>
    <row r="19">
      <c r="A19" s="228" t="s">
        <v>6646</v>
      </c>
      <c r="B19" s="229" t="s">
        <v>12839</v>
      </c>
      <c r="C19" s="229" t="s">
        <v>12840</v>
      </c>
      <c r="D19" s="230" t="s">
        <v>12812</v>
      </c>
      <c r="E19" s="229" t="s">
        <v>12841</v>
      </c>
      <c r="F19" s="231"/>
      <c r="G19" s="229" t="s">
        <v>12847</v>
      </c>
      <c r="H19" s="229" t="s">
        <v>5635</v>
      </c>
      <c r="I19" s="229" t="s">
        <v>8404</v>
      </c>
      <c r="J19" s="229" t="s">
        <v>8404</v>
      </c>
      <c r="K19" s="229" t="s">
        <v>5635</v>
      </c>
      <c r="L19" s="229" t="s">
        <v>5635</v>
      </c>
      <c r="M19" s="229" t="s">
        <v>5635</v>
      </c>
      <c r="N19" s="230"/>
      <c r="O19" s="230"/>
      <c r="P19" s="35" t="s">
        <v>741</v>
      </c>
      <c r="Q19" s="35" t="s">
        <v>12833</v>
      </c>
    </row>
    <row r="20">
      <c r="A20" s="228" t="s">
        <v>6830</v>
      </c>
      <c r="B20" s="229" t="s">
        <v>12839</v>
      </c>
      <c r="C20" s="229" t="s">
        <v>12840</v>
      </c>
      <c r="D20" s="230" t="s">
        <v>12812</v>
      </c>
      <c r="E20" s="229" t="s">
        <v>12841</v>
      </c>
      <c r="F20" s="229" t="s">
        <v>12848</v>
      </c>
      <c r="G20" s="229" t="s">
        <v>12849</v>
      </c>
      <c r="H20" s="229" t="s">
        <v>5635</v>
      </c>
      <c r="I20" s="229" t="s">
        <v>5635</v>
      </c>
      <c r="J20" s="229" t="s">
        <v>5635</v>
      </c>
      <c r="K20" s="229" t="s">
        <v>5635</v>
      </c>
      <c r="L20" s="229" t="s">
        <v>8404</v>
      </c>
      <c r="M20" s="229" t="s">
        <v>5635</v>
      </c>
      <c r="N20" s="230"/>
      <c r="O20" s="230" t="s">
        <v>12836</v>
      </c>
      <c r="P20" s="35" t="s">
        <v>104</v>
      </c>
      <c r="Q20" s="35" t="s">
        <v>12833</v>
      </c>
    </row>
    <row r="21">
      <c r="A21" s="228" t="s">
        <v>6842</v>
      </c>
      <c r="B21" s="229" t="s">
        <v>12850</v>
      </c>
      <c r="C21" s="229" t="s">
        <v>12851</v>
      </c>
      <c r="D21" s="230" t="s">
        <v>12852</v>
      </c>
      <c r="E21" s="229" t="s">
        <v>12830</v>
      </c>
      <c r="F21" s="229" t="s">
        <v>12853</v>
      </c>
      <c r="G21" s="229" t="s">
        <v>12854</v>
      </c>
      <c r="H21" s="229" t="s">
        <v>5635</v>
      </c>
      <c r="I21" s="229" t="s">
        <v>5635</v>
      </c>
      <c r="J21" s="229" t="s">
        <v>5635</v>
      </c>
      <c r="K21" s="229" t="s">
        <v>8404</v>
      </c>
      <c r="L21" s="229" t="s">
        <v>8404</v>
      </c>
      <c r="M21" s="229" t="s">
        <v>8404</v>
      </c>
      <c r="N21" s="230"/>
      <c r="O21" s="230" t="s">
        <v>12836</v>
      </c>
      <c r="P21" s="35" t="s">
        <v>104</v>
      </c>
      <c r="Q21" s="35" t="s">
        <v>12833</v>
      </c>
    </row>
    <row r="22">
      <c r="A22" s="228" t="s">
        <v>6854</v>
      </c>
      <c r="B22" s="229" t="s">
        <v>12824</v>
      </c>
      <c r="C22" s="229" t="s">
        <v>12825</v>
      </c>
      <c r="D22" s="230" t="s">
        <v>12812</v>
      </c>
      <c r="E22" s="229" t="s">
        <v>12855</v>
      </c>
      <c r="F22" s="231"/>
      <c r="G22" s="229" t="s">
        <v>12856</v>
      </c>
      <c r="H22" s="229" t="s">
        <v>5635</v>
      </c>
      <c r="I22" s="229" t="s">
        <v>5635</v>
      </c>
      <c r="J22" s="229" t="s">
        <v>5635</v>
      </c>
      <c r="K22" s="229" t="s">
        <v>8404</v>
      </c>
      <c r="L22" s="229" t="s">
        <v>8404</v>
      </c>
      <c r="M22" s="229" t="s">
        <v>8404</v>
      </c>
      <c r="N22" s="230" t="s">
        <v>5635</v>
      </c>
      <c r="O22" s="230" t="s">
        <v>12816</v>
      </c>
      <c r="P22" s="35" t="s">
        <v>104</v>
      </c>
      <c r="Q22" s="35" t="s">
        <v>12817</v>
      </c>
    </row>
    <row r="23">
      <c r="A23" s="228" t="s">
        <v>6868</v>
      </c>
      <c r="B23" s="229" t="s">
        <v>12824</v>
      </c>
      <c r="C23" s="229" t="s">
        <v>12825</v>
      </c>
      <c r="D23" s="230" t="s">
        <v>12812</v>
      </c>
      <c r="E23" s="229" t="s">
        <v>12813</v>
      </c>
      <c r="F23" s="229" t="s">
        <v>12857</v>
      </c>
      <c r="G23" s="229" t="s">
        <v>12856</v>
      </c>
      <c r="H23" s="229" t="s">
        <v>5635</v>
      </c>
      <c r="I23" s="229" t="s">
        <v>5635</v>
      </c>
      <c r="J23" s="229" t="s">
        <v>5635</v>
      </c>
      <c r="K23" s="229" t="s">
        <v>8404</v>
      </c>
      <c r="L23" s="229" t="s">
        <v>8404</v>
      </c>
      <c r="M23" s="229" t="s">
        <v>8404</v>
      </c>
      <c r="N23" s="230" t="s">
        <v>5635</v>
      </c>
      <c r="O23" s="230" t="s">
        <v>12816</v>
      </c>
      <c r="P23" s="35" t="s">
        <v>104</v>
      </c>
      <c r="Q23" s="35" t="s">
        <v>12817</v>
      </c>
    </row>
    <row r="24">
      <c r="A24" s="228" t="s">
        <v>6880</v>
      </c>
      <c r="B24" s="229" t="s">
        <v>12824</v>
      </c>
      <c r="C24" s="229" t="s">
        <v>12825</v>
      </c>
      <c r="D24" s="230" t="s">
        <v>12812</v>
      </c>
      <c r="E24" s="229" t="s">
        <v>12858</v>
      </c>
      <c r="F24" s="229" t="s">
        <v>12857</v>
      </c>
      <c r="G24" s="229" t="s">
        <v>12859</v>
      </c>
      <c r="H24" s="229" t="s">
        <v>5635</v>
      </c>
      <c r="I24" s="229" t="s">
        <v>5635</v>
      </c>
      <c r="J24" s="229" t="s">
        <v>5635</v>
      </c>
      <c r="K24" s="229" t="s">
        <v>8404</v>
      </c>
      <c r="L24" s="229" t="s">
        <v>8404</v>
      </c>
      <c r="M24" s="229" t="s">
        <v>8404</v>
      </c>
      <c r="N24" s="230"/>
      <c r="O24" s="230" t="s">
        <v>12816</v>
      </c>
      <c r="P24" s="35" t="s">
        <v>104</v>
      </c>
      <c r="Q24" s="35" t="s">
        <v>12817</v>
      </c>
    </row>
    <row r="25">
      <c r="A25" s="228" t="s">
        <v>6894</v>
      </c>
      <c r="B25" s="229" t="s">
        <v>12824</v>
      </c>
      <c r="C25" s="229" t="s">
        <v>12825</v>
      </c>
      <c r="D25" s="230" t="s">
        <v>12812</v>
      </c>
      <c r="E25" s="229" t="s">
        <v>12826</v>
      </c>
      <c r="F25" s="229" t="s">
        <v>12857</v>
      </c>
      <c r="G25" s="229" t="s">
        <v>12827</v>
      </c>
      <c r="H25" s="229" t="s">
        <v>5635</v>
      </c>
      <c r="I25" s="229" t="s">
        <v>5635</v>
      </c>
      <c r="J25" s="229" t="s">
        <v>5635</v>
      </c>
      <c r="K25" s="229" t="s">
        <v>8404</v>
      </c>
      <c r="L25" s="229" t="s">
        <v>8404</v>
      </c>
      <c r="M25" s="229" t="s">
        <v>8404</v>
      </c>
      <c r="N25" s="230"/>
      <c r="O25" s="230" t="s">
        <v>12816</v>
      </c>
      <c r="P25" s="35" t="s">
        <v>104</v>
      </c>
      <c r="Q25" s="35" t="s">
        <v>12817</v>
      </c>
    </row>
    <row r="26">
      <c r="A26" s="228" t="s">
        <v>6907</v>
      </c>
      <c r="B26" s="229" t="s">
        <v>12824</v>
      </c>
      <c r="C26" s="229" t="s">
        <v>12825</v>
      </c>
      <c r="D26" s="230" t="s">
        <v>12812</v>
      </c>
      <c r="E26" s="229" t="s">
        <v>12860</v>
      </c>
      <c r="F26" s="229" t="s">
        <v>12857</v>
      </c>
      <c r="G26" s="229" t="s">
        <v>12859</v>
      </c>
      <c r="H26" s="229" t="s">
        <v>5635</v>
      </c>
      <c r="I26" s="229" t="s">
        <v>5635</v>
      </c>
      <c r="J26" s="229" t="s">
        <v>5635</v>
      </c>
      <c r="K26" s="229" t="s">
        <v>8404</v>
      </c>
      <c r="L26" s="229" t="s">
        <v>8404</v>
      </c>
      <c r="M26" s="229" t="s">
        <v>8404</v>
      </c>
      <c r="N26" s="230"/>
      <c r="O26" s="230" t="s">
        <v>12816</v>
      </c>
      <c r="P26" s="35" t="s">
        <v>104</v>
      </c>
      <c r="Q26" s="35" t="s">
        <v>12817</v>
      </c>
    </row>
    <row r="27">
      <c r="A27" s="228" t="s">
        <v>6921</v>
      </c>
      <c r="B27" s="229" t="s">
        <v>12861</v>
      </c>
      <c r="C27" s="229" t="s">
        <v>12825</v>
      </c>
      <c r="D27" s="230" t="s">
        <v>12812</v>
      </c>
      <c r="E27" s="229" t="s">
        <v>12813</v>
      </c>
      <c r="F27" s="231"/>
      <c r="G27" s="229" t="s">
        <v>12862</v>
      </c>
      <c r="H27" s="229" t="s">
        <v>5635</v>
      </c>
      <c r="I27" s="229" t="s">
        <v>5635</v>
      </c>
      <c r="J27" s="229" t="s">
        <v>5635</v>
      </c>
      <c r="K27" s="229" t="s">
        <v>8404</v>
      </c>
      <c r="L27" s="229" t="s">
        <v>8404</v>
      </c>
      <c r="M27" s="229" t="s">
        <v>8404</v>
      </c>
      <c r="N27" s="230" t="s">
        <v>5635</v>
      </c>
      <c r="O27" s="230" t="s">
        <v>12816</v>
      </c>
      <c r="P27" s="35" t="s">
        <v>104</v>
      </c>
      <c r="Q27" s="35" t="s">
        <v>12817</v>
      </c>
    </row>
    <row r="28">
      <c r="A28" s="228" t="s">
        <v>6933</v>
      </c>
      <c r="B28" s="229" t="s">
        <v>12861</v>
      </c>
      <c r="C28" s="229" t="s">
        <v>12825</v>
      </c>
      <c r="D28" s="230" t="s">
        <v>12812</v>
      </c>
      <c r="E28" s="229" t="s">
        <v>12813</v>
      </c>
      <c r="F28" s="229" t="s">
        <v>12857</v>
      </c>
      <c r="G28" s="229" t="s">
        <v>12863</v>
      </c>
      <c r="H28" s="229" t="s">
        <v>5635</v>
      </c>
      <c r="I28" s="229" t="s">
        <v>5635</v>
      </c>
      <c r="J28" s="229" t="s">
        <v>5635</v>
      </c>
      <c r="K28" s="229" t="s">
        <v>8404</v>
      </c>
      <c r="L28" s="229" t="s">
        <v>8404</v>
      </c>
      <c r="M28" s="229" t="s">
        <v>8404</v>
      </c>
      <c r="N28" s="230"/>
      <c r="O28" s="230" t="s">
        <v>12816</v>
      </c>
      <c r="P28" s="35" t="s">
        <v>104</v>
      </c>
      <c r="Q28" s="35" t="s">
        <v>12817</v>
      </c>
    </row>
    <row r="29">
      <c r="A29" s="228" t="s">
        <v>6947</v>
      </c>
      <c r="B29" s="229" t="s">
        <v>12861</v>
      </c>
      <c r="C29" s="229" t="s">
        <v>12825</v>
      </c>
      <c r="D29" s="230" t="s">
        <v>12812</v>
      </c>
      <c r="E29" s="229" t="s">
        <v>12813</v>
      </c>
      <c r="F29" s="231"/>
      <c r="G29" s="229" t="s">
        <v>12864</v>
      </c>
      <c r="H29" s="229" t="s">
        <v>5635</v>
      </c>
      <c r="I29" s="229" t="s">
        <v>5635</v>
      </c>
      <c r="J29" s="229" t="s">
        <v>5635</v>
      </c>
      <c r="K29" s="229" t="s">
        <v>8404</v>
      </c>
      <c r="L29" s="229" t="s">
        <v>8404</v>
      </c>
      <c r="M29" s="229" t="s">
        <v>8404</v>
      </c>
      <c r="N29" s="230" t="s">
        <v>5635</v>
      </c>
      <c r="O29" s="230" t="s">
        <v>12816</v>
      </c>
      <c r="P29" s="35" t="s">
        <v>104</v>
      </c>
      <c r="Q29" s="35" t="s">
        <v>12817</v>
      </c>
    </row>
    <row r="30">
      <c r="A30" s="228" t="s">
        <v>6958</v>
      </c>
      <c r="B30" s="229" t="s">
        <v>12865</v>
      </c>
      <c r="C30" s="229" t="s">
        <v>12825</v>
      </c>
      <c r="D30" s="230" t="s">
        <v>12812</v>
      </c>
      <c r="E30" s="229" t="s">
        <v>12813</v>
      </c>
      <c r="F30" s="229" t="s">
        <v>12857</v>
      </c>
      <c r="G30" s="229" t="s">
        <v>12866</v>
      </c>
      <c r="H30" s="229" t="s">
        <v>5635</v>
      </c>
      <c r="I30" s="229" t="s">
        <v>5635</v>
      </c>
      <c r="J30" s="229" t="s">
        <v>5635</v>
      </c>
      <c r="K30" s="229" t="s">
        <v>8404</v>
      </c>
      <c r="L30" s="229" t="s">
        <v>8404</v>
      </c>
      <c r="M30" s="229" t="s">
        <v>8404</v>
      </c>
      <c r="N30" s="230" t="s">
        <v>5635</v>
      </c>
      <c r="O30" s="230" t="s">
        <v>12816</v>
      </c>
      <c r="P30" s="35" t="s">
        <v>104</v>
      </c>
      <c r="Q30" s="35" t="s">
        <v>12817</v>
      </c>
    </row>
    <row r="31">
      <c r="A31" s="228" t="s">
        <v>6972</v>
      </c>
      <c r="B31" s="229" t="s">
        <v>12861</v>
      </c>
      <c r="C31" s="229" t="s">
        <v>12825</v>
      </c>
      <c r="D31" s="230" t="s">
        <v>12812</v>
      </c>
      <c r="E31" s="229" t="s">
        <v>12813</v>
      </c>
      <c r="F31" s="229" t="s">
        <v>12857</v>
      </c>
      <c r="G31" s="229" t="s">
        <v>12867</v>
      </c>
      <c r="H31" s="229" t="s">
        <v>5635</v>
      </c>
      <c r="I31" s="229" t="s">
        <v>5635</v>
      </c>
      <c r="J31" s="229" t="s">
        <v>5635</v>
      </c>
      <c r="K31" s="229" t="s">
        <v>8404</v>
      </c>
      <c r="L31" s="229" t="s">
        <v>8404</v>
      </c>
      <c r="M31" s="229" t="s">
        <v>8404</v>
      </c>
      <c r="N31" s="230" t="s">
        <v>5635</v>
      </c>
      <c r="O31" s="230" t="s">
        <v>12816</v>
      </c>
      <c r="P31" s="35" t="s">
        <v>104</v>
      </c>
      <c r="Q31" s="35" t="s">
        <v>12817</v>
      </c>
    </row>
    <row r="32">
      <c r="A32" s="228" t="s">
        <v>6985</v>
      </c>
      <c r="B32" s="229" t="s">
        <v>12868</v>
      </c>
      <c r="C32" s="229" t="s">
        <v>12825</v>
      </c>
      <c r="D32" s="230" t="s">
        <v>12812</v>
      </c>
      <c r="E32" s="229" t="s">
        <v>12813</v>
      </c>
      <c r="F32" s="229" t="s">
        <v>12869</v>
      </c>
      <c r="G32" s="229" t="s">
        <v>12870</v>
      </c>
      <c r="H32" s="229" t="s">
        <v>5635</v>
      </c>
      <c r="I32" s="229" t="s">
        <v>5635</v>
      </c>
      <c r="J32" s="229" t="s">
        <v>5635</v>
      </c>
      <c r="K32" s="229" t="s">
        <v>8404</v>
      </c>
      <c r="L32" s="229" t="s">
        <v>8404</v>
      </c>
      <c r="M32" s="229" t="s">
        <v>8404</v>
      </c>
      <c r="N32" s="230" t="s">
        <v>5635</v>
      </c>
      <c r="O32" s="230" t="s">
        <v>12816</v>
      </c>
      <c r="P32" s="35" t="s">
        <v>104</v>
      </c>
      <c r="Q32" s="35" t="s">
        <v>12817</v>
      </c>
    </row>
    <row r="33">
      <c r="A33" s="228" t="s">
        <v>6999</v>
      </c>
      <c r="B33" s="229" t="s">
        <v>12871</v>
      </c>
      <c r="C33" s="229" t="s">
        <v>12872</v>
      </c>
      <c r="D33" s="230" t="s">
        <v>12852</v>
      </c>
      <c r="E33" s="229" t="s">
        <v>12813</v>
      </c>
      <c r="F33" s="229" t="s">
        <v>12873</v>
      </c>
      <c r="G33" s="229" t="s">
        <v>12874</v>
      </c>
      <c r="H33" s="229" t="s">
        <v>5635</v>
      </c>
      <c r="I33" s="229" t="s">
        <v>5635</v>
      </c>
      <c r="J33" s="229" t="s">
        <v>5635</v>
      </c>
      <c r="K33" s="229" t="s">
        <v>8404</v>
      </c>
      <c r="L33" s="229" t="s">
        <v>8404</v>
      </c>
      <c r="M33" s="229" t="s">
        <v>8404</v>
      </c>
      <c r="N33" s="230"/>
      <c r="O33" s="230" t="s">
        <v>12816</v>
      </c>
      <c r="P33" s="35" t="s">
        <v>104</v>
      </c>
      <c r="Q33" s="35" t="s">
        <v>12817</v>
      </c>
    </row>
    <row r="34">
      <c r="A34" s="228" t="s">
        <v>7012</v>
      </c>
      <c r="B34" s="229" t="s">
        <v>12875</v>
      </c>
      <c r="C34" s="229" t="s">
        <v>12876</v>
      </c>
      <c r="D34" s="230" t="s">
        <v>12812</v>
      </c>
      <c r="E34" s="229" t="s">
        <v>12813</v>
      </c>
      <c r="F34" s="229" t="s">
        <v>12877</v>
      </c>
      <c r="G34" s="229" t="s">
        <v>12878</v>
      </c>
      <c r="H34" s="229" t="s">
        <v>5635</v>
      </c>
      <c r="I34" s="229" t="s">
        <v>5635</v>
      </c>
      <c r="J34" s="229" t="s">
        <v>5635</v>
      </c>
      <c r="K34" s="229" t="s">
        <v>8404</v>
      </c>
      <c r="L34" s="229" t="s">
        <v>8404</v>
      </c>
      <c r="M34" s="229" t="s">
        <v>8404</v>
      </c>
      <c r="N34" s="230"/>
      <c r="O34" s="230" t="s">
        <v>12816</v>
      </c>
      <c r="P34" s="35" t="s">
        <v>104</v>
      </c>
      <c r="Q34" s="35" t="s">
        <v>12817</v>
      </c>
    </row>
    <row r="35">
      <c r="A35" s="228" t="s">
        <v>6658</v>
      </c>
      <c r="B35" s="229" t="s">
        <v>12879</v>
      </c>
      <c r="C35" s="229" t="s">
        <v>12880</v>
      </c>
      <c r="D35" s="230" t="s">
        <v>12812</v>
      </c>
      <c r="E35" s="229" t="s">
        <v>12881</v>
      </c>
      <c r="F35" s="231"/>
      <c r="G35" s="229" t="s">
        <v>12882</v>
      </c>
      <c r="H35" s="229" t="s">
        <v>5635</v>
      </c>
      <c r="I35" s="229" t="s">
        <v>5635</v>
      </c>
      <c r="J35" s="229" t="s">
        <v>5635</v>
      </c>
      <c r="K35" s="229" t="s">
        <v>5635</v>
      </c>
      <c r="L35" s="229" t="s">
        <v>5635</v>
      </c>
      <c r="M35" s="229" t="s">
        <v>5635</v>
      </c>
      <c r="N35" s="230"/>
      <c r="O35" s="230"/>
      <c r="P35" s="35" t="s">
        <v>477</v>
      </c>
      <c r="Q35" s="35" t="s">
        <v>12883</v>
      </c>
    </row>
    <row r="36">
      <c r="A36" s="228" t="s">
        <v>6671</v>
      </c>
      <c r="B36" s="229" t="s">
        <v>12879</v>
      </c>
      <c r="C36" s="229" t="s">
        <v>12880</v>
      </c>
      <c r="D36" s="230" t="s">
        <v>12812</v>
      </c>
      <c r="E36" s="229" t="s">
        <v>12881</v>
      </c>
      <c r="F36" s="231"/>
      <c r="G36" s="229" t="s">
        <v>2089</v>
      </c>
      <c r="H36" s="229" t="s">
        <v>5635</v>
      </c>
      <c r="I36" s="229" t="s">
        <v>5635</v>
      </c>
      <c r="J36" s="229" t="s">
        <v>5635</v>
      </c>
      <c r="K36" s="229" t="s">
        <v>5635</v>
      </c>
      <c r="L36" s="229" t="s">
        <v>5635</v>
      </c>
      <c r="M36" s="229" t="s">
        <v>5635</v>
      </c>
      <c r="N36" s="230"/>
      <c r="O36" s="230"/>
      <c r="P36" s="35" t="s">
        <v>163</v>
      </c>
      <c r="Q36" s="35" t="s">
        <v>12883</v>
      </c>
    </row>
    <row r="37">
      <c r="A37" s="228" t="s">
        <v>6685</v>
      </c>
      <c r="B37" s="229" t="s">
        <v>12879</v>
      </c>
      <c r="C37" s="229" t="s">
        <v>12880</v>
      </c>
      <c r="D37" s="230" t="s">
        <v>12812</v>
      </c>
      <c r="E37" s="229" t="s">
        <v>12881</v>
      </c>
      <c r="F37" s="231"/>
      <c r="G37" s="229" t="s">
        <v>12884</v>
      </c>
      <c r="H37" s="229" t="s">
        <v>5635</v>
      </c>
      <c r="I37" s="229" t="s">
        <v>5635</v>
      </c>
      <c r="J37" s="229" t="s">
        <v>5635</v>
      </c>
      <c r="K37" s="229" t="s">
        <v>5635</v>
      </c>
      <c r="L37" s="229" t="s">
        <v>5635</v>
      </c>
      <c r="M37" s="229" t="s">
        <v>5635</v>
      </c>
      <c r="N37" s="230"/>
      <c r="O37" s="230"/>
      <c r="P37" s="35" t="s">
        <v>477</v>
      </c>
      <c r="Q37" s="35" t="s">
        <v>12883</v>
      </c>
    </row>
    <row r="38">
      <c r="A38" s="228" t="s">
        <v>7054</v>
      </c>
      <c r="B38" s="229" t="s">
        <v>12879</v>
      </c>
      <c r="C38" s="229" t="s">
        <v>12880</v>
      </c>
      <c r="D38" s="230" t="s">
        <v>12812</v>
      </c>
      <c r="E38" s="229" t="s">
        <v>12881</v>
      </c>
      <c r="F38" s="229" t="s">
        <v>12877</v>
      </c>
      <c r="G38" s="229" t="s">
        <v>1997</v>
      </c>
      <c r="H38" s="229" t="s">
        <v>5635</v>
      </c>
      <c r="I38" s="229" t="s">
        <v>5635</v>
      </c>
      <c r="J38" s="229" t="s">
        <v>5635</v>
      </c>
      <c r="K38" s="229" t="s">
        <v>8404</v>
      </c>
      <c r="L38" s="229" t="s">
        <v>8404</v>
      </c>
      <c r="M38" s="229" t="s">
        <v>8404</v>
      </c>
      <c r="N38" s="230"/>
      <c r="O38" s="230" t="s">
        <v>12816</v>
      </c>
      <c r="P38" s="35" t="s">
        <v>104</v>
      </c>
      <c r="Q38" s="35" t="s">
        <v>12885</v>
      </c>
    </row>
    <row r="39">
      <c r="A39" s="228" t="s">
        <v>2387</v>
      </c>
      <c r="B39" s="229" t="s">
        <v>12886</v>
      </c>
      <c r="C39" s="229" t="s">
        <v>12811</v>
      </c>
      <c r="D39" s="230" t="s">
        <v>12852</v>
      </c>
      <c r="E39" s="229" t="s">
        <v>12887</v>
      </c>
      <c r="F39" s="231"/>
      <c r="G39" s="229" t="s">
        <v>956</v>
      </c>
      <c r="H39" s="229" t="s">
        <v>5635</v>
      </c>
      <c r="I39" s="229" t="s">
        <v>5635</v>
      </c>
      <c r="J39" s="229" t="s">
        <v>5635</v>
      </c>
      <c r="K39" s="229" t="s">
        <v>8404</v>
      </c>
      <c r="L39" s="229" t="s">
        <v>8404</v>
      </c>
      <c r="M39" s="229" t="s">
        <v>8404</v>
      </c>
      <c r="N39" s="230"/>
      <c r="O39" s="230" t="s">
        <v>12888</v>
      </c>
      <c r="P39" s="35" t="s">
        <v>104</v>
      </c>
      <c r="Q39" s="35" t="s">
        <v>12889</v>
      </c>
    </row>
    <row r="40">
      <c r="A40" s="228" t="s">
        <v>2423</v>
      </c>
      <c r="B40" s="229" t="s">
        <v>12886</v>
      </c>
      <c r="C40" s="229" t="s">
        <v>12811</v>
      </c>
      <c r="D40" s="230" t="s">
        <v>12852</v>
      </c>
      <c r="E40" s="229" t="s">
        <v>12887</v>
      </c>
      <c r="F40" s="229" t="s">
        <v>1700</v>
      </c>
      <c r="G40" s="229" t="s">
        <v>592</v>
      </c>
      <c r="H40" s="229" t="s">
        <v>5635</v>
      </c>
      <c r="I40" s="229" t="s">
        <v>5635</v>
      </c>
      <c r="J40" s="229" t="s">
        <v>5635</v>
      </c>
      <c r="K40" s="229" t="s">
        <v>5635</v>
      </c>
      <c r="L40" s="229" t="s">
        <v>5635</v>
      </c>
      <c r="M40" s="229" t="s">
        <v>5635</v>
      </c>
      <c r="N40" s="230"/>
      <c r="O40" s="230"/>
      <c r="P40" s="35" t="s">
        <v>163</v>
      </c>
      <c r="Q40" s="35" t="s">
        <v>12883</v>
      </c>
    </row>
    <row r="41">
      <c r="A41" s="228" t="s">
        <v>2447</v>
      </c>
      <c r="B41" s="229" t="s">
        <v>12886</v>
      </c>
      <c r="C41" s="229" t="s">
        <v>12811</v>
      </c>
      <c r="D41" s="230" t="s">
        <v>12852</v>
      </c>
      <c r="E41" s="229" t="s">
        <v>12887</v>
      </c>
      <c r="F41" s="231"/>
      <c r="G41" s="229" t="s">
        <v>2458</v>
      </c>
      <c r="H41" s="229" t="s">
        <v>5635</v>
      </c>
      <c r="I41" s="229" t="s">
        <v>5635</v>
      </c>
      <c r="J41" s="229" t="s">
        <v>5635</v>
      </c>
      <c r="K41" s="229" t="s">
        <v>5635</v>
      </c>
      <c r="L41" s="229" t="s">
        <v>5635</v>
      </c>
      <c r="M41" s="229" t="s">
        <v>5635</v>
      </c>
      <c r="N41" s="230"/>
      <c r="O41" s="230"/>
      <c r="P41" s="35" t="s">
        <v>477</v>
      </c>
      <c r="Q41" s="35" t="s">
        <v>12883</v>
      </c>
    </row>
    <row r="42">
      <c r="A42" s="228" t="s">
        <v>2605</v>
      </c>
      <c r="B42" s="229" t="s">
        <v>12890</v>
      </c>
      <c r="C42" s="229" t="s">
        <v>12891</v>
      </c>
      <c r="D42" s="230" t="s">
        <v>12852</v>
      </c>
      <c r="E42" s="229" t="s">
        <v>12881</v>
      </c>
      <c r="F42" s="229" t="s">
        <v>2633</v>
      </c>
      <c r="G42" s="229" t="s">
        <v>2617</v>
      </c>
      <c r="H42" s="229" t="s">
        <v>5635</v>
      </c>
      <c r="I42" s="229" t="s">
        <v>5635</v>
      </c>
      <c r="J42" s="229" t="s">
        <v>5635</v>
      </c>
      <c r="K42" s="229" t="s">
        <v>5635</v>
      </c>
      <c r="L42" s="229" t="s">
        <v>5635</v>
      </c>
      <c r="M42" s="229" t="s">
        <v>5635</v>
      </c>
      <c r="N42" s="230"/>
      <c r="O42" s="230"/>
      <c r="P42" s="35" t="s">
        <v>477</v>
      </c>
      <c r="Q42" s="35" t="s">
        <v>12883</v>
      </c>
    </row>
    <row r="43">
      <c r="A43" s="228" t="s">
        <v>2722</v>
      </c>
      <c r="B43" s="229" t="s">
        <v>12890</v>
      </c>
      <c r="C43" s="229" t="s">
        <v>12891</v>
      </c>
      <c r="D43" s="230" t="s">
        <v>12852</v>
      </c>
      <c r="E43" s="229" t="s">
        <v>12881</v>
      </c>
      <c r="F43" s="231"/>
      <c r="G43" s="229" t="s">
        <v>2733</v>
      </c>
      <c r="H43" s="229" t="s">
        <v>5635</v>
      </c>
      <c r="I43" s="229" t="s">
        <v>5635</v>
      </c>
      <c r="J43" s="229" t="s">
        <v>5635</v>
      </c>
      <c r="K43" s="229" t="s">
        <v>5635</v>
      </c>
      <c r="L43" s="229" t="s">
        <v>5635</v>
      </c>
      <c r="M43" s="229" t="s">
        <v>5635</v>
      </c>
      <c r="N43" s="230"/>
      <c r="O43" s="230"/>
      <c r="P43" s="35" t="s">
        <v>2724</v>
      </c>
      <c r="Q43" s="35" t="s">
        <v>12883</v>
      </c>
    </row>
    <row r="44">
      <c r="A44" s="228" t="s">
        <v>2792</v>
      </c>
      <c r="B44" s="229" t="s">
        <v>12890</v>
      </c>
      <c r="C44" s="229" t="s">
        <v>12891</v>
      </c>
      <c r="D44" s="230" t="s">
        <v>12852</v>
      </c>
      <c r="E44" s="229" t="s">
        <v>12881</v>
      </c>
      <c r="F44" s="231"/>
      <c r="G44" s="229" t="s">
        <v>2802</v>
      </c>
      <c r="H44" s="229" t="s">
        <v>5635</v>
      </c>
      <c r="I44" s="229" t="s">
        <v>5635</v>
      </c>
      <c r="J44" s="229" t="s">
        <v>8404</v>
      </c>
      <c r="K44" s="229" t="s">
        <v>5635</v>
      </c>
      <c r="L44" s="229" t="s">
        <v>5635</v>
      </c>
      <c r="M44" s="229" t="s">
        <v>5635</v>
      </c>
      <c r="N44" s="230"/>
      <c r="O44" s="230"/>
      <c r="P44" s="35" t="s">
        <v>741</v>
      </c>
      <c r="Q44" s="35" t="s">
        <v>12883</v>
      </c>
    </row>
    <row r="45">
      <c r="A45" s="228" t="s">
        <v>2873</v>
      </c>
      <c r="B45" s="229" t="s">
        <v>12890</v>
      </c>
      <c r="C45" s="229" t="s">
        <v>12891</v>
      </c>
      <c r="D45" s="230" t="s">
        <v>12852</v>
      </c>
      <c r="E45" s="229" t="s">
        <v>12881</v>
      </c>
      <c r="F45" s="229" t="s">
        <v>2897</v>
      </c>
      <c r="G45" s="229" t="s">
        <v>2883</v>
      </c>
      <c r="H45" s="229" t="s">
        <v>5635</v>
      </c>
      <c r="I45" s="229" t="s">
        <v>5635</v>
      </c>
      <c r="J45" s="229" t="s">
        <v>5635</v>
      </c>
      <c r="K45" s="229" t="s">
        <v>5635</v>
      </c>
      <c r="L45" s="229" t="s">
        <v>5635</v>
      </c>
      <c r="M45" s="229" t="s">
        <v>5635</v>
      </c>
      <c r="N45" s="230"/>
      <c r="O45" s="230"/>
      <c r="P45" s="35" t="s">
        <v>2724</v>
      </c>
      <c r="Q45" s="35" t="s">
        <v>12883</v>
      </c>
    </row>
    <row r="46">
      <c r="A46" s="228" t="s">
        <v>2918</v>
      </c>
      <c r="B46" s="229" t="s">
        <v>12890</v>
      </c>
      <c r="C46" s="229" t="s">
        <v>12891</v>
      </c>
      <c r="D46" s="230" t="s">
        <v>12852</v>
      </c>
      <c r="E46" s="229" t="s">
        <v>12881</v>
      </c>
      <c r="F46" s="229" t="s">
        <v>2942</v>
      </c>
      <c r="G46" s="229" t="s">
        <v>2778</v>
      </c>
      <c r="H46" s="229" t="s">
        <v>5635</v>
      </c>
      <c r="I46" s="229" t="s">
        <v>5635</v>
      </c>
      <c r="J46" s="229" t="s">
        <v>5635</v>
      </c>
      <c r="K46" s="229" t="s">
        <v>8404</v>
      </c>
      <c r="L46" s="229" t="s">
        <v>8404</v>
      </c>
      <c r="M46" s="229" t="s">
        <v>8404</v>
      </c>
      <c r="N46" s="230"/>
      <c r="O46" s="230" t="s">
        <v>12888</v>
      </c>
      <c r="P46" s="35" t="s">
        <v>104</v>
      </c>
      <c r="Q46" s="35" t="s">
        <v>12889</v>
      </c>
    </row>
    <row r="47">
      <c r="A47" s="228" t="s">
        <v>2955</v>
      </c>
      <c r="B47" s="229" t="s">
        <v>12890</v>
      </c>
      <c r="C47" s="229" t="s">
        <v>12891</v>
      </c>
      <c r="D47" s="230" t="s">
        <v>12852</v>
      </c>
      <c r="E47" s="229" t="s">
        <v>12881</v>
      </c>
      <c r="F47" s="229" t="s">
        <v>2977</v>
      </c>
      <c r="G47" s="229" t="s">
        <v>2965</v>
      </c>
      <c r="H47" s="229" t="s">
        <v>5635</v>
      </c>
      <c r="I47" s="229" t="s">
        <v>5635</v>
      </c>
      <c r="J47" s="229" t="s">
        <v>5635</v>
      </c>
      <c r="K47" s="229" t="s">
        <v>5635</v>
      </c>
      <c r="L47" s="229" t="s">
        <v>5635</v>
      </c>
      <c r="M47" s="229" t="s">
        <v>5635</v>
      </c>
      <c r="N47" s="230"/>
      <c r="O47" s="230"/>
      <c r="P47" s="35" t="s">
        <v>477</v>
      </c>
      <c r="Q47" s="35" t="s">
        <v>12883</v>
      </c>
    </row>
    <row r="48">
      <c r="A48" s="228" t="s">
        <v>3028</v>
      </c>
      <c r="B48" s="229" t="s">
        <v>12890</v>
      </c>
      <c r="C48" s="229" t="s">
        <v>12891</v>
      </c>
      <c r="D48" s="230" t="s">
        <v>12852</v>
      </c>
      <c r="E48" s="229" t="s">
        <v>12881</v>
      </c>
      <c r="F48" s="229" t="s">
        <v>3052</v>
      </c>
      <c r="G48" s="229" t="s">
        <v>3025</v>
      </c>
      <c r="H48" s="229" t="s">
        <v>5635</v>
      </c>
      <c r="I48" s="229" t="s">
        <v>5635</v>
      </c>
      <c r="J48" s="229" t="s">
        <v>5635</v>
      </c>
      <c r="K48" s="229" t="s">
        <v>5635</v>
      </c>
      <c r="L48" s="229" t="s">
        <v>5635</v>
      </c>
      <c r="M48" s="229" t="s">
        <v>5635</v>
      </c>
      <c r="N48" s="230"/>
      <c r="O48" s="230"/>
      <c r="P48" s="35" t="s">
        <v>477</v>
      </c>
      <c r="Q48" s="35" t="s">
        <v>12883</v>
      </c>
    </row>
    <row r="49">
      <c r="A49" s="228" t="s">
        <v>3054</v>
      </c>
      <c r="B49" s="229" t="s">
        <v>12890</v>
      </c>
      <c r="C49" s="229" t="s">
        <v>12891</v>
      </c>
      <c r="D49" s="230" t="s">
        <v>12852</v>
      </c>
      <c r="E49" s="229" t="s">
        <v>12881</v>
      </c>
      <c r="F49" s="229" t="s">
        <v>3075</v>
      </c>
      <c r="G49" s="229" t="s">
        <v>3025</v>
      </c>
      <c r="H49" s="229" t="s">
        <v>5635</v>
      </c>
      <c r="I49" s="229" t="s">
        <v>5635</v>
      </c>
      <c r="J49" s="229" t="s">
        <v>5635</v>
      </c>
      <c r="K49" s="229" t="s">
        <v>5635</v>
      </c>
      <c r="L49" s="229" t="s">
        <v>5635</v>
      </c>
      <c r="M49" s="229" t="s">
        <v>5635</v>
      </c>
      <c r="N49" s="230"/>
      <c r="O49" s="230"/>
      <c r="P49" s="35" t="s">
        <v>477</v>
      </c>
      <c r="Q49" s="35" t="s">
        <v>12883</v>
      </c>
    </row>
    <row r="50">
      <c r="A50" s="228" t="s">
        <v>3088</v>
      </c>
      <c r="B50" s="229" t="s">
        <v>12890</v>
      </c>
      <c r="C50" s="229" t="s">
        <v>12891</v>
      </c>
      <c r="D50" s="230" t="s">
        <v>12852</v>
      </c>
      <c r="E50" s="229" t="s">
        <v>12881</v>
      </c>
      <c r="F50" s="231"/>
      <c r="G50" s="229" t="s">
        <v>3098</v>
      </c>
      <c r="H50" s="229" t="s">
        <v>5635</v>
      </c>
      <c r="I50" s="229" t="s">
        <v>5635</v>
      </c>
      <c r="J50" s="229" t="s">
        <v>5635</v>
      </c>
      <c r="K50" s="229" t="s">
        <v>5635</v>
      </c>
      <c r="L50" s="229" t="s">
        <v>5635</v>
      </c>
      <c r="M50" s="229" t="s">
        <v>5635</v>
      </c>
      <c r="N50" s="230"/>
      <c r="O50" s="230"/>
      <c r="P50" s="35" t="s">
        <v>163</v>
      </c>
      <c r="Q50" s="35" t="s">
        <v>12883</v>
      </c>
    </row>
    <row r="51">
      <c r="A51" s="228" t="s">
        <v>3190</v>
      </c>
      <c r="B51" s="229" t="s">
        <v>12890</v>
      </c>
      <c r="C51" s="229" t="s">
        <v>12891</v>
      </c>
      <c r="D51" s="230" t="s">
        <v>12852</v>
      </c>
      <c r="E51" s="229" t="s">
        <v>12881</v>
      </c>
      <c r="F51" s="229" t="s">
        <v>3216</v>
      </c>
      <c r="G51" s="229" t="s">
        <v>3200</v>
      </c>
      <c r="H51" s="229" t="s">
        <v>5635</v>
      </c>
      <c r="I51" s="229" t="s">
        <v>5635</v>
      </c>
      <c r="J51" s="229" t="s">
        <v>5635</v>
      </c>
      <c r="K51" s="229" t="s">
        <v>5635</v>
      </c>
      <c r="L51" s="229" t="s">
        <v>5635</v>
      </c>
      <c r="M51" s="229" t="s">
        <v>5635</v>
      </c>
      <c r="N51" s="230"/>
      <c r="O51" s="230"/>
      <c r="P51" s="35" t="s">
        <v>477</v>
      </c>
      <c r="Q51" s="35" t="s">
        <v>12883</v>
      </c>
    </row>
    <row r="52">
      <c r="A52" s="228" t="s">
        <v>3218</v>
      </c>
      <c r="B52" s="229" t="s">
        <v>12890</v>
      </c>
      <c r="C52" s="229" t="s">
        <v>12891</v>
      </c>
      <c r="D52" s="230" t="s">
        <v>12852</v>
      </c>
      <c r="E52" s="229" t="s">
        <v>12881</v>
      </c>
      <c r="F52" s="229" t="s">
        <v>3240</v>
      </c>
      <c r="G52" s="229" t="s">
        <v>3227</v>
      </c>
      <c r="H52" s="229" t="s">
        <v>5635</v>
      </c>
      <c r="I52" s="229" t="s">
        <v>5635</v>
      </c>
      <c r="J52" s="229" t="s">
        <v>5635</v>
      </c>
      <c r="K52" s="229" t="s">
        <v>8404</v>
      </c>
      <c r="L52" s="229" t="s">
        <v>8404</v>
      </c>
      <c r="M52" s="229" t="s">
        <v>5635</v>
      </c>
      <c r="N52" s="230"/>
      <c r="O52" s="230" t="s">
        <v>12888</v>
      </c>
      <c r="P52" s="35" t="s">
        <v>104</v>
      </c>
      <c r="Q52" s="35" t="s">
        <v>12889</v>
      </c>
    </row>
    <row r="53">
      <c r="A53" s="228" t="s">
        <v>3259</v>
      </c>
      <c r="B53" s="229" t="s">
        <v>12890</v>
      </c>
      <c r="C53" s="229" t="s">
        <v>12891</v>
      </c>
      <c r="D53" s="230" t="s">
        <v>12852</v>
      </c>
      <c r="E53" s="229" t="s">
        <v>12881</v>
      </c>
      <c r="F53" s="231"/>
      <c r="G53" s="229" t="s">
        <v>3269</v>
      </c>
      <c r="H53" s="229" t="s">
        <v>5635</v>
      </c>
      <c r="I53" s="229" t="s">
        <v>5635</v>
      </c>
      <c r="J53" s="229" t="s">
        <v>5635</v>
      </c>
      <c r="K53" s="229" t="s">
        <v>5635</v>
      </c>
      <c r="L53" s="229" t="s">
        <v>5635</v>
      </c>
      <c r="M53" s="229" t="s">
        <v>5635</v>
      </c>
      <c r="N53" s="230"/>
      <c r="O53" s="230"/>
      <c r="P53" s="35" t="s">
        <v>477</v>
      </c>
      <c r="Q53" s="35" t="s">
        <v>12883</v>
      </c>
    </row>
    <row r="54">
      <c r="A54" s="228" t="s">
        <v>3315</v>
      </c>
      <c r="B54" s="229" t="s">
        <v>12892</v>
      </c>
      <c r="C54" s="229" t="s">
        <v>12891</v>
      </c>
      <c r="D54" s="230" t="s">
        <v>12852</v>
      </c>
      <c r="E54" s="229" t="s">
        <v>12893</v>
      </c>
      <c r="F54" s="231"/>
      <c r="G54" s="229" t="s">
        <v>2965</v>
      </c>
      <c r="H54" s="229" t="s">
        <v>5635</v>
      </c>
      <c r="I54" s="229" t="s">
        <v>5635</v>
      </c>
      <c r="J54" s="229" t="s">
        <v>5635</v>
      </c>
      <c r="K54" s="229" t="s">
        <v>5635</v>
      </c>
      <c r="L54" s="229" t="s">
        <v>5635</v>
      </c>
      <c r="M54" s="229" t="s">
        <v>5635</v>
      </c>
      <c r="N54" s="230"/>
      <c r="O54" s="230"/>
      <c r="P54" s="35" t="s">
        <v>477</v>
      </c>
      <c r="Q54" s="35" t="s">
        <v>12883</v>
      </c>
    </row>
    <row r="55">
      <c r="A55" s="228" t="s">
        <v>3339</v>
      </c>
      <c r="B55" s="229" t="s">
        <v>12892</v>
      </c>
      <c r="C55" s="229" t="s">
        <v>12891</v>
      </c>
      <c r="D55" s="230" t="s">
        <v>12852</v>
      </c>
      <c r="E55" s="229" t="s">
        <v>12893</v>
      </c>
      <c r="F55" s="231"/>
      <c r="G55" s="229" t="s">
        <v>1451</v>
      </c>
      <c r="H55" s="229" t="s">
        <v>5635</v>
      </c>
      <c r="I55" s="229" t="s">
        <v>5635</v>
      </c>
      <c r="J55" s="229" t="s">
        <v>5635</v>
      </c>
      <c r="K55" s="229" t="s">
        <v>5635</v>
      </c>
      <c r="L55" s="229" t="s">
        <v>5635</v>
      </c>
      <c r="M55" s="229" t="s">
        <v>5635</v>
      </c>
      <c r="N55" s="230"/>
      <c r="O55" s="230"/>
      <c r="P55" s="35" t="s">
        <v>477</v>
      </c>
      <c r="Q55" s="35" t="s">
        <v>12883</v>
      </c>
    </row>
    <row r="56">
      <c r="A56" s="228" t="s">
        <v>3358</v>
      </c>
      <c r="B56" s="229" t="s">
        <v>12892</v>
      </c>
      <c r="C56" s="229" t="s">
        <v>12891</v>
      </c>
      <c r="D56" s="230" t="s">
        <v>12852</v>
      </c>
      <c r="E56" s="229" t="s">
        <v>12893</v>
      </c>
      <c r="F56" s="231"/>
      <c r="G56" s="229" t="s">
        <v>215</v>
      </c>
      <c r="H56" s="229" t="s">
        <v>5635</v>
      </c>
      <c r="I56" s="229" t="s">
        <v>5635</v>
      </c>
      <c r="J56" s="229" t="s">
        <v>5635</v>
      </c>
      <c r="K56" s="229" t="s">
        <v>5635</v>
      </c>
      <c r="L56" s="229" t="s">
        <v>5635</v>
      </c>
      <c r="M56" s="229" t="s">
        <v>5635</v>
      </c>
      <c r="N56" s="230"/>
      <c r="O56" s="230"/>
      <c r="P56" s="35" t="s">
        <v>2724</v>
      </c>
      <c r="Q56" s="35" t="s">
        <v>12883</v>
      </c>
    </row>
    <row r="57">
      <c r="A57" s="228" t="s">
        <v>3397</v>
      </c>
      <c r="B57" s="229" t="s">
        <v>12892</v>
      </c>
      <c r="C57" s="229" t="s">
        <v>12891</v>
      </c>
      <c r="D57" s="230" t="s">
        <v>12852</v>
      </c>
      <c r="E57" s="229" t="s">
        <v>12893</v>
      </c>
      <c r="F57" s="229" t="s">
        <v>3415</v>
      </c>
      <c r="G57" s="229" t="s">
        <v>3406</v>
      </c>
      <c r="H57" s="229" t="s">
        <v>5635</v>
      </c>
      <c r="I57" s="229" t="s">
        <v>5635</v>
      </c>
      <c r="J57" s="229" t="s">
        <v>5635</v>
      </c>
      <c r="K57" s="229" t="s">
        <v>8404</v>
      </c>
      <c r="L57" s="229" t="s">
        <v>8404</v>
      </c>
      <c r="M57" s="229" t="s">
        <v>8404</v>
      </c>
      <c r="N57" s="230"/>
      <c r="O57" s="230" t="s">
        <v>12888</v>
      </c>
      <c r="P57" s="35" t="s">
        <v>104</v>
      </c>
      <c r="Q57" s="35" t="s">
        <v>12889</v>
      </c>
    </row>
    <row r="58">
      <c r="A58" s="228" t="s">
        <v>3434</v>
      </c>
      <c r="B58" s="229" t="s">
        <v>12892</v>
      </c>
      <c r="C58" s="229" t="s">
        <v>12891</v>
      </c>
      <c r="D58" s="230" t="s">
        <v>12852</v>
      </c>
      <c r="E58" s="229" t="s">
        <v>12893</v>
      </c>
      <c r="F58" s="231"/>
      <c r="G58" s="229" t="s">
        <v>3443</v>
      </c>
      <c r="H58" s="229" t="s">
        <v>5635</v>
      </c>
      <c r="I58" s="229" t="s">
        <v>5635</v>
      </c>
      <c r="J58" s="229" t="s">
        <v>8404</v>
      </c>
      <c r="K58" s="229" t="s">
        <v>5635</v>
      </c>
      <c r="L58" s="229" t="s">
        <v>5635</v>
      </c>
      <c r="M58" s="229" t="s">
        <v>5635</v>
      </c>
      <c r="N58" s="230"/>
      <c r="O58" s="230"/>
      <c r="P58" s="35" t="s">
        <v>741</v>
      </c>
      <c r="Q58" s="35" t="s">
        <v>12883</v>
      </c>
    </row>
    <row r="59">
      <c r="A59" s="228" t="s">
        <v>3453</v>
      </c>
      <c r="B59" s="229" t="s">
        <v>12892</v>
      </c>
      <c r="C59" s="229" t="s">
        <v>12891</v>
      </c>
      <c r="D59" s="230" t="s">
        <v>12852</v>
      </c>
      <c r="E59" s="229" t="s">
        <v>12893</v>
      </c>
      <c r="F59" s="231"/>
      <c r="G59" s="229" t="s">
        <v>3463</v>
      </c>
      <c r="H59" s="229" t="s">
        <v>5635</v>
      </c>
      <c r="I59" s="229" t="s">
        <v>5635</v>
      </c>
      <c r="J59" s="229" t="s">
        <v>5635</v>
      </c>
      <c r="K59" s="229" t="s">
        <v>5635</v>
      </c>
      <c r="L59" s="229" t="s">
        <v>5635</v>
      </c>
      <c r="M59" s="229" t="s">
        <v>5635</v>
      </c>
      <c r="N59" s="230"/>
      <c r="O59" s="230"/>
      <c r="P59" s="35" t="s">
        <v>163</v>
      </c>
      <c r="Q59" s="35" t="s">
        <v>12883</v>
      </c>
    </row>
    <row r="60">
      <c r="A60" s="228" t="s">
        <v>3483</v>
      </c>
      <c r="B60" s="229" t="s">
        <v>12894</v>
      </c>
      <c r="C60" s="229" t="s">
        <v>12891</v>
      </c>
      <c r="D60" s="230" t="s">
        <v>12852</v>
      </c>
      <c r="E60" s="229" t="s">
        <v>12893</v>
      </c>
      <c r="F60" s="229" t="s">
        <v>3503</v>
      </c>
      <c r="G60" s="229" t="s">
        <v>3493</v>
      </c>
      <c r="H60" s="229" t="s">
        <v>5635</v>
      </c>
      <c r="I60" s="229" t="s">
        <v>5635</v>
      </c>
      <c r="J60" s="229" t="s">
        <v>5635</v>
      </c>
      <c r="K60" s="229" t="s">
        <v>8404</v>
      </c>
      <c r="L60" s="229" t="s">
        <v>5635</v>
      </c>
      <c r="M60" s="229" t="s">
        <v>5635</v>
      </c>
      <c r="N60" s="230"/>
      <c r="O60" s="230" t="s">
        <v>12836</v>
      </c>
      <c r="P60" s="35" t="s">
        <v>104</v>
      </c>
      <c r="Q60" s="35" t="s">
        <v>12889</v>
      </c>
    </row>
    <row r="61">
      <c r="A61" s="228" t="s">
        <v>3521</v>
      </c>
      <c r="B61" s="229" t="s">
        <v>12895</v>
      </c>
      <c r="C61" s="229" t="s">
        <v>12891</v>
      </c>
      <c r="D61" s="230" t="s">
        <v>12852</v>
      </c>
      <c r="E61" s="229" t="s">
        <v>12893</v>
      </c>
      <c r="F61" s="229" t="s">
        <v>3540</v>
      </c>
      <c r="G61" s="229" t="s">
        <v>3529</v>
      </c>
      <c r="H61" s="229" t="s">
        <v>5635</v>
      </c>
      <c r="I61" s="229" t="s">
        <v>5635</v>
      </c>
      <c r="J61" s="229" t="s">
        <v>8404</v>
      </c>
      <c r="K61" s="229" t="s">
        <v>5635</v>
      </c>
      <c r="L61" s="229" t="s">
        <v>5635</v>
      </c>
      <c r="M61" s="229" t="s">
        <v>5635</v>
      </c>
      <c r="N61" s="230"/>
      <c r="O61" s="230"/>
      <c r="P61" s="35" t="s">
        <v>741</v>
      </c>
      <c r="Q61" s="35" t="s">
        <v>12883</v>
      </c>
    </row>
    <row r="62">
      <c r="A62" s="228" t="s">
        <v>3546</v>
      </c>
      <c r="B62" s="229" t="s">
        <v>12896</v>
      </c>
      <c r="C62" s="229" t="s">
        <v>12891</v>
      </c>
      <c r="D62" s="230" t="s">
        <v>12852</v>
      </c>
      <c r="E62" s="229" t="s">
        <v>12893</v>
      </c>
      <c r="F62" s="229" t="s">
        <v>943</v>
      </c>
      <c r="G62" s="229" t="s">
        <v>1621</v>
      </c>
      <c r="H62" s="229" t="s">
        <v>5635</v>
      </c>
      <c r="I62" s="229" t="s">
        <v>5635</v>
      </c>
      <c r="J62" s="229" t="s">
        <v>5635</v>
      </c>
      <c r="K62" s="229" t="s">
        <v>5635</v>
      </c>
      <c r="L62" s="229" t="s">
        <v>5635</v>
      </c>
      <c r="M62" s="229" t="s">
        <v>5635</v>
      </c>
      <c r="N62" s="230"/>
      <c r="O62" s="230"/>
      <c r="P62" s="35" t="s">
        <v>2724</v>
      </c>
      <c r="Q62" s="35" t="s">
        <v>12883</v>
      </c>
    </row>
    <row r="63">
      <c r="A63" s="228" t="s">
        <v>3585</v>
      </c>
      <c r="B63" s="229" t="s">
        <v>12896</v>
      </c>
      <c r="C63" s="229" t="s">
        <v>12891</v>
      </c>
      <c r="D63" s="230" t="s">
        <v>12852</v>
      </c>
      <c r="E63" s="229" t="s">
        <v>12893</v>
      </c>
      <c r="F63" s="229" t="s">
        <v>3605</v>
      </c>
      <c r="G63" s="229" t="s">
        <v>3593</v>
      </c>
      <c r="H63" s="229" t="s">
        <v>5635</v>
      </c>
      <c r="I63" s="229" t="s">
        <v>5635</v>
      </c>
      <c r="J63" s="229" t="s">
        <v>5635</v>
      </c>
      <c r="K63" s="229" t="s">
        <v>5635</v>
      </c>
      <c r="L63" s="229" t="s">
        <v>5635</v>
      </c>
      <c r="M63" s="229" t="s">
        <v>5635</v>
      </c>
      <c r="N63" s="230"/>
      <c r="O63" s="230"/>
      <c r="P63" s="35" t="s">
        <v>477</v>
      </c>
      <c r="Q63" s="35" t="s">
        <v>12883</v>
      </c>
    </row>
    <row r="64">
      <c r="A64" s="228" t="s">
        <v>3611</v>
      </c>
      <c r="B64" s="229" t="s">
        <v>12896</v>
      </c>
      <c r="C64" s="229" t="s">
        <v>12891</v>
      </c>
      <c r="D64" s="230" t="s">
        <v>12852</v>
      </c>
      <c r="E64" s="229" t="s">
        <v>12887</v>
      </c>
      <c r="F64" s="229" t="s">
        <v>3628</v>
      </c>
      <c r="G64" s="229" t="s">
        <v>3620</v>
      </c>
      <c r="H64" s="229" t="s">
        <v>5635</v>
      </c>
      <c r="I64" s="229" t="s">
        <v>5635</v>
      </c>
      <c r="J64" s="229" t="s">
        <v>5635</v>
      </c>
      <c r="K64" s="229" t="s">
        <v>5635</v>
      </c>
      <c r="L64" s="229" t="s">
        <v>5635</v>
      </c>
      <c r="M64" s="229" t="s">
        <v>5635</v>
      </c>
      <c r="N64" s="230"/>
      <c r="O64" s="230"/>
      <c r="P64" s="35" t="s">
        <v>163</v>
      </c>
      <c r="Q64" s="35" t="s">
        <v>12883</v>
      </c>
    </row>
    <row r="65">
      <c r="A65" s="228" t="s">
        <v>3642</v>
      </c>
      <c r="B65" s="229" t="s">
        <v>12897</v>
      </c>
      <c r="C65" s="229" t="s">
        <v>12891</v>
      </c>
      <c r="D65" s="230" t="s">
        <v>12852</v>
      </c>
      <c r="E65" s="229" t="s">
        <v>12881</v>
      </c>
      <c r="F65" s="229" t="s">
        <v>3605</v>
      </c>
      <c r="G65" s="229" t="s">
        <v>200</v>
      </c>
      <c r="H65" s="229" t="s">
        <v>5635</v>
      </c>
      <c r="I65" s="229" t="s">
        <v>5635</v>
      </c>
      <c r="J65" s="229" t="s">
        <v>5635</v>
      </c>
      <c r="K65" s="229" t="s">
        <v>8404</v>
      </c>
      <c r="L65" s="229" t="s">
        <v>8404</v>
      </c>
      <c r="M65" s="229" t="s">
        <v>5635</v>
      </c>
      <c r="N65" s="230"/>
      <c r="O65" s="230" t="s">
        <v>12888</v>
      </c>
      <c r="P65" s="35" t="s">
        <v>104</v>
      </c>
      <c r="Q65" s="35" t="s">
        <v>12889</v>
      </c>
    </row>
    <row r="66">
      <c r="A66" s="228" t="s">
        <v>3675</v>
      </c>
      <c r="B66" s="229" t="s">
        <v>12897</v>
      </c>
      <c r="C66" s="229" t="s">
        <v>12891</v>
      </c>
      <c r="D66" s="230" t="s">
        <v>12852</v>
      </c>
      <c r="E66" s="229" t="s">
        <v>12881</v>
      </c>
      <c r="F66" s="229" t="s">
        <v>2633</v>
      </c>
      <c r="G66" s="229" t="s">
        <v>3684</v>
      </c>
      <c r="H66" s="229" t="s">
        <v>5635</v>
      </c>
      <c r="I66" s="229" t="s">
        <v>5635</v>
      </c>
      <c r="J66" s="229" t="s">
        <v>5635</v>
      </c>
      <c r="K66" s="229" t="s">
        <v>5635</v>
      </c>
      <c r="L66" s="229" t="s">
        <v>5635</v>
      </c>
      <c r="M66" s="229" t="s">
        <v>5635</v>
      </c>
      <c r="N66" s="230"/>
      <c r="O66" s="230"/>
      <c r="P66" s="35" t="s">
        <v>477</v>
      </c>
      <c r="Q66" s="35" t="s">
        <v>12883</v>
      </c>
    </row>
    <row r="67">
      <c r="A67" s="228" t="s">
        <v>3692</v>
      </c>
      <c r="B67" s="229" t="s">
        <v>12897</v>
      </c>
      <c r="C67" s="229" t="s">
        <v>12891</v>
      </c>
      <c r="D67" s="230" t="s">
        <v>12852</v>
      </c>
      <c r="E67" s="229" t="s">
        <v>12881</v>
      </c>
      <c r="F67" s="229" t="s">
        <v>3710</v>
      </c>
      <c r="G67" s="229" t="s">
        <v>2089</v>
      </c>
      <c r="H67" s="229" t="s">
        <v>5635</v>
      </c>
      <c r="I67" s="229" t="s">
        <v>5635</v>
      </c>
      <c r="J67" s="229" t="s">
        <v>5635</v>
      </c>
      <c r="K67" s="229" t="s">
        <v>5635</v>
      </c>
      <c r="L67" s="229" t="s">
        <v>5635</v>
      </c>
      <c r="M67" s="229" t="s">
        <v>5635</v>
      </c>
      <c r="N67" s="230"/>
      <c r="O67" s="230"/>
      <c r="P67" s="35" t="s">
        <v>477</v>
      </c>
      <c r="Q67" s="35" t="s">
        <v>12883</v>
      </c>
    </row>
    <row r="68">
      <c r="A68" s="228" t="s">
        <v>3712</v>
      </c>
      <c r="B68" s="229" t="s">
        <v>12897</v>
      </c>
      <c r="C68" s="229" t="s">
        <v>12891</v>
      </c>
      <c r="D68" s="230" t="s">
        <v>12852</v>
      </c>
      <c r="E68" s="229" t="s">
        <v>12881</v>
      </c>
      <c r="F68" s="229" t="s">
        <v>3732</v>
      </c>
      <c r="G68" s="229" t="s">
        <v>512</v>
      </c>
      <c r="H68" s="229" t="s">
        <v>5635</v>
      </c>
      <c r="I68" s="229" t="s">
        <v>5635</v>
      </c>
      <c r="J68" s="229" t="s">
        <v>5635</v>
      </c>
      <c r="K68" s="229" t="s">
        <v>8404</v>
      </c>
      <c r="L68" s="229" t="s">
        <v>8404</v>
      </c>
      <c r="M68" s="229" t="s">
        <v>8404</v>
      </c>
      <c r="N68" s="230"/>
      <c r="O68" s="230" t="s">
        <v>12888</v>
      </c>
      <c r="P68" s="35" t="s">
        <v>104</v>
      </c>
      <c r="Q68" s="35" t="s">
        <v>12889</v>
      </c>
    </row>
    <row r="69">
      <c r="A69" s="228" t="s">
        <v>3744</v>
      </c>
      <c r="B69" s="229" t="s">
        <v>12897</v>
      </c>
      <c r="C69" s="229" t="s">
        <v>12891</v>
      </c>
      <c r="D69" s="230" t="s">
        <v>12852</v>
      </c>
      <c r="E69" s="229" t="s">
        <v>12881</v>
      </c>
      <c r="F69" s="229" t="s">
        <v>3605</v>
      </c>
      <c r="G69" s="229" t="s">
        <v>930</v>
      </c>
      <c r="H69" s="229" t="s">
        <v>5635</v>
      </c>
      <c r="I69" s="229" t="s">
        <v>5635</v>
      </c>
      <c r="J69" s="229" t="s">
        <v>5635</v>
      </c>
      <c r="K69" s="229" t="s">
        <v>8404</v>
      </c>
      <c r="L69" s="229" t="s">
        <v>8404</v>
      </c>
      <c r="M69" s="229" t="s">
        <v>8404</v>
      </c>
      <c r="N69" s="230"/>
      <c r="O69" s="230" t="s">
        <v>12888</v>
      </c>
      <c r="P69" s="35" t="s">
        <v>104</v>
      </c>
      <c r="Q69" s="35" t="s">
        <v>12889</v>
      </c>
    </row>
    <row r="70">
      <c r="A70" s="228" t="s">
        <v>3764</v>
      </c>
      <c r="B70" s="229" t="s">
        <v>12897</v>
      </c>
      <c r="C70" s="229" t="s">
        <v>12891</v>
      </c>
      <c r="D70" s="230" t="s">
        <v>12852</v>
      </c>
      <c r="E70" s="229" t="s">
        <v>12881</v>
      </c>
      <c r="F70" s="229" t="s">
        <v>3781</v>
      </c>
      <c r="G70" s="229" t="s">
        <v>3773</v>
      </c>
      <c r="H70" s="229" t="s">
        <v>5635</v>
      </c>
      <c r="I70" s="229" t="s">
        <v>5635</v>
      </c>
      <c r="J70" s="229" t="s">
        <v>8404</v>
      </c>
      <c r="K70" s="229" t="s">
        <v>5635</v>
      </c>
      <c r="L70" s="229" t="s">
        <v>5635</v>
      </c>
      <c r="M70" s="229" t="s">
        <v>5635</v>
      </c>
      <c r="N70" s="230"/>
      <c r="O70" s="230"/>
      <c r="P70" s="35" t="s">
        <v>741</v>
      </c>
      <c r="Q70" s="35" t="s">
        <v>12883</v>
      </c>
    </row>
    <row r="71">
      <c r="A71" s="228" t="s">
        <v>3783</v>
      </c>
      <c r="B71" s="229" t="s">
        <v>12897</v>
      </c>
      <c r="C71" s="229" t="s">
        <v>12891</v>
      </c>
      <c r="D71" s="230" t="s">
        <v>12852</v>
      </c>
      <c r="E71" s="229" t="s">
        <v>12881</v>
      </c>
      <c r="F71" s="229" t="s">
        <v>3800</v>
      </c>
      <c r="G71" s="229" t="s">
        <v>3227</v>
      </c>
      <c r="H71" s="229" t="s">
        <v>5635</v>
      </c>
      <c r="I71" s="229" t="s">
        <v>8404</v>
      </c>
      <c r="J71" s="229" t="s">
        <v>8404</v>
      </c>
      <c r="K71" s="229" t="s">
        <v>5635</v>
      </c>
      <c r="L71" s="229" t="s">
        <v>5635</v>
      </c>
      <c r="M71" s="229" t="s">
        <v>5635</v>
      </c>
      <c r="N71" s="230"/>
      <c r="O71" s="230"/>
      <c r="P71" s="35" t="s">
        <v>741</v>
      </c>
      <c r="Q71" s="35" t="s">
        <v>12883</v>
      </c>
    </row>
    <row r="72">
      <c r="A72" s="228" t="s">
        <v>3802</v>
      </c>
      <c r="B72" s="229" t="s">
        <v>12897</v>
      </c>
      <c r="C72" s="229" t="s">
        <v>12891</v>
      </c>
      <c r="D72" s="230" t="s">
        <v>12852</v>
      </c>
      <c r="E72" s="229" t="s">
        <v>12881</v>
      </c>
      <c r="F72" s="229" t="s">
        <v>1700</v>
      </c>
      <c r="G72" s="229" t="s">
        <v>3684</v>
      </c>
      <c r="H72" s="229" t="s">
        <v>5635</v>
      </c>
      <c r="I72" s="229" t="s">
        <v>8404</v>
      </c>
      <c r="J72" s="229" t="s">
        <v>8404</v>
      </c>
      <c r="K72" s="229" t="s">
        <v>5635</v>
      </c>
      <c r="L72" s="229" t="s">
        <v>5635</v>
      </c>
      <c r="M72" s="229" t="s">
        <v>5635</v>
      </c>
      <c r="N72" s="230"/>
      <c r="O72" s="230"/>
      <c r="P72" s="35" t="s">
        <v>741</v>
      </c>
      <c r="Q72" s="35" t="s">
        <v>12883</v>
      </c>
    </row>
    <row r="73">
      <c r="A73" s="228" t="s">
        <v>3821</v>
      </c>
      <c r="B73" s="229" t="s">
        <v>12898</v>
      </c>
      <c r="C73" s="229" t="s">
        <v>12891</v>
      </c>
      <c r="D73" s="230" t="s">
        <v>12852</v>
      </c>
      <c r="E73" s="229" t="s">
        <v>12826</v>
      </c>
      <c r="F73" s="231"/>
      <c r="G73" s="229" t="s">
        <v>3832</v>
      </c>
      <c r="H73" s="229" t="s">
        <v>5635</v>
      </c>
      <c r="I73" s="229" t="s">
        <v>5635</v>
      </c>
      <c r="J73" s="229" t="s">
        <v>5635</v>
      </c>
      <c r="K73" s="229" t="s">
        <v>5635</v>
      </c>
      <c r="L73" s="229" t="s">
        <v>5635</v>
      </c>
      <c r="M73" s="229" t="s">
        <v>5635</v>
      </c>
      <c r="N73" s="230"/>
      <c r="O73" s="230"/>
      <c r="P73" s="35" t="s">
        <v>2724</v>
      </c>
      <c r="Q73" s="35" t="s">
        <v>12899</v>
      </c>
    </row>
    <row r="74">
      <c r="A74" s="228" t="s">
        <v>3844</v>
      </c>
      <c r="B74" s="229" t="s">
        <v>12898</v>
      </c>
      <c r="C74" s="229" t="s">
        <v>12891</v>
      </c>
      <c r="D74" s="230" t="s">
        <v>12852</v>
      </c>
      <c r="E74" s="229" t="s">
        <v>12826</v>
      </c>
      <c r="F74" s="229" t="s">
        <v>1751</v>
      </c>
      <c r="G74" s="229" t="s">
        <v>3854</v>
      </c>
      <c r="H74" s="229" t="s">
        <v>5635</v>
      </c>
      <c r="I74" s="229" t="s">
        <v>5635</v>
      </c>
      <c r="J74" s="229" t="s">
        <v>5635</v>
      </c>
      <c r="K74" s="229" t="s">
        <v>5635</v>
      </c>
      <c r="L74" s="229" t="s">
        <v>5635</v>
      </c>
      <c r="M74" s="229" t="s">
        <v>5635</v>
      </c>
      <c r="N74" s="230"/>
      <c r="O74" s="230"/>
      <c r="P74" s="35" t="s">
        <v>477</v>
      </c>
      <c r="Q74" s="35" t="s">
        <v>12899</v>
      </c>
    </row>
    <row r="75">
      <c r="A75" s="228" t="s">
        <v>3867</v>
      </c>
      <c r="B75" s="229" t="s">
        <v>12898</v>
      </c>
      <c r="C75" s="229" t="s">
        <v>12891</v>
      </c>
      <c r="D75" s="230" t="s">
        <v>12852</v>
      </c>
      <c r="E75" s="229" t="s">
        <v>12826</v>
      </c>
      <c r="F75" s="229" t="s">
        <v>3885</v>
      </c>
      <c r="G75" s="229" t="s">
        <v>3854</v>
      </c>
      <c r="H75" s="229" t="s">
        <v>5635</v>
      </c>
      <c r="I75" s="229" t="s">
        <v>5635</v>
      </c>
      <c r="J75" s="229" t="s">
        <v>5635</v>
      </c>
      <c r="K75" s="229" t="s">
        <v>5635</v>
      </c>
      <c r="L75" s="229" t="s">
        <v>5635</v>
      </c>
      <c r="M75" s="229" t="s">
        <v>5635</v>
      </c>
      <c r="N75" s="230"/>
      <c r="O75" s="230"/>
      <c r="P75" s="35" t="s">
        <v>477</v>
      </c>
      <c r="Q75" s="35" t="s">
        <v>12899</v>
      </c>
    </row>
    <row r="76">
      <c r="A76" s="228" t="s">
        <v>3887</v>
      </c>
      <c r="B76" s="229" t="s">
        <v>12898</v>
      </c>
      <c r="C76" s="229" t="s">
        <v>12891</v>
      </c>
      <c r="D76" s="230" t="s">
        <v>12852</v>
      </c>
      <c r="E76" s="229" t="s">
        <v>12826</v>
      </c>
      <c r="F76" s="229" t="s">
        <v>3907</v>
      </c>
      <c r="G76" s="229" t="s">
        <v>3896</v>
      </c>
      <c r="H76" s="229" t="s">
        <v>5635</v>
      </c>
      <c r="I76" s="229" t="s">
        <v>5635</v>
      </c>
      <c r="J76" s="229" t="s">
        <v>8404</v>
      </c>
      <c r="K76" s="229" t="s">
        <v>5635</v>
      </c>
      <c r="L76" s="229" t="s">
        <v>5635</v>
      </c>
      <c r="M76" s="229" t="s">
        <v>5635</v>
      </c>
      <c r="N76" s="230"/>
      <c r="O76" s="230"/>
      <c r="P76" s="35" t="s">
        <v>741</v>
      </c>
      <c r="Q76" s="35" t="s">
        <v>12899</v>
      </c>
    </row>
    <row r="77">
      <c r="A77" s="228" t="s">
        <v>3909</v>
      </c>
      <c r="B77" s="229" t="s">
        <v>12898</v>
      </c>
      <c r="C77" s="229" t="s">
        <v>12891</v>
      </c>
      <c r="D77" s="230" t="s">
        <v>12852</v>
      </c>
      <c r="E77" s="229" t="s">
        <v>12826</v>
      </c>
      <c r="F77" s="231"/>
      <c r="G77" s="229" t="s">
        <v>3896</v>
      </c>
      <c r="H77" s="229" t="s">
        <v>5635</v>
      </c>
      <c r="I77" s="229" t="s">
        <v>5635</v>
      </c>
      <c r="J77" s="229" t="s">
        <v>5635</v>
      </c>
      <c r="K77" s="229" t="s">
        <v>5635</v>
      </c>
      <c r="L77" s="229" t="s">
        <v>5635</v>
      </c>
      <c r="M77" s="229" t="s">
        <v>5635</v>
      </c>
      <c r="N77" s="230"/>
      <c r="O77" s="230"/>
      <c r="P77" s="35" t="s">
        <v>3911</v>
      </c>
      <c r="Q77" s="35" t="s">
        <v>12899</v>
      </c>
    </row>
    <row r="78">
      <c r="A78" s="228" t="s">
        <v>3929</v>
      </c>
      <c r="B78" s="229" t="s">
        <v>12898</v>
      </c>
      <c r="C78" s="229" t="s">
        <v>12891</v>
      </c>
      <c r="D78" s="230" t="s">
        <v>12852</v>
      </c>
      <c r="E78" s="229" t="s">
        <v>12826</v>
      </c>
      <c r="F78" s="229" t="s">
        <v>3947</v>
      </c>
      <c r="G78" s="229" t="s">
        <v>779</v>
      </c>
      <c r="H78" s="229" t="s">
        <v>5635</v>
      </c>
      <c r="I78" s="229" t="s">
        <v>5635</v>
      </c>
      <c r="J78" s="229" t="s">
        <v>8404</v>
      </c>
      <c r="K78" s="229" t="s">
        <v>5635</v>
      </c>
      <c r="L78" s="229" t="s">
        <v>5635</v>
      </c>
      <c r="M78" s="229" t="s">
        <v>5635</v>
      </c>
      <c r="N78" s="230"/>
      <c r="O78" s="230"/>
      <c r="P78" s="35" t="s">
        <v>741</v>
      </c>
      <c r="Q78" s="35" t="s">
        <v>12899</v>
      </c>
    </row>
    <row r="79">
      <c r="A79" s="228" t="s">
        <v>4014</v>
      </c>
      <c r="B79" s="229" t="s">
        <v>12900</v>
      </c>
      <c r="C79" s="229" t="s">
        <v>12891</v>
      </c>
      <c r="D79" s="230" t="s">
        <v>12852</v>
      </c>
      <c r="E79" s="229" t="s">
        <v>12813</v>
      </c>
      <c r="F79" s="229" t="s">
        <v>4035</v>
      </c>
      <c r="G79" s="229" t="s">
        <v>4024</v>
      </c>
      <c r="H79" s="229" t="s">
        <v>5635</v>
      </c>
      <c r="I79" s="229" t="s">
        <v>8404</v>
      </c>
      <c r="J79" s="229" t="s">
        <v>8404</v>
      </c>
      <c r="K79" s="229" t="s">
        <v>5635</v>
      </c>
      <c r="L79" s="229" t="s">
        <v>5635</v>
      </c>
      <c r="M79" s="229" t="s">
        <v>5635</v>
      </c>
      <c r="N79" s="230"/>
      <c r="O79" s="230"/>
      <c r="P79" s="35" t="s">
        <v>741</v>
      </c>
      <c r="Q79" s="35" t="s">
        <v>12899</v>
      </c>
    </row>
    <row r="80">
      <c r="A80" s="228" t="s">
        <v>4037</v>
      </c>
      <c r="B80" s="229" t="s">
        <v>12900</v>
      </c>
      <c r="C80" s="229" t="s">
        <v>12891</v>
      </c>
      <c r="D80" s="230" t="s">
        <v>12852</v>
      </c>
      <c r="E80" s="229" t="s">
        <v>12860</v>
      </c>
      <c r="F80" s="229" t="s">
        <v>1700</v>
      </c>
      <c r="G80" s="229" t="s">
        <v>4045</v>
      </c>
      <c r="H80" s="229" t="s">
        <v>5635</v>
      </c>
      <c r="I80" s="229" t="s">
        <v>5635</v>
      </c>
      <c r="J80" s="229" t="s">
        <v>8404</v>
      </c>
      <c r="K80" s="229" t="s">
        <v>5635</v>
      </c>
      <c r="L80" s="229" t="s">
        <v>5635</v>
      </c>
      <c r="M80" s="229" t="s">
        <v>5635</v>
      </c>
      <c r="N80" s="230"/>
      <c r="O80" s="230"/>
      <c r="P80" s="35" t="s">
        <v>741</v>
      </c>
      <c r="Q80" s="35" t="s">
        <v>12899</v>
      </c>
    </row>
    <row r="81">
      <c r="A81" s="228" t="s">
        <v>4087</v>
      </c>
      <c r="B81" s="229" t="s">
        <v>12901</v>
      </c>
      <c r="C81" s="229" t="s">
        <v>12891</v>
      </c>
      <c r="D81" s="230" t="s">
        <v>12852</v>
      </c>
      <c r="E81" s="229" t="s">
        <v>12813</v>
      </c>
      <c r="F81" s="229" t="s">
        <v>3885</v>
      </c>
      <c r="G81" s="229" t="s">
        <v>1933</v>
      </c>
      <c r="H81" s="229" t="s">
        <v>5635</v>
      </c>
      <c r="I81" s="229" t="s">
        <v>8404</v>
      </c>
      <c r="J81" s="229" t="s">
        <v>8404</v>
      </c>
      <c r="K81" s="229" t="s">
        <v>5635</v>
      </c>
      <c r="L81" s="229" t="s">
        <v>5635</v>
      </c>
      <c r="M81" s="229" t="s">
        <v>5635</v>
      </c>
      <c r="N81" s="230"/>
      <c r="O81" s="230"/>
      <c r="P81" s="35" t="s">
        <v>741</v>
      </c>
      <c r="Q81" s="35" t="s">
        <v>12899</v>
      </c>
    </row>
    <row r="82">
      <c r="A82" s="228" t="s">
        <v>4109</v>
      </c>
      <c r="B82" s="229" t="s">
        <v>12901</v>
      </c>
      <c r="C82" s="229" t="s">
        <v>12891</v>
      </c>
      <c r="D82" s="230" t="s">
        <v>12852</v>
      </c>
      <c r="E82" s="229" t="s">
        <v>12813</v>
      </c>
      <c r="F82" s="231"/>
      <c r="G82" s="229" t="s">
        <v>4117</v>
      </c>
      <c r="H82" s="229" t="s">
        <v>5635</v>
      </c>
      <c r="I82" s="229" t="s">
        <v>5635</v>
      </c>
      <c r="J82" s="229" t="s">
        <v>5635</v>
      </c>
      <c r="K82" s="229" t="s">
        <v>5635</v>
      </c>
      <c r="L82" s="229" t="s">
        <v>5635</v>
      </c>
      <c r="M82" s="229" t="s">
        <v>5635</v>
      </c>
      <c r="N82" s="230"/>
      <c r="O82" s="230"/>
      <c r="P82" s="35" t="s">
        <v>3911</v>
      </c>
      <c r="Q82" s="35" t="s">
        <v>12899</v>
      </c>
    </row>
    <row r="83">
      <c r="A83" s="228" t="s">
        <v>4143</v>
      </c>
      <c r="B83" s="229" t="s">
        <v>12894</v>
      </c>
      <c r="C83" s="229" t="s">
        <v>12891</v>
      </c>
      <c r="D83" s="230" t="s">
        <v>12852</v>
      </c>
      <c r="E83" s="229" t="s">
        <v>12860</v>
      </c>
      <c r="F83" s="231"/>
      <c r="G83" s="229" t="s">
        <v>4151</v>
      </c>
      <c r="H83" s="229" t="s">
        <v>5635</v>
      </c>
      <c r="I83" s="229" t="s">
        <v>5635</v>
      </c>
      <c r="J83" s="229" t="s">
        <v>5635</v>
      </c>
      <c r="K83" s="229" t="s">
        <v>8404</v>
      </c>
      <c r="L83" s="229" t="s">
        <v>8404</v>
      </c>
      <c r="M83" s="229" t="s">
        <v>8404</v>
      </c>
      <c r="N83" s="230"/>
      <c r="O83" s="230" t="s">
        <v>12816</v>
      </c>
      <c r="P83" s="35" t="s">
        <v>104</v>
      </c>
      <c r="Q83" s="35" t="s">
        <v>12817</v>
      </c>
    </row>
    <row r="84">
      <c r="A84" s="228" t="s">
        <v>4200</v>
      </c>
      <c r="B84" s="229" t="s">
        <v>12902</v>
      </c>
      <c r="C84" s="229" t="s">
        <v>12891</v>
      </c>
      <c r="D84" s="230" t="s">
        <v>12852</v>
      </c>
      <c r="E84" s="229" t="s">
        <v>12860</v>
      </c>
      <c r="F84" s="231"/>
      <c r="G84" s="229" t="s">
        <v>4208</v>
      </c>
      <c r="H84" s="229" t="s">
        <v>5635</v>
      </c>
      <c r="I84" s="229" t="s">
        <v>5635</v>
      </c>
      <c r="J84" s="229" t="s">
        <v>5635</v>
      </c>
      <c r="K84" s="229" t="s">
        <v>8404</v>
      </c>
      <c r="L84" s="229" t="s">
        <v>5635</v>
      </c>
      <c r="M84" s="229" t="s">
        <v>5635</v>
      </c>
      <c r="N84" s="230"/>
      <c r="O84" s="230" t="s">
        <v>12816</v>
      </c>
      <c r="P84" s="35" t="s">
        <v>104</v>
      </c>
      <c r="Q84" s="35" t="s">
        <v>12817</v>
      </c>
    </row>
    <row r="85">
      <c r="A85" s="228" t="s">
        <v>4231</v>
      </c>
      <c r="B85" s="229" t="s">
        <v>12902</v>
      </c>
      <c r="C85" s="229" t="s">
        <v>12891</v>
      </c>
      <c r="D85" s="230" t="s">
        <v>12852</v>
      </c>
      <c r="E85" s="229" t="s">
        <v>12860</v>
      </c>
      <c r="F85" s="229" t="s">
        <v>4250</v>
      </c>
      <c r="G85" s="229" t="s">
        <v>4239</v>
      </c>
      <c r="H85" s="229" t="s">
        <v>5635</v>
      </c>
      <c r="I85" s="229" t="s">
        <v>5635</v>
      </c>
      <c r="J85" s="229" t="s">
        <v>5635</v>
      </c>
      <c r="K85" s="229" t="s">
        <v>8404</v>
      </c>
      <c r="L85" s="229" t="s">
        <v>8404</v>
      </c>
      <c r="M85" s="229" t="s">
        <v>8404</v>
      </c>
      <c r="N85" s="230"/>
      <c r="O85" s="230" t="s">
        <v>12836</v>
      </c>
      <c r="P85" s="35" t="s">
        <v>104</v>
      </c>
      <c r="Q85" s="35" t="s">
        <v>12817</v>
      </c>
    </row>
    <row r="86">
      <c r="A86" s="228" t="s">
        <v>4278</v>
      </c>
      <c r="B86" s="229" t="s">
        <v>12903</v>
      </c>
      <c r="C86" s="229" t="s">
        <v>12891</v>
      </c>
      <c r="D86" s="230" t="s">
        <v>12852</v>
      </c>
      <c r="E86" s="229" t="s">
        <v>12904</v>
      </c>
      <c r="F86" s="231"/>
      <c r="G86" s="229" t="s">
        <v>4286</v>
      </c>
      <c r="H86" s="229" t="s">
        <v>5635</v>
      </c>
      <c r="I86" s="229" t="s">
        <v>8404</v>
      </c>
      <c r="J86" s="229" t="s">
        <v>8404</v>
      </c>
      <c r="K86" s="229" t="s">
        <v>5635</v>
      </c>
      <c r="L86" s="229" t="s">
        <v>5635</v>
      </c>
      <c r="M86" s="229" t="s">
        <v>5635</v>
      </c>
      <c r="N86" s="230"/>
      <c r="O86" s="230"/>
      <c r="P86" s="35" t="s">
        <v>741</v>
      </c>
      <c r="Q86" s="35" t="s">
        <v>12899</v>
      </c>
    </row>
    <row r="87">
      <c r="A87" s="228" t="s">
        <v>2092</v>
      </c>
      <c r="B87" s="229" t="s">
        <v>12905</v>
      </c>
      <c r="C87" s="229" t="s">
        <v>12811</v>
      </c>
      <c r="D87" s="230" t="s">
        <v>12852</v>
      </c>
      <c r="E87" s="229" t="s">
        <v>12887</v>
      </c>
      <c r="F87" s="231"/>
      <c r="G87" s="229" t="s">
        <v>215</v>
      </c>
      <c r="H87" s="229" t="s">
        <v>5635</v>
      </c>
      <c r="I87" s="229" t="s">
        <v>5635</v>
      </c>
      <c r="J87" s="229" t="s">
        <v>5635</v>
      </c>
      <c r="K87" s="229" t="s">
        <v>5635</v>
      </c>
      <c r="L87" s="229" t="s">
        <v>5635</v>
      </c>
      <c r="M87" s="229" t="s">
        <v>5635</v>
      </c>
      <c r="N87" s="230"/>
      <c r="O87" s="230"/>
      <c r="P87" s="35" t="s">
        <v>477</v>
      </c>
      <c r="Q87" s="35" t="s">
        <v>12883</v>
      </c>
    </row>
    <row r="88">
      <c r="A88" s="228" t="s">
        <v>2168</v>
      </c>
      <c r="B88" s="229" t="s">
        <v>12886</v>
      </c>
      <c r="C88" s="229" t="s">
        <v>12811</v>
      </c>
      <c r="D88" s="230" t="s">
        <v>12852</v>
      </c>
      <c r="E88" s="229" t="s">
        <v>12887</v>
      </c>
      <c r="F88" s="231"/>
      <c r="G88" s="229" t="s">
        <v>215</v>
      </c>
      <c r="H88" s="229" t="s">
        <v>5635</v>
      </c>
      <c r="I88" s="229" t="s">
        <v>5635</v>
      </c>
      <c r="J88" s="229" t="s">
        <v>5635</v>
      </c>
      <c r="K88" s="229" t="s">
        <v>5635</v>
      </c>
      <c r="L88" s="229" t="s">
        <v>5635</v>
      </c>
      <c r="M88" s="229" t="s">
        <v>5635</v>
      </c>
      <c r="N88" s="230"/>
      <c r="O88" s="230"/>
      <c r="P88" s="35" t="s">
        <v>477</v>
      </c>
      <c r="Q88" s="35" t="s">
        <v>12883</v>
      </c>
    </row>
    <row r="89">
      <c r="A89" s="228" t="s">
        <v>739</v>
      </c>
      <c r="B89" s="229" t="s">
        <v>12906</v>
      </c>
      <c r="C89" s="229" t="s">
        <v>12907</v>
      </c>
      <c r="D89" s="230" t="s">
        <v>12852</v>
      </c>
      <c r="E89" s="229" t="s">
        <v>12881</v>
      </c>
      <c r="F89" s="229" t="s">
        <v>767</v>
      </c>
      <c r="G89" s="229" t="s">
        <v>751</v>
      </c>
      <c r="H89" s="229" t="s">
        <v>5635</v>
      </c>
      <c r="I89" s="229" t="s">
        <v>8404</v>
      </c>
      <c r="J89" s="229" t="s">
        <v>8404</v>
      </c>
      <c r="K89" s="229" t="s">
        <v>5635</v>
      </c>
      <c r="L89" s="229" t="s">
        <v>5635</v>
      </c>
      <c r="M89" s="229" t="s">
        <v>5635</v>
      </c>
      <c r="N89" s="230"/>
      <c r="O89" s="230"/>
      <c r="P89" s="35" t="s">
        <v>741</v>
      </c>
      <c r="Q89" s="35" t="s">
        <v>12883</v>
      </c>
    </row>
    <row r="90">
      <c r="A90" s="228" t="s">
        <v>769</v>
      </c>
      <c r="B90" s="229" t="s">
        <v>12906</v>
      </c>
      <c r="C90" s="229" t="s">
        <v>12907</v>
      </c>
      <c r="D90" s="230" t="s">
        <v>12852</v>
      </c>
      <c r="E90" s="229" t="s">
        <v>12881</v>
      </c>
      <c r="F90" s="231"/>
      <c r="G90" s="229" t="s">
        <v>779</v>
      </c>
      <c r="H90" s="229" t="s">
        <v>5635</v>
      </c>
      <c r="I90" s="229" t="s">
        <v>5635</v>
      </c>
      <c r="J90" s="229" t="s">
        <v>5635</v>
      </c>
      <c r="K90" s="229" t="s">
        <v>5635</v>
      </c>
      <c r="L90" s="229" t="s">
        <v>5635</v>
      </c>
      <c r="M90" s="229" t="s">
        <v>5635</v>
      </c>
      <c r="N90" s="230"/>
      <c r="O90" s="230"/>
      <c r="P90" s="35" t="s">
        <v>477</v>
      </c>
      <c r="Q90" s="35" t="s">
        <v>12883</v>
      </c>
    </row>
    <row r="91">
      <c r="A91" s="228" t="s">
        <v>794</v>
      </c>
      <c r="B91" s="229" t="s">
        <v>12906</v>
      </c>
      <c r="C91" s="229" t="s">
        <v>12907</v>
      </c>
      <c r="D91" s="230" t="s">
        <v>12852</v>
      </c>
      <c r="E91" s="229" t="s">
        <v>12881</v>
      </c>
      <c r="F91" s="229" t="s">
        <v>819</v>
      </c>
      <c r="G91" s="229" t="s">
        <v>779</v>
      </c>
      <c r="H91" s="229" t="s">
        <v>5635</v>
      </c>
      <c r="I91" s="229" t="s">
        <v>5635</v>
      </c>
      <c r="J91" s="229" t="s">
        <v>5635</v>
      </c>
      <c r="K91" s="229" t="s">
        <v>8404</v>
      </c>
      <c r="L91" s="229" t="s">
        <v>5635</v>
      </c>
      <c r="M91" s="229" t="s">
        <v>5635</v>
      </c>
      <c r="N91" s="230"/>
      <c r="O91" s="230" t="s">
        <v>12888</v>
      </c>
      <c r="P91" s="35" t="s">
        <v>104</v>
      </c>
      <c r="Q91" s="35" t="s">
        <v>12889</v>
      </c>
    </row>
    <row r="92">
      <c r="A92" s="228" t="s">
        <v>835</v>
      </c>
      <c r="B92" s="229" t="s">
        <v>12906</v>
      </c>
      <c r="C92" s="229" t="s">
        <v>12907</v>
      </c>
      <c r="D92" s="230" t="s">
        <v>12852</v>
      </c>
      <c r="E92" s="229" t="s">
        <v>12881</v>
      </c>
      <c r="F92" s="229" t="s">
        <v>861</v>
      </c>
      <c r="G92" s="229" t="s">
        <v>845</v>
      </c>
      <c r="H92" s="229" t="s">
        <v>5635</v>
      </c>
      <c r="I92" s="229" t="s">
        <v>5635</v>
      </c>
      <c r="J92" s="229" t="s">
        <v>5635</v>
      </c>
      <c r="K92" s="229" t="s">
        <v>5635</v>
      </c>
      <c r="L92" s="229" t="s">
        <v>5635</v>
      </c>
      <c r="M92" s="229" t="s">
        <v>5635</v>
      </c>
      <c r="N92" s="230"/>
      <c r="O92" s="230"/>
      <c r="P92" s="35" t="s">
        <v>163</v>
      </c>
      <c r="Q92" s="35" t="s">
        <v>12883</v>
      </c>
    </row>
    <row r="93">
      <c r="A93" s="228" t="s">
        <v>863</v>
      </c>
      <c r="B93" s="229" t="s">
        <v>12906</v>
      </c>
      <c r="C93" s="229" t="s">
        <v>12907</v>
      </c>
      <c r="D93" s="230" t="s">
        <v>12852</v>
      </c>
      <c r="E93" s="229" t="s">
        <v>12881</v>
      </c>
      <c r="F93" s="231"/>
      <c r="G93" s="229" t="s">
        <v>874</v>
      </c>
      <c r="H93" s="229" t="s">
        <v>5635</v>
      </c>
      <c r="I93" s="229" t="s">
        <v>8404</v>
      </c>
      <c r="J93" s="229" t="s">
        <v>8404</v>
      </c>
      <c r="K93" s="229" t="s">
        <v>8404</v>
      </c>
      <c r="L93" s="229" t="s">
        <v>8404</v>
      </c>
      <c r="M93" s="229" t="s">
        <v>5635</v>
      </c>
      <c r="N93" s="230"/>
      <c r="O93" s="230" t="s">
        <v>12816</v>
      </c>
      <c r="P93" s="35" t="s">
        <v>104</v>
      </c>
      <c r="Q93" s="35" t="s">
        <v>12885</v>
      </c>
    </row>
    <row r="94">
      <c r="A94" s="228" t="s">
        <v>890</v>
      </c>
      <c r="B94" s="229" t="s">
        <v>12906</v>
      </c>
      <c r="C94" s="229" t="s">
        <v>12907</v>
      </c>
      <c r="D94" s="230" t="s">
        <v>12852</v>
      </c>
      <c r="E94" s="229" t="s">
        <v>12881</v>
      </c>
      <c r="F94" s="231"/>
      <c r="G94" s="229" t="s">
        <v>900</v>
      </c>
      <c r="H94" s="229" t="s">
        <v>5635</v>
      </c>
      <c r="I94" s="229" t="s">
        <v>5635</v>
      </c>
      <c r="J94" s="229" t="s">
        <v>5635</v>
      </c>
      <c r="K94" s="229" t="s">
        <v>8404</v>
      </c>
      <c r="L94" s="229" t="s">
        <v>5635</v>
      </c>
      <c r="M94" s="229" t="s">
        <v>8404</v>
      </c>
      <c r="N94" s="230"/>
      <c r="O94" s="230" t="s">
        <v>12836</v>
      </c>
      <c r="P94" s="35" t="s">
        <v>104</v>
      </c>
      <c r="Q94" s="35" t="s">
        <v>12889</v>
      </c>
    </row>
    <row r="95">
      <c r="A95" s="228" t="s">
        <v>985</v>
      </c>
      <c r="B95" s="229" t="s">
        <v>12908</v>
      </c>
      <c r="C95" s="229" t="s">
        <v>12907</v>
      </c>
      <c r="D95" s="230" t="s">
        <v>12852</v>
      </c>
      <c r="E95" s="229" t="s">
        <v>12904</v>
      </c>
      <c r="F95" s="229" t="s">
        <v>1010</v>
      </c>
      <c r="G95" s="229" t="s">
        <v>995</v>
      </c>
      <c r="H95" s="229" t="s">
        <v>5635</v>
      </c>
      <c r="I95" s="229" t="s">
        <v>5635</v>
      </c>
      <c r="J95" s="229" t="s">
        <v>5635</v>
      </c>
      <c r="K95" s="229" t="s">
        <v>8404</v>
      </c>
      <c r="L95" s="229" t="s">
        <v>8404</v>
      </c>
      <c r="M95" s="229" t="s">
        <v>8404</v>
      </c>
      <c r="N95" s="230"/>
      <c r="O95" s="230" t="s">
        <v>12816</v>
      </c>
      <c r="P95" s="35" t="s">
        <v>104</v>
      </c>
      <c r="Q95" s="35" t="s">
        <v>12817</v>
      </c>
    </row>
    <row r="96">
      <c r="A96" s="228" t="s">
        <v>1054</v>
      </c>
      <c r="B96" s="229" t="s">
        <v>12908</v>
      </c>
      <c r="C96" s="229" t="s">
        <v>12907</v>
      </c>
      <c r="D96" s="230" t="s">
        <v>12852</v>
      </c>
      <c r="E96" s="229" t="s">
        <v>12904</v>
      </c>
      <c r="F96" s="229" t="s">
        <v>1078</v>
      </c>
      <c r="G96" s="229" t="s">
        <v>1064</v>
      </c>
      <c r="H96" s="229" t="s">
        <v>5635</v>
      </c>
      <c r="I96" s="229" t="s">
        <v>5635</v>
      </c>
      <c r="J96" s="229" t="s">
        <v>5635</v>
      </c>
      <c r="K96" s="229" t="s">
        <v>5635</v>
      </c>
      <c r="L96" s="229" t="s">
        <v>5635</v>
      </c>
      <c r="M96" s="229" t="s">
        <v>5635</v>
      </c>
      <c r="N96" s="230"/>
      <c r="O96" s="230"/>
      <c r="P96" s="35" t="s">
        <v>163</v>
      </c>
      <c r="Q96" s="35" t="s">
        <v>12899</v>
      </c>
    </row>
    <row r="97">
      <c r="A97" s="228" t="s">
        <v>1080</v>
      </c>
      <c r="B97" s="229" t="s">
        <v>12908</v>
      </c>
      <c r="C97" s="229" t="s">
        <v>12907</v>
      </c>
      <c r="D97" s="230" t="s">
        <v>12852</v>
      </c>
      <c r="E97" s="229" t="s">
        <v>12904</v>
      </c>
      <c r="F97" s="229" t="s">
        <v>1105</v>
      </c>
      <c r="G97" s="229" t="s">
        <v>1090</v>
      </c>
      <c r="H97" s="229" t="s">
        <v>5635</v>
      </c>
      <c r="I97" s="229" t="s">
        <v>5635</v>
      </c>
      <c r="J97" s="229" t="s">
        <v>5635</v>
      </c>
      <c r="K97" s="229" t="s">
        <v>5635</v>
      </c>
      <c r="L97" s="229" t="s">
        <v>5635</v>
      </c>
      <c r="M97" s="229" t="s">
        <v>5635</v>
      </c>
      <c r="N97" s="230"/>
      <c r="O97" s="230"/>
      <c r="P97" s="35" t="s">
        <v>477</v>
      </c>
      <c r="Q97" s="35" t="s">
        <v>12899</v>
      </c>
    </row>
    <row r="98">
      <c r="A98" s="228" t="s">
        <v>1122</v>
      </c>
      <c r="B98" s="229" t="s">
        <v>12908</v>
      </c>
      <c r="C98" s="229" t="s">
        <v>12907</v>
      </c>
      <c r="D98" s="230" t="s">
        <v>12852</v>
      </c>
      <c r="E98" s="229" t="s">
        <v>12904</v>
      </c>
      <c r="F98" s="229" t="s">
        <v>1150</v>
      </c>
      <c r="G98" s="229" t="s">
        <v>1133</v>
      </c>
      <c r="H98" s="229" t="s">
        <v>5635</v>
      </c>
      <c r="I98" s="229" t="s">
        <v>5635</v>
      </c>
      <c r="J98" s="229" t="s">
        <v>5635</v>
      </c>
      <c r="K98" s="229" t="s">
        <v>8404</v>
      </c>
      <c r="L98" s="229" t="s">
        <v>8404</v>
      </c>
      <c r="M98" s="229" t="s">
        <v>8404</v>
      </c>
      <c r="N98" s="230"/>
      <c r="O98" s="230" t="s">
        <v>12888</v>
      </c>
      <c r="P98" s="35" t="s">
        <v>104</v>
      </c>
      <c r="Q98" s="35" t="s">
        <v>12885</v>
      </c>
    </row>
    <row r="99">
      <c r="A99" s="228" t="s">
        <v>1155</v>
      </c>
      <c r="B99" s="229" t="s">
        <v>12908</v>
      </c>
      <c r="C99" s="229" t="s">
        <v>12907</v>
      </c>
      <c r="D99" s="230" t="s">
        <v>12852</v>
      </c>
      <c r="E99" s="229" t="s">
        <v>12904</v>
      </c>
      <c r="F99" s="229" t="s">
        <v>1179</v>
      </c>
      <c r="G99" s="229" t="s">
        <v>1037</v>
      </c>
      <c r="H99" s="229" t="s">
        <v>5635</v>
      </c>
      <c r="I99" s="229" t="s">
        <v>5635</v>
      </c>
      <c r="J99" s="229" t="s">
        <v>5635</v>
      </c>
      <c r="K99" s="229" t="s">
        <v>5635</v>
      </c>
      <c r="L99" s="229" t="s">
        <v>5635</v>
      </c>
      <c r="M99" s="229" t="s">
        <v>5635</v>
      </c>
      <c r="N99" s="230"/>
      <c r="O99" s="230"/>
      <c r="P99" s="35" t="s">
        <v>163</v>
      </c>
      <c r="Q99" s="35" t="s">
        <v>12899</v>
      </c>
    </row>
    <row r="100">
      <c r="A100" s="228" t="s">
        <v>1181</v>
      </c>
      <c r="B100" s="229" t="s">
        <v>12908</v>
      </c>
      <c r="C100" s="229" t="s">
        <v>12907</v>
      </c>
      <c r="D100" s="230" t="s">
        <v>12852</v>
      </c>
      <c r="E100" s="229" t="s">
        <v>12904</v>
      </c>
      <c r="F100" s="229" t="s">
        <v>1205</v>
      </c>
      <c r="G100" s="229" t="s">
        <v>1191</v>
      </c>
      <c r="H100" s="229" t="s">
        <v>5635</v>
      </c>
      <c r="I100" s="229" t="s">
        <v>5635</v>
      </c>
      <c r="J100" s="229" t="s">
        <v>5635</v>
      </c>
      <c r="K100" s="229" t="s">
        <v>5635</v>
      </c>
      <c r="L100" s="229" t="s">
        <v>5635</v>
      </c>
      <c r="M100" s="229" t="s">
        <v>5635</v>
      </c>
      <c r="N100" s="230"/>
      <c r="O100" s="230"/>
      <c r="P100" s="35" t="s">
        <v>163</v>
      </c>
      <c r="Q100" s="35" t="s">
        <v>12899</v>
      </c>
    </row>
    <row r="101">
      <c r="A101" s="228" t="s">
        <v>1275</v>
      </c>
      <c r="B101" s="229" t="s">
        <v>12908</v>
      </c>
      <c r="C101" s="229" t="s">
        <v>12907</v>
      </c>
      <c r="D101" s="230" t="s">
        <v>12852</v>
      </c>
      <c r="E101" s="229" t="s">
        <v>12904</v>
      </c>
      <c r="F101" s="229" t="s">
        <v>1300</v>
      </c>
      <c r="G101" s="229" t="s">
        <v>1285</v>
      </c>
      <c r="H101" s="229" t="s">
        <v>5635</v>
      </c>
      <c r="I101" s="229" t="s">
        <v>8404</v>
      </c>
      <c r="J101" s="229" t="s">
        <v>5635</v>
      </c>
      <c r="K101" s="229" t="s">
        <v>5635</v>
      </c>
      <c r="L101" s="229" t="s">
        <v>8404</v>
      </c>
      <c r="M101" s="229" t="s">
        <v>5635</v>
      </c>
      <c r="N101" s="230"/>
      <c r="O101" s="230" t="s">
        <v>12888</v>
      </c>
      <c r="P101" s="35" t="s">
        <v>104</v>
      </c>
      <c r="Q101" s="35" t="s">
        <v>12885</v>
      </c>
    </row>
    <row r="102">
      <c r="A102" s="228" t="s">
        <v>1331</v>
      </c>
      <c r="B102" s="229" t="s">
        <v>12908</v>
      </c>
      <c r="C102" s="229" t="s">
        <v>12907</v>
      </c>
      <c r="D102" s="230" t="s">
        <v>12852</v>
      </c>
      <c r="E102" s="229" t="s">
        <v>12904</v>
      </c>
      <c r="F102" s="229" t="s">
        <v>1357</v>
      </c>
      <c r="G102" s="229" t="s">
        <v>1341</v>
      </c>
      <c r="H102" s="229" t="s">
        <v>5635</v>
      </c>
      <c r="I102" s="229" t="s">
        <v>5635</v>
      </c>
      <c r="J102" s="229" t="s">
        <v>5635</v>
      </c>
      <c r="K102" s="229" t="s">
        <v>5635</v>
      </c>
      <c r="L102" s="229" t="s">
        <v>5635</v>
      </c>
      <c r="M102" s="229" t="s">
        <v>5635</v>
      </c>
      <c r="N102" s="230"/>
      <c r="O102" s="230"/>
      <c r="P102" s="35" t="s">
        <v>477</v>
      </c>
      <c r="Q102" s="35" t="s">
        <v>12899</v>
      </c>
    </row>
    <row r="103">
      <c r="A103" s="228" t="s">
        <v>1470</v>
      </c>
      <c r="B103" s="229" t="s">
        <v>12909</v>
      </c>
      <c r="C103" s="229" t="s">
        <v>12907</v>
      </c>
      <c r="D103" s="230" t="s">
        <v>12852</v>
      </c>
      <c r="E103" s="229" t="s">
        <v>12910</v>
      </c>
      <c r="F103" s="229" t="s">
        <v>1493</v>
      </c>
      <c r="G103" s="229" t="s">
        <v>1480</v>
      </c>
      <c r="H103" s="229" t="s">
        <v>5635</v>
      </c>
      <c r="I103" s="229" t="s">
        <v>5635</v>
      </c>
      <c r="J103" s="229" t="s">
        <v>5635</v>
      </c>
      <c r="K103" s="229" t="s">
        <v>5635</v>
      </c>
      <c r="L103" s="229" t="s">
        <v>5635</v>
      </c>
      <c r="M103" s="229" t="s">
        <v>5635</v>
      </c>
      <c r="N103" s="230"/>
      <c r="O103" s="230"/>
      <c r="P103" s="35" t="s">
        <v>477</v>
      </c>
      <c r="Q103" s="35" t="s">
        <v>12883</v>
      </c>
    </row>
    <row r="104">
      <c r="A104" s="228" t="s">
        <v>1611</v>
      </c>
      <c r="B104" s="229" t="s">
        <v>12906</v>
      </c>
      <c r="C104" s="229" t="s">
        <v>12907</v>
      </c>
      <c r="D104" s="230" t="s">
        <v>12852</v>
      </c>
      <c r="E104" s="229" t="s">
        <v>12881</v>
      </c>
      <c r="F104" s="231"/>
      <c r="G104" s="229" t="s">
        <v>1621</v>
      </c>
      <c r="H104" s="229" t="s">
        <v>5635</v>
      </c>
      <c r="I104" s="229" t="s">
        <v>5635</v>
      </c>
      <c r="J104" s="229" t="s">
        <v>5635</v>
      </c>
      <c r="K104" s="229" t="s">
        <v>5635</v>
      </c>
      <c r="L104" s="229" t="s">
        <v>5635</v>
      </c>
      <c r="M104" s="229" t="s">
        <v>5635</v>
      </c>
      <c r="N104" s="230"/>
      <c r="O104" s="230"/>
      <c r="P104" s="35" t="s">
        <v>163</v>
      </c>
      <c r="Q104" s="35" t="s">
        <v>12883</v>
      </c>
    </row>
    <row r="105">
      <c r="A105" s="228" t="s">
        <v>1674</v>
      </c>
      <c r="B105" s="229" t="s">
        <v>12909</v>
      </c>
      <c r="C105" s="229" t="s">
        <v>12907</v>
      </c>
      <c r="D105" s="230" t="s">
        <v>12852</v>
      </c>
      <c r="E105" s="229" t="s">
        <v>12910</v>
      </c>
      <c r="F105" s="229" t="s">
        <v>1700</v>
      </c>
      <c r="G105" s="229" t="s">
        <v>1684</v>
      </c>
      <c r="H105" s="229" t="s">
        <v>5635</v>
      </c>
      <c r="I105" s="229" t="s">
        <v>5635</v>
      </c>
      <c r="J105" s="229" t="s">
        <v>5635</v>
      </c>
      <c r="K105" s="229" t="s">
        <v>5635</v>
      </c>
      <c r="L105" s="229" t="s">
        <v>5635</v>
      </c>
      <c r="M105" s="229" t="s">
        <v>5635</v>
      </c>
      <c r="N105" s="230"/>
      <c r="O105" s="230"/>
      <c r="P105" s="35" t="s">
        <v>477</v>
      </c>
      <c r="Q105" s="35" t="s">
        <v>12883</v>
      </c>
    </row>
    <row r="106">
      <c r="A106" s="228" t="s">
        <v>1726</v>
      </c>
      <c r="B106" s="229" t="s">
        <v>12909</v>
      </c>
      <c r="C106" s="229" t="s">
        <v>12907</v>
      </c>
      <c r="D106" s="230" t="s">
        <v>12852</v>
      </c>
      <c r="E106" s="229" t="s">
        <v>12910</v>
      </c>
      <c r="F106" s="229" t="s">
        <v>1751</v>
      </c>
      <c r="G106" s="229" t="s">
        <v>1736</v>
      </c>
      <c r="H106" s="229" t="s">
        <v>5635</v>
      </c>
      <c r="I106" s="229" t="s">
        <v>8404</v>
      </c>
      <c r="J106" s="229" t="s">
        <v>5635</v>
      </c>
      <c r="K106" s="229" t="s">
        <v>5635</v>
      </c>
      <c r="L106" s="229" t="s">
        <v>5635</v>
      </c>
      <c r="M106" s="229" t="s">
        <v>5635</v>
      </c>
      <c r="N106" s="230"/>
      <c r="O106" s="230"/>
      <c r="P106" s="35" t="s">
        <v>741</v>
      </c>
      <c r="Q106" s="35" t="s">
        <v>12883</v>
      </c>
    </row>
    <row r="107">
      <c r="A107" s="228" t="s">
        <v>1766</v>
      </c>
      <c r="B107" s="229" t="s">
        <v>12909</v>
      </c>
      <c r="C107" s="229" t="s">
        <v>12907</v>
      </c>
      <c r="D107" s="230" t="s">
        <v>12852</v>
      </c>
      <c r="E107" s="229" t="s">
        <v>12910</v>
      </c>
      <c r="F107" s="229" t="s">
        <v>1791</v>
      </c>
      <c r="G107" s="229" t="s">
        <v>1776</v>
      </c>
      <c r="H107" s="229" t="s">
        <v>5635</v>
      </c>
      <c r="I107" s="229" t="s">
        <v>5635</v>
      </c>
      <c r="J107" s="229" t="s">
        <v>5635</v>
      </c>
      <c r="K107" s="229" t="s">
        <v>5635</v>
      </c>
      <c r="L107" s="229" t="s">
        <v>5635</v>
      </c>
      <c r="M107" s="229" t="s">
        <v>5635</v>
      </c>
      <c r="N107" s="230"/>
      <c r="O107" s="230"/>
      <c r="P107" s="35" t="s">
        <v>477</v>
      </c>
      <c r="Q107" s="35" t="s">
        <v>12883</v>
      </c>
    </row>
    <row r="108">
      <c r="A108" s="228" t="s">
        <v>1923</v>
      </c>
      <c r="B108" s="229" t="s">
        <v>12909</v>
      </c>
      <c r="C108" s="229" t="s">
        <v>12907</v>
      </c>
      <c r="D108" s="230" t="s">
        <v>12852</v>
      </c>
      <c r="E108" s="229" t="s">
        <v>12910</v>
      </c>
      <c r="F108" s="229" t="s">
        <v>1751</v>
      </c>
      <c r="G108" s="229" t="s">
        <v>1933</v>
      </c>
      <c r="H108" s="229" t="s">
        <v>5635</v>
      </c>
      <c r="I108" s="229" t="s">
        <v>8404</v>
      </c>
      <c r="J108" s="229" t="s">
        <v>8404</v>
      </c>
      <c r="K108" s="229" t="s">
        <v>5635</v>
      </c>
      <c r="L108" s="229" t="s">
        <v>8404</v>
      </c>
      <c r="M108" s="229" t="s">
        <v>5635</v>
      </c>
      <c r="N108" s="230"/>
      <c r="O108" s="230" t="s">
        <v>12836</v>
      </c>
      <c r="P108" s="35" t="s">
        <v>104</v>
      </c>
      <c r="Q108" s="35" t="s">
        <v>12889</v>
      </c>
    </row>
    <row r="109">
      <c r="A109" s="228" t="s">
        <v>6699</v>
      </c>
      <c r="B109" s="229" t="s">
        <v>12911</v>
      </c>
      <c r="C109" s="229" t="s">
        <v>12912</v>
      </c>
      <c r="D109" s="230" t="s">
        <v>12812</v>
      </c>
      <c r="E109" s="229" t="s">
        <v>12855</v>
      </c>
      <c r="F109" s="229" t="s">
        <v>1791</v>
      </c>
      <c r="G109" s="229" t="s">
        <v>12913</v>
      </c>
      <c r="H109" s="229" t="s">
        <v>5635</v>
      </c>
      <c r="I109" s="229" t="s">
        <v>5635</v>
      </c>
      <c r="J109" s="229" t="s">
        <v>8404</v>
      </c>
      <c r="K109" s="229" t="s">
        <v>5635</v>
      </c>
      <c r="L109" s="229" t="s">
        <v>5635</v>
      </c>
      <c r="M109" s="229" t="s">
        <v>5635</v>
      </c>
      <c r="N109" s="230"/>
      <c r="O109" s="230"/>
      <c r="P109" s="35" t="s">
        <v>741</v>
      </c>
      <c r="Q109" s="35" t="s">
        <v>12899</v>
      </c>
    </row>
    <row r="110">
      <c r="A110" s="228" t="s">
        <v>6713</v>
      </c>
      <c r="B110" s="229" t="s">
        <v>12911</v>
      </c>
      <c r="C110" s="229" t="s">
        <v>12912</v>
      </c>
      <c r="D110" s="230" t="s">
        <v>12812</v>
      </c>
      <c r="E110" s="229" t="s">
        <v>12904</v>
      </c>
      <c r="F110" s="229" t="s">
        <v>1751</v>
      </c>
      <c r="G110" s="229" t="s">
        <v>12914</v>
      </c>
      <c r="H110" s="229" t="s">
        <v>5635</v>
      </c>
      <c r="I110" s="229" t="s">
        <v>5635</v>
      </c>
      <c r="J110" s="229" t="s">
        <v>5635</v>
      </c>
      <c r="K110" s="229" t="s">
        <v>5635</v>
      </c>
      <c r="L110" s="229" t="s">
        <v>5635</v>
      </c>
      <c r="M110" s="229" t="s">
        <v>5635</v>
      </c>
      <c r="N110" s="230"/>
      <c r="O110" s="230"/>
      <c r="P110" s="35" t="s">
        <v>477</v>
      </c>
      <c r="Q110" s="35" t="s">
        <v>12899</v>
      </c>
    </row>
    <row r="111">
      <c r="A111" s="228" t="s">
        <v>6726</v>
      </c>
      <c r="B111" s="229" t="s">
        <v>12911</v>
      </c>
      <c r="C111" s="229" t="s">
        <v>12912</v>
      </c>
      <c r="D111" s="230" t="s">
        <v>12812</v>
      </c>
      <c r="E111" s="229" t="s">
        <v>12826</v>
      </c>
      <c r="F111" s="231"/>
      <c r="G111" s="229" t="s">
        <v>12915</v>
      </c>
      <c r="H111" s="229" t="s">
        <v>5635</v>
      </c>
      <c r="I111" s="229" t="s">
        <v>5635</v>
      </c>
      <c r="J111" s="229" t="s">
        <v>5635</v>
      </c>
      <c r="K111" s="229" t="s">
        <v>5635</v>
      </c>
      <c r="L111" s="229" t="s">
        <v>5635</v>
      </c>
      <c r="M111" s="229" t="s">
        <v>5635</v>
      </c>
      <c r="N111" s="230"/>
      <c r="O111" s="230"/>
      <c r="P111" s="35" t="s">
        <v>2724</v>
      </c>
      <c r="Q111" s="35" t="s">
        <v>12899</v>
      </c>
    </row>
    <row r="112">
      <c r="A112" s="228" t="s">
        <v>6740</v>
      </c>
      <c r="B112" s="229" t="s">
        <v>12911</v>
      </c>
      <c r="C112" s="229" t="s">
        <v>12912</v>
      </c>
      <c r="D112" s="230" t="s">
        <v>12812</v>
      </c>
      <c r="E112" s="229" t="s">
        <v>12826</v>
      </c>
      <c r="F112" s="231"/>
      <c r="G112" s="229" t="s">
        <v>12916</v>
      </c>
      <c r="H112" s="229" t="s">
        <v>5635</v>
      </c>
      <c r="I112" s="229" t="s">
        <v>5635</v>
      </c>
      <c r="J112" s="229" t="s">
        <v>5635</v>
      </c>
      <c r="K112" s="229" t="s">
        <v>5635</v>
      </c>
      <c r="L112" s="229" t="s">
        <v>5635</v>
      </c>
      <c r="M112" s="229" t="s">
        <v>5635</v>
      </c>
      <c r="N112" s="230"/>
      <c r="O112" s="230"/>
      <c r="P112" s="35" t="s">
        <v>3911</v>
      </c>
      <c r="Q112" s="35" t="s">
        <v>12899</v>
      </c>
    </row>
    <row r="113">
      <c r="A113" s="228" t="s">
        <v>6753</v>
      </c>
      <c r="B113" s="229" t="s">
        <v>12911</v>
      </c>
      <c r="C113" s="229" t="s">
        <v>12912</v>
      </c>
      <c r="D113" s="230" t="s">
        <v>12812</v>
      </c>
      <c r="E113" s="229" t="s">
        <v>12855</v>
      </c>
      <c r="F113" s="229" t="s">
        <v>1751</v>
      </c>
      <c r="G113" s="229" t="s">
        <v>1048</v>
      </c>
      <c r="H113" s="229" t="s">
        <v>5635</v>
      </c>
      <c r="I113" s="229" t="s">
        <v>5635</v>
      </c>
      <c r="J113" s="229" t="s">
        <v>8404</v>
      </c>
      <c r="K113" s="229" t="s">
        <v>5635</v>
      </c>
      <c r="L113" s="229" t="s">
        <v>5635</v>
      </c>
      <c r="M113" s="229" t="s">
        <v>5635</v>
      </c>
      <c r="N113" s="230"/>
      <c r="O113" s="230"/>
      <c r="P113" s="35" t="s">
        <v>741</v>
      </c>
      <c r="Q113" s="35" t="s">
        <v>12899</v>
      </c>
    </row>
    <row r="114">
      <c r="A114" s="228" t="s">
        <v>6766</v>
      </c>
      <c r="B114" s="229" t="s">
        <v>12911</v>
      </c>
      <c r="C114" s="229" t="s">
        <v>12912</v>
      </c>
      <c r="D114" s="230" t="s">
        <v>12812</v>
      </c>
      <c r="E114" s="229" t="s">
        <v>12826</v>
      </c>
      <c r="F114" s="231"/>
      <c r="G114" s="229" t="s">
        <v>459</v>
      </c>
      <c r="H114" s="229" t="s">
        <v>5635</v>
      </c>
      <c r="I114" s="229" t="s">
        <v>5635</v>
      </c>
      <c r="J114" s="229" t="s">
        <v>5635</v>
      </c>
      <c r="K114" s="229" t="s">
        <v>5635</v>
      </c>
      <c r="L114" s="229" t="s">
        <v>5635</v>
      </c>
      <c r="M114" s="229" t="s">
        <v>5635</v>
      </c>
      <c r="N114" s="230"/>
      <c r="O114" s="230"/>
      <c r="P114" s="35" t="s">
        <v>2724</v>
      </c>
      <c r="Q114" s="35" t="s">
        <v>12899</v>
      </c>
    </row>
    <row r="115">
      <c r="A115" s="228" t="s">
        <v>6781</v>
      </c>
      <c r="B115" s="229" t="s">
        <v>12911</v>
      </c>
      <c r="C115" s="229" t="s">
        <v>12912</v>
      </c>
      <c r="D115" s="230" t="s">
        <v>12812</v>
      </c>
      <c r="E115" s="229" t="s">
        <v>12813</v>
      </c>
      <c r="F115" s="229" t="s">
        <v>12917</v>
      </c>
      <c r="G115" s="229" t="s">
        <v>12916</v>
      </c>
      <c r="H115" s="229" t="s">
        <v>5635</v>
      </c>
      <c r="I115" s="229" t="s">
        <v>5635</v>
      </c>
      <c r="J115" s="229" t="s">
        <v>5635</v>
      </c>
      <c r="K115" s="229" t="s">
        <v>5635</v>
      </c>
      <c r="L115" s="229" t="s">
        <v>5635</v>
      </c>
      <c r="M115" s="229" t="s">
        <v>5635</v>
      </c>
      <c r="N115" s="230"/>
      <c r="O115" s="230"/>
      <c r="P115" s="35" t="s">
        <v>2724</v>
      </c>
      <c r="Q115" s="35" t="s">
        <v>12899</v>
      </c>
    </row>
    <row r="116">
      <c r="A116" s="228" t="s">
        <v>6792</v>
      </c>
      <c r="B116" s="229" t="s">
        <v>12918</v>
      </c>
      <c r="C116" s="229" t="s">
        <v>12880</v>
      </c>
      <c r="D116" s="230" t="s">
        <v>12812</v>
      </c>
      <c r="E116" s="229" t="s">
        <v>12813</v>
      </c>
      <c r="F116" s="231"/>
      <c r="G116" s="229" t="s">
        <v>12919</v>
      </c>
      <c r="H116" s="229" t="s">
        <v>5635</v>
      </c>
      <c r="I116" s="229" t="s">
        <v>5635</v>
      </c>
      <c r="J116" s="229" t="s">
        <v>5635</v>
      </c>
      <c r="K116" s="229" t="s">
        <v>5635</v>
      </c>
      <c r="L116" s="229" t="s">
        <v>5635</v>
      </c>
      <c r="M116" s="229" t="s">
        <v>5635</v>
      </c>
      <c r="N116" s="230"/>
      <c r="O116" s="230"/>
      <c r="P116" s="35" t="s">
        <v>163</v>
      </c>
      <c r="Q116" s="35" t="s">
        <v>12899</v>
      </c>
    </row>
    <row r="117">
      <c r="A117" s="228" t="s">
        <v>7131</v>
      </c>
      <c r="B117" s="229" t="s">
        <v>12918</v>
      </c>
      <c r="C117" s="229" t="s">
        <v>12880</v>
      </c>
      <c r="D117" s="230" t="s">
        <v>12812</v>
      </c>
      <c r="E117" s="229" t="s">
        <v>12813</v>
      </c>
      <c r="F117" s="231"/>
      <c r="G117" s="229" t="s">
        <v>12870</v>
      </c>
      <c r="H117" s="229" t="s">
        <v>5635</v>
      </c>
      <c r="I117" s="229" t="s">
        <v>5635</v>
      </c>
      <c r="J117" s="229" t="s">
        <v>5635</v>
      </c>
      <c r="K117" s="229" t="s">
        <v>8404</v>
      </c>
      <c r="L117" s="229" t="s">
        <v>8404</v>
      </c>
      <c r="M117" s="229" t="s">
        <v>8404</v>
      </c>
      <c r="N117" s="230" t="s">
        <v>5635</v>
      </c>
      <c r="O117" s="230" t="s">
        <v>12816</v>
      </c>
      <c r="P117" s="35" t="s">
        <v>104</v>
      </c>
      <c r="Q117" s="35" t="s">
        <v>12817</v>
      </c>
    </row>
    <row r="118">
      <c r="A118" s="228" t="s">
        <v>7145</v>
      </c>
      <c r="B118" s="229" t="s">
        <v>12920</v>
      </c>
      <c r="C118" s="229" t="s">
        <v>12840</v>
      </c>
      <c r="D118" s="230" t="s">
        <v>12812</v>
      </c>
      <c r="E118" s="229" t="s">
        <v>12826</v>
      </c>
      <c r="F118" s="231"/>
      <c r="G118" s="229" t="s">
        <v>12921</v>
      </c>
      <c r="H118" s="229" t="s">
        <v>5635</v>
      </c>
      <c r="I118" s="229" t="s">
        <v>5635</v>
      </c>
      <c r="J118" s="229" t="s">
        <v>5635</v>
      </c>
      <c r="K118" s="229" t="s">
        <v>8404</v>
      </c>
      <c r="L118" s="229" t="s">
        <v>8404</v>
      </c>
      <c r="M118" s="229" t="s">
        <v>8404</v>
      </c>
      <c r="N118" s="230"/>
      <c r="O118" s="230" t="s">
        <v>12836</v>
      </c>
      <c r="P118" s="35" t="s">
        <v>104</v>
      </c>
      <c r="Q118" s="35" t="s">
        <v>12817</v>
      </c>
    </row>
    <row r="119">
      <c r="A119" s="228" t="s">
        <v>7010</v>
      </c>
      <c r="B119" s="229" t="s">
        <v>12920</v>
      </c>
      <c r="C119" s="229" t="s">
        <v>12840</v>
      </c>
      <c r="D119" s="230" t="s">
        <v>12812</v>
      </c>
      <c r="E119" s="229" t="s">
        <v>12826</v>
      </c>
      <c r="F119" s="229" t="s">
        <v>12922</v>
      </c>
      <c r="G119" s="229" t="s">
        <v>12923</v>
      </c>
      <c r="H119" s="229" t="s">
        <v>5635</v>
      </c>
      <c r="I119" s="229" t="s">
        <v>5635</v>
      </c>
      <c r="J119" s="229" t="s">
        <v>5635</v>
      </c>
      <c r="K119" s="229" t="s">
        <v>8404</v>
      </c>
      <c r="L119" s="229" t="s">
        <v>8404</v>
      </c>
      <c r="M119" s="229" t="s">
        <v>5635</v>
      </c>
      <c r="N119" s="230"/>
      <c r="O119" s="230" t="s">
        <v>12836</v>
      </c>
      <c r="P119" s="35" t="s">
        <v>104</v>
      </c>
      <c r="Q119" s="35" t="s">
        <v>12817</v>
      </c>
    </row>
    <row r="120">
      <c r="A120" s="228" t="s">
        <v>7167</v>
      </c>
      <c r="B120" s="229" t="s">
        <v>12920</v>
      </c>
      <c r="C120" s="229" t="s">
        <v>12840</v>
      </c>
      <c r="D120" s="230" t="s">
        <v>12812</v>
      </c>
      <c r="E120" s="229" t="s">
        <v>12826</v>
      </c>
      <c r="F120" s="231"/>
      <c r="G120" s="229" t="s">
        <v>721</v>
      </c>
      <c r="H120" s="229" t="s">
        <v>5635</v>
      </c>
      <c r="I120" s="229" t="s">
        <v>5635</v>
      </c>
      <c r="J120" s="229" t="s">
        <v>5635</v>
      </c>
      <c r="K120" s="229" t="s">
        <v>8404</v>
      </c>
      <c r="L120" s="229" t="s">
        <v>8404</v>
      </c>
      <c r="M120" s="229" t="s">
        <v>8404</v>
      </c>
      <c r="N120" s="230"/>
      <c r="O120" s="230" t="s">
        <v>12816</v>
      </c>
      <c r="P120" s="35" t="s">
        <v>104</v>
      </c>
      <c r="Q120" s="35" t="s">
        <v>12817</v>
      </c>
    </row>
    <row r="121">
      <c r="A121" s="228" t="s">
        <v>7180</v>
      </c>
      <c r="B121" s="229" t="s">
        <v>12920</v>
      </c>
      <c r="C121" s="229" t="s">
        <v>12840</v>
      </c>
      <c r="D121" s="230" t="s">
        <v>12812</v>
      </c>
      <c r="E121" s="229" t="s">
        <v>12860</v>
      </c>
      <c r="F121" s="229" t="s">
        <v>12924</v>
      </c>
      <c r="G121" s="229" t="s">
        <v>1668</v>
      </c>
      <c r="H121" s="229" t="s">
        <v>5635</v>
      </c>
      <c r="I121" s="229" t="s">
        <v>5635</v>
      </c>
      <c r="J121" s="229" t="s">
        <v>5635</v>
      </c>
      <c r="K121" s="229" t="s">
        <v>8404</v>
      </c>
      <c r="L121" s="229" t="s">
        <v>8404</v>
      </c>
      <c r="M121" s="229" t="s">
        <v>8404</v>
      </c>
      <c r="N121" s="230"/>
      <c r="O121" s="230" t="s">
        <v>12816</v>
      </c>
      <c r="P121" s="35" t="s">
        <v>104</v>
      </c>
      <c r="Q121" s="35" t="s">
        <v>12817</v>
      </c>
    </row>
    <row r="122">
      <c r="A122" s="228" t="s">
        <v>7191</v>
      </c>
      <c r="B122" s="229" t="s">
        <v>12920</v>
      </c>
      <c r="C122" s="229" t="s">
        <v>12840</v>
      </c>
      <c r="D122" s="230" t="s">
        <v>12812</v>
      </c>
      <c r="E122" s="229" t="s">
        <v>12826</v>
      </c>
      <c r="F122" s="229" t="s">
        <v>12924</v>
      </c>
      <c r="G122" s="229" t="s">
        <v>12925</v>
      </c>
      <c r="H122" s="229" t="s">
        <v>5635</v>
      </c>
      <c r="I122" s="229" t="s">
        <v>5635</v>
      </c>
      <c r="J122" s="229" t="s">
        <v>5635</v>
      </c>
      <c r="K122" s="229" t="s">
        <v>8404</v>
      </c>
      <c r="L122" s="229" t="s">
        <v>8404</v>
      </c>
      <c r="M122" s="229" t="s">
        <v>8404</v>
      </c>
      <c r="N122" s="230"/>
      <c r="O122" s="230" t="s">
        <v>12816</v>
      </c>
      <c r="P122" s="35" t="s">
        <v>104</v>
      </c>
      <c r="Q122" s="35" t="s">
        <v>12817</v>
      </c>
    </row>
    <row r="123">
      <c r="A123" s="228" t="s">
        <v>7205</v>
      </c>
      <c r="B123" s="229" t="s">
        <v>12920</v>
      </c>
      <c r="C123" s="229" t="s">
        <v>12840</v>
      </c>
      <c r="D123" s="230" t="s">
        <v>12812</v>
      </c>
      <c r="E123" s="229" t="s">
        <v>12826</v>
      </c>
      <c r="F123" s="231"/>
      <c r="G123" s="229" t="s">
        <v>12925</v>
      </c>
      <c r="H123" s="229" t="s">
        <v>5635</v>
      </c>
      <c r="I123" s="229" t="s">
        <v>5635</v>
      </c>
      <c r="J123" s="229" t="s">
        <v>5635</v>
      </c>
      <c r="K123" s="229" t="s">
        <v>8404</v>
      </c>
      <c r="L123" s="229" t="s">
        <v>8404</v>
      </c>
      <c r="M123" s="229" t="s">
        <v>8404</v>
      </c>
      <c r="N123" s="230"/>
      <c r="O123" s="230" t="s">
        <v>12816</v>
      </c>
      <c r="P123" s="35" t="s">
        <v>104</v>
      </c>
      <c r="Q123" s="35" t="s">
        <v>12817</v>
      </c>
    </row>
    <row r="124">
      <c r="A124" s="228" t="s">
        <v>7218</v>
      </c>
      <c r="B124" s="229" t="s">
        <v>12920</v>
      </c>
      <c r="C124" s="229" t="s">
        <v>12840</v>
      </c>
      <c r="D124" s="230" t="s">
        <v>12812</v>
      </c>
      <c r="E124" s="229" t="s">
        <v>12826</v>
      </c>
      <c r="F124" s="231"/>
      <c r="G124" s="229" t="s">
        <v>12926</v>
      </c>
      <c r="H124" s="229" t="s">
        <v>5635</v>
      </c>
      <c r="I124" s="229" t="s">
        <v>5635</v>
      </c>
      <c r="J124" s="229" t="s">
        <v>5635</v>
      </c>
      <c r="K124" s="229" t="s">
        <v>8404</v>
      </c>
      <c r="L124" s="229" t="s">
        <v>8404</v>
      </c>
      <c r="M124" s="229" t="s">
        <v>8404</v>
      </c>
      <c r="N124" s="230"/>
      <c r="O124" s="230" t="s">
        <v>12816</v>
      </c>
      <c r="P124" s="35" t="s">
        <v>104</v>
      </c>
      <c r="Q124" s="35" t="s">
        <v>12817</v>
      </c>
    </row>
    <row r="125">
      <c r="A125" s="228" t="s">
        <v>7230</v>
      </c>
      <c r="B125" s="229" t="s">
        <v>12920</v>
      </c>
      <c r="C125" s="229" t="s">
        <v>12840</v>
      </c>
      <c r="D125" s="230" t="s">
        <v>12812</v>
      </c>
      <c r="E125" s="229" t="s">
        <v>12826</v>
      </c>
      <c r="F125" s="229" t="s">
        <v>12924</v>
      </c>
      <c r="G125" s="229" t="s">
        <v>721</v>
      </c>
      <c r="H125" s="229" t="s">
        <v>5635</v>
      </c>
      <c r="I125" s="229" t="s">
        <v>5635</v>
      </c>
      <c r="J125" s="229" t="s">
        <v>5635</v>
      </c>
      <c r="K125" s="229" t="s">
        <v>8404</v>
      </c>
      <c r="L125" s="229" t="s">
        <v>8404</v>
      </c>
      <c r="M125" s="229" t="s">
        <v>8404</v>
      </c>
      <c r="N125" s="230"/>
      <c r="O125" s="230" t="s">
        <v>12816</v>
      </c>
      <c r="P125" s="35" t="s">
        <v>104</v>
      </c>
      <c r="Q125" s="35" t="s">
        <v>12817</v>
      </c>
    </row>
    <row r="126">
      <c r="A126" s="228" t="s">
        <v>7244</v>
      </c>
      <c r="B126" s="229" t="s">
        <v>12920</v>
      </c>
      <c r="C126" s="229" t="s">
        <v>12840</v>
      </c>
      <c r="D126" s="230" t="s">
        <v>12812</v>
      </c>
      <c r="E126" s="229" t="s">
        <v>12826</v>
      </c>
      <c r="F126" s="229" t="s">
        <v>12927</v>
      </c>
      <c r="G126" s="229" t="s">
        <v>12925</v>
      </c>
      <c r="H126" s="229" t="s">
        <v>5635</v>
      </c>
      <c r="I126" s="229" t="s">
        <v>5635</v>
      </c>
      <c r="J126" s="229" t="s">
        <v>5635</v>
      </c>
      <c r="K126" s="229" t="s">
        <v>8404</v>
      </c>
      <c r="L126" s="229" t="s">
        <v>8404</v>
      </c>
      <c r="M126" s="229" t="s">
        <v>8404</v>
      </c>
      <c r="N126" s="230"/>
      <c r="O126" s="230" t="s">
        <v>12816</v>
      </c>
      <c r="P126" s="35" t="s">
        <v>104</v>
      </c>
      <c r="Q126" s="35" t="s">
        <v>12817</v>
      </c>
    </row>
    <row r="127">
      <c r="A127" s="228" t="s">
        <v>7257</v>
      </c>
      <c r="B127" s="229" t="s">
        <v>12920</v>
      </c>
      <c r="C127" s="229" t="s">
        <v>12840</v>
      </c>
      <c r="D127" s="230" t="s">
        <v>12812</v>
      </c>
      <c r="E127" s="229" t="s">
        <v>12855</v>
      </c>
      <c r="F127" s="229" t="s">
        <v>12924</v>
      </c>
      <c r="G127" s="229" t="s">
        <v>12926</v>
      </c>
      <c r="H127" s="229" t="s">
        <v>5635</v>
      </c>
      <c r="I127" s="229" t="s">
        <v>5635</v>
      </c>
      <c r="J127" s="229" t="s">
        <v>5635</v>
      </c>
      <c r="K127" s="229" t="s">
        <v>8404</v>
      </c>
      <c r="L127" s="229" t="s">
        <v>8404</v>
      </c>
      <c r="M127" s="229" t="s">
        <v>8404</v>
      </c>
      <c r="N127" s="230"/>
      <c r="O127" s="230" t="s">
        <v>12816</v>
      </c>
      <c r="P127" s="35" t="s">
        <v>104</v>
      </c>
      <c r="Q127" s="35" t="s">
        <v>12817</v>
      </c>
    </row>
    <row r="128">
      <c r="A128" s="228" t="s">
        <v>6802</v>
      </c>
      <c r="B128" s="229" t="s">
        <v>12920</v>
      </c>
      <c r="C128" s="229" t="s">
        <v>12840</v>
      </c>
      <c r="D128" s="230" t="s">
        <v>12812</v>
      </c>
      <c r="E128" s="229" t="s">
        <v>12826</v>
      </c>
      <c r="F128" s="231"/>
      <c r="G128" s="229" t="s">
        <v>2689</v>
      </c>
      <c r="H128" s="229" t="s">
        <v>5635</v>
      </c>
      <c r="I128" s="229" t="s">
        <v>5635</v>
      </c>
      <c r="J128" s="229" t="s">
        <v>5635</v>
      </c>
      <c r="K128" s="229" t="s">
        <v>5635</v>
      </c>
      <c r="L128" s="229" t="s">
        <v>5635</v>
      </c>
      <c r="M128" s="229" t="s">
        <v>5635</v>
      </c>
      <c r="N128" s="230"/>
      <c r="O128" s="230"/>
      <c r="P128" s="35" t="s">
        <v>2724</v>
      </c>
      <c r="Q128" s="35" t="s">
        <v>12899</v>
      </c>
    </row>
    <row r="129">
      <c r="A129" s="228" t="s">
        <v>7281</v>
      </c>
      <c r="B129" s="229" t="s">
        <v>12920</v>
      </c>
      <c r="C129" s="229" t="s">
        <v>12840</v>
      </c>
      <c r="D129" s="230" t="s">
        <v>12812</v>
      </c>
      <c r="E129" s="229" t="s">
        <v>12860</v>
      </c>
      <c r="F129" s="231"/>
      <c r="G129" s="229" t="s">
        <v>12928</v>
      </c>
      <c r="H129" s="229" t="s">
        <v>5635</v>
      </c>
      <c r="I129" s="229" t="s">
        <v>5635</v>
      </c>
      <c r="J129" s="229" t="s">
        <v>5635</v>
      </c>
      <c r="K129" s="229" t="s">
        <v>8404</v>
      </c>
      <c r="L129" s="229" t="s">
        <v>8404</v>
      </c>
      <c r="M129" s="229" t="s">
        <v>8404</v>
      </c>
      <c r="N129" s="230"/>
      <c r="O129" s="230" t="s">
        <v>12816</v>
      </c>
      <c r="P129" s="35" t="s">
        <v>104</v>
      </c>
      <c r="Q129" s="35" t="s">
        <v>12817</v>
      </c>
    </row>
    <row r="130">
      <c r="A130" s="228" t="s">
        <v>7031</v>
      </c>
      <c r="B130" s="229" t="s">
        <v>12920</v>
      </c>
      <c r="C130" s="229" t="s">
        <v>12840</v>
      </c>
      <c r="D130" s="230" t="s">
        <v>12812</v>
      </c>
      <c r="E130" s="229" t="s">
        <v>12826</v>
      </c>
      <c r="F130" s="231"/>
      <c r="G130" s="229" t="s">
        <v>12929</v>
      </c>
      <c r="H130" s="229" t="s">
        <v>5635</v>
      </c>
      <c r="I130" s="229" t="s">
        <v>5635</v>
      </c>
      <c r="J130" s="229" t="s">
        <v>5635</v>
      </c>
      <c r="K130" s="229" t="s">
        <v>8404</v>
      </c>
      <c r="L130" s="229" t="s">
        <v>5635</v>
      </c>
      <c r="M130" s="229" t="s">
        <v>5635</v>
      </c>
      <c r="N130" s="230"/>
      <c r="O130" s="230" t="s">
        <v>12816</v>
      </c>
      <c r="P130" s="35" t="s">
        <v>104</v>
      </c>
      <c r="Q130" s="35" t="s">
        <v>12817</v>
      </c>
    </row>
    <row r="131">
      <c r="A131" s="228" t="s">
        <v>7305</v>
      </c>
      <c r="B131" s="229" t="s">
        <v>12920</v>
      </c>
      <c r="C131" s="229" t="s">
        <v>12840</v>
      </c>
      <c r="D131" s="230" t="s">
        <v>12812</v>
      </c>
      <c r="E131" s="229" t="s">
        <v>12826</v>
      </c>
      <c r="F131" s="231"/>
      <c r="G131" s="229" t="s">
        <v>12929</v>
      </c>
      <c r="H131" s="229" t="s">
        <v>5635</v>
      </c>
      <c r="I131" s="229" t="s">
        <v>5635</v>
      </c>
      <c r="J131" s="229" t="s">
        <v>5635</v>
      </c>
      <c r="K131" s="229" t="s">
        <v>8404</v>
      </c>
      <c r="L131" s="229" t="s">
        <v>8404</v>
      </c>
      <c r="M131" s="229" t="s">
        <v>8404</v>
      </c>
      <c r="N131" s="230"/>
      <c r="O131" s="230" t="s">
        <v>12816</v>
      </c>
      <c r="P131" s="35" t="s">
        <v>104</v>
      </c>
      <c r="Q131" s="35" t="s">
        <v>12817</v>
      </c>
    </row>
    <row r="132">
      <c r="A132" s="228" t="s">
        <v>7316</v>
      </c>
      <c r="B132" s="229" t="s">
        <v>12920</v>
      </c>
      <c r="C132" s="229" t="s">
        <v>12840</v>
      </c>
      <c r="D132" s="230" t="s">
        <v>12812</v>
      </c>
      <c r="E132" s="229" t="s">
        <v>12904</v>
      </c>
      <c r="F132" s="229" t="s">
        <v>12930</v>
      </c>
      <c r="G132" s="229" t="s">
        <v>12931</v>
      </c>
      <c r="H132" s="229" t="s">
        <v>5635</v>
      </c>
      <c r="I132" s="229" t="s">
        <v>5635</v>
      </c>
      <c r="J132" s="229" t="s">
        <v>5635</v>
      </c>
      <c r="K132" s="229" t="s">
        <v>8404</v>
      </c>
      <c r="L132" s="229" t="s">
        <v>8404</v>
      </c>
      <c r="M132" s="229" t="s">
        <v>8404</v>
      </c>
      <c r="N132" s="230"/>
      <c r="O132" s="230" t="s">
        <v>12888</v>
      </c>
      <c r="P132" s="35" t="s">
        <v>104</v>
      </c>
      <c r="Q132" s="35" t="s">
        <v>12889</v>
      </c>
    </row>
    <row r="133">
      <c r="A133" s="228" t="s">
        <v>7330</v>
      </c>
      <c r="B133" s="229" t="s">
        <v>12920</v>
      </c>
      <c r="C133" s="229" t="s">
        <v>12840</v>
      </c>
      <c r="D133" s="230" t="s">
        <v>12812</v>
      </c>
      <c r="E133" s="229" t="s">
        <v>12932</v>
      </c>
      <c r="F133" s="229" t="s">
        <v>12933</v>
      </c>
      <c r="G133" s="229" t="s">
        <v>12934</v>
      </c>
      <c r="H133" s="229" t="s">
        <v>5635</v>
      </c>
      <c r="I133" s="229" t="s">
        <v>5635</v>
      </c>
      <c r="J133" s="229" t="s">
        <v>5635</v>
      </c>
      <c r="K133" s="229" t="s">
        <v>8404</v>
      </c>
      <c r="L133" s="229" t="s">
        <v>8404</v>
      </c>
      <c r="M133" s="229" t="s">
        <v>8404</v>
      </c>
      <c r="N133" s="230"/>
      <c r="O133" s="230" t="s">
        <v>12816</v>
      </c>
      <c r="P133" s="35" t="s">
        <v>104</v>
      </c>
      <c r="Q133" s="35" t="s">
        <v>12817</v>
      </c>
    </row>
    <row r="134">
      <c r="A134" s="228" t="s">
        <v>7343</v>
      </c>
      <c r="B134" s="229" t="s">
        <v>12920</v>
      </c>
      <c r="C134" s="229" t="s">
        <v>12840</v>
      </c>
      <c r="D134" s="230" t="s">
        <v>12812</v>
      </c>
      <c r="E134" s="229" t="s">
        <v>12860</v>
      </c>
      <c r="F134" s="229" t="s">
        <v>12924</v>
      </c>
      <c r="G134" s="229" t="s">
        <v>12935</v>
      </c>
      <c r="H134" s="229" t="s">
        <v>5635</v>
      </c>
      <c r="I134" s="229" t="s">
        <v>5635</v>
      </c>
      <c r="J134" s="229" t="s">
        <v>5635</v>
      </c>
      <c r="K134" s="229" t="s">
        <v>8404</v>
      </c>
      <c r="L134" s="229" t="s">
        <v>8404</v>
      </c>
      <c r="M134" s="229" t="s">
        <v>8404</v>
      </c>
      <c r="N134" s="230"/>
      <c r="O134" s="230" t="s">
        <v>12816</v>
      </c>
      <c r="P134" s="35" t="s">
        <v>104</v>
      </c>
      <c r="Q134" s="35" t="s">
        <v>12817</v>
      </c>
    </row>
    <row r="135">
      <c r="A135" s="228" t="s">
        <v>6813</v>
      </c>
      <c r="B135" s="229" t="s">
        <v>12936</v>
      </c>
      <c r="C135" s="229" t="s">
        <v>12937</v>
      </c>
      <c r="D135" s="230" t="s">
        <v>12852</v>
      </c>
      <c r="E135" s="232" t="s">
        <v>12830</v>
      </c>
      <c r="F135" s="229" t="s">
        <v>12938</v>
      </c>
      <c r="G135" s="229" t="s">
        <v>12939</v>
      </c>
      <c r="H135" s="229" t="s">
        <v>5635</v>
      </c>
      <c r="I135" s="229" t="s">
        <v>5635</v>
      </c>
      <c r="J135" s="229" t="s">
        <v>5635</v>
      </c>
      <c r="K135" s="229" t="s">
        <v>5635</v>
      </c>
      <c r="L135" s="229" t="s">
        <v>5635</v>
      </c>
      <c r="M135" s="229" t="s">
        <v>5635</v>
      </c>
      <c r="N135" s="230"/>
      <c r="O135" s="230"/>
      <c r="P135" s="35" t="s">
        <v>163</v>
      </c>
      <c r="Q135" s="35" t="s">
        <v>12833</v>
      </c>
    </row>
    <row r="136">
      <c r="A136" s="228" t="s">
        <v>7367</v>
      </c>
      <c r="B136" s="229" t="s">
        <v>12936</v>
      </c>
      <c r="C136" s="229" t="s">
        <v>12937</v>
      </c>
      <c r="D136" s="230" t="s">
        <v>12852</v>
      </c>
      <c r="E136" s="232" t="s">
        <v>12830</v>
      </c>
      <c r="F136" s="231"/>
      <c r="G136" s="229" t="s">
        <v>1553</v>
      </c>
      <c r="H136" s="229" t="s">
        <v>5635</v>
      </c>
      <c r="I136" s="229" t="s">
        <v>5635</v>
      </c>
      <c r="J136" s="229" t="s">
        <v>5635</v>
      </c>
      <c r="K136" s="229" t="s">
        <v>8404</v>
      </c>
      <c r="L136" s="229" t="s">
        <v>8404</v>
      </c>
      <c r="M136" s="229" t="s">
        <v>8404</v>
      </c>
      <c r="N136" s="230"/>
      <c r="O136" s="230" t="s">
        <v>12940</v>
      </c>
      <c r="P136" s="35" t="s">
        <v>104</v>
      </c>
      <c r="Q136" s="35" t="s">
        <v>12833</v>
      </c>
    </row>
    <row r="137">
      <c r="A137" s="228" t="s">
        <v>7381</v>
      </c>
      <c r="B137" s="229" t="s">
        <v>12941</v>
      </c>
      <c r="C137" s="229" t="s">
        <v>12811</v>
      </c>
      <c r="D137" s="230" t="s">
        <v>12812</v>
      </c>
      <c r="E137" s="229" t="s">
        <v>12887</v>
      </c>
      <c r="F137" s="229" t="s">
        <v>12942</v>
      </c>
      <c r="G137" s="229" t="s">
        <v>12943</v>
      </c>
      <c r="H137" s="229" t="s">
        <v>5635</v>
      </c>
      <c r="I137" s="229" t="s">
        <v>5635</v>
      </c>
      <c r="J137" s="229" t="s">
        <v>5635</v>
      </c>
      <c r="K137" s="229" t="s">
        <v>8404</v>
      </c>
      <c r="L137" s="229" t="s">
        <v>8404</v>
      </c>
      <c r="M137" s="229" t="s">
        <v>8404</v>
      </c>
      <c r="N137" s="230"/>
      <c r="O137" s="230" t="s">
        <v>12888</v>
      </c>
      <c r="P137" s="35" t="s">
        <v>104</v>
      </c>
      <c r="Q137" s="35" t="s">
        <v>12889</v>
      </c>
    </row>
    <row r="138">
      <c r="A138" s="228" t="s">
        <v>7052</v>
      </c>
      <c r="B138" s="229" t="s">
        <v>12944</v>
      </c>
      <c r="C138" s="229" t="s">
        <v>12880</v>
      </c>
      <c r="D138" s="230" t="s">
        <v>12812</v>
      </c>
      <c r="E138" s="229" t="s">
        <v>12830</v>
      </c>
      <c r="F138" s="229" t="s">
        <v>12945</v>
      </c>
      <c r="G138" s="229" t="s">
        <v>12946</v>
      </c>
      <c r="H138" s="229" t="s">
        <v>5635</v>
      </c>
      <c r="I138" s="229" t="s">
        <v>5635</v>
      </c>
      <c r="J138" s="229" t="s">
        <v>5635</v>
      </c>
      <c r="K138" s="229" t="s">
        <v>8404</v>
      </c>
      <c r="L138" s="229" t="s">
        <v>8404</v>
      </c>
      <c r="M138" s="229" t="s">
        <v>5635</v>
      </c>
      <c r="N138" s="230"/>
      <c r="O138" s="230" t="s">
        <v>12836</v>
      </c>
      <c r="P138" s="35" t="s">
        <v>104</v>
      </c>
      <c r="Q138" s="35" t="s">
        <v>12833</v>
      </c>
    </row>
    <row r="139">
      <c r="A139" s="228" t="s">
        <v>6824</v>
      </c>
      <c r="B139" s="229" t="s">
        <v>12944</v>
      </c>
      <c r="C139" s="229" t="s">
        <v>12880</v>
      </c>
      <c r="D139" s="230" t="s">
        <v>12812</v>
      </c>
      <c r="E139" s="229" t="s">
        <v>12813</v>
      </c>
      <c r="F139" s="231"/>
      <c r="G139" s="229" t="s">
        <v>2333</v>
      </c>
      <c r="H139" s="229" t="s">
        <v>5635</v>
      </c>
      <c r="I139" s="229" t="s">
        <v>5635</v>
      </c>
      <c r="J139" s="229" t="s">
        <v>5635</v>
      </c>
      <c r="K139" s="229" t="s">
        <v>5635</v>
      </c>
      <c r="L139" s="229" t="s">
        <v>5635</v>
      </c>
      <c r="M139" s="229" t="s">
        <v>5635</v>
      </c>
      <c r="N139" s="230"/>
      <c r="O139" s="230"/>
      <c r="P139" s="35" t="s">
        <v>163</v>
      </c>
      <c r="Q139" s="35" t="s">
        <v>12899</v>
      </c>
    </row>
    <row r="140">
      <c r="A140" s="228" t="s">
        <v>7415</v>
      </c>
      <c r="B140" s="229" t="s">
        <v>12947</v>
      </c>
      <c r="C140" s="229" t="s">
        <v>12825</v>
      </c>
      <c r="D140" s="230" t="s">
        <v>12812</v>
      </c>
      <c r="E140" s="229" t="s">
        <v>12813</v>
      </c>
      <c r="F140" s="229" t="s">
        <v>12877</v>
      </c>
      <c r="G140" s="229" t="s">
        <v>12948</v>
      </c>
      <c r="H140" s="229" t="s">
        <v>5635</v>
      </c>
      <c r="I140" s="229" t="s">
        <v>5635</v>
      </c>
      <c r="J140" s="229" t="s">
        <v>5635</v>
      </c>
      <c r="K140" s="229" t="s">
        <v>8404</v>
      </c>
      <c r="L140" s="229" t="s">
        <v>8404</v>
      </c>
      <c r="M140" s="229" t="s">
        <v>8404</v>
      </c>
      <c r="N140" s="230" t="s">
        <v>5635</v>
      </c>
      <c r="O140" s="230" t="s">
        <v>12816</v>
      </c>
      <c r="P140" s="35" t="s">
        <v>104</v>
      </c>
      <c r="Q140" s="35" t="s">
        <v>12817</v>
      </c>
    </row>
    <row r="141">
      <c r="A141" s="228" t="s">
        <v>7425</v>
      </c>
      <c r="B141" s="229" t="s">
        <v>12947</v>
      </c>
      <c r="C141" s="229" t="s">
        <v>12825</v>
      </c>
      <c r="D141" s="230" t="s">
        <v>12812</v>
      </c>
      <c r="E141" s="229" t="s">
        <v>12813</v>
      </c>
      <c r="F141" s="229" t="s">
        <v>12949</v>
      </c>
      <c r="G141" s="229" t="s">
        <v>12950</v>
      </c>
      <c r="H141" s="229" t="s">
        <v>5635</v>
      </c>
      <c r="I141" s="229" t="s">
        <v>5635</v>
      </c>
      <c r="J141" s="229" t="s">
        <v>5635</v>
      </c>
      <c r="K141" s="229" t="s">
        <v>8404</v>
      </c>
      <c r="L141" s="229" t="s">
        <v>8404</v>
      </c>
      <c r="M141" s="229" t="s">
        <v>8404</v>
      </c>
      <c r="N141" s="230"/>
      <c r="O141" s="230" t="s">
        <v>12816</v>
      </c>
      <c r="P141" s="35" t="s">
        <v>104</v>
      </c>
      <c r="Q141" s="35" t="s">
        <v>12817</v>
      </c>
    </row>
    <row r="142">
      <c r="A142" s="228" t="s">
        <v>7435</v>
      </c>
      <c r="B142" s="229" t="s">
        <v>12947</v>
      </c>
      <c r="C142" s="229" t="s">
        <v>12825</v>
      </c>
      <c r="D142" s="230" t="s">
        <v>12812</v>
      </c>
      <c r="E142" s="229" t="s">
        <v>12855</v>
      </c>
      <c r="F142" s="231"/>
      <c r="G142" s="229" t="s">
        <v>12928</v>
      </c>
      <c r="H142" s="229" t="s">
        <v>5635</v>
      </c>
      <c r="I142" s="229" t="s">
        <v>5635</v>
      </c>
      <c r="J142" s="229" t="s">
        <v>5635</v>
      </c>
      <c r="K142" s="229" t="s">
        <v>8404</v>
      </c>
      <c r="L142" s="229" t="s">
        <v>8404</v>
      </c>
      <c r="M142" s="229" t="s">
        <v>8404</v>
      </c>
      <c r="N142" s="230" t="s">
        <v>5635</v>
      </c>
      <c r="O142" s="230" t="s">
        <v>12816</v>
      </c>
      <c r="P142" s="35" t="s">
        <v>104</v>
      </c>
      <c r="Q142" s="35" t="s">
        <v>12817</v>
      </c>
    </row>
    <row r="143">
      <c r="A143" s="228" t="s">
        <v>7448</v>
      </c>
      <c r="B143" s="229" t="s">
        <v>12947</v>
      </c>
      <c r="C143" s="229" t="s">
        <v>12825</v>
      </c>
      <c r="D143" s="230" t="s">
        <v>12812</v>
      </c>
      <c r="E143" s="229" t="s">
        <v>12813</v>
      </c>
      <c r="F143" s="229" t="s">
        <v>12877</v>
      </c>
      <c r="G143" s="229" t="s">
        <v>12951</v>
      </c>
      <c r="H143" s="229" t="s">
        <v>5635</v>
      </c>
      <c r="I143" s="229" t="s">
        <v>5635</v>
      </c>
      <c r="J143" s="229" t="s">
        <v>5635</v>
      </c>
      <c r="K143" s="229" t="s">
        <v>8404</v>
      </c>
      <c r="L143" s="229" t="s">
        <v>8404</v>
      </c>
      <c r="M143" s="229" t="s">
        <v>8404</v>
      </c>
      <c r="N143" s="230" t="s">
        <v>5635</v>
      </c>
      <c r="O143" s="230" t="s">
        <v>12816</v>
      </c>
      <c r="P143" s="35" t="s">
        <v>104</v>
      </c>
      <c r="Q143" s="35" t="s">
        <v>12817</v>
      </c>
    </row>
    <row r="144">
      <c r="A144" s="228" t="s">
        <v>6834</v>
      </c>
      <c r="B144" s="229" t="s">
        <v>12952</v>
      </c>
      <c r="C144" s="229" t="s">
        <v>12880</v>
      </c>
      <c r="D144" s="230" t="s">
        <v>12812</v>
      </c>
      <c r="E144" s="229" t="s">
        <v>12881</v>
      </c>
      <c r="F144" s="231"/>
      <c r="G144" s="229" t="s">
        <v>592</v>
      </c>
      <c r="H144" s="229" t="s">
        <v>5635</v>
      </c>
      <c r="I144" s="229" t="s">
        <v>5635</v>
      </c>
      <c r="J144" s="229" t="s">
        <v>5635</v>
      </c>
      <c r="K144" s="229" t="s">
        <v>5635</v>
      </c>
      <c r="L144" s="229" t="s">
        <v>5635</v>
      </c>
      <c r="M144" s="229" t="s">
        <v>5635</v>
      </c>
      <c r="N144" s="230"/>
      <c r="O144" s="230"/>
      <c r="P144" s="35" t="s">
        <v>477</v>
      </c>
      <c r="Q144" s="35" t="s">
        <v>12883</v>
      </c>
    </row>
    <row r="145">
      <c r="A145" s="228" t="s">
        <v>7472</v>
      </c>
      <c r="B145" s="229" t="s">
        <v>12953</v>
      </c>
      <c r="C145" s="229" t="s">
        <v>12825</v>
      </c>
      <c r="D145" s="230" t="s">
        <v>12812</v>
      </c>
      <c r="E145" s="229" t="s">
        <v>12813</v>
      </c>
      <c r="F145" s="229" t="s">
        <v>12954</v>
      </c>
      <c r="G145" s="229" t="s">
        <v>12955</v>
      </c>
      <c r="H145" s="229" t="s">
        <v>5635</v>
      </c>
      <c r="I145" s="229" t="s">
        <v>5635</v>
      </c>
      <c r="J145" s="229" t="s">
        <v>5635</v>
      </c>
      <c r="K145" s="229" t="s">
        <v>8404</v>
      </c>
      <c r="L145" s="229" t="s">
        <v>8404</v>
      </c>
      <c r="M145" s="229" t="s">
        <v>8404</v>
      </c>
      <c r="N145" s="230"/>
      <c r="O145" s="230" t="s">
        <v>12836</v>
      </c>
      <c r="P145" s="35" t="s">
        <v>104</v>
      </c>
      <c r="Q145" s="35" t="s">
        <v>12817</v>
      </c>
    </row>
    <row r="146">
      <c r="A146" s="228" t="s">
        <v>7482</v>
      </c>
      <c r="B146" s="229" t="s">
        <v>12956</v>
      </c>
      <c r="C146" s="229" t="s">
        <v>12825</v>
      </c>
      <c r="D146" s="230" t="s">
        <v>12812</v>
      </c>
      <c r="E146" s="229" t="s">
        <v>12813</v>
      </c>
      <c r="F146" s="229" t="s">
        <v>12957</v>
      </c>
      <c r="G146" s="229" t="s">
        <v>12928</v>
      </c>
      <c r="H146" s="229" t="s">
        <v>5635</v>
      </c>
      <c r="I146" s="229" t="s">
        <v>5635</v>
      </c>
      <c r="J146" s="229" t="s">
        <v>5635</v>
      </c>
      <c r="K146" s="229" t="s">
        <v>8404</v>
      </c>
      <c r="L146" s="229" t="s">
        <v>8404</v>
      </c>
      <c r="M146" s="229" t="s">
        <v>8404</v>
      </c>
      <c r="N146" s="230" t="s">
        <v>5635</v>
      </c>
      <c r="O146" s="230" t="s">
        <v>12816</v>
      </c>
      <c r="P146" s="35" t="s">
        <v>104</v>
      </c>
      <c r="Q146" s="35" t="s">
        <v>12817</v>
      </c>
    </row>
    <row r="147">
      <c r="A147" s="228" t="s">
        <v>6848</v>
      </c>
      <c r="B147" s="229" t="s">
        <v>12958</v>
      </c>
      <c r="C147" s="229" t="s">
        <v>12880</v>
      </c>
      <c r="D147" s="230" t="s">
        <v>12812</v>
      </c>
      <c r="E147" s="229" t="s">
        <v>12813</v>
      </c>
      <c r="F147" s="229" t="s">
        <v>12959</v>
      </c>
      <c r="G147" s="229" t="s">
        <v>230</v>
      </c>
      <c r="H147" s="229" t="s">
        <v>5635</v>
      </c>
      <c r="I147" s="229" t="s">
        <v>5635</v>
      </c>
      <c r="J147" s="229" t="s">
        <v>5635</v>
      </c>
      <c r="K147" s="229" t="s">
        <v>8404</v>
      </c>
      <c r="L147" s="229" t="s">
        <v>5635</v>
      </c>
      <c r="M147" s="229" t="s">
        <v>8404</v>
      </c>
      <c r="N147" s="230"/>
      <c r="O147" s="230" t="s">
        <v>12836</v>
      </c>
      <c r="P147" s="35" t="s">
        <v>104</v>
      </c>
      <c r="Q147" s="35" t="s">
        <v>12817</v>
      </c>
    </row>
    <row r="148">
      <c r="A148" s="228" t="s">
        <v>7506</v>
      </c>
      <c r="B148" s="229" t="s">
        <v>12958</v>
      </c>
      <c r="C148" s="229" t="s">
        <v>12880</v>
      </c>
      <c r="D148" s="230" t="s">
        <v>12812</v>
      </c>
      <c r="E148" s="229" t="s">
        <v>12813</v>
      </c>
      <c r="F148" s="229" t="s">
        <v>12877</v>
      </c>
      <c r="G148" s="229" t="s">
        <v>12960</v>
      </c>
      <c r="H148" s="229" t="s">
        <v>5635</v>
      </c>
      <c r="I148" s="229" t="s">
        <v>5635</v>
      </c>
      <c r="J148" s="229" t="s">
        <v>5635</v>
      </c>
      <c r="K148" s="229" t="s">
        <v>8404</v>
      </c>
      <c r="L148" s="229" t="s">
        <v>8404</v>
      </c>
      <c r="M148" s="229" t="s">
        <v>8404</v>
      </c>
      <c r="N148" s="230" t="s">
        <v>5635</v>
      </c>
      <c r="O148" s="230" t="s">
        <v>12816</v>
      </c>
      <c r="P148" s="35" t="s">
        <v>104</v>
      </c>
      <c r="Q148" s="35" t="s">
        <v>12817</v>
      </c>
    </row>
    <row r="149">
      <c r="A149" s="228" t="s">
        <v>6846</v>
      </c>
      <c r="B149" s="229" t="s">
        <v>12961</v>
      </c>
      <c r="C149" s="229" t="s">
        <v>12937</v>
      </c>
      <c r="D149" s="230" t="s">
        <v>12852</v>
      </c>
      <c r="E149" s="232" t="s">
        <v>12830</v>
      </c>
      <c r="F149" s="229" t="s">
        <v>12962</v>
      </c>
      <c r="G149" s="229" t="s">
        <v>779</v>
      </c>
      <c r="H149" s="229" t="s">
        <v>5635</v>
      </c>
      <c r="I149" s="229" t="s">
        <v>8404</v>
      </c>
      <c r="J149" s="229" t="s">
        <v>5635</v>
      </c>
      <c r="K149" s="229" t="s">
        <v>5635</v>
      </c>
      <c r="L149" s="229" t="s">
        <v>5635</v>
      </c>
      <c r="M149" s="229" t="s">
        <v>5635</v>
      </c>
      <c r="N149" s="230"/>
      <c r="O149" s="230"/>
      <c r="P149" s="35" t="s">
        <v>741</v>
      </c>
      <c r="Q149" s="35" t="s">
        <v>12833</v>
      </c>
    </row>
    <row r="150">
      <c r="A150" s="228" t="s">
        <v>6859</v>
      </c>
      <c r="B150" s="229" t="s">
        <v>12961</v>
      </c>
      <c r="C150" s="229" t="s">
        <v>12937</v>
      </c>
      <c r="D150" s="230" t="s">
        <v>12852</v>
      </c>
      <c r="E150" s="232" t="s">
        <v>12830</v>
      </c>
      <c r="F150" s="231"/>
      <c r="G150" s="229" t="s">
        <v>12963</v>
      </c>
      <c r="H150" s="229" t="s">
        <v>5635</v>
      </c>
      <c r="I150" s="229" t="s">
        <v>5635</v>
      </c>
      <c r="J150" s="229" t="s">
        <v>5635</v>
      </c>
      <c r="K150" s="229" t="s">
        <v>5635</v>
      </c>
      <c r="L150" s="229" t="s">
        <v>5635</v>
      </c>
      <c r="M150" s="229" t="s">
        <v>5635</v>
      </c>
      <c r="N150" s="230"/>
      <c r="O150" s="230"/>
      <c r="P150" s="35" t="s">
        <v>3911</v>
      </c>
      <c r="Q150" s="35" t="s">
        <v>12833</v>
      </c>
    </row>
    <row r="151">
      <c r="A151" s="228" t="s">
        <v>6873</v>
      </c>
      <c r="B151" s="229" t="s">
        <v>12961</v>
      </c>
      <c r="C151" s="229" t="s">
        <v>12937</v>
      </c>
      <c r="D151" s="230" t="s">
        <v>12852</v>
      </c>
      <c r="E151" s="232" t="s">
        <v>12830</v>
      </c>
      <c r="F151" s="231"/>
      <c r="G151" s="229" t="s">
        <v>12964</v>
      </c>
      <c r="H151" s="229" t="s">
        <v>5635</v>
      </c>
      <c r="I151" s="229" t="s">
        <v>5635</v>
      </c>
      <c r="J151" s="229" t="s">
        <v>8404</v>
      </c>
      <c r="K151" s="229" t="s">
        <v>5635</v>
      </c>
      <c r="L151" s="229" t="s">
        <v>5635</v>
      </c>
      <c r="M151" s="229" t="s">
        <v>5635</v>
      </c>
      <c r="N151" s="230"/>
      <c r="O151" s="230"/>
      <c r="P151" s="35" t="s">
        <v>741</v>
      </c>
      <c r="Q151" s="35" t="s">
        <v>12833</v>
      </c>
    </row>
    <row r="152">
      <c r="A152" s="228" t="s">
        <v>6885</v>
      </c>
      <c r="B152" s="229" t="s">
        <v>12961</v>
      </c>
      <c r="C152" s="229" t="s">
        <v>12937</v>
      </c>
      <c r="D152" s="230" t="s">
        <v>12852</v>
      </c>
      <c r="E152" s="232" t="s">
        <v>12830</v>
      </c>
      <c r="F152" s="231"/>
      <c r="G152" s="229" t="s">
        <v>12965</v>
      </c>
      <c r="H152" s="229" t="s">
        <v>5635</v>
      </c>
      <c r="I152" s="229" t="s">
        <v>5635</v>
      </c>
      <c r="J152" s="229" t="s">
        <v>5635</v>
      </c>
      <c r="K152" s="229" t="s">
        <v>5635</v>
      </c>
      <c r="L152" s="229" t="s">
        <v>5635</v>
      </c>
      <c r="M152" s="229" t="s">
        <v>5635</v>
      </c>
      <c r="N152" s="230"/>
      <c r="O152" s="230"/>
      <c r="P152" s="35" t="s">
        <v>2724</v>
      </c>
      <c r="Q152" s="35" t="s">
        <v>12833</v>
      </c>
    </row>
    <row r="153">
      <c r="A153" s="228" t="s">
        <v>6899</v>
      </c>
      <c r="B153" s="229" t="s">
        <v>12966</v>
      </c>
      <c r="C153" s="229" t="s">
        <v>12937</v>
      </c>
      <c r="D153" s="230" t="s">
        <v>12852</v>
      </c>
      <c r="E153" s="232" t="s">
        <v>12830</v>
      </c>
      <c r="F153" s="231"/>
      <c r="G153" s="229" t="s">
        <v>12967</v>
      </c>
      <c r="H153" s="229" t="s">
        <v>5635</v>
      </c>
      <c r="I153" s="229" t="s">
        <v>5635</v>
      </c>
      <c r="J153" s="229" t="s">
        <v>8404</v>
      </c>
      <c r="K153" s="229" t="s">
        <v>5635</v>
      </c>
      <c r="L153" s="229" t="s">
        <v>5635</v>
      </c>
      <c r="M153" s="229" t="s">
        <v>5635</v>
      </c>
      <c r="N153" s="230"/>
      <c r="O153" s="230"/>
      <c r="P153" s="35" t="s">
        <v>741</v>
      </c>
      <c r="Q153" s="35" t="s">
        <v>12833</v>
      </c>
    </row>
    <row r="154">
      <c r="A154" s="228" t="s">
        <v>6912</v>
      </c>
      <c r="B154" s="229" t="s">
        <v>12966</v>
      </c>
      <c r="C154" s="229" t="s">
        <v>12937</v>
      </c>
      <c r="D154" s="230" t="s">
        <v>12852</v>
      </c>
      <c r="E154" s="232" t="s">
        <v>12830</v>
      </c>
      <c r="F154" s="229" t="s">
        <v>12968</v>
      </c>
      <c r="G154" s="229" t="s">
        <v>12969</v>
      </c>
      <c r="H154" s="229" t="s">
        <v>5635</v>
      </c>
      <c r="I154" s="229" t="s">
        <v>5635</v>
      </c>
      <c r="J154" s="229" t="s">
        <v>5635</v>
      </c>
      <c r="K154" s="229" t="s">
        <v>5635</v>
      </c>
      <c r="L154" s="229" t="s">
        <v>5635</v>
      </c>
      <c r="M154" s="229" t="s">
        <v>5635</v>
      </c>
      <c r="N154" s="230"/>
      <c r="O154" s="230"/>
      <c r="P154" s="35" t="s">
        <v>477</v>
      </c>
      <c r="Q154" s="35" t="s">
        <v>12833</v>
      </c>
    </row>
    <row r="155">
      <c r="A155" s="228" t="s">
        <v>6926</v>
      </c>
      <c r="B155" s="229" t="s">
        <v>12966</v>
      </c>
      <c r="C155" s="229" t="s">
        <v>12937</v>
      </c>
      <c r="D155" s="230" t="s">
        <v>12852</v>
      </c>
      <c r="E155" s="232" t="s">
        <v>12830</v>
      </c>
      <c r="F155" s="231"/>
      <c r="G155" s="229" t="s">
        <v>12970</v>
      </c>
      <c r="H155" s="229" t="s">
        <v>5635</v>
      </c>
      <c r="I155" s="229" t="s">
        <v>5635</v>
      </c>
      <c r="J155" s="229" t="s">
        <v>5635</v>
      </c>
      <c r="K155" s="229" t="s">
        <v>5635</v>
      </c>
      <c r="L155" s="229" t="s">
        <v>5635</v>
      </c>
      <c r="M155" s="229" t="s">
        <v>5635</v>
      </c>
      <c r="N155" s="230"/>
      <c r="O155" s="230"/>
      <c r="P155" s="35" t="s">
        <v>163</v>
      </c>
      <c r="Q155" s="35" t="s">
        <v>12833</v>
      </c>
    </row>
    <row r="156">
      <c r="A156" s="228" t="s">
        <v>6938</v>
      </c>
      <c r="B156" s="229" t="s">
        <v>12966</v>
      </c>
      <c r="C156" s="229" t="s">
        <v>12937</v>
      </c>
      <c r="D156" s="230" t="s">
        <v>12852</v>
      </c>
      <c r="E156" s="232" t="s">
        <v>12830</v>
      </c>
      <c r="F156" s="231"/>
      <c r="G156" s="229" t="s">
        <v>1621</v>
      </c>
      <c r="H156" s="229" t="s">
        <v>5635</v>
      </c>
      <c r="I156" s="229" t="s">
        <v>5635</v>
      </c>
      <c r="J156" s="229" t="s">
        <v>5635</v>
      </c>
      <c r="K156" s="229" t="s">
        <v>5635</v>
      </c>
      <c r="L156" s="229" t="s">
        <v>5635</v>
      </c>
      <c r="M156" s="229" t="s">
        <v>5635</v>
      </c>
      <c r="N156" s="230"/>
      <c r="O156" s="230"/>
      <c r="P156" s="35" t="s">
        <v>3911</v>
      </c>
      <c r="Q156" s="35" t="s">
        <v>12833</v>
      </c>
    </row>
    <row r="157">
      <c r="A157" s="228" t="s">
        <v>6952</v>
      </c>
      <c r="B157" s="229" t="s">
        <v>12966</v>
      </c>
      <c r="C157" s="229" t="s">
        <v>12937</v>
      </c>
      <c r="D157" s="230" t="s">
        <v>12852</v>
      </c>
      <c r="E157" s="232" t="s">
        <v>12830</v>
      </c>
      <c r="F157" s="231"/>
      <c r="G157" s="229" t="s">
        <v>12971</v>
      </c>
      <c r="H157" s="229" t="s">
        <v>5635</v>
      </c>
      <c r="I157" s="229" t="s">
        <v>5635</v>
      </c>
      <c r="J157" s="229" t="s">
        <v>5635</v>
      </c>
      <c r="K157" s="229" t="s">
        <v>5635</v>
      </c>
      <c r="L157" s="229" t="s">
        <v>5635</v>
      </c>
      <c r="M157" s="229" t="s">
        <v>5635</v>
      </c>
      <c r="N157" s="230"/>
      <c r="O157" s="230"/>
      <c r="P157" s="35" t="s">
        <v>163</v>
      </c>
      <c r="Q157" s="35" t="s">
        <v>12833</v>
      </c>
    </row>
    <row r="158">
      <c r="A158" s="228" t="s">
        <v>6963</v>
      </c>
      <c r="B158" s="229" t="s">
        <v>12966</v>
      </c>
      <c r="C158" s="229" t="s">
        <v>12937</v>
      </c>
      <c r="D158" s="230" t="s">
        <v>12852</v>
      </c>
      <c r="E158" s="232" t="s">
        <v>12830</v>
      </c>
      <c r="F158" s="229" t="s">
        <v>12972</v>
      </c>
      <c r="G158" s="229" t="s">
        <v>2778</v>
      </c>
      <c r="H158" s="229" t="s">
        <v>5635</v>
      </c>
      <c r="I158" s="229" t="s">
        <v>5635</v>
      </c>
      <c r="J158" s="229" t="s">
        <v>8404</v>
      </c>
      <c r="K158" s="229" t="s">
        <v>5635</v>
      </c>
      <c r="L158" s="229" t="s">
        <v>5635</v>
      </c>
      <c r="M158" s="229" t="s">
        <v>5635</v>
      </c>
      <c r="N158" s="230"/>
      <c r="O158" s="230"/>
      <c r="P158" s="35" t="s">
        <v>741</v>
      </c>
      <c r="Q158" s="35" t="s">
        <v>12833</v>
      </c>
    </row>
    <row r="159">
      <c r="A159" s="228" t="s">
        <v>6977</v>
      </c>
      <c r="B159" s="229" t="s">
        <v>12966</v>
      </c>
      <c r="C159" s="229" t="s">
        <v>12937</v>
      </c>
      <c r="D159" s="230" t="s">
        <v>12852</v>
      </c>
      <c r="E159" s="232" t="s">
        <v>12830</v>
      </c>
      <c r="F159" s="229" t="s">
        <v>12973</v>
      </c>
      <c r="G159" s="229" t="s">
        <v>12931</v>
      </c>
      <c r="H159" s="229" t="s">
        <v>5635</v>
      </c>
      <c r="I159" s="229" t="s">
        <v>5635</v>
      </c>
      <c r="J159" s="229" t="s">
        <v>8404</v>
      </c>
      <c r="K159" s="229" t="s">
        <v>5635</v>
      </c>
      <c r="L159" s="229" t="s">
        <v>5635</v>
      </c>
      <c r="M159" s="229" t="s">
        <v>5635</v>
      </c>
      <c r="N159" s="230"/>
      <c r="O159" s="230"/>
      <c r="P159" s="35" t="s">
        <v>741</v>
      </c>
      <c r="Q159" s="35" t="s">
        <v>12833</v>
      </c>
    </row>
    <row r="160">
      <c r="A160" s="228" t="s">
        <v>6990</v>
      </c>
      <c r="B160" s="229" t="s">
        <v>12966</v>
      </c>
      <c r="C160" s="229" t="s">
        <v>12937</v>
      </c>
      <c r="D160" s="230" t="s">
        <v>12852</v>
      </c>
      <c r="E160" s="232" t="s">
        <v>12830</v>
      </c>
      <c r="F160" s="231"/>
      <c r="G160" s="229" t="s">
        <v>1424</v>
      </c>
      <c r="H160" s="229" t="s">
        <v>5635</v>
      </c>
      <c r="I160" s="229" t="s">
        <v>5635</v>
      </c>
      <c r="J160" s="229" t="s">
        <v>5635</v>
      </c>
      <c r="K160" s="229" t="s">
        <v>5635</v>
      </c>
      <c r="L160" s="229" t="s">
        <v>5635</v>
      </c>
      <c r="M160" s="229" t="s">
        <v>5635</v>
      </c>
      <c r="N160" s="230"/>
      <c r="O160" s="230"/>
      <c r="P160" s="35" t="s">
        <v>163</v>
      </c>
      <c r="Q160" s="35" t="s">
        <v>12833</v>
      </c>
    </row>
    <row r="161">
      <c r="A161" s="228" t="s">
        <v>7004</v>
      </c>
      <c r="B161" s="229" t="s">
        <v>12966</v>
      </c>
      <c r="C161" s="229" t="s">
        <v>12937</v>
      </c>
      <c r="D161" s="230" t="s">
        <v>12852</v>
      </c>
      <c r="E161" s="232" t="s">
        <v>12830</v>
      </c>
      <c r="F161" s="229" t="s">
        <v>12974</v>
      </c>
      <c r="G161" s="229" t="s">
        <v>12975</v>
      </c>
      <c r="H161" s="229" t="s">
        <v>5635</v>
      </c>
      <c r="I161" s="229" t="s">
        <v>5635</v>
      </c>
      <c r="J161" s="229" t="s">
        <v>8404</v>
      </c>
      <c r="K161" s="229" t="s">
        <v>5635</v>
      </c>
      <c r="L161" s="229" t="s">
        <v>5635</v>
      </c>
      <c r="M161" s="229" t="s">
        <v>5635</v>
      </c>
      <c r="N161" s="230"/>
      <c r="O161" s="230"/>
      <c r="P161" s="35" t="s">
        <v>741</v>
      </c>
      <c r="Q161" s="35" t="s">
        <v>12833</v>
      </c>
    </row>
    <row r="162">
      <c r="A162" s="228" t="s">
        <v>7019</v>
      </c>
      <c r="B162" s="229" t="s">
        <v>12976</v>
      </c>
      <c r="C162" s="229" t="s">
        <v>12825</v>
      </c>
      <c r="D162" s="230" t="s">
        <v>12812</v>
      </c>
      <c r="E162" s="229" t="s">
        <v>12813</v>
      </c>
      <c r="F162" s="231"/>
      <c r="G162" s="229" t="s">
        <v>2778</v>
      </c>
      <c r="H162" s="229" t="s">
        <v>5635</v>
      </c>
      <c r="I162" s="229" t="s">
        <v>5635</v>
      </c>
      <c r="J162" s="229" t="s">
        <v>5635</v>
      </c>
      <c r="K162" s="229" t="s">
        <v>8404</v>
      </c>
      <c r="L162" s="229" t="s">
        <v>5635</v>
      </c>
      <c r="M162" s="229" t="s">
        <v>8404</v>
      </c>
      <c r="N162" s="230"/>
      <c r="O162" s="230" t="s">
        <v>12836</v>
      </c>
      <c r="P162" s="35" t="s">
        <v>104</v>
      </c>
      <c r="Q162" s="35" t="s">
        <v>12817</v>
      </c>
    </row>
    <row r="163">
      <c r="A163" s="228" t="s">
        <v>7017</v>
      </c>
      <c r="B163" s="229" t="s">
        <v>12977</v>
      </c>
      <c r="C163" s="229" t="s">
        <v>12825</v>
      </c>
      <c r="D163" s="230" t="s">
        <v>12812</v>
      </c>
      <c r="E163" s="229" t="s">
        <v>12860</v>
      </c>
      <c r="F163" s="229" t="s">
        <v>1751</v>
      </c>
      <c r="G163" s="229" t="s">
        <v>12978</v>
      </c>
      <c r="H163" s="229" t="s">
        <v>5635</v>
      </c>
      <c r="I163" s="229" t="s">
        <v>5635</v>
      </c>
      <c r="J163" s="229" t="s">
        <v>5635</v>
      </c>
      <c r="K163" s="229" t="s">
        <v>5635</v>
      </c>
      <c r="L163" s="229" t="s">
        <v>5635</v>
      </c>
      <c r="M163" s="229" t="s">
        <v>5635</v>
      </c>
      <c r="N163" s="230"/>
      <c r="O163" s="230"/>
      <c r="P163" s="35" t="s">
        <v>3911</v>
      </c>
      <c r="Q163" s="35" t="s">
        <v>12899</v>
      </c>
    </row>
    <row r="164">
      <c r="A164" s="228" t="s">
        <v>7026</v>
      </c>
      <c r="B164" s="229" t="s">
        <v>12977</v>
      </c>
      <c r="C164" s="229" t="s">
        <v>12825</v>
      </c>
      <c r="D164" s="230" t="s">
        <v>12812</v>
      </c>
      <c r="E164" s="229" t="s">
        <v>12855</v>
      </c>
      <c r="F164" s="231"/>
      <c r="G164" s="229" t="s">
        <v>12979</v>
      </c>
      <c r="H164" s="229" t="s">
        <v>5635</v>
      </c>
      <c r="I164" s="229" t="s">
        <v>5635</v>
      </c>
      <c r="J164" s="229" t="s">
        <v>8404</v>
      </c>
      <c r="K164" s="229" t="s">
        <v>5635</v>
      </c>
      <c r="L164" s="229" t="s">
        <v>5635</v>
      </c>
      <c r="M164" s="229" t="s">
        <v>5635</v>
      </c>
      <c r="N164" s="230"/>
      <c r="O164" s="230"/>
      <c r="P164" s="35" t="s">
        <v>741</v>
      </c>
      <c r="Q164" s="35" t="s">
        <v>12899</v>
      </c>
    </row>
    <row r="165">
      <c r="A165" s="228" t="s">
        <v>7037</v>
      </c>
      <c r="B165" s="229" t="s">
        <v>12977</v>
      </c>
      <c r="C165" s="229" t="s">
        <v>12825</v>
      </c>
      <c r="D165" s="230" t="s">
        <v>12812</v>
      </c>
      <c r="E165" s="229" t="s">
        <v>12855</v>
      </c>
      <c r="F165" s="229" t="s">
        <v>12980</v>
      </c>
      <c r="G165" s="229" t="s">
        <v>12981</v>
      </c>
      <c r="H165" s="229" t="s">
        <v>5635</v>
      </c>
      <c r="I165" s="229" t="s">
        <v>5635</v>
      </c>
      <c r="J165" s="229" t="s">
        <v>5635</v>
      </c>
      <c r="K165" s="229" t="s">
        <v>5635</v>
      </c>
      <c r="L165" s="229" t="s">
        <v>5635</v>
      </c>
      <c r="M165" s="229" t="s">
        <v>5635</v>
      </c>
      <c r="N165" s="230"/>
      <c r="O165" s="230"/>
      <c r="P165" s="35" t="s">
        <v>477</v>
      </c>
      <c r="Q165" s="35" t="s">
        <v>12899</v>
      </c>
    </row>
    <row r="166">
      <c r="A166" s="228" t="s">
        <v>7047</v>
      </c>
      <c r="B166" s="229" t="s">
        <v>12982</v>
      </c>
      <c r="C166" s="229" t="s">
        <v>12825</v>
      </c>
      <c r="D166" s="230" t="s">
        <v>12812</v>
      </c>
      <c r="E166" s="229" t="s">
        <v>12893</v>
      </c>
      <c r="F166" s="229" t="s">
        <v>12983</v>
      </c>
      <c r="G166" s="229" t="s">
        <v>1216</v>
      </c>
      <c r="H166" s="229" t="s">
        <v>5635</v>
      </c>
      <c r="I166" s="229" t="s">
        <v>5635</v>
      </c>
      <c r="J166" s="229" t="s">
        <v>5635</v>
      </c>
      <c r="K166" s="229" t="s">
        <v>5635</v>
      </c>
      <c r="L166" s="229" t="s">
        <v>5635</v>
      </c>
      <c r="M166" s="229" t="s">
        <v>5635</v>
      </c>
      <c r="N166" s="230"/>
      <c r="O166" s="230"/>
      <c r="P166" s="35" t="s">
        <v>477</v>
      </c>
      <c r="Q166" s="35" t="s">
        <v>12883</v>
      </c>
    </row>
    <row r="167">
      <c r="A167" s="228" t="s">
        <v>7059</v>
      </c>
      <c r="B167" s="229" t="s">
        <v>12982</v>
      </c>
      <c r="C167" s="229" t="s">
        <v>12825</v>
      </c>
      <c r="D167" s="230" t="s">
        <v>12812</v>
      </c>
      <c r="E167" s="229" t="s">
        <v>12893</v>
      </c>
      <c r="F167" s="231"/>
      <c r="G167" s="229" t="s">
        <v>12854</v>
      </c>
      <c r="H167" s="229" t="s">
        <v>5635</v>
      </c>
      <c r="I167" s="229" t="s">
        <v>5635</v>
      </c>
      <c r="J167" s="229" t="s">
        <v>8404</v>
      </c>
      <c r="K167" s="229" t="s">
        <v>5635</v>
      </c>
      <c r="L167" s="229" t="s">
        <v>5635</v>
      </c>
      <c r="M167" s="229" t="s">
        <v>5635</v>
      </c>
      <c r="N167" s="230"/>
      <c r="O167" s="230"/>
      <c r="P167" s="35" t="s">
        <v>741</v>
      </c>
      <c r="Q167" s="35" t="s">
        <v>12883</v>
      </c>
    </row>
    <row r="168">
      <c r="A168" s="228" t="s">
        <v>7629</v>
      </c>
      <c r="B168" s="229" t="s">
        <v>12982</v>
      </c>
      <c r="C168" s="229" t="s">
        <v>12825</v>
      </c>
      <c r="D168" s="230" t="s">
        <v>12812</v>
      </c>
      <c r="E168" s="229" t="s">
        <v>12893</v>
      </c>
      <c r="F168" s="229" t="s">
        <v>12984</v>
      </c>
      <c r="G168" s="229" t="s">
        <v>12985</v>
      </c>
      <c r="H168" s="229" t="s">
        <v>5635</v>
      </c>
      <c r="I168" s="229" t="s">
        <v>5635</v>
      </c>
      <c r="J168" s="229" t="s">
        <v>5635</v>
      </c>
      <c r="K168" s="229" t="s">
        <v>8404</v>
      </c>
      <c r="L168" s="229" t="s">
        <v>8404</v>
      </c>
      <c r="M168" s="229" t="s">
        <v>8404</v>
      </c>
      <c r="N168" s="230"/>
      <c r="O168" s="230" t="s">
        <v>12888</v>
      </c>
      <c r="P168" s="35" t="s">
        <v>104</v>
      </c>
      <c r="Q168" s="35" t="s">
        <v>12889</v>
      </c>
    </row>
    <row r="169">
      <c r="A169" s="228" t="s">
        <v>7071</v>
      </c>
      <c r="B169" s="229" t="s">
        <v>12982</v>
      </c>
      <c r="C169" s="229" t="s">
        <v>12825</v>
      </c>
      <c r="D169" s="230" t="s">
        <v>12812</v>
      </c>
      <c r="E169" s="229" t="s">
        <v>12893</v>
      </c>
      <c r="F169" s="231"/>
      <c r="G169" s="229" t="s">
        <v>645</v>
      </c>
      <c r="H169" s="229" t="s">
        <v>5635</v>
      </c>
      <c r="I169" s="229" t="s">
        <v>5635</v>
      </c>
      <c r="J169" s="229" t="s">
        <v>5635</v>
      </c>
      <c r="K169" s="229" t="s">
        <v>5635</v>
      </c>
      <c r="L169" s="229" t="s">
        <v>5635</v>
      </c>
      <c r="M169" s="229" t="s">
        <v>5635</v>
      </c>
      <c r="N169" s="230"/>
      <c r="O169" s="230"/>
      <c r="P169" s="35" t="s">
        <v>477</v>
      </c>
      <c r="Q169" s="35" t="s">
        <v>12883</v>
      </c>
    </row>
    <row r="170">
      <c r="A170" s="228" t="s">
        <v>7082</v>
      </c>
      <c r="B170" s="229" t="s">
        <v>12982</v>
      </c>
      <c r="C170" s="229" t="s">
        <v>12825</v>
      </c>
      <c r="D170" s="230" t="s">
        <v>12812</v>
      </c>
      <c r="E170" s="229" t="s">
        <v>12893</v>
      </c>
      <c r="F170" s="229" t="s">
        <v>12986</v>
      </c>
      <c r="G170" s="229" t="s">
        <v>12987</v>
      </c>
      <c r="H170" s="229" t="s">
        <v>5635</v>
      </c>
      <c r="I170" s="229" t="s">
        <v>5635</v>
      </c>
      <c r="J170" s="229" t="s">
        <v>5635</v>
      </c>
      <c r="K170" s="229" t="s">
        <v>5635</v>
      </c>
      <c r="L170" s="229" t="s">
        <v>5635</v>
      </c>
      <c r="M170" s="229" t="s">
        <v>5635</v>
      </c>
      <c r="N170" s="230"/>
      <c r="O170" s="230"/>
      <c r="P170" s="35" t="s">
        <v>477</v>
      </c>
      <c r="Q170" s="35" t="s">
        <v>12883</v>
      </c>
    </row>
    <row r="171">
      <c r="A171" s="228" t="s">
        <v>7091</v>
      </c>
      <c r="B171" s="229" t="s">
        <v>12982</v>
      </c>
      <c r="C171" s="229" t="s">
        <v>12825</v>
      </c>
      <c r="D171" s="230" t="s">
        <v>12812</v>
      </c>
      <c r="E171" s="229" t="s">
        <v>12893</v>
      </c>
      <c r="F171" s="231"/>
      <c r="G171" s="229" t="s">
        <v>4375</v>
      </c>
      <c r="H171" s="229" t="s">
        <v>5635</v>
      </c>
      <c r="I171" s="229" t="s">
        <v>5635</v>
      </c>
      <c r="J171" s="229" t="s">
        <v>5635</v>
      </c>
      <c r="K171" s="229" t="s">
        <v>5635</v>
      </c>
      <c r="L171" s="229" t="s">
        <v>5635</v>
      </c>
      <c r="M171" s="229" t="s">
        <v>5635</v>
      </c>
      <c r="N171" s="230"/>
      <c r="O171" s="230"/>
      <c r="P171" s="35" t="s">
        <v>2724</v>
      </c>
      <c r="Q171" s="35" t="s">
        <v>12883</v>
      </c>
    </row>
    <row r="172">
      <c r="A172" s="228" t="s">
        <v>7341</v>
      </c>
      <c r="B172" s="229" t="s">
        <v>12982</v>
      </c>
      <c r="C172" s="229" t="s">
        <v>12825</v>
      </c>
      <c r="D172" s="230" t="s">
        <v>12812</v>
      </c>
      <c r="E172" s="229" t="s">
        <v>12893</v>
      </c>
      <c r="F172" s="229" t="s">
        <v>12988</v>
      </c>
      <c r="G172" s="229" t="s">
        <v>12989</v>
      </c>
      <c r="H172" s="229" t="s">
        <v>5635</v>
      </c>
      <c r="I172" s="229" t="s">
        <v>5635</v>
      </c>
      <c r="J172" s="229" t="s">
        <v>5635</v>
      </c>
      <c r="K172" s="229" t="s">
        <v>8404</v>
      </c>
      <c r="L172" s="229" t="s">
        <v>5635</v>
      </c>
      <c r="M172" s="229" t="s">
        <v>5635</v>
      </c>
      <c r="N172" s="230"/>
      <c r="O172" s="230" t="s">
        <v>12888</v>
      </c>
      <c r="P172" s="35" t="s">
        <v>104</v>
      </c>
      <c r="Q172" s="35" t="s">
        <v>12889</v>
      </c>
    </row>
    <row r="173">
      <c r="A173" s="228" t="s">
        <v>7102</v>
      </c>
      <c r="B173" s="229" t="s">
        <v>12982</v>
      </c>
      <c r="C173" s="229" t="s">
        <v>12825</v>
      </c>
      <c r="D173" s="230" t="s">
        <v>12812</v>
      </c>
      <c r="E173" s="229" t="s">
        <v>12893</v>
      </c>
      <c r="F173" s="229" t="s">
        <v>1908</v>
      </c>
      <c r="G173" s="229" t="s">
        <v>1763</v>
      </c>
      <c r="H173" s="229" t="s">
        <v>5635</v>
      </c>
      <c r="I173" s="229" t="s">
        <v>5635</v>
      </c>
      <c r="J173" s="229" t="s">
        <v>5635</v>
      </c>
      <c r="K173" s="229" t="s">
        <v>5635</v>
      </c>
      <c r="L173" s="229" t="s">
        <v>5635</v>
      </c>
      <c r="M173" s="229" t="s">
        <v>5635</v>
      </c>
      <c r="N173" s="230"/>
      <c r="O173" s="230"/>
      <c r="P173" s="35" t="s">
        <v>3911</v>
      </c>
      <c r="Q173" s="35" t="s">
        <v>12883</v>
      </c>
    </row>
    <row r="174">
      <c r="A174" s="228" t="s">
        <v>7693</v>
      </c>
      <c r="B174" s="229" t="s">
        <v>12982</v>
      </c>
      <c r="C174" s="229" t="s">
        <v>12825</v>
      </c>
      <c r="D174" s="230" t="s">
        <v>12812</v>
      </c>
      <c r="E174" s="229" t="s">
        <v>12893</v>
      </c>
      <c r="F174" s="229" t="s">
        <v>12954</v>
      </c>
      <c r="G174" s="229" t="s">
        <v>12990</v>
      </c>
      <c r="H174" s="229" t="s">
        <v>5635</v>
      </c>
      <c r="I174" s="229" t="s">
        <v>5635</v>
      </c>
      <c r="J174" s="229" t="s">
        <v>5635</v>
      </c>
      <c r="K174" s="229" t="s">
        <v>8404</v>
      </c>
      <c r="L174" s="229" t="s">
        <v>8404</v>
      </c>
      <c r="M174" s="229" t="s">
        <v>8404</v>
      </c>
      <c r="N174" s="230"/>
      <c r="O174" s="230" t="s">
        <v>12888</v>
      </c>
      <c r="P174" s="35" t="s">
        <v>104</v>
      </c>
      <c r="Q174" s="35" t="s">
        <v>12889</v>
      </c>
    </row>
    <row r="175">
      <c r="A175" s="228" t="s">
        <v>7705</v>
      </c>
      <c r="B175" s="229" t="s">
        <v>12991</v>
      </c>
      <c r="C175" s="229" t="s">
        <v>12840</v>
      </c>
      <c r="D175" s="230" t="s">
        <v>12812</v>
      </c>
      <c r="E175" s="229" t="s">
        <v>12813</v>
      </c>
      <c r="F175" s="231"/>
      <c r="G175" s="229" t="s">
        <v>12992</v>
      </c>
      <c r="H175" s="229" t="s">
        <v>5635</v>
      </c>
      <c r="I175" s="229" t="s">
        <v>5635</v>
      </c>
      <c r="J175" s="229" t="s">
        <v>5635</v>
      </c>
      <c r="K175" s="229" t="s">
        <v>8404</v>
      </c>
      <c r="L175" s="229" t="s">
        <v>8404</v>
      </c>
      <c r="M175" s="229" t="s">
        <v>8404</v>
      </c>
      <c r="N175" s="230"/>
      <c r="O175" s="230" t="s">
        <v>12816</v>
      </c>
      <c r="P175" s="35" t="s">
        <v>104</v>
      </c>
      <c r="Q175" s="35" t="s">
        <v>12817</v>
      </c>
    </row>
    <row r="176">
      <c r="A176" s="228" t="s">
        <v>7114</v>
      </c>
      <c r="B176" s="229" t="s">
        <v>12993</v>
      </c>
      <c r="C176" s="229" t="s">
        <v>12880</v>
      </c>
      <c r="D176" s="230" t="s">
        <v>12812</v>
      </c>
      <c r="E176" s="229" t="s">
        <v>12813</v>
      </c>
      <c r="F176" s="229" t="s">
        <v>1751</v>
      </c>
      <c r="G176" s="229" t="s">
        <v>12994</v>
      </c>
      <c r="H176" s="229" t="s">
        <v>5635</v>
      </c>
      <c r="I176" s="229" t="s">
        <v>5635</v>
      </c>
      <c r="J176" s="229" t="s">
        <v>8404</v>
      </c>
      <c r="K176" s="229" t="s">
        <v>5635</v>
      </c>
      <c r="L176" s="229" t="s">
        <v>5635</v>
      </c>
      <c r="M176" s="229" t="s">
        <v>5635</v>
      </c>
      <c r="N176" s="230"/>
      <c r="O176" s="230"/>
      <c r="P176" s="35" t="s">
        <v>741</v>
      </c>
      <c r="Q176" s="35" t="s">
        <v>12899</v>
      </c>
    </row>
    <row r="177">
      <c r="A177" s="228" t="s">
        <v>7124</v>
      </c>
      <c r="B177" s="229" t="s">
        <v>12995</v>
      </c>
      <c r="C177" s="229" t="s">
        <v>12996</v>
      </c>
      <c r="D177" s="230" t="s">
        <v>12812</v>
      </c>
      <c r="E177" s="229" t="s">
        <v>12855</v>
      </c>
      <c r="F177" s="231"/>
      <c r="G177" s="229" t="s">
        <v>12997</v>
      </c>
      <c r="H177" s="229" t="s">
        <v>5635</v>
      </c>
      <c r="I177" s="229" t="s">
        <v>5635</v>
      </c>
      <c r="J177" s="229" t="s">
        <v>5635</v>
      </c>
      <c r="K177" s="229" t="s">
        <v>5635</v>
      </c>
      <c r="L177" s="229" t="s">
        <v>5635</v>
      </c>
      <c r="M177" s="229" t="s">
        <v>5635</v>
      </c>
      <c r="N177" s="230"/>
      <c r="O177" s="230"/>
      <c r="P177" s="35" t="s">
        <v>3911</v>
      </c>
      <c r="Q177" s="35" t="s">
        <v>12899</v>
      </c>
    </row>
    <row r="178">
      <c r="A178" s="228" t="s">
        <v>7136</v>
      </c>
      <c r="B178" s="229" t="s">
        <v>12995</v>
      </c>
      <c r="C178" s="229" t="s">
        <v>12996</v>
      </c>
      <c r="D178" s="230" t="s">
        <v>12812</v>
      </c>
      <c r="E178" s="229" t="s">
        <v>12860</v>
      </c>
      <c r="F178" s="229" t="s">
        <v>12998</v>
      </c>
      <c r="G178" s="229" t="s">
        <v>12999</v>
      </c>
      <c r="H178" s="229" t="s">
        <v>5635</v>
      </c>
      <c r="I178" s="229" t="s">
        <v>5635</v>
      </c>
      <c r="J178" s="229" t="s">
        <v>5635</v>
      </c>
      <c r="K178" s="229" t="s">
        <v>5635</v>
      </c>
      <c r="L178" s="229" t="s">
        <v>5635</v>
      </c>
      <c r="M178" s="229" t="s">
        <v>5635</v>
      </c>
      <c r="N178" s="230"/>
      <c r="O178" s="230"/>
      <c r="P178" s="35" t="s">
        <v>2724</v>
      </c>
      <c r="Q178" s="35" t="s">
        <v>12899</v>
      </c>
    </row>
    <row r="179">
      <c r="A179" s="228" t="s">
        <v>7150</v>
      </c>
      <c r="B179" s="229" t="s">
        <v>12995</v>
      </c>
      <c r="C179" s="229" t="s">
        <v>12996</v>
      </c>
      <c r="D179" s="230" t="s">
        <v>12812</v>
      </c>
      <c r="E179" s="229" t="s">
        <v>12860</v>
      </c>
      <c r="F179" s="229" t="s">
        <v>13000</v>
      </c>
      <c r="G179" s="229" t="s">
        <v>2965</v>
      </c>
      <c r="H179" s="229" t="s">
        <v>5635</v>
      </c>
      <c r="I179" s="229" t="s">
        <v>5635</v>
      </c>
      <c r="J179" s="229" t="s">
        <v>5635</v>
      </c>
      <c r="K179" s="229" t="s">
        <v>5635</v>
      </c>
      <c r="L179" s="229" t="s">
        <v>5635</v>
      </c>
      <c r="M179" s="229" t="s">
        <v>5635</v>
      </c>
      <c r="N179" s="230"/>
      <c r="O179" s="230"/>
      <c r="P179" s="35" t="s">
        <v>477</v>
      </c>
      <c r="Q179" s="35" t="s">
        <v>12899</v>
      </c>
    </row>
    <row r="180">
      <c r="A180" s="228" t="s">
        <v>7754</v>
      </c>
      <c r="B180" s="229" t="s">
        <v>13001</v>
      </c>
      <c r="C180" s="229" t="s">
        <v>12840</v>
      </c>
      <c r="D180" s="230" t="s">
        <v>12812</v>
      </c>
      <c r="E180" s="229" t="s">
        <v>12813</v>
      </c>
      <c r="F180" s="229" t="s">
        <v>13002</v>
      </c>
      <c r="G180" s="229" t="s">
        <v>13003</v>
      </c>
      <c r="H180" s="229" t="s">
        <v>5635</v>
      </c>
      <c r="I180" s="229" t="s">
        <v>5635</v>
      </c>
      <c r="J180" s="229" t="s">
        <v>5635</v>
      </c>
      <c r="K180" s="229" t="s">
        <v>8404</v>
      </c>
      <c r="L180" s="229" t="s">
        <v>8404</v>
      </c>
      <c r="M180" s="229" t="s">
        <v>8404</v>
      </c>
      <c r="N180" s="230"/>
      <c r="O180" s="230" t="s">
        <v>12816</v>
      </c>
      <c r="P180" s="35" t="s">
        <v>104</v>
      </c>
      <c r="Q180" s="35" t="s">
        <v>12817</v>
      </c>
    </row>
    <row r="181">
      <c r="A181" s="228" t="s">
        <v>7766</v>
      </c>
      <c r="B181" s="229" t="s">
        <v>13004</v>
      </c>
      <c r="C181" s="229" t="s">
        <v>12811</v>
      </c>
      <c r="D181" s="230" t="s">
        <v>12812</v>
      </c>
      <c r="E181" s="229" t="s">
        <v>12860</v>
      </c>
      <c r="F181" s="229" t="s">
        <v>13005</v>
      </c>
      <c r="G181" s="229" t="s">
        <v>13006</v>
      </c>
      <c r="H181" s="229" t="s">
        <v>5635</v>
      </c>
      <c r="I181" s="229" t="s">
        <v>5635</v>
      </c>
      <c r="J181" s="229" t="s">
        <v>5635</v>
      </c>
      <c r="K181" s="229" t="s">
        <v>8404</v>
      </c>
      <c r="L181" s="229" t="s">
        <v>8404</v>
      </c>
      <c r="M181" s="229" t="s">
        <v>8404</v>
      </c>
      <c r="N181" s="230"/>
      <c r="O181" s="230" t="s">
        <v>12816</v>
      </c>
      <c r="P181" s="35" t="s">
        <v>104</v>
      </c>
      <c r="Q181" s="35" t="s">
        <v>12817</v>
      </c>
    </row>
    <row r="182">
      <c r="A182" s="228" t="s">
        <v>7777</v>
      </c>
      <c r="B182" s="229" t="s">
        <v>13004</v>
      </c>
      <c r="C182" s="229" t="s">
        <v>12811</v>
      </c>
      <c r="D182" s="230" t="s">
        <v>12812</v>
      </c>
      <c r="E182" s="229" t="s">
        <v>12855</v>
      </c>
      <c r="F182" s="231"/>
      <c r="G182" s="229" t="s">
        <v>12859</v>
      </c>
      <c r="H182" s="229" t="s">
        <v>5635</v>
      </c>
      <c r="I182" s="229" t="s">
        <v>5635</v>
      </c>
      <c r="J182" s="229" t="s">
        <v>5635</v>
      </c>
      <c r="K182" s="229" t="s">
        <v>8404</v>
      </c>
      <c r="L182" s="229" t="s">
        <v>8404</v>
      </c>
      <c r="M182" s="229" t="s">
        <v>8404</v>
      </c>
      <c r="N182" s="230" t="s">
        <v>5635</v>
      </c>
      <c r="O182" s="230" t="s">
        <v>12816</v>
      </c>
      <c r="P182" s="35" t="s">
        <v>104</v>
      </c>
      <c r="Q182" s="35" t="s">
        <v>12817</v>
      </c>
    </row>
    <row r="183">
      <c r="A183" s="228" t="s">
        <v>7790</v>
      </c>
      <c r="B183" s="229" t="s">
        <v>13004</v>
      </c>
      <c r="C183" s="229" t="s">
        <v>12811</v>
      </c>
      <c r="D183" s="230" t="s">
        <v>12812</v>
      </c>
      <c r="E183" s="229" t="s">
        <v>12855</v>
      </c>
      <c r="F183" s="229" t="s">
        <v>13007</v>
      </c>
      <c r="G183" s="229" t="s">
        <v>3493</v>
      </c>
      <c r="H183" s="229" t="s">
        <v>5635</v>
      </c>
      <c r="I183" s="229" t="s">
        <v>5635</v>
      </c>
      <c r="J183" s="229" t="s">
        <v>5635</v>
      </c>
      <c r="K183" s="229" t="s">
        <v>8404</v>
      </c>
      <c r="L183" s="229" t="s">
        <v>8404</v>
      </c>
      <c r="M183" s="229" t="s">
        <v>8404</v>
      </c>
      <c r="N183" s="230" t="s">
        <v>5635</v>
      </c>
      <c r="O183" s="230" t="s">
        <v>12816</v>
      </c>
      <c r="P183" s="35" t="s">
        <v>104</v>
      </c>
      <c r="Q183" s="35" t="s">
        <v>12817</v>
      </c>
    </row>
    <row r="184">
      <c r="A184" s="228" t="s">
        <v>7803</v>
      </c>
      <c r="B184" s="229" t="s">
        <v>13004</v>
      </c>
      <c r="C184" s="229" t="s">
        <v>12811</v>
      </c>
      <c r="D184" s="230" t="s">
        <v>12812</v>
      </c>
      <c r="E184" s="229" t="s">
        <v>12860</v>
      </c>
      <c r="F184" s="231"/>
      <c r="G184" s="229" t="s">
        <v>13008</v>
      </c>
      <c r="H184" s="229" t="s">
        <v>5635</v>
      </c>
      <c r="I184" s="229" t="s">
        <v>5635</v>
      </c>
      <c r="J184" s="229" t="s">
        <v>5635</v>
      </c>
      <c r="K184" s="229" t="s">
        <v>8404</v>
      </c>
      <c r="L184" s="229" t="s">
        <v>8404</v>
      </c>
      <c r="M184" s="229" t="s">
        <v>8404</v>
      </c>
      <c r="N184" s="230"/>
      <c r="O184" s="230" t="s">
        <v>12816</v>
      </c>
      <c r="P184" s="35" t="s">
        <v>104</v>
      </c>
      <c r="Q184" s="35" t="s">
        <v>12817</v>
      </c>
    </row>
    <row r="185">
      <c r="A185" s="228" t="s">
        <v>7811</v>
      </c>
      <c r="B185" s="229" t="s">
        <v>13009</v>
      </c>
      <c r="C185" s="229" t="s">
        <v>12811</v>
      </c>
      <c r="D185" s="230" t="s">
        <v>12812</v>
      </c>
      <c r="E185" s="229" t="s">
        <v>12813</v>
      </c>
      <c r="F185" s="231"/>
      <c r="G185" s="229" t="s">
        <v>431</v>
      </c>
      <c r="H185" s="229" t="s">
        <v>5635</v>
      </c>
      <c r="I185" s="229" t="s">
        <v>5635</v>
      </c>
      <c r="J185" s="229" t="s">
        <v>5635</v>
      </c>
      <c r="K185" s="229" t="s">
        <v>8404</v>
      </c>
      <c r="L185" s="229" t="s">
        <v>8404</v>
      </c>
      <c r="M185" s="229" t="s">
        <v>8404</v>
      </c>
      <c r="N185" s="230" t="s">
        <v>5635</v>
      </c>
      <c r="O185" s="230" t="s">
        <v>12816</v>
      </c>
      <c r="P185" s="35" t="s">
        <v>104</v>
      </c>
      <c r="Q185" s="35" t="s">
        <v>12817</v>
      </c>
    </row>
    <row r="186">
      <c r="A186" s="228" t="s">
        <v>7823</v>
      </c>
      <c r="B186" s="229" t="s">
        <v>13010</v>
      </c>
      <c r="C186" s="229" t="s">
        <v>12840</v>
      </c>
      <c r="D186" s="230" t="s">
        <v>12812</v>
      </c>
      <c r="E186" s="229" t="s">
        <v>12860</v>
      </c>
      <c r="F186" s="231"/>
      <c r="G186" s="229" t="s">
        <v>13011</v>
      </c>
      <c r="H186" s="229" t="s">
        <v>5635</v>
      </c>
      <c r="I186" s="229" t="s">
        <v>5635</v>
      </c>
      <c r="J186" s="229" t="s">
        <v>5635</v>
      </c>
      <c r="K186" s="229" t="s">
        <v>8404</v>
      </c>
      <c r="L186" s="229" t="s">
        <v>8404</v>
      </c>
      <c r="M186" s="229" t="s">
        <v>8404</v>
      </c>
      <c r="N186" s="230"/>
      <c r="O186" s="230" t="s">
        <v>12816</v>
      </c>
      <c r="P186" s="35" t="s">
        <v>104</v>
      </c>
      <c r="Q186" s="35" t="s">
        <v>12817</v>
      </c>
    </row>
    <row r="187">
      <c r="A187" s="228" t="s">
        <v>7837</v>
      </c>
      <c r="B187" s="229" t="s">
        <v>13010</v>
      </c>
      <c r="C187" s="229" t="s">
        <v>12840</v>
      </c>
      <c r="D187" s="230" t="s">
        <v>12812</v>
      </c>
      <c r="E187" s="229" t="s">
        <v>12860</v>
      </c>
      <c r="F187" s="229" t="s">
        <v>13012</v>
      </c>
      <c r="G187" s="229" t="s">
        <v>13013</v>
      </c>
      <c r="H187" s="229" t="s">
        <v>5635</v>
      </c>
      <c r="I187" s="229" t="s">
        <v>5635</v>
      </c>
      <c r="J187" s="229" t="s">
        <v>5635</v>
      </c>
      <c r="K187" s="229" t="s">
        <v>8404</v>
      </c>
      <c r="L187" s="229" t="s">
        <v>8404</v>
      </c>
      <c r="M187" s="229" t="s">
        <v>8404</v>
      </c>
      <c r="N187" s="230"/>
      <c r="O187" s="230" t="s">
        <v>13014</v>
      </c>
      <c r="P187" s="35" t="s">
        <v>104</v>
      </c>
      <c r="Q187" s="35" t="s">
        <v>12817</v>
      </c>
    </row>
    <row r="188">
      <c r="A188" s="228" t="s">
        <v>7849</v>
      </c>
      <c r="B188" s="229" t="s">
        <v>13015</v>
      </c>
      <c r="C188" s="229" t="s">
        <v>12840</v>
      </c>
      <c r="D188" s="230" t="s">
        <v>12812</v>
      </c>
      <c r="E188" s="229" t="s">
        <v>12813</v>
      </c>
      <c r="F188" s="229" t="s">
        <v>13016</v>
      </c>
      <c r="G188" s="229" t="s">
        <v>13017</v>
      </c>
      <c r="H188" s="229" t="s">
        <v>5635</v>
      </c>
      <c r="I188" s="229" t="s">
        <v>5635</v>
      </c>
      <c r="J188" s="229" t="s">
        <v>5635</v>
      </c>
      <c r="K188" s="229" t="s">
        <v>8404</v>
      </c>
      <c r="L188" s="229" t="s">
        <v>8404</v>
      </c>
      <c r="M188" s="229" t="s">
        <v>8404</v>
      </c>
      <c r="N188" s="230"/>
      <c r="O188" s="230" t="s">
        <v>12816</v>
      </c>
      <c r="P188" s="35" t="s">
        <v>104</v>
      </c>
      <c r="Q188" s="35" t="s">
        <v>12817</v>
      </c>
    </row>
    <row r="189">
      <c r="A189" s="228" t="s">
        <v>7859</v>
      </c>
      <c r="B189" s="229" t="s">
        <v>13015</v>
      </c>
      <c r="C189" s="229" t="s">
        <v>12840</v>
      </c>
      <c r="D189" s="230" t="s">
        <v>12812</v>
      </c>
      <c r="E189" s="229" t="s">
        <v>12813</v>
      </c>
      <c r="F189" s="231"/>
      <c r="G189" s="229" t="s">
        <v>13018</v>
      </c>
      <c r="H189" s="229" t="s">
        <v>5635</v>
      </c>
      <c r="I189" s="229" t="s">
        <v>5635</v>
      </c>
      <c r="J189" s="229" t="s">
        <v>5635</v>
      </c>
      <c r="K189" s="229" t="s">
        <v>8404</v>
      </c>
      <c r="L189" s="229" t="s">
        <v>8404</v>
      </c>
      <c r="M189" s="229" t="s">
        <v>8404</v>
      </c>
      <c r="N189" s="230"/>
      <c r="O189" s="230" t="s">
        <v>12816</v>
      </c>
      <c r="P189" s="35" t="s">
        <v>104</v>
      </c>
      <c r="Q189" s="35" t="s">
        <v>12817</v>
      </c>
    </row>
    <row r="190">
      <c r="A190" s="228" t="s">
        <v>7160</v>
      </c>
      <c r="B190" s="229" t="s">
        <v>13015</v>
      </c>
      <c r="C190" s="229" t="s">
        <v>12840</v>
      </c>
      <c r="D190" s="230" t="s">
        <v>12812</v>
      </c>
      <c r="E190" s="229" t="s">
        <v>13019</v>
      </c>
      <c r="F190" s="229" t="s">
        <v>13020</v>
      </c>
      <c r="G190" s="229" t="s">
        <v>13021</v>
      </c>
      <c r="H190" s="229" t="s">
        <v>5635</v>
      </c>
      <c r="I190" s="229" t="s">
        <v>5635</v>
      </c>
      <c r="J190" s="229" t="s">
        <v>5635</v>
      </c>
      <c r="K190" s="229" t="s">
        <v>5635</v>
      </c>
      <c r="L190" s="229" t="s">
        <v>5635</v>
      </c>
      <c r="M190" s="229" t="s">
        <v>5635</v>
      </c>
      <c r="N190" s="230"/>
      <c r="O190" s="230"/>
      <c r="P190" s="35" t="s">
        <v>2724</v>
      </c>
      <c r="Q190" s="35" t="s">
        <v>12833</v>
      </c>
    </row>
    <row r="191">
      <c r="A191" s="228" t="s">
        <v>7172</v>
      </c>
      <c r="B191" s="229" t="s">
        <v>13022</v>
      </c>
      <c r="C191" s="229" t="s">
        <v>13023</v>
      </c>
      <c r="D191" s="230" t="s">
        <v>12812</v>
      </c>
      <c r="E191" s="229" t="s">
        <v>12881</v>
      </c>
      <c r="F191" s="231"/>
      <c r="G191" s="229" t="s">
        <v>13024</v>
      </c>
      <c r="H191" s="229" t="s">
        <v>5635</v>
      </c>
      <c r="I191" s="229" t="s">
        <v>5635</v>
      </c>
      <c r="J191" s="229" t="s">
        <v>5635</v>
      </c>
      <c r="K191" s="229" t="s">
        <v>5635</v>
      </c>
      <c r="L191" s="229" t="s">
        <v>5635</v>
      </c>
      <c r="M191" s="229" t="s">
        <v>5635</v>
      </c>
      <c r="N191" s="230"/>
      <c r="O191" s="230"/>
      <c r="P191" s="35" t="s">
        <v>477</v>
      </c>
      <c r="Q191" s="35" t="s">
        <v>12883</v>
      </c>
    </row>
    <row r="192">
      <c r="A192" s="228" t="s">
        <v>7185</v>
      </c>
      <c r="B192" s="229" t="s">
        <v>13022</v>
      </c>
      <c r="C192" s="229" t="s">
        <v>13023</v>
      </c>
      <c r="D192" s="230" t="s">
        <v>12812</v>
      </c>
      <c r="E192" s="229" t="s">
        <v>12881</v>
      </c>
      <c r="F192" s="231"/>
      <c r="G192" s="229" t="s">
        <v>13025</v>
      </c>
      <c r="H192" s="229" t="s">
        <v>5635</v>
      </c>
      <c r="I192" s="229" t="s">
        <v>5635</v>
      </c>
      <c r="J192" s="229" t="s">
        <v>5635</v>
      </c>
      <c r="K192" s="229" t="s">
        <v>5635</v>
      </c>
      <c r="L192" s="229" t="s">
        <v>5635</v>
      </c>
      <c r="M192" s="229" t="s">
        <v>5635</v>
      </c>
      <c r="N192" s="230"/>
      <c r="O192" s="230"/>
      <c r="P192" s="35" t="s">
        <v>477</v>
      </c>
      <c r="Q192" s="35" t="s">
        <v>12883</v>
      </c>
    </row>
    <row r="193">
      <c r="A193" s="228" t="s">
        <v>7196</v>
      </c>
      <c r="B193" s="229" t="s">
        <v>13022</v>
      </c>
      <c r="C193" s="229" t="s">
        <v>13023</v>
      </c>
      <c r="D193" s="230" t="s">
        <v>12812</v>
      </c>
      <c r="E193" s="229" t="s">
        <v>12887</v>
      </c>
      <c r="F193" s="231"/>
      <c r="G193" s="229" t="s">
        <v>1621</v>
      </c>
      <c r="H193" s="229" t="s">
        <v>5635</v>
      </c>
      <c r="I193" s="229" t="s">
        <v>5635</v>
      </c>
      <c r="J193" s="229" t="s">
        <v>5635</v>
      </c>
      <c r="K193" s="229" t="s">
        <v>5635</v>
      </c>
      <c r="L193" s="229" t="s">
        <v>5635</v>
      </c>
      <c r="M193" s="229" t="s">
        <v>5635</v>
      </c>
      <c r="N193" s="230"/>
      <c r="O193" s="230"/>
      <c r="P193" s="35" t="s">
        <v>477</v>
      </c>
      <c r="Q193" s="35" t="s">
        <v>12883</v>
      </c>
    </row>
    <row r="194">
      <c r="A194" s="228" t="s">
        <v>7210</v>
      </c>
      <c r="B194" s="229" t="s">
        <v>13022</v>
      </c>
      <c r="C194" s="229" t="s">
        <v>13023</v>
      </c>
      <c r="D194" s="230" t="s">
        <v>12812</v>
      </c>
      <c r="E194" s="229" t="s">
        <v>12881</v>
      </c>
      <c r="F194" s="231"/>
      <c r="G194" s="229" t="s">
        <v>13026</v>
      </c>
      <c r="H194" s="229" t="s">
        <v>5635</v>
      </c>
      <c r="I194" s="229" t="s">
        <v>8404</v>
      </c>
      <c r="J194" s="229" t="s">
        <v>8404</v>
      </c>
      <c r="K194" s="229" t="s">
        <v>5635</v>
      </c>
      <c r="L194" s="229" t="s">
        <v>5635</v>
      </c>
      <c r="M194" s="229" t="s">
        <v>5635</v>
      </c>
      <c r="N194" s="230"/>
      <c r="O194" s="230"/>
      <c r="P194" s="35" t="s">
        <v>741</v>
      </c>
      <c r="Q194" s="35" t="s">
        <v>12883</v>
      </c>
    </row>
    <row r="195">
      <c r="A195" s="228" t="s">
        <v>7223</v>
      </c>
      <c r="B195" s="229" t="s">
        <v>13022</v>
      </c>
      <c r="C195" s="229" t="s">
        <v>13023</v>
      </c>
      <c r="D195" s="230" t="s">
        <v>12812</v>
      </c>
      <c r="E195" s="229" t="s">
        <v>12881</v>
      </c>
      <c r="F195" s="229" t="s">
        <v>13027</v>
      </c>
      <c r="G195" s="229" t="s">
        <v>13028</v>
      </c>
      <c r="H195" s="229" t="s">
        <v>5635</v>
      </c>
      <c r="I195" s="229" t="s">
        <v>5635</v>
      </c>
      <c r="J195" s="229" t="s">
        <v>5635</v>
      </c>
      <c r="K195" s="229" t="s">
        <v>5635</v>
      </c>
      <c r="L195" s="229" t="s">
        <v>5635</v>
      </c>
      <c r="M195" s="229" t="s">
        <v>5635</v>
      </c>
      <c r="N195" s="230"/>
      <c r="O195" s="230"/>
      <c r="P195" s="35" t="s">
        <v>2724</v>
      </c>
      <c r="Q195" s="35" t="s">
        <v>12883</v>
      </c>
    </row>
    <row r="196">
      <c r="A196" s="228" t="s">
        <v>7235</v>
      </c>
      <c r="B196" s="229" t="s">
        <v>13022</v>
      </c>
      <c r="C196" s="229" t="s">
        <v>13023</v>
      </c>
      <c r="D196" s="230" t="s">
        <v>12812</v>
      </c>
      <c r="E196" s="229" t="s">
        <v>12881</v>
      </c>
      <c r="F196" s="229" t="s">
        <v>13029</v>
      </c>
      <c r="G196" s="229" t="s">
        <v>1191</v>
      </c>
      <c r="H196" s="229" t="s">
        <v>5635</v>
      </c>
      <c r="I196" s="229" t="s">
        <v>5635</v>
      </c>
      <c r="J196" s="229" t="s">
        <v>5635</v>
      </c>
      <c r="K196" s="229" t="s">
        <v>5635</v>
      </c>
      <c r="L196" s="229" t="s">
        <v>5635</v>
      </c>
      <c r="M196" s="229" t="s">
        <v>5635</v>
      </c>
      <c r="N196" s="230"/>
      <c r="O196" s="230"/>
      <c r="P196" s="35" t="s">
        <v>477</v>
      </c>
      <c r="Q196" s="35" t="s">
        <v>12883</v>
      </c>
    </row>
    <row r="197">
      <c r="A197" s="228" t="s">
        <v>7493</v>
      </c>
      <c r="B197" s="229" t="s">
        <v>13022</v>
      </c>
      <c r="C197" s="229" t="s">
        <v>13023</v>
      </c>
      <c r="D197" s="230" t="s">
        <v>12812</v>
      </c>
      <c r="E197" s="229" t="s">
        <v>12881</v>
      </c>
      <c r="F197" s="231"/>
      <c r="G197" s="229" t="s">
        <v>13030</v>
      </c>
      <c r="H197" s="229" t="s">
        <v>5635</v>
      </c>
      <c r="I197" s="229" t="s">
        <v>5635</v>
      </c>
      <c r="J197" s="229" t="s">
        <v>5635</v>
      </c>
      <c r="K197" s="229" t="s">
        <v>8404</v>
      </c>
      <c r="L197" s="229" t="s">
        <v>5635</v>
      </c>
      <c r="M197" s="229" t="s">
        <v>5635</v>
      </c>
      <c r="N197" s="230"/>
      <c r="O197" s="230" t="s">
        <v>12888</v>
      </c>
      <c r="P197" s="35" t="s">
        <v>104</v>
      </c>
      <c r="Q197" s="35" t="s">
        <v>12889</v>
      </c>
    </row>
    <row r="198">
      <c r="A198" s="228" t="s">
        <v>7264</v>
      </c>
      <c r="B198" s="229" t="s">
        <v>13022</v>
      </c>
      <c r="C198" s="229" t="s">
        <v>13023</v>
      </c>
      <c r="D198" s="230" t="s">
        <v>12812</v>
      </c>
      <c r="E198" s="229" t="s">
        <v>12881</v>
      </c>
      <c r="F198" s="229" t="s">
        <v>13031</v>
      </c>
      <c r="G198" s="229" t="s">
        <v>13032</v>
      </c>
      <c r="H198" s="229" t="s">
        <v>5635</v>
      </c>
      <c r="I198" s="229" t="s">
        <v>5635</v>
      </c>
      <c r="J198" s="229" t="s">
        <v>5635</v>
      </c>
      <c r="K198" s="229" t="s">
        <v>8404</v>
      </c>
      <c r="L198" s="229" t="s">
        <v>5635</v>
      </c>
      <c r="M198" s="229" t="s">
        <v>5635</v>
      </c>
      <c r="N198" s="230"/>
      <c r="O198" s="230" t="s">
        <v>12888</v>
      </c>
      <c r="P198" s="35" t="s">
        <v>104</v>
      </c>
      <c r="Q198" s="35" t="s">
        <v>12889</v>
      </c>
    </row>
    <row r="199">
      <c r="A199" s="228" t="s">
        <v>7249</v>
      </c>
      <c r="B199" s="229" t="s">
        <v>13033</v>
      </c>
      <c r="C199" s="229" t="s">
        <v>12912</v>
      </c>
      <c r="D199" s="230" t="s">
        <v>12812</v>
      </c>
      <c r="E199" s="229" t="s">
        <v>12826</v>
      </c>
      <c r="F199" s="229" t="s">
        <v>13034</v>
      </c>
      <c r="G199" s="229" t="s">
        <v>2545</v>
      </c>
      <c r="H199" s="229" t="s">
        <v>5635</v>
      </c>
      <c r="I199" s="229" t="s">
        <v>5635</v>
      </c>
      <c r="J199" s="229" t="s">
        <v>5635</v>
      </c>
      <c r="K199" s="229" t="s">
        <v>5635</v>
      </c>
      <c r="L199" s="229" t="s">
        <v>5635</v>
      </c>
      <c r="M199" s="229" t="s">
        <v>5635</v>
      </c>
      <c r="N199" s="230"/>
      <c r="O199" s="230"/>
      <c r="P199" s="35" t="s">
        <v>3911</v>
      </c>
      <c r="Q199" s="35" t="s">
        <v>12899</v>
      </c>
    </row>
    <row r="200">
      <c r="A200" s="228" t="s">
        <v>7262</v>
      </c>
      <c r="B200" s="229" t="s">
        <v>13033</v>
      </c>
      <c r="C200" s="229" t="s">
        <v>12912</v>
      </c>
      <c r="D200" s="230" t="s">
        <v>12812</v>
      </c>
      <c r="E200" s="229" t="s">
        <v>12855</v>
      </c>
      <c r="F200" s="229" t="s">
        <v>13035</v>
      </c>
      <c r="G200" s="229" t="s">
        <v>13036</v>
      </c>
      <c r="H200" s="229" t="s">
        <v>5635</v>
      </c>
      <c r="I200" s="229" t="s">
        <v>5635</v>
      </c>
      <c r="J200" s="229" t="s">
        <v>5635</v>
      </c>
      <c r="K200" s="229" t="s">
        <v>5635</v>
      </c>
      <c r="L200" s="229" t="s">
        <v>5635</v>
      </c>
      <c r="M200" s="229" t="s">
        <v>5635</v>
      </c>
      <c r="N200" s="230"/>
      <c r="O200" s="230"/>
      <c r="P200" s="35" t="s">
        <v>3911</v>
      </c>
      <c r="Q200" s="35" t="s">
        <v>12899</v>
      </c>
    </row>
    <row r="201">
      <c r="A201" s="228" t="s">
        <v>7274</v>
      </c>
      <c r="B201" s="229" t="s">
        <v>13033</v>
      </c>
      <c r="C201" s="229" t="s">
        <v>12912</v>
      </c>
      <c r="D201" s="230" t="s">
        <v>12812</v>
      </c>
      <c r="E201" s="229" t="s">
        <v>12855</v>
      </c>
      <c r="F201" s="229" t="s">
        <v>13034</v>
      </c>
      <c r="G201" s="229" t="s">
        <v>3620</v>
      </c>
      <c r="H201" s="229" t="s">
        <v>5635</v>
      </c>
      <c r="I201" s="229" t="s">
        <v>5635</v>
      </c>
      <c r="J201" s="229" t="s">
        <v>8404</v>
      </c>
      <c r="K201" s="229" t="s">
        <v>5635</v>
      </c>
      <c r="L201" s="229" t="s">
        <v>5635</v>
      </c>
      <c r="M201" s="229" t="s">
        <v>5635</v>
      </c>
      <c r="N201" s="230"/>
      <c r="O201" s="230"/>
      <c r="P201" s="35" t="s">
        <v>741</v>
      </c>
      <c r="Q201" s="35" t="s">
        <v>12899</v>
      </c>
    </row>
    <row r="202">
      <c r="A202" s="228" t="s">
        <v>7983</v>
      </c>
      <c r="B202" s="229" t="s">
        <v>13037</v>
      </c>
      <c r="C202" s="229" t="s">
        <v>12876</v>
      </c>
      <c r="D202" s="230" t="s">
        <v>12812</v>
      </c>
      <c r="E202" s="229" t="s">
        <v>12881</v>
      </c>
      <c r="F202" s="229" t="s">
        <v>12877</v>
      </c>
      <c r="G202" s="229" t="s">
        <v>1621</v>
      </c>
      <c r="H202" s="229" t="s">
        <v>5635</v>
      </c>
      <c r="I202" s="229" t="s">
        <v>5635</v>
      </c>
      <c r="J202" s="229" t="s">
        <v>5635</v>
      </c>
      <c r="K202" s="229" t="s">
        <v>8404</v>
      </c>
      <c r="L202" s="229" t="s">
        <v>8404</v>
      </c>
      <c r="M202" s="229" t="s">
        <v>8404</v>
      </c>
      <c r="N202" s="230"/>
      <c r="O202" s="230" t="s">
        <v>12836</v>
      </c>
      <c r="P202" s="35" t="s">
        <v>104</v>
      </c>
      <c r="Q202" s="35" t="s">
        <v>12889</v>
      </c>
    </row>
    <row r="203">
      <c r="A203" s="228" t="s">
        <v>7997</v>
      </c>
      <c r="B203" s="229" t="s">
        <v>13037</v>
      </c>
      <c r="C203" s="229" t="s">
        <v>12876</v>
      </c>
      <c r="D203" s="230" t="s">
        <v>12812</v>
      </c>
      <c r="E203" s="229" t="s">
        <v>12881</v>
      </c>
      <c r="F203" s="229" t="s">
        <v>13038</v>
      </c>
      <c r="G203" s="229" t="s">
        <v>230</v>
      </c>
      <c r="H203" s="229" t="s">
        <v>5635</v>
      </c>
      <c r="I203" s="229" t="s">
        <v>5635</v>
      </c>
      <c r="J203" s="229" t="s">
        <v>5635</v>
      </c>
      <c r="K203" s="229" t="s">
        <v>8404</v>
      </c>
      <c r="L203" s="229" t="s">
        <v>8404</v>
      </c>
      <c r="M203" s="229" t="s">
        <v>8404</v>
      </c>
      <c r="N203" s="230"/>
      <c r="O203" s="230" t="s">
        <v>12836</v>
      </c>
      <c r="P203" s="35" t="s">
        <v>104</v>
      </c>
      <c r="Q203" s="35" t="s">
        <v>12889</v>
      </c>
    </row>
    <row r="204">
      <c r="A204" s="228" t="s">
        <v>8005</v>
      </c>
      <c r="B204" s="229" t="s">
        <v>13037</v>
      </c>
      <c r="C204" s="229" t="s">
        <v>12876</v>
      </c>
      <c r="D204" s="230" t="s">
        <v>12812</v>
      </c>
      <c r="E204" s="229" t="s">
        <v>12881</v>
      </c>
      <c r="F204" s="229" t="s">
        <v>12922</v>
      </c>
      <c r="G204" s="229" t="s">
        <v>13039</v>
      </c>
      <c r="H204" s="229" t="s">
        <v>5635</v>
      </c>
      <c r="I204" s="229" t="s">
        <v>5635</v>
      </c>
      <c r="J204" s="229" t="s">
        <v>5635</v>
      </c>
      <c r="K204" s="229" t="s">
        <v>8404</v>
      </c>
      <c r="L204" s="229" t="s">
        <v>8404</v>
      </c>
      <c r="M204" s="229" t="s">
        <v>8404</v>
      </c>
      <c r="N204" s="230"/>
      <c r="O204" s="230" t="s">
        <v>12888</v>
      </c>
      <c r="P204" s="35" t="s">
        <v>104</v>
      </c>
      <c r="Q204" s="35" t="s">
        <v>12889</v>
      </c>
    </row>
    <row r="205">
      <c r="A205" s="228" t="s">
        <v>8018</v>
      </c>
      <c r="B205" s="229" t="s">
        <v>13040</v>
      </c>
      <c r="C205" s="229" t="s">
        <v>12876</v>
      </c>
      <c r="D205" s="230" t="s">
        <v>12812</v>
      </c>
      <c r="E205" s="229" t="s">
        <v>12881</v>
      </c>
      <c r="F205" s="231"/>
      <c r="G205" s="229" t="s">
        <v>13041</v>
      </c>
      <c r="H205" s="229" t="s">
        <v>5635</v>
      </c>
      <c r="I205" s="229" t="s">
        <v>5635</v>
      </c>
      <c r="J205" s="229" t="s">
        <v>5635</v>
      </c>
      <c r="K205" s="229" t="s">
        <v>8404</v>
      </c>
      <c r="L205" s="229" t="s">
        <v>8404</v>
      </c>
      <c r="M205" s="229" t="s">
        <v>8404</v>
      </c>
      <c r="N205" s="230"/>
      <c r="O205" s="230" t="s">
        <v>12888</v>
      </c>
      <c r="P205" s="35" t="s">
        <v>104</v>
      </c>
      <c r="Q205" s="35" t="s">
        <v>12889</v>
      </c>
    </row>
    <row r="206">
      <c r="A206" s="228" t="s">
        <v>8029</v>
      </c>
      <c r="B206" s="229" t="s">
        <v>13040</v>
      </c>
      <c r="C206" s="229" t="s">
        <v>12876</v>
      </c>
      <c r="D206" s="230" t="s">
        <v>12812</v>
      </c>
      <c r="E206" s="229" t="s">
        <v>12881</v>
      </c>
      <c r="F206" s="229" t="s">
        <v>13042</v>
      </c>
      <c r="G206" s="229" t="s">
        <v>459</v>
      </c>
      <c r="H206" s="229" t="s">
        <v>5635</v>
      </c>
      <c r="I206" s="229" t="s">
        <v>5635</v>
      </c>
      <c r="J206" s="229" t="s">
        <v>5635</v>
      </c>
      <c r="K206" s="229" t="s">
        <v>8404</v>
      </c>
      <c r="L206" s="229" t="s">
        <v>8404</v>
      </c>
      <c r="M206" s="229" t="s">
        <v>8404</v>
      </c>
      <c r="N206" s="230"/>
      <c r="O206" s="230" t="s">
        <v>12836</v>
      </c>
      <c r="P206" s="35" t="s">
        <v>104</v>
      </c>
      <c r="Q206" s="35" t="s">
        <v>12889</v>
      </c>
    </row>
    <row r="207">
      <c r="A207" s="228" t="s">
        <v>8041</v>
      </c>
      <c r="B207" s="229" t="s">
        <v>13040</v>
      </c>
      <c r="C207" s="229" t="s">
        <v>12876</v>
      </c>
      <c r="D207" s="230" t="s">
        <v>12812</v>
      </c>
      <c r="E207" s="229" t="s">
        <v>12881</v>
      </c>
      <c r="F207" s="229" t="s">
        <v>13043</v>
      </c>
      <c r="G207" s="229" t="s">
        <v>13044</v>
      </c>
      <c r="H207" s="229" t="s">
        <v>5635</v>
      </c>
      <c r="I207" s="229" t="s">
        <v>5635</v>
      </c>
      <c r="J207" s="229" t="s">
        <v>5635</v>
      </c>
      <c r="K207" s="229" t="s">
        <v>8404</v>
      </c>
      <c r="L207" s="229" t="s">
        <v>8404</v>
      </c>
      <c r="M207" s="229" t="s">
        <v>8404</v>
      </c>
      <c r="N207" s="230"/>
      <c r="O207" s="230" t="s">
        <v>12888</v>
      </c>
      <c r="P207" s="35" t="s">
        <v>104</v>
      </c>
      <c r="Q207" s="35" t="s">
        <v>12889</v>
      </c>
    </row>
    <row r="208">
      <c r="A208" s="228" t="s">
        <v>7286</v>
      </c>
      <c r="B208" s="229" t="s">
        <v>13040</v>
      </c>
      <c r="C208" s="229" t="s">
        <v>12876</v>
      </c>
      <c r="D208" s="230" t="s">
        <v>12812</v>
      </c>
      <c r="E208" s="229" t="s">
        <v>12881</v>
      </c>
      <c r="F208" s="229" t="s">
        <v>13045</v>
      </c>
      <c r="G208" s="229" t="s">
        <v>13046</v>
      </c>
      <c r="H208" s="229" t="s">
        <v>5635</v>
      </c>
      <c r="I208" s="229" t="s">
        <v>5635</v>
      </c>
      <c r="J208" s="229" t="s">
        <v>8404</v>
      </c>
      <c r="K208" s="229" t="s">
        <v>5635</v>
      </c>
      <c r="L208" s="229" t="s">
        <v>5635</v>
      </c>
      <c r="M208" s="229" t="s">
        <v>5635</v>
      </c>
      <c r="N208" s="230"/>
      <c r="O208" s="230"/>
      <c r="P208" s="35" t="s">
        <v>741</v>
      </c>
      <c r="Q208" s="35" t="s">
        <v>12883</v>
      </c>
    </row>
    <row r="209">
      <c r="A209" s="228" t="s">
        <v>7297</v>
      </c>
      <c r="B209" s="229" t="s">
        <v>13040</v>
      </c>
      <c r="C209" s="229" t="s">
        <v>12876</v>
      </c>
      <c r="D209" s="230" t="s">
        <v>12812</v>
      </c>
      <c r="E209" s="229" t="s">
        <v>12881</v>
      </c>
      <c r="F209" s="229" t="s">
        <v>13047</v>
      </c>
      <c r="G209" s="229" t="s">
        <v>13048</v>
      </c>
      <c r="H209" s="229" t="s">
        <v>5635</v>
      </c>
      <c r="I209" s="229" t="s">
        <v>5635</v>
      </c>
      <c r="J209" s="229" t="s">
        <v>5635</v>
      </c>
      <c r="K209" s="229" t="s">
        <v>5635</v>
      </c>
      <c r="L209" s="229" t="s">
        <v>5635</v>
      </c>
      <c r="M209" s="229" t="s">
        <v>5635</v>
      </c>
      <c r="N209" s="230"/>
      <c r="O209" s="230"/>
      <c r="P209" s="35" t="s">
        <v>477</v>
      </c>
      <c r="Q209" s="35" t="s">
        <v>12883</v>
      </c>
    </row>
    <row r="210">
      <c r="A210" s="228" t="s">
        <v>8060</v>
      </c>
      <c r="B210" s="229" t="s">
        <v>13040</v>
      </c>
      <c r="C210" s="229" t="s">
        <v>12876</v>
      </c>
      <c r="D210" s="230" t="s">
        <v>12812</v>
      </c>
      <c r="E210" s="229" t="s">
        <v>12881</v>
      </c>
      <c r="F210" s="229" t="s">
        <v>13049</v>
      </c>
      <c r="G210" s="229" t="s">
        <v>1776</v>
      </c>
      <c r="H210" s="229" t="s">
        <v>5635</v>
      </c>
      <c r="I210" s="229" t="s">
        <v>5635</v>
      </c>
      <c r="J210" s="229" t="s">
        <v>5635</v>
      </c>
      <c r="K210" s="229" t="s">
        <v>8404</v>
      </c>
      <c r="L210" s="229" t="s">
        <v>8404</v>
      </c>
      <c r="M210" s="229" t="s">
        <v>8404</v>
      </c>
      <c r="N210" s="230"/>
      <c r="O210" s="230" t="s">
        <v>12888</v>
      </c>
      <c r="P210" s="35" t="s">
        <v>104</v>
      </c>
      <c r="Q210" s="35" t="s">
        <v>12889</v>
      </c>
    </row>
    <row r="211">
      <c r="A211" s="228" t="s">
        <v>8071</v>
      </c>
      <c r="B211" s="229" t="s">
        <v>13050</v>
      </c>
      <c r="C211" s="229" t="s">
        <v>12876</v>
      </c>
      <c r="D211" s="230" t="s">
        <v>12812</v>
      </c>
      <c r="E211" s="229" t="s">
        <v>12881</v>
      </c>
      <c r="F211" s="229" t="s">
        <v>13047</v>
      </c>
      <c r="G211" s="229" t="s">
        <v>13051</v>
      </c>
      <c r="H211" s="229" t="s">
        <v>5635</v>
      </c>
      <c r="I211" s="229" t="s">
        <v>5635</v>
      </c>
      <c r="J211" s="229" t="s">
        <v>5635</v>
      </c>
      <c r="K211" s="229" t="s">
        <v>8404</v>
      </c>
      <c r="L211" s="229" t="s">
        <v>8404</v>
      </c>
      <c r="M211" s="229" t="s">
        <v>8404</v>
      </c>
      <c r="N211" s="230"/>
      <c r="O211" s="230" t="s">
        <v>12888</v>
      </c>
      <c r="P211" s="35" t="s">
        <v>104</v>
      </c>
      <c r="Q211" s="35" t="s">
        <v>12889</v>
      </c>
    </row>
    <row r="212">
      <c r="A212" s="228" t="s">
        <v>8082</v>
      </c>
      <c r="B212" s="229" t="s">
        <v>13050</v>
      </c>
      <c r="C212" s="229" t="s">
        <v>12876</v>
      </c>
      <c r="D212" s="230" t="s">
        <v>12812</v>
      </c>
      <c r="E212" s="229" t="s">
        <v>12881</v>
      </c>
      <c r="F212" s="229" t="s">
        <v>13052</v>
      </c>
      <c r="G212" s="229" t="s">
        <v>13053</v>
      </c>
      <c r="H212" s="229" t="s">
        <v>5635</v>
      </c>
      <c r="I212" s="229" t="s">
        <v>5635</v>
      </c>
      <c r="J212" s="229" t="s">
        <v>5635</v>
      </c>
      <c r="K212" s="229" t="s">
        <v>8404</v>
      </c>
      <c r="L212" s="229" t="s">
        <v>8404</v>
      </c>
      <c r="M212" s="229" t="s">
        <v>8404</v>
      </c>
      <c r="N212" s="230"/>
      <c r="O212" s="230" t="s">
        <v>12888</v>
      </c>
      <c r="P212" s="35" t="s">
        <v>104</v>
      </c>
      <c r="Q212" s="35" t="s">
        <v>12889</v>
      </c>
    </row>
    <row r="213">
      <c r="A213" s="228" t="s">
        <v>102</v>
      </c>
      <c r="B213" s="229" t="s">
        <v>13054</v>
      </c>
      <c r="C213" s="229" t="s">
        <v>12851</v>
      </c>
      <c r="D213" s="230" t="s">
        <v>12852</v>
      </c>
      <c r="E213" s="229" t="s">
        <v>12904</v>
      </c>
      <c r="F213" s="231"/>
      <c r="G213" s="229" t="s">
        <v>116</v>
      </c>
      <c r="H213" s="229" t="s">
        <v>5635</v>
      </c>
      <c r="I213" s="229" t="s">
        <v>8404</v>
      </c>
      <c r="J213" s="229" t="s">
        <v>8404</v>
      </c>
      <c r="K213" s="229" t="s">
        <v>8404</v>
      </c>
      <c r="L213" s="229" t="s">
        <v>8404</v>
      </c>
      <c r="M213" s="229" t="s">
        <v>5635</v>
      </c>
      <c r="N213" s="230"/>
      <c r="O213" s="230" t="s">
        <v>12836</v>
      </c>
      <c r="P213" s="35" t="s">
        <v>104</v>
      </c>
      <c r="Q213" s="35" t="s">
        <v>12889</v>
      </c>
    </row>
    <row r="214">
      <c r="A214" s="228" t="s">
        <v>133</v>
      </c>
      <c r="B214" s="229" t="s">
        <v>13054</v>
      </c>
      <c r="C214" s="229" t="s">
        <v>12851</v>
      </c>
      <c r="D214" s="230" t="s">
        <v>12852</v>
      </c>
      <c r="E214" s="229" t="s">
        <v>12904</v>
      </c>
      <c r="F214" s="231"/>
      <c r="G214" s="229" t="s">
        <v>145</v>
      </c>
      <c r="H214" s="229" t="s">
        <v>5635</v>
      </c>
      <c r="I214" s="229" t="s">
        <v>5635</v>
      </c>
      <c r="J214" s="229" t="s">
        <v>5635</v>
      </c>
      <c r="K214" s="229" t="s">
        <v>8404</v>
      </c>
      <c r="L214" s="229" t="s">
        <v>8404</v>
      </c>
      <c r="M214" s="229" t="s">
        <v>8404</v>
      </c>
      <c r="N214" s="230"/>
      <c r="O214" s="230" t="s">
        <v>12836</v>
      </c>
      <c r="P214" s="35" t="s">
        <v>104</v>
      </c>
      <c r="Q214" s="35" t="s">
        <v>12889</v>
      </c>
    </row>
    <row r="215">
      <c r="A215" s="228" t="s">
        <v>161</v>
      </c>
      <c r="B215" s="229" t="s">
        <v>13054</v>
      </c>
      <c r="C215" s="229" t="s">
        <v>12851</v>
      </c>
      <c r="D215" s="230" t="s">
        <v>12852</v>
      </c>
      <c r="E215" s="229" t="s">
        <v>12904</v>
      </c>
      <c r="F215" s="231"/>
      <c r="G215" s="229" t="s">
        <v>80</v>
      </c>
      <c r="H215" s="229" t="s">
        <v>5635</v>
      </c>
      <c r="I215" s="229" t="s">
        <v>5635</v>
      </c>
      <c r="J215" s="229" t="s">
        <v>5635</v>
      </c>
      <c r="K215" s="229" t="s">
        <v>5635</v>
      </c>
      <c r="L215" s="229" t="s">
        <v>5635</v>
      </c>
      <c r="M215" s="229" t="s">
        <v>5635</v>
      </c>
      <c r="N215" s="230"/>
      <c r="O215" s="230"/>
      <c r="P215" s="35" t="s">
        <v>163</v>
      </c>
      <c r="Q215" s="35" t="s">
        <v>12899</v>
      </c>
    </row>
    <row r="216">
      <c r="A216" s="228" t="s">
        <v>315</v>
      </c>
      <c r="B216" s="229" t="s">
        <v>13054</v>
      </c>
      <c r="C216" s="229" t="s">
        <v>12851</v>
      </c>
      <c r="D216" s="230" t="s">
        <v>12852</v>
      </c>
      <c r="E216" s="229" t="s">
        <v>12904</v>
      </c>
      <c r="F216" s="231"/>
      <c r="G216" s="229" t="s">
        <v>326</v>
      </c>
      <c r="H216" s="229" t="s">
        <v>5635</v>
      </c>
      <c r="I216" s="229" t="s">
        <v>5635</v>
      </c>
      <c r="J216" s="229" t="s">
        <v>5635</v>
      </c>
      <c r="K216" s="229" t="s">
        <v>5635</v>
      </c>
      <c r="L216" s="229" t="s">
        <v>5635</v>
      </c>
      <c r="M216" s="229" t="s">
        <v>5635</v>
      </c>
      <c r="N216" s="230"/>
      <c r="O216" s="230"/>
      <c r="P216" s="35" t="s">
        <v>163</v>
      </c>
      <c r="Q216" s="35" t="s">
        <v>12899</v>
      </c>
    </row>
    <row r="217">
      <c r="A217" s="228" t="s">
        <v>342</v>
      </c>
      <c r="B217" s="229" t="s">
        <v>13054</v>
      </c>
      <c r="C217" s="229" t="s">
        <v>12851</v>
      </c>
      <c r="D217" s="230" t="s">
        <v>12852</v>
      </c>
      <c r="E217" s="229" t="s">
        <v>12904</v>
      </c>
      <c r="F217" s="229" t="s">
        <v>369</v>
      </c>
      <c r="G217" s="229" t="s">
        <v>353</v>
      </c>
      <c r="H217" s="229" t="s">
        <v>5635</v>
      </c>
      <c r="I217" s="229" t="s">
        <v>5635</v>
      </c>
      <c r="J217" s="229" t="s">
        <v>5635</v>
      </c>
      <c r="K217" s="229" t="s">
        <v>5635</v>
      </c>
      <c r="L217" s="229" t="s">
        <v>5635</v>
      </c>
      <c r="M217" s="229" t="s">
        <v>5635</v>
      </c>
      <c r="N217" s="230"/>
      <c r="O217" s="230"/>
      <c r="P217" s="35" t="s">
        <v>163</v>
      </c>
      <c r="Q217" s="35" t="s">
        <v>12899</v>
      </c>
    </row>
    <row r="218">
      <c r="A218" s="228" t="s">
        <v>420</v>
      </c>
      <c r="B218" s="229" t="s">
        <v>13055</v>
      </c>
      <c r="C218" s="229" t="s">
        <v>12851</v>
      </c>
      <c r="D218" s="230" t="s">
        <v>12852</v>
      </c>
      <c r="E218" s="229" t="s">
        <v>12893</v>
      </c>
      <c r="F218" s="229" t="s">
        <v>445</v>
      </c>
      <c r="G218" s="229" t="s">
        <v>431</v>
      </c>
      <c r="H218" s="229" t="s">
        <v>5635</v>
      </c>
      <c r="I218" s="229" t="s">
        <v>5635</v>
      </c>
      <c r="J218" s="229" t="s">
        <v>5635</v>
      </c>
      <c r="K218" s="229" t="s">
        <v>8404</v>
      </c>
      <c r="L218" s="229" t="s">
        <v>8404</v>
      </c>
      <c r="M218" s="229" t="s">
        <v>8404</v>
      </c>
      <c r="N218" s="230"/>
      <c r="O218" s="230" t="s">
        <v>12888</v>
      </c>
      <c r="P218" s="35" t="s">
        <v>104</v>
      </c>
      <c r="Q218" s="35" t="s">
        <v>12889</v>
      </c>
    </row>
    <row r="219">
      <c r="A219" s="228" t="s">
        <v>449</v>
      </c>
      <c r="B219" s="229" t="s">
        <v>13055</v>
      </c>
      <c r="C219" s="229" t="s">
        <v>12851</v>
      </c>
      <c r="D219" s="230" t="s">
        <v>12852</v>
      </c>
      <c r="E219" s="229" t="s">
        <v>12893</v>
      </c>
      <c r="F219" s="231"/>
      <c r="G219" s="229" t="s">
        <v>459</v>
      </c>
      <c r="H219" s="229" t="s">
        <v>5635</v>
      </c>
      <c r="I219" s="229" t="s">
        <v>5635</v>
      </c>
      <c r="J219" s="229" t="s">
        <v>5635</v>
      </c>
      <c r="K219" s="229" t="s">
        <v>8404</v>
      </c>
      <c r="L219" s="229" t="s">
        <v>8404</v>
      </c>
      <c r="M219" s="229" t="s">
        <v>8404</v>
      </c>
      <c r="N219" s="230"/>
      <c r="O219" s="230" t="s">
        <v>12888</v>
      </c>
      <c r="P219" s="35" t="s">
        <v>104</v>
      </c>
      <c r="Q219" s="35" t="s">
        <v>12889</v>
      </c>
    </row>
    <row r="220">
      <c r="A220" s="228" t="s">
        <v>475</v>
      </c>
      <c r="B220" s="229" t="s">
        <v>13055</v>
      </c>
      <c r="C220" s="229" t="s">
        <v>12851</v>
      </c>
      <c r="D220" s="230" t="s">
        <v>12852</v>
      </c>
      <c r="E220" s="229" t="s">
        <v>12893</v>
      </c>
      <c r="F220" s="231"/>
      <c r="G220" s="229" t="s">
        <v>486</v>
      </c>
      <c r="H220" s="229" t="s">
        <v>5635</v>
      </c>
      <c r="I220" s="229" t="s">
        <v>5635</v>
      </c>
      <c r="J220" s="229" t="s">
        <v>5635</v>
      </c>
      <c r="K220" s="229" t="s">
        <v>5635</v>
      </c>
      <c r="L220" s="229" t="s">
        <v>5635</v>
      </c>
      <c r="M220" s="229" t="s">
        <v>5635</v>
      </c>
      <c r="N220" s="230"/>
      <c r="O220" s="230"/>
      <c r="P220" s="35" t="s">
        <v>477</v>
      </c>
      <c r="Q220" s="35" t="s">
        <v>12883</v>
      </c>
    </row>
    <row r="221">
      <c r="A221" s="228" t="s">
        <v>502</v>
      </c>
      <c r="B221" s="229" t="s">
        <v>13055</v>
      </c>
      <c r="C221" s="229" t="s">
        <v>12851</v>
      </c>
      <c r="D221" s="230" t="s">
        <v>12852</v>
      </c>
      <c r="E221" s="229" t="s">
        <v>12893</v>
      </c>
      <c r="F221" s="231"/>
      <c r="G221" s="229" t="s">
        <v>512</v>
      </c>
      <c r="H221" s="229" t="s">
        <v>5635</v>
      </c>
      <c r="I221" s="229" t="s">
        <v>5635</v>
      </c>
      <c r="J221" s="229" t="s">
        <v>5635</v>
      </c>
      <c r="K221" s="229" t="s">
        <v>8404</v>
      </c>
      <c r="L221" s="229" t="s">
        <v>8404</v>
      </c>
      <c r="M221" s="229" t="s">
        <v>8404</v>
      </c>
      <c r="N221" s="230"/>
      <c r="O221" s="230" t="s">
        <v>12888</v>
      </c>
      <c r="P221" s="35" t="s">
        <v>104</v>
      </c>
      <c r="Q221" s="35" t="s">
        <v>12889</v>
      </c>
    </row>
    <row r="222">
      <c r="A222" s="228" t="s">
        <v>582</v>
      </c>
      <c r="B222" s="229" t="s">
        <v>13055</v>
      </c>
      <c r="C222" s="229" t="s">
        <v>12851</v>
      </c>
      <c r="D222" s="230" t="s">
        <v>12852</v>
      </c>
      <c r="E222" s="229" t="s">
        <v>12893</v>
      </c>
      <c r="F222" s="229" t="s">
        <v>607</v>
      </c>
      <c r="G222" s="229" t="s">
        <v>592</v>
      </c>
      <c r="H222" s="229" t="s">
        <v>5635</v>
      </c>
      <c r="I222" s="229" t="s">
        <v>5635</v>
      </c>
      <c r="J222" s="229" t="s">
        <v>5635</v>
      </c>
      <c r="K222" s="229" t="s">
        <v>5635</v>
      </c>
      <c r="L222" s="229" t="s">
        <v>5635</v>
      </c>
      <c r="M222" s="229" t="s">
        <v>5635</v>
      </c>
      <c r="N222" s="230"/>
      <c r="O222" s="230"/>
      <c r="P222" s="35" t="s">
        <v>477</v>
      </c>
      <c r="Q222" s="35" t="s">
        <v>12883</v>
      </c>
    </row>
    <row r="223">
      <c r="A223" s="228" t="s">
        <v>609</v>
      </c>
      <c r="B223" s="229" t="s">
        <v>13055</v>
      </c>
      <c r="C223" s="229" t="s">
        <v>12851</v>
      </c>
      <c r="D223" s="230" t="s">
        <v>12852</v>
      </c>
      <c r="E223" s="229" t="s">
        <v>12893</v>
      </c>
      <c r="F223" s="231"/>
      <c r="G223" s="229" t="s">
        <v>620</v>
      </c>
      <c r="H223" s="229" t="s">
        <v>5635</v>
      </c>
      <c r="I223" s="229" t="s">
        <v>5635</v>
      </c>
      <c r="J223" s="229" t="s">
        <v>5635</v>
      </c>
      <c r="K223" s="229" t="s">
        <v>5635</v>
      </c>
      <c r="L223" s="229" t="s">
        <v>5635</v>
      </c>
      <c r="M223" s="229" t="s">
        <v>5635</v>
      </c>
      <c r="N223" s="230"/>
      <c r="O223" s="230"/>
      <c r="P223" s="35" t="s">
        <v>477</v>
      </c>
      <c r="Q223" s="35" t="s">
        <v>12883</v>
      </c>
    </row>
    <row r="224">
      <c r="A224" s="228" t="s">
        <v>634</v>
      </c>
      <c r="B224" s="229" t="s">
        <v>13055</v>
      </c>
      <c r="C224" s="229" t="s">
        <v>12851</v>
      </c>
      <c r="D224" s="230" t="s">
        <v>12852</v>
      </c>
      <c r="E224" s="229" t="s">
        <v>12893</v>
      </c>
      <c r="F224" s="229" t="s">
        <v>662</v>
      </c>
      <c r="G224" s="229" t="s">
        <v>645</v>
      </c>
      <c r="H224" s="229" t="s">
        <v>5635</v>
      </c>
      <c r="I224" s="229" t="s">
        <v>5635</v>
      </c>
      <c r="J224" s="229" t="s">
        <v>5635</v>
      </c>
      <c r="K224" s="229" t="s">
        <v>5635</v>
      </c>
      <c r="L224" s="229" t="s">
        <v>8404</v>
      </c>
      <c r="M224" s="229" t="s">
        <v>5635</v>
      </c>
      <c r="N224" s="230"/>
      <c r="O224" s="230" t="s">
        <v>12836</v>
      </c>
      <c r="P224" s="35" t="s">
        <v>104</v>
      </c>
      <c r="Q224" s="35" t="s">
        <v>12889</v>
      </c>
    </row>
    <row r="225">
      <c r="A225" s="228" t="s">
        <v>8093</v>
      </c>
      <c r="B225" s="229" t="s">
        <v>13056</v>
      </c>
      <c r="C225" s="229" t="s">
        <v>12840</v>
      </c>
      <c r="D225" s="230" t="s">
        <v>12812</v>
      </c>
      <c r="E225" s="229" t="s">
        <v>12860</v>
      </c>
      <c r="F225" s="229" t="s">
        <v>12877</v>
      </c>
      <c r="G225" s="229" t="s">
        <v>13057</v>
      </c>
      <c r="H225" s="229" t="s">
        <v>5635</v>
      </c>
      <c r="I225" s="229" t="s">
        <v>5635</v>
      </c>
      <c r="J225" s="229" t="s">
        <v>5635</v>
      </c>
      <c r="K225" s="229" t="s">
        <v>8404</v>
      </c>
      <c r="L225" s="229" t="s">
        <v>8404</v>
      </c>
      <c r="M225" s="229" t="s">
        <v>8404</v>
      </c>
      <c r="N225" s="230"/>
      <c r="O225" s="230" t="s">
        <v>12816</v>
      </c>
      <c r="P225" s="35" t="s">
        <v>104</v>
      </c>
      <c r="Q225" s="35" t="s">
        <v>12817</v>
      </c>
    </row>
    <row r="226">
      <c r="A226" s="228" t="s">
        <v>7310</v>
      </c>
      <c r="B226" s="229" t="s">
        <v>13056</v>
      </c>
      <c r="C226" s="229" t="s">
        <v>12840</v>
      </c>
      <c r="D226" s="230" t="s">
        <v>12812</v>
      </c>
      <c r="E226" s="229" t="s">
        <v>12860</v>
      </c>
      <c r="F226" s="231"/>
      <c r="G226" s="229" t="s">
        <v>459</v>
      </c>
      <c r="H226" s="229" t="s">
        <v>5635</v>
      </c>
      <c r="I226" s="229" t="s">
        <v>5635</v>
      </c>
      <c r="J226" s="229" t="s">
        <v>5635</v>
      </c>
      <c r="K226" s="229" t="s">
        <v>5635</v>
      </c>
      <c r="L226" s="229" t="s">
        <v>5635</v>
      </c>
      <c r="M226" s="229" t="s">
        <v>5635</v>
      </c>
      <c r="N226" s="230"/>
      <c r="O226" s="230"/>
      <c r="P226" s="35" t="s">
        <v>2724</v>
      </c>
      <c r="Q226" s="35" t="s">
        <v>12899</v>
      </c>
    </row>
    <row r="227">
      <c r="A227" s="228" t="s">
        <v>8115</v>
      </c>
      <c r="B227" s="229" t="s">
        <v>13058</v>
      </c>
      <c r="C227" s="229" t="s">
        <v>12880</v>
      </c>
      <c r="D227" s="230" t="s">
        <v>12812</v>
      </c>
      <c r="E227" s="229" t="s">
        <v>12813</v>
      </c>
      <c r="F227" s="231"/>
      <c r="G227" s="229" t="s">
        <v>13059</v>
      </c>
      <c r="H227" s="229" t="s">
        <v>5635</v>
      </c>
      <c r="I227" s="229" t="s">
        <v>5635</v>
      </c>
      <c r="J227" s="229" t="s">
        <v>5635</v>
      </c>
      <c r="K227" s="229" t="s">
        <v>8404</v>
      </c>
      <c r="L227" s="229" t="s">
        <v>8404</v>
      </c>
      <c r="M227" s="229" t="s">
        <v>8404</v>
      </c>
      <c r="N227" s="230"/>
      <c r="O227" s="230" t="s">
        <v>12816</v>
      </c>
      <c r="P227" s="35" t="s">
        <v>104</v>
      </c>
      <c r="Q227" s="35" t="s">
        <v>12817</v>
      </c>
    </row>
    <row r="228">
      <c r="A228" s="228" t="s">
        <v>7321</v>
      </c>
      <c r="B228" s="229" t="s">
        <v>13058</v>
      </c>
      <c r="C228" s="229" t="s">
        <v>12880</v>
      </c>
      <c r="D228" s="230" t="s">
        <v>12812</v>
      </c>
      <c r="E228" s="229" t="s">
        <v>12813</v>
      </c>
      <c r="F228" s="229" t="s">
        <v>13060</v>
      </c>
      <c r="G228" s="229" t="s">
        <v>13061</v>
      </c>
      <c r="H228" s="229" t="s">
        <v>5635</v>
      </c>
      <c r="I228" s="229" t="s">
        <v>8404</v>
      </c>
      <c r="J228" s="229" t="s">
        <v>8404</v>
      </c>
      <c r="K228" s="229" t="s">
        <v>5635</v>
      </c>
      <c r="L228" s="229" t="s">
        <v>5635</v>
      </c>
      <c r="M228" s="229" t="s">
        <v>5635</v>
      </c>
      <c r="N228" s="230"/>
      <c r="O228" s="230"/>
      <c r="P228" s="35" t="s">
        <v>741</v>
      </c>
      <c r="Q228" s="35" t="s">
        <v>12899</v>
      </c>
    </row>
    <row r="229">
      <c r="A229" s="228" t="s">
        <v>7335</v>
      </c>
      <c r="B229" s="229" t="s">
        <v>13058</v>
      </c>
      <c r="C229" s="229" t="s">
        <v>12880</v>
      </c>
      <c r="D229" s="230" t="s">
        <v>12812</v>
      </c>
      <c r="E229" s="229" t="s">
        <v>12813</v>
      </c>
      <c r="F229" s="229" t="s">
        <v>12988</v>
      </c>
      <c r="G229" s="229" t="s">
        <v>13062</v>
      </c>
      <c r="H229" s="229" t="s">
        <v>5635</v>
      </c>
      <c r="I229" s="229" t="s">
        <v>8404</v>
      </c>
      <c r="J229" s="229" t="s">
        <v>8404</v>
      </c>
      <c r="K229" s="229" t="s">
        <v>5635</v>
      </c>
      <c r="L229" s="229" t="s">
        <v>5635</v>
      </c>
      <c r="M229" s="229" t="s">
        <v>5635</v>
      </c>
      <c r="N229" s="230"/>
      <c r="O229" s="230"/>
      <c r="P229" s="35" t="s">
        <v>741</v>
      </c>
      <c r="Q229" s="35" t="s">
        <v>12899</v>
      </c>
    </row>
    <row r="230">
      <c r="A230" s="228" t="s">
        <v>8127</v>
      </c>
      <c r="B230" s="229" t="s">
        <v>13058</v>
      </c>
      <c r="C230" s="229" t="s">
        <v>12880</v>
      </c>
      <c r="D230" s="230" t="s">
        <v>12812</v>
      </c>
      <c r="E230" s="229" t="s">
        <v>12813</v>
      </c>
      <c r="F230" s="231"/>
      <c r="G230" s="229" t="s">
        <v>2246</v>
      </c>
      <c r="H230" s="229" t="s">
        <v>5635</v>
      </c>
      <c r="I230" s="229" t="s">
        <v>5635</v>
      </c>
      <c r="J230" s="229" t="s">
        <v>5635</v>
      </c>
      <c r="K230" s="229" t="s">
        <v>8404</v>
      </c>
      <c r="L230" s="229" t="s">
        <v>8404</v>
      </c>
      <c r="M230" s="229" t="s">
        <v>8404</v>
      </c>
      <c r="N230" s="230"/>
      <c r="O230" s="230" t="s">
        <v>12836</v>
      </c>
      <c r="P230" s="35" t="s">
        <v>104</v>
      </c>
      <c r="Q230" s="35" t="s">
        <v>12817</v>
      </c>
    </row>
    <row r="231">
      <c r="A231" s="228" t="s">
        <v>8139</v>
      </c>
      <c r="B231" s="229" t="s">
        <v>13063</v>
      </c>
      <c r="C231" s="229" t="s">
        <v>12876</v>
      </c>
      <c r="D231" s="230" t="s">
        <v>12812</v>
      </c>
      <c r="E231" s="229" t="s">
        <v>12881</v>
      </c>
      <c r="F231" s="229" t="s">
        <v>13064</v>
      </c>
      <c r="G231" s="229" t="s">
        <v>2988</v>
      </c>
      <c r="H231" s="229" t="s">
        <v>5635</v>
      </c>
      <c r="I231" s="229" t="s">
        <v>5635</v>
      </c>
      <c r="J231" s="229" t="s">
        <v>5635</v>
      </c>
      <c r="K231" s="229" t="s">
        <v>8404</v>
      </c>
      <c r="L231" s="229" t="s">
        <v>8404</v>
      </c>
      <c r="M231" s="229" t="s">
        <v>8404</v>
      </c>
      <c r="N231" s="230"/>
      <c r="O231" s="230" t="s">
        <v>12888</v>
      </c>
      <c r="P231" s="35" t="s">
        <v>104</v>
      </c>
      <c r="Q231" s="35" t="s">
        <v>12889</v>
      </c>
    </row>
    <row r="232">
      <c r="A232" s="228" t="s">
        <v>8153</v>
      </c>
      <c r="B232" s="229" t="s">
        <v>12861</v>
      </c>
      <c r="C232" s="229" t="s">
        <v>12825</v>
      </c>
      <c r="D232" s="230" t="s">
        <v>12812</v>
      </c>
      <c r="E232" s="229" t="s">
        <v>12813</v>
      </c>
      <c r="F232" s="229" t="s">
        <v>1724</v>
      </c>
      <c r="G232" s="229" t="s">
        <v>12928</v>
      </c>
      <c r="H232" s="229" t="s">
        <v>5635</v>
      </c>
      <c r="I232" s="229" t="s">
        <v>5635</v>
      </c>
      <c r="J232" s="229" t="s">
        <v>5635</v>
      </c>
      <c r="K232" s="229" t="s">
        <v>8404</v>
      </c>
      <c r="L232" s="229" t="s">
        <v>8404</v>
      </c>
      <c r="M232" s="229" t="s">
        <v>8404</v>
      </c>
      <c r="N232" s="230" t="s">
        <v>5635</v>
      </c>
      <c r="O232" s="230" t="s">
        <v>12816</v>
      </c>
      <c r="P232" s="35" t="s">
        <v>104</v>
      </c>
      <c r="Q232" s="35" t="s">
        <v>12817</v>
      </c>
    </row>
    <row r="233">
      <c r="A233" s="228" t="s">
        <v>8166</v>
      </c>
      <c r="B233" s="229" t="s">
        <v>12861</v>
      </c>
      <c r="C233" s="229" t="s">
        <v>12825</v>
      </c>
      <c r="D233" s="230" t="s">
        <v>12812</v>
      </c>
      <c r="E233" s="229" t="s">
        <v>12813</v>
      </c>
      <c r="F233" s="231"/>
      <c r="G233" s="229" t="s">
        <v>13065</v>
      </c>
      <c r="H233" s="229" t="s">
        <v>5635</v>
      </c>
      <c r="I233" s="229" t="s">
        <v>5635</v>
      </c>
      <c r="J233" s="229" t="s">
        <v>5635</v>
      </c>
      <c r="K233" s="229" t="s">
        <v>8404</v>
      </c>
      <c r="L233" s="229" t="s">
        <v>8404</v>
      </c>
      <c r="M233" s="229" t="s">
        <v>8404</v>
      </c>
      <c r="N233" s="230" t="s">
        <v>5635</v>
      </c>
      <c r="O233" s="230" t="s">
        <v>12816</v>
      </c>
      <c r="P233" s="35" t="s">
        <v>104</v>
      </c>
      <c r="Q233" s="35" t="s">
        <v>12817</v>
      </c>
    </row>
    <row r="234">
      <c r="A234" s="228" t="s">
        <v>8178</v>
      </c>
      <c r="B234" s="229" t="s">
        <v>12861</v>
      </c>
      <c r="C234" s="229" t="s">
        <v>12825</v>
      </c>
      <c r="D234" s="230" t="s">
        <v>12812</v>
      </c>
      <c r="E234" s="229" t="s">
        <v>12813</v>
      </c>
      <c r="F234" s="229" t="s">
        <v>12877</v>
      </c>
      <c r="G234" s="229" t="s">
        <v>13066</v>
      </c>
      <c r="H234" s="229" t="s">
        <v>5635</v>
      </c>
      <c r="I234" s="229" t="s">
        <v>5635</v>
      </c>
      <c r="J234" s="229" t="s">
        <v>5635</v>
      </c>
      <c r="K234" s="229" t="s">
        <v>8404</v>
      </c>
      <c r="L234" s="229" t="s">
        <v>8404</v>
      </c>
      <c r="M234" s="229" t="s">
        <v>8404</v>
      </c>
      <c r="N234" s="230"/>
      <c r="O234" s="230" t="s">
        <v>12816</v>
      </c>
      <c r="P234" s="35" t="s">
        <v>104</v>
      </c>
      <c r="Q234" s="35" t="s">
        <v>12817</v>
      </c>
    </row>
    <row r="235">
      <c r="A235" s="228" t="s">
        <v>8191</v>
      </c>
      <c r="B235" s="229" t="s">
        <v>12861</v>
      </c>
      <c r="C235" s="229" t="s">
        <v>12825</v>
      </c>
      <c r="D235" s="230" t="s">
        <v>12812</v>
      </c>
      <c r="E235" s="229" t="s">
        <v>12813</v>
      </c>
      <c r="F235" s="231"/>
      <c r="G235" s="229" t="s">
        <v>13067</v>
      </c>
      <c r="H235" s="229" t="s">
        <v>5635</v>
      </c>
      <c r="I235" s="229" t="s">
        <v>5635</v>
      </c>
      <c r="J235" s="229" t="s">
        <v>5635</v>
      </c>
      <c r="K235" s="229" t="s">
        <v>8404</v>
      </c>
      <c r="L235" s="229" t="s">
        <v>8404</v>
      </c>
      <c r="M235" s="229" t="s">
        <v>8404</v>
      </c>
      <c r="N235" s="230" t="s">
        <v>5635</v>
      </c>
      <c r="O235" s="230" t="s">
        <v>12816</v>
      </c>
      <c r="P235" s="35" t="s">
        <v>104</v>
      </c>
      <c r="Q235" s="35" t="s">
        <v>12817</v>
      </c>
    </row>
    <row r="236">
      <c r="A236" s="228" t="s">
        <v>8203</v>
      </c>
      <c r="B236" s="229" t="s">
        <v>13068</v>
      </c>
      <c r="C236" s="229" t="s">
        <v>12880</v>
      </c>
      <c r="D236" s="230" t="s">
        <v>12812</v>
      </c>
      <c r="E236" s="229" t="s">
        <v>12881</v>
      </c>
      <c r="F236" s="229" t="s">
        <v>13069</v>
      </c>
      <c r="G236" s="229" t="s">
        <v>13070</v>
      </c>
      <c r="H236" s="229" t="s">
        <v>5635</v>
      </c>
      <c r="I236" s="229" t="s">
        <v>5635</v>
      </c>
      <c r="J236" s="229" t="s">
        <v>5635</v>
      </c>
      <c r="K236" s="229" t="s">
        <v>8404</v>
      </c>
      <c r="L236" s="229" t="s">
        <v>8404</v>
      </c>
      <c r="M236" s="229" t="s">
        <v>8404</v>
      </c>
      <c r="N236" s="230"/>
      <c r="O236" s="230" t="s">
        <v>12888</v>
      </c>
      <c r="P236" s="35" t="s">
        <v>104</v>
      </c>
      <c r="Q236" s="35" t="s">
        <v>12889</v>
      </c>
    </row>
    <row r="237">
      <c r="A237" s="228" t="s">
        <v>7348</v>
      </c>
      <c r="B237" s="229" t="s">
        <v>13068</v>
      </c>
      <c r="C237" s="229" t="s">
        <v>12880</v>
      </c>
      <c r="D237" s="230" t="s">
        <v>12812</v>
      </c>
      <c r="E237" s="229" t="s">
        <v>12881</v>
      </c>
      <c r="F237" s="231"/>
      <c r="G237" s="229" t="s">
        <v>3025</v>
      </c>
      <c r="H237" s="229" t="s">
        <v>5635</v>
      </c>
      <c r="I237" s="229" t="s">
        <v>5635</v>
      </c>
      <c r="J237" s="229" t="s">
        <v>5635</v>
      </c>
      <c r="K237" s="229" t="s">
        <v>5635</v>
      </c>
      <c r="L237" s="229" t="s">
        <v>5635</v>
      </c>
      <c r="M237" s="229" t="s">
        <v>5635</v>
      </c>
      <c r="N237" s="230"/>
      <c r="O237" s="230"/>
      <c r="P237" s="35" t="s">
        <v>477</v>
      </c>
      <c r="Q237" s="35" t="s">
        <v>12883</v>
      </c>
    </row>
    <row r="238">
      <c r="A238" s="228" t="s">
        <v>7359</v>
      </c>
      <c r="B238" s="229" t="s">
        <v>13071</v>
      </c>
      <c r="C238" s="229" t="s">
        <v>12880</v>
      </c>
      <c r="D238" s="230" t="s">
        <v>12812</v>
      </c>
      <c r="E238" s="229" t="s">
        <v>12855</v>
      </c>
      <c r="F238" s="229" t="s">
        <v>13072</v>
      </c>
      <c r="G238" s="229" t="s">
        <v>13073</v>
      </c>
      <c r="H238" s="229" t="s">
        <v>5635</v>
      </c>
      <c r="I238" s="229" t="s">
        <v>5635</v>
      </c>
      <c r="J238" s="229" t="s">
        <v>5635</v>
      </c>
      <c r="K238" s="229" t="s">
        <v>5635</v>
      </c>
      <c r="L238" s="229" t="s">
        <v>5635</v>
      </c>
      <c r="M238" s="229" t="s">
        <v>5635</v>
      </c>
      <c r="N238" s="230"/>
      <c r="O238" s="230"/>
      <c r="P238" s="35" t="s">
        <v>3911</v>
      </c>
      <c r="Q238" s="35" t="s">
        <v>12899</v>
      </c>
    </row>
    <row r="239">
      <c r="A239" s="228" t="s">
        <v>7372</v>
      </c>
      <c r="B239" s="229" t="s">
        <v>13071</v>
      </c>
      <c r="C239" s="229" t="s">
        <v>12880</v>
      </c>
      <c r="D239" s="230" t="s">
        <v>12812</v>
      </c>
      <c r="E239" s="229" t="s">
        <v>12855</v>
      </c>
      <c r="F239" s="229" t="s">
        <v>1751</v>
      </c>
      <c r="G239" s="229" t="s">
        <v>13074</v>
      </c>
      <c r="H239" s="229" t="s">
        <v>5635</v>
      </c>
      <c r="I239" s="229" t="s">
        <v>5635</v>
      </c>
      <c r="J239" s="229" t="s">
        <v>5635</v>
      </c>
      <c r="K239" s="229" t="s">
        <v>5635</v>
      </c>
      <c r="L239" s="229" t="s">
        <v>5635</v>
      </c>
      <c r="M239" s="229" t="s">
        <v>5635</v>
      </c>
      <c r="N239" s="230"/>
      <c r="O239" s="230"/>
      <c r="P239" s="35" t="s">
        <v>3911</v>
      </c>
      <c r="Q239" s="35" t="s">
        <v>12899</v>
      </c>
    </row>
    <row r="240">
      <c r="A240" s="228" t="s">
        <v>7385</v>
      </c>
      <c r="B240" s="229" t="s">
        <v>13071</v>
      </c>
      <c r="C240" s="229" t="s">
        <v>12880</v>
      </c>
      <c r="D240" s="230" t="s">
        <v>12812</v>
      </c>
      <c r="E240" s="229" t="s">
        <v>12813</v>
      </c>
      <c r="F240" s="229" t="s">
        <v>1751</v>
      </c>
      <c r="G240" s="229" t="s">
        <v>13075</v>
      </c>
      <c r="H240" s="229" t="s">
        <v>5635</v>
      </c>
      <c r="I240" s="229" t="s">
        <v>5635</v>
      </c>
      <c r="J240" s="229" t="s">
        <v>8404</v>
      </c>
      <c r="K240" s="229" t="s">
        <v>5635</v>
      </c>
      <c r="L240" s="229" t="s">
        <v>5635</v>
      </c>
      <c r="M240" s="229" t="s">
        <v>5635</v>
      </c>
      <c r="N240" s="230"/>
      <c r="O240" s="230"/>
      <c r="P240" s="35" t="s">
        <v>741</v>
      </c>
      <c r="Q240" s="35" t="s">
        <v>12899</v>
      </c>
    </row>
    <row r="241">
      <c r="A241" s="228" t="s">
        <v>7397</v>
      </c>
      <c r="B241" s="229" t="s">
        <v>13071</v>
      </c>
      <c r="C241" s="229" t="s">
        <v>12880</v>
      </c>
      <c r="D241" s="230" t="s">
        <v>12812</v>
      </c>
      <c r="E241" s="229" t="s">
        <v>12860</v>
      </c>
      <c r="F241" s="231"/>
      <c r="G241" s="229" t="s">
        <v>13076</v>
      </c>
      <c r="H241" s="229" t="s">
        <v>5635</v>
      </c>
      <c r="I241" s="229" t="s">
        <v>8404</v>
      </c>
      <c r="J241" s="229" t="s">
        <v>8404</v>
      </c>
      <c r="K241" s="229" t="s">
        <v>5635</v>
      </c>
      <c r="L241" s="229" t="s">
        <v>5635</v>
      </c>
      <c r="M241" s="229" t="s">
        <v>5635</v>
      </c>
      <c r="N241" s="230"/>
      <c r="O241" s="230"/>
      <c r="P241" s="35" t="s">
        <v>741</v>
      </c>
      <c r="Q241" s="35" t="s">
        <v>12899</v>
      </c>
    </row>
    <row r="242">
      <c r="A242" s="228" t="s">
        <v>8234</v>
      </c>
      <c r="B242" s="229" t="s">
        <v>13077</v>
      </c>
      <c r="C242" s="229" t="s">
        <v>12880</v>
      </c>
      <c r="D242" s="230" t="s">
        <v>12812</v>
      </c>
      <c r="E242" s="229" t="s">
        <v>12860</v>
      </c>
      <c r="F242" s="231"/>
      <c r="G242" s="229" t="s">
        <v>2545</v>
      </c>
      <c r="H242" s="229" t="s">
        <v>5635</v>
      </c>
      <c r="I242" s="229" t="s">
        <v>5635</v>
      </c>
      <c r="J242" s="229" t="s">
        <v>5635</v>
      </c>
      <c r="K242" s="229" t="s">
        <v>8404</v>
      </c>
      <c r="L242" s="229" t="s">
        <v>8404</v>
      </c>
      <c r="M242" s="229" t="s">
        <v>8404</v>
      </c>
      <c r="N242" s="230"/>
      <c r="O242" s="230" t="s">
        <v>12816</v>
      </c>
      <c r="P242" s="35" t="s">
        <v>104</v>
      </c>
      <c r="Q242" s="35" t="s">
        <v>12817</v>
      </c>
    </row>
    <row r="243">
      <c r="A243" s="228" t="s">
        <v>8247</v>
      </c>
      <c r="B243" s="229" t="s">
        <v>13077</v>
      </c>
      <c r="C243" s="229" t="s">
        <v>12880</v>
      </c>
      <c r="D243" s="230" t="s">
        <v>12812</v>
      </c>
      <c r="E243" s="229" t="s">
        <v>12860</v>
      </c>
      <c r="F243" s="231"/>
      <c r="G243" s="229" t="s">
        <v>431</v>
      </c>
      <c r="H243" s="229" t="s">
        <v>5635</v>
      </c>
      <c r="I243" s="229" t="s">
        <v>5635</v>
      </c>
      <c r="J243" s="229" t="s">
        <v>5635</v>
      </c>
      <c r="K243" s="229" t="s">
        <v>8404</v>
      </c>
      <c r="L243" s="229" t="s">
        <v>8404</v>
      </c>
      <c r="M243" s="229" t="s">
        <v>8404</v>
      </c>
      <c r="N243" s="230"/>
      <c r="O243" s="230" t="s">
        <v>12816</v>
      </c>
      <c r="P243" s="35" t="s">
        <v>104</v>
      </c>
      <c r="Q243" s="35" t="s">
        <v>12817</v>
      </c>
    </row>
    <row r="244">
      <c r="A244" s="228" t="s">
        <v>8259</v>
      </c>
      <c r="B244" s="229" t="s">
        <v>13077</v>
      </c>
      <c r="C244" s="229" t="s">
        <v>12880</v>
      </c>
      <c r="D244" s="230" t="s">
        <v>12812</v>
      </c>
      <c r="E244" s="229" t="s">
        <v>12860</v>
      </c>
      <c r="F244" s="229" t="s">
        <v>12949</v>
      </c>
      <c r="G244" s="229" t="s">
        <v>12846</v>
      </c>
      <c r="H244" s="229" t="s">
        <v>5635</v>
      </c>
      <c r="I244" s="229" t="s">
        <v>5635</v>
      </c>
      <c r="J244" s="229" t="s">
        <v>5635</v>
      </c>
      <c r="K244" s="229" t="s">
        <v>8404</v>
      </c>
      <c r="L244" s="229" t="s">
        <v>8404</v>
      </c>
      <c r="M244" s="229" t="s">
        <v>8404</v>
      </c>
      <c r="N244" s="230"/>
      <c r="O244" s="230" t="s">
        <v>12816</v>
      </c>
      <c r="P244" s="35" t="s">
        <v>104</v>
      </c>
      <c r="Q244" s="35" t="s">
        <v>12817</v>
      </c>
    </row>
    <row r="245">
      <c r="A245" s="228" t="s">
        <v>7407</v>
      </c>
      <c r="B245" s="229" t="s">
        <v>13077</v>
      </c>
      <c r="C245" s="229" t="s">
        <v>12880</v>
      </c>
      <c r="D245" s="230" t="s">
        <v>12812</v>
      </c>
      <c r="E245" s="229" t="s">
        <v>12813</v>
      </c>
      <c r="F245" s="229" t="s">
        <v>1751</v>
      </c>
      <c r="G245" s="229" t="s">
        <v>13078</v>
      </c>
      <c r="H245" s="229" t="s">
        <v>5635</v>
      </c>
      <c r="I245" s="229" t="s">
        <v>5635</v>
      </c>
      <c r="J245" s="229" t="s">
        <v>5635</v>
      </c>
      <c r="K245" s="229" t="s">
        <v>5635</v>
      </c>
      <c r="L245" s="229" t="s">
        <v>5635</v>
      </c>
      <c r="M245" s="229" t="s">
        <v>5635</v>
      </c>
      <c r="N245" s="230"/>
      <c r="O245" s="230"/>
      <c r="P245" s="35" t="s">
        <v>3911</v>
      </c>
      <c r="Q245" s="35" t="s">
        <v>12899</v>
      </c>
    </row>
    <row r="246">
      <c r="A246" s="228" t="s">
        <v>8278</v>
      </c>
      <c r="B246" s="229" t="s">
        <v>13077</v>
      </c>
      <c r="C246" s="229" t="s">
        <v>12880</v>
      </c>
      <c r="D246" s="230" t="s">
        <v>12812</v>
      </c>
      <c r="E246" s="229" t="s">
        <v>12860</v>
      </c>
      <c r="F246" s="229" t="s">
        <v>12877</v>
      </c>
      <c r="G246" s="229" t="s">
        <v>13079</v>
      </c>
      <c r="H246" s="229" t="s">
        <v>5635</v>
      </c>
      <c r="I246" s="229" t="s">
        <v>5635</v>
      </c>
      <c r="J246" s="229" t="s">
        <v>5635</v>
      </c>
      <c r="K246" s="229" t="s">
        <v>8404</v>
      </c>
      <c r="L246" s="229" t="s">
        <v>8404</v>
      </c>
      <c r="M246" s="229" t="s">
        <v>8404</v>
      </c>
      <c r="N246" s="230"/>
      <c r="O246" s="230" t="s">
        <v>12816</v>
      </c>
      <c r="P246" s="35" t="s">
        <v>104</v>
      </c>
      <c r="Q246" s="35" t="s">
        <v>12817</v>
      </c>
    </row>
    <row r="247">
      <c r="A247" s="228" t="s">
        <v>8291</v>
      </c>
      <c r="B247" s="229" t="s">
        <v>12829</v>
      </c>
      <c r="C247" s="229" t="s">
        <v>12825</v>
      </c>
      <c r="D247" s="230" t="s">
        <v>12812</v>
      </c>
      <c r="E247" s="229" t="s">
        <v>12830</v>
      </c>
      <c r="F247" s="229" t="s">
        <v>13080</v>
      </c>
      <c r="G247" s="229" t="s">
        <v>3896</v>
      </c>
      <c r="H247" s="229" t="s">
        <v>5635</v>
      </c>
      <c r="I247" s="229" t="s">
        <v>5635</v>
      </c>
      <c r="J247" s="229" t="s">
        <v>5635</v>
      </c>
      <c r="K247" s="229" t="s">
        <v>8404</v>
      </c>
      <c r="L247" s="229" t="s">
        <v>8404</v>
      </c>
      <c r="M247" s="229" t="s">
        <v>8404</v>
      </c>
      <c r="N247" s="233"/>
      <c r="O247" s="233" t="s">
        <v>12940</v>
      </c>
      <c r="P247" s="35" t="s">
        <v>104</v>
      </c>
      <c r="Q247" s="35" t="s">
        <v>12833</v>
      </c>
    </row>
    <row r="248">
      <c r="A248" s="228" t="s">
        <v>7418</v>
      </c>
      <c r="B248" s="229" t="s">
        <v>13081</v>
      </c>
      <c r="C248" s="229" t="s">
        <v>12825</v>
      </c>
      <c r="D248" s="230" t="s">
        <v>12812</v>
      </c>
      <c r="E248" s="229" t="s">
        <v>12813</v>
      </c>
      <c r="F248" s="229" t="s">
        <v>13082</v>
      </c>
      <c r="G248" s="229" t="s">
        <v>12916</v>
      </c>
      <c r="H248" s="229" t="s">
        <v>5635</v>
      </c>
      <c r="I248" s="229" t="s">
        <v>5635</v>
      </c>
      <c r="J248" s="229" t="s">
        <v>5635</v>
      </c>
      <c r="K248" s="229" t="s">
        <v>5635</v>
      </c>
      <c r="L248" s="229" t="s">
        <v>5635</v>
      </c>
      <c r="M248" s="229" t="s">
        <v>5635</v>
      </c>
      <c r="N248" s="230"/>
      <c r="O248" s="230"/>
      <c r="P248" s="35" t="s">
        <v>3911</v>
      </c>
      <c r="Q248" s="35" t="s">
        <v>12899</v>
      </c>
    </row>
    <row r="249">
      <c r="A249" s="228" t="s">
        <v>7429</v>
      </c>
      <c r="B249" s="229" t="s">
        <v>13081</v>
      </c>
      <c r="C249" s="229" t="s">
        <v>12825</v>
      </c>
      <c r="D249" s="230" t="s">
        <v>12812</v>
      </c>
      <c r="E249" s="229" t="s">
        <v>12860</v>
      </c>
      <c r="F249" s="229" t="s">
        <v>13083</v>
      </c>
      <c r="G249" s="229" t="s">
        <v>1451</v>
      </c>
      <c r="H249" s="229" t="s">
        <v>5635</v>
      </c>
      <c r="I249" s="229" t="s">
        <v>5635</v>
      </c>
      <c r="J249" s="229" t="s">
        <v>5635</v>
      </c>
      <c r="K249" s="229" t="s">
        <v>5635</v>
      </c>
      <c r="L249" s="229" t="s">
        <v>5635</v>
      </c>
      <c r="M249" s="229" t="s">
        <v>5635</v>
      </c>
      <c r="N249" s="230"/>
      <c r="O249" s="230"/>
      <c r="P249" s="35" t="s">
        <v>3911</v>
      </c>
      <c r="Q249" s="35" t="s">
        <v>12899</v>
      </c>
    </row>
    <row r="250">
      <c r="A250" s="228" t="s">
        <v>7440</v>
      </c>
      <c r="B250" s="229" t="s">
        <v>13081</v>
      </c>
      <c r="C250" s="229" t="s">
        <v>12825</v>
      </c>
      <c r="D250" s="230" t="s">
        <v>12812</v>
      </c>
      <c r="E250" s="229" t="s">
        <v>12855</v>
      </c>
      <c r="F250" s="231"/>
      <c r="G250" s="229" t="s">
        <v>13084</v>
      </c>
      <c r="H250" s="229" t="s">
        <v>5635</v>
      </c>
      <c r="I250" s="229" t="s">
        <v>5635</v>
      </c>
      <c r="J250" s="229" t="s">
        <v>5635</v>
      </c>
      <c r="K250" s="229" t="s">
        <v>5635</v>
      </c>
      <c r="L250" s="229" t="s">
        <v>5635</v>
      </c>
      <c r="M250" s="229" t="s">
        <v>5635</v>
      </c>
      <c r="N250" s="230"/>
      <c r="O250" s="230"/>
      <c r="P250" s="35" t="s">
        <v>2724</v>
      </c>
      <c r="Q250" s="35" t="s">
        <v>12899</v>
      </c>
    </row>
    <row r="251">
      <c r="A251" s="228" t="s">
        <v>8323</v>
      </c>
      <c r="B251" s="229" t="s">
        <v>13085</v>
      </c>
      <c r="C251" s="229" t="s">
        <v>12825</v>
      </c>
      <c r="D251" s="230" t="s">
        <v>12812</v>
      </c>
      <c r="E251" s="229" t="s">
        <v>12855</v>
      </c>
      <c r="F251" s="231"/>
      <c r="G251" s="229" t="s">
        <v>13086</v>
      </c>
      <c r="H251" s="229" t="s">
        <v>5635</v>
      </c>
      <c r="I251" s="229" t="s">
        <v>5635</v>
      </c>
      <c r="J251" s="229" t="s">
        <v>5635</v>
      </c>
      <c r="K251" s="229" t="s">
        <v>8404</v>
      </c>
      <c r="L251" s="229" t="s">
        <v>8404</v>
      </c>
      <c r="M251" s="229" t="s">
        <v>8404</v>
      </c>
      <c r="N251" s="230"/>
      <c r="O251" s="230" t="s">
        <v>12816</v>
      </c>
      <c r="P251" s="35" t="s">
        <v>104</v>
      </c>
      <c r="Q251" s="35" t="s">
        <v>12817</v>
      </c>
    </row>
    <row r="252">
      <c r="A252" s="228" t="s">
        <v>8334</v>
      </c>
      <c r="B252" s="229" t="s">
        <v>13085</v>
      </c>
      <c r="C252" s="229" t="s">
        <v>12825</v>
      </c>
      <c r="D252" s="230" t="s">
        <v>12812</v>
      </c>
      <c r="E252" s="229" t="s">
        <v>12860</v>
      </c>
      <c r="F252" s="231"/>
      <c r="G252" s="229" t="s">
        <v>13087</v>
      </c>
      <c r="H252" s="229" t="s">
        <v>5635</v>
      </c>
      <c r="I252" s="229" t="s">
        <v>5635</v>
      </c>
      <c r="J252" s="229" t="s">
        <v>5635</v>
      </c>
      <c r="K252" s="229" t="s">
        <v>8404</v>
      </c>
      <c r="L252" s="229" t="s">
        <v>8404</v>
      </c>
      <c r="M252" s="229" t="s">
        <v>8404</v>
      </c>
      <c r="N252" s="230" t="s">
        <v>5635</v>
      </c>
      <c r="O252" s="230" t="s">
        <v>12816</v>
      </c>
      <c r="P252" s="35" t="s">
        <v>104</v>
      </c>
      <c r="Q252" s="35" t="s">
        <v>12817</v>
      </c>
    </row>
    <row r="253">
      <c r="A253" s="228" t="s">
        <v>2031</v>
      </c>
      <c r="B253" s="229" t="s">
        <v>12905</v>
      </c>
      <c r="C253" s="229" t="s">
        <v>12811</v>
      </c>
      <c r="D253" s="230" t="s">
        <v>12852</v>
      </c>
      <c r="E253" s="229" t="s">
        <v>12887</v>
      </c>
      <c r="F253" s="229" t="s">
        <v>2054</v>
      </c>
      <c r="G253" s="229" t="s">
        <v>2041</v>
      </c>
      <c r="H253" s="229" t="s">
        <v>5635</v>
      </c>
      <c r="I253" s="229" t="s">
        <v>5635</v>
      </c>
      <c r="J253" s="229" t="s">
        <v>5635</v>
      </c>
      <c r="K253" s="229" t="s">
        <v>5635</v>
      </c>
      <c r="L253" s="229" t="s">
        <v>5635</v>
      </c>
      <c r="M253" s="229" t="s">
        <v>5635</v>
      </c>
      <c r="N253" s="230"/>
      <c r="O253" s="230"/>
      <c r="P253" s="35" t="s">
        <v>477</v>
      </c>
      <c r="Q253" s="35" t="s">
        <v>12883</v>
      </c>
    </row>
    <row r="254">
      <c r="A254" s="228" t="s">
        <v>2056</v>
      </c>
      <c r="B254" s="229" t="s">
        <v>12905</v>
      </c>
      <c r="C254" s="229" t="s">
        <v>12811</v>
      </c>
      <c r="D254" s="230" t="s">
        <v>12852</v>
      </c>
      <c r="E254" s="229" t="s">
        <v>12887</v>
      </c>
      <c r="F254" s="231"/>
      <c r="G254" s="229" t="s">
        <v>1064</v>
      </c>
      <c r="H254" s="229" t="s">
        <v>5635</v>
      </c>
      <c r="I254" s="229" t="s">
        <v>5635</v>
      </c>
      <c r="J254" s="229" t="s">
        <v>5635</v>
      </c>
      <c r="K254" s="229" t="s">
        <v>8404</v>
      </c>
      <c r="L254" s="229" t="s">
        <v>8404</v>
      </c>
      <c r="M254" s="229" t="s">
        <v>5635</v>
      </c>
      <c r="N254" s="230"/>
      <c r="O254" s="230" t="s">
        <v>12888</v>
      </c>
      <c r="P254" s="35" t="s">
        <v>104</v>
      </c>
      <c r="Q254" s="35" t="s">
        <v>12889</v>
      </c>
    </row>
    <row r="255">
      <c r="A255" s="228" t="s">
        <v>8345</v>
      </c>
      <c r="B255" s="229" t="s">
        <v>13088</v>
      </c>
      <c r="C255" s="229" t="s">
        <v>12825</v>
      </c>
      <c r="D255" s="230" t="s">
        <v>12812</v>
      </c>
      <c r="E255" s="229" t="s">
        <v>12881</v>
      </c>
      <c r="F255" s="229" t="s">
        <v>13089</v>
      </c>
      <c r="G255" s="229" t="s">
        <v>1776</v>
      </c>
      <c r="H255" s="229" t="s">
        <v>5635</v>
      </c>
      <c r="I255" s="229" t="s">
        <v>5635</v>
      </c>
      <c r="J255" s="229" t="s">
        <v>5635</v>
      </c>
      <c r="K255" s="229" t="s">
        <v>8404</v>
      </c>
      <c r="L255" s="229" t="s">
        <v>8404</v>
      </c>
      <c r="M255" s="229" t="s">
        <v>8404</v>
      </c>
      <c r="N255" s="230"/>
      <c r="O255" s="230" t="s">
        <v>12888</v>
      </c>
      <c r="P255" s="35" t="s">
        <v>104</v>
      </c>
      <c r="Q255" s="35" t="s">
        <v>12889</v>
      </c>
    </row>
    <row r="256">
      <c r="A256" s="228" t="s">
        <v>7453</v>
      </c>
      <c r="B256" s="229" t="s">
        <v>13090</v>
      </c>
      <c r="C256" s="229" t="s">
        <v>12840</v>
      </c>
      <c r="D256" s="230" t="s">
        <v>12812</v>
      </c>
      <c r="E256" s="229" t="s">
        <v>12887</v>
      </c>
      <c r="F256" s="231"/>
      <c r="G256" s="229" t="s">
        <v>13091</v>
      </c>
      <c r="H256" s="229" t="s">
        <v>5635</v>
      </c>
      <c r="I256" s="229" t="s">
        <v>5635</v>
      </c>
      <c r="J256" s="229" t="s">
        <v>5635</v>
      </c>
      <c r="K256" s="229" t="s">
        <v>5635</v>
      </c>
      <c r="L256" s="229" t="s">
        <v>5635</v>
      </c>
      <c r="M256" s="229" t="s">
        <v>5635</v>
      </c>
      <c r="N256" s="230"/>
      <c r="O256" s="230"/>
      <c r="P256" s="35" t="s">
        <v>477</v>
      </c>
      <c r="Q256" s="35" t="s">
        <v>12883</v>
      </c>
    </row>
    <row r="257">
      <c r="A257" s="228" t="s">
        <v>8371</v>
      </c>
      <c r="B257" s="229" t="s">
        <v>13090</v>
      </c>
      <c r="C257" s="229" t="s">
        <v>12840</v>
      </c>
      <c r="D257" s="230" t="s">
        <v>12812</v>
      </c>
      <c r="E257" s="229" t="s">
        <v>12887</v>
      </c>
      <c r="F257" s="231"/>
      <c r="G257" s="229" t="s">
        <v>13092</v>
      </c>
      <c r="H257" s="229" t="s">
        <v>5635</v>
      </c>
      <c r="I257" s="229" t="s">
        <v>5635</v>
      </c>
      <c r="J257" s="229" t="s">
        <v>5635</v>
      </c>
      <c r="K257" s="229" t="s">
        <v>8404</v>
      </c>
      <c r="L257" s="229" t="s">
        <v>8404</v>
      </c>
      <c r="M257" s="229" t="s">
        <v>8404</v>
      </c>
      <c r="N257" s="230"/>
      <c r="O257" s="230" t="s">
        <v>12888</v>
      </c>
      <c r="P257" s="35" t="s">
        <v>104</v>
      </c>
      <c r="Q257" s="35" t="s">
        <v>12889</v>
      </c>
    </row>
    <row r="258">
      <c r="A258" s="228" t="s">
        <v>7466</v>
      </c>
      <c r="B258" s="229" t="s">
        <v>13090</v>
      </c>
      <c r="C258" s="229" t="s">
        <v>12840</v>
      </c>
      <c r="D258" s="230" t="s">
        <v>12812</v>
      </c>
      <c r="E258" s="229" t="s">
        <v>12887</v>
      </c>
      <c r="F258" s="231"/>
      <c r="G258" s="229" t="s">
        <v>13093</v>
      </c>
      <c r="H258" s="229" t="s">
        <v>5635</v>
      </c>
      <c r="I258" s="229" t="s">
        <v>5635</v>
      </c>
      <c r="J258" s="229" t="s">
        <v>5635</v>
      </c>
      <c r="K258" s="229" t="s">
        <v>5635</v>
      </c>
      <c r="L258" s="229" t="s">
        <v>5635</v>
      </c>
      <c r="M258" s="229" t="s">
        <v>5635</v>
      </c>
      <c r="N258" s="230"/>
      <c r="O258" s="230"/>
      <c r="P258" s="35" t="s">
        <v>477</v>
      </c>
      <c r="Q258" s="35" t="s">
        <v>12883</v>
      </c>
    </row>
    <row r="259">
      <c r="A259" s="228" t="s">
        <v>7477</v>
      </c>
      <c r="B259" s="229" t="s">
        <v>13090</v>
      </c>
      <c r="C259" s="229" t="s">
        <v>12840</v>
      </c>
      <c r="D259" s="230" t="s">
        <v>12812</v>
      </c>
      <c r="E259" s="229" t="s">
        <v>12887</v>
      </c>
      <c r="F259" s="229" t="s">
        <v>13094</v>
      </c>
      <c r="G259" s="229" t="s">
        <v>13095</v>
      </c>
      <c r="H259" s="229" t="s">
        <v>5635</v>
      </c>
      <c r="I259" s="229" t="s">
        <v>5635</v>
      </c>
      <c r="J259" s="229" t="s">
        <v>5635</v>
      </c>
      <c r="K259" s="229" t="s">
        <v>5635</v>
      </c>
      <c r="L259" s="229" t="s">
        <v>5635</v>
      </c>
      <c r="M259" s="229" t="s">
        <v>5635</v>
      </c>
      <c r="N259" s="230"/>
      <c r="O259" s="230"/>
      <c r="P259" s="35" t="s">
        <v>477</v>
      </c>
      <c r="Q259" s="35" t="s">
        <v>12883</v>
      </c>
    </row>
    <row r="260">
      <c r="A260" s="228" t="s">
        <v>7487</v>
      </c>
      <c r="B260" s="229" t="s">
        <v>13096</v>
      </c>
      <c r="C260" s="229" t="s">
        <v>12880</v>
      </c>
      <c r="D260" s="230" t="s">
        <v>12812</v>
      </c>
      <c r="E260" s="229" t="s">
        <v>12813</v>
      </c>
      <c r="F260" s="231"/>
      <c r="G260" s="229" t="s">
        <v>13097</v>
      </c>
      <c r="H260" s="229" t="s">
        <v>5635</v>
      </c>
      <c r="I260" s="229" t="s">
        <v>8404</v>
      </c>
      <c r="J260" s="229" t="s">
        <v>8404</v>
      </c>
      <c r="K260" s="229" t="s">
        <v>5635</v>
      </c>
      <c r="L260" s="229" t="s">
        <v>5635</v>
      </c>
      <c r="M260" s="229" t="s">
        <v>5635</v>
      </c>
      <c r="N260" s="230"/>
      <c r="O260" s="230"/>
      <c r="P260" s="35" t="s">
        <v>741</v>
      </c>
      <c r="Q260" s="35" t="s">
        <v>12899</v>
      </c>
    </row>
    <row r="261">
      <c r="A261" s="228" t="s">
        <v>8397</v>
      </c>
      <c r="B261" s="229" t="s">
        <v>13096</v>
      </c>
      <c r="C261" s="229" t="s">
        <v>12880</v>
      </c>
      <c r="D261" s="230" t="s">
        <v>12812</v>
      </c>
      <c r="E261" s="229" t="s">
        <v>12813</v>
      </c>
      <c r="F261" s="231"/>
      <c r="G261" s="229" t="s">
        <v>13098</v>
      </c>
      <c r="H261" s="229" t="s">
        <v>5635</v>
      </c>
      <c r="I261" s="229" t="s">
        <v>5635</v>
      </c>
      <c r="J261" s="229" t="s">
        <v>5635</v>
      </c>
      <c r="K261" s="229" t="s">
        <v>8404</v>
      </c>
      <c r="L261" s="229" t="s">
        <v>8404</v>
      </c>
      <c r="M261" s="229" t="s">
        <v>8404</v>
      </c>
      <c r="N261" s="230"/>
      <c r="O261" s="230" t="s">
        <v>12816</v>
      </c>
      <c r="P261" s="35" t="s">
        <v>104</v>
      </c>
      <c r="Q261" s="35" t="s">
        <v>12817</v>
      </c>
    </row>
    <row r="262">
      <c r="A262" s="228" t="s">
        <v>8410</v>
      </c>
      <c r="B262" s="229" t="s">
        <v>13096</v>
      </c>
      <c r="C262" s="229" t="s">
        <v>12880</v>
      </c>
      <c r="D262" s="230" t="s">
        <v>12812</v>
      </c>
      <c r="E262" s="229" t="s">
        <v>12813</v>
      </c>
      <c r="F262" s="231"/>
      <c r="G262" s="229" t="s">
        <v>13003</v>
      </c>
      <c r="H262" s="229" t="s">
        <v>5635</v>
      </c>
      <c r="I262" s="229" t="s">
        <v>5635</v>
      </c>
      <c r="J262" s="229" t="s">
        <v>5635</v>
      </c>
      <c r="K262" s="229" t="s">
        <v>8404</v>
      </c>
      <c r="L262" s="229" t="s">
        <v>8404</v>
      </c>
      <c r="M262" s="229" t="s">
        <v>8404</v>
      </c>
      <c r="N262" s="230"/>
      <c r="O262" s="230" t="s">
        <v>12816</v>
      </c>
      <c r="P262" s="35" t="s">
        <v>104</v>
      </c>
      <c r="Q262" s="35" t="s">
        <v>12817</v>
      </c>
    </row>
    <row r="263">
      <c r="A263" s="228" t="s">
        <v>8422</v>
      </c>
      <c r="B263" s="229" t="s">
        <v>13096</v>
      </c>
      <c r="C263" s="229" t="s">
        <v>12880</v>
      </c>
      <c r="D263" s="230" t="s">
        <v>12812</v>
      </c>
      <c r="E263" s="229" t="s">
        <v>12813</v>
      </c>
      <c r="F263" s="231"/>
      <c r="G263" s="229" t="s">
        <v>13099</v>
      </c>
      <c r="H263" s="229" t="s">
        <v>5635</v>
      </c>
      <c r="I263" s="229" t="s">
        <v>5635</v>
      </c>
      <c r="J263" s="229" t="s">
        <v>5635</v>
      </c>
      <c r="K263" s="229" t="s">
        <v>8404</v>
      </c>
      <c r="L263" s="229" t="s">
        <v>8404</v>
      </c>
      <c r="M263" s="229" t="s">
        <v>8404</v>
      </c>
      <c r="N263" s="230" t="s">
        <v>5635</v>
      </c>
      <c r="O263" s="230" t="s">
        <v>12816</v>
      </c>
      <c r="P263" s="35" t="s">
        <v>104</v>
      </c>
      <c r="Q263" s="35" t="s">
        <v>12817</v>
      </c>
    </row>
    <row r="264">
      <c r="A264" s="228" t="s">
        <v>8430</v>
      </c>
      <c r="B264" s="229" t="s">
        <v>13096</v>
      </c>
      <c r="C264" s="229" t="s">
        <v>12880</v>
      </c>
      <c r="D264" s="230" t="s">
        <v>12812</v>
      </c>
      <c r="E264" s="229" t="s">
        <v>13100</v>
      </c>
      <c r="F264" s="229" t="s">
        <v>13101</v>
      </c>
      <c r="G264" s="229" t="s">
        <v>13102</v>
      </c>
      <c r="H264" s="229" t="s">
        <v>5635</v>
      </c>
      <c r="I264" s="229" t="s">
        <v>5635</v>
      </c>
      <c r="J264" s="229" t="s">
        <v>5635</v>
      </c>
      <c r="K264" s="229" t="s">
        <v>8404</v>
      </c>
      <c r="L264" s="229" t="s">
        <v>8404</v>
      </c>
      <c r="M264" s="229" t="s">
        <v>8404</v>
      </c>
      <c r="N264" s="230"/>
      <c r="O264" s="230" t="s">
        <v>12816</v>
      </c>
      <c r="P264" s="35" t="s">
        <v>104</v>
      </c>
      <c r="Q264" s="35" t="s">
        <v>12817</v>
      </c>
    </row>
    <row r="265">
      <c r="A265" s="228" t="s">
        <v>8441</v>
      </c>
      <c r="B265" s="229" t="s">
        <v>13096</v>
      </c>
      <c r="C265" s="229" t="s">
        <v>12880</v>
      </c>
      <c r="D265" s="230" t="s">
        <v>12812</v>
      </c>
      <c r="E265" s="229" t="s">
        <v>12813</v>
      </c>
      <c r="F265" s="229" t="s">
        <v>13103</v>
      </c>
      <c r="G265" s="229" t="s">
        <v>13104</v>
      </c>
      <c r="H265" s="229" t="s">
        <v>5635</v>
      </c>
      <c r="I265" s="229" t="s">
        <v>5635</v>
      </c>
      <c r="J265" s="229" t="s">
        <v>5635</v>
      </c>
      <c r="K265" s="229" t="s">
        <v>8404</v>
      </c>
      <c r="L265" s="229" t="s">
        <v>8404</v>
      </c>
      <c r="M265" s="229" t="s">
        <v>8404</v>
      </c>
      <c r="N265" s="230"/>
      <c r="O265" s="230" t="s">
        <v>12816</v>
      </c>
      <c r="P265" s="35" t="s">
        <v>104</v>
      </c>
      <c r="Q265" s="35" t="s">
        <v>12817</v>
      </c>
    </row>
    <row r="266">
      <c r="A266" s="228" t="s">
        <v>8453</v>
      </c>
      <c r="B266" s="229" t="s">
        <v>13096</v>
      </c>
      <c r="C266" s="229" t="s">
        <v>12880</v>
      </c>
      <c r="D266" s="230" t="s">
        <v>12812</v>
      </c>
      <c r="E266" s="229" t="s">
        <v>12813</v>
      </c>
      <c r="F266" s="231"/>
      <c r="G266" s="229" t="s">
        <v>13105</v>
      </c>
      <c r="H266" s="229" t="s">
        <v>5635</v>
      </c>
      <c r="I266" s="229" t="s">
        <v>5635</v>
      </c>
      <c r="J266" s="229" t="s">
        <v>5635</v>
      </c>
      <c r="K266" s="229" t="s">
        <v>8404</v>
      </c>
      <c r="L266" s="229" t="s">
        <v>8404</v>
      </c>
      <c r="M266" s="229" t="s">
        <v>8404</v>
      </c>
      <c r="N266" s="230"/>
      <c r="O266" s="230" t="s">
        <v>12816</v>
      </c>
      <c r="P266" s="35" t="s">
        <v>104</v>
      </c>
      <c r="Q266" s="35" t="s">
        <v>12817</v>
      </c>
    </row>
    <row r="267">
      <c r="A267" s="228" t="s">
        <v>7499</v>
      </c>
      <c r="B267" s="229" t="s">
        <v>13106</v>
      </c>
      <c r="C267" s="229" t="s">
        <v>12825</v>
      </c>
      <c r="D267" s="230" t="s">
        <v>12812</v>
      </c>
      <c r="E267" s="229" t="s">
        <v>12813</v>
      </c>
      <c r="F267" s="231"/>
      <c r="G267" s="229" t="s">
        <v>13107</v>
      </c>
      <c r="H267" s="229" t="s">
        <v>5635</v>
      </c>
      <c r="I267" s="229" t="s">
        <v>5635</v>
      </c>
      <c r="J267" s="229" t="s">
        <v>5635</v>
      </c>
      <c r="K267" s="229" t="s">
        <v>5635</v>
      </c>
      <c r="L267" s="229" t="s">
        <v>5635</v>
      </c>
      <c r="M267" s="229" t="s">
        <v>5635</v>
      </c>
      <c r="N267" s="230"/>
      <c r="O267" s="230"/>
      <c r="P267" s="35" t="s">
        <v>3911</v>
      </c>
      <c r="Q267" s="35" t="s">
        <v>12899</v>
      </c>
    </row>
    <row r="268">
      <c r="A268" s="228" t="s">
        <v>7511</v>
      </c>
      <c r="B268" s="229" t="s">
        <v>13106</v>
      </c>
      <c r="C268" s="229" t="s">
        <v>12825</v>
      </c>
      <c r="D268" s="230" t="s">
        <v>12812</v>
      </c>
      <c r="E268" s="229" t="s">
        <v>12813</v>
      </c>
      <c r="F268" s="229" t="s">
        <v>943</v>
      </c>
      <c r="G268" s="229" t="s">
        <v>13107</v>
      </c>
      <c r="H268" s="229" t="s">
        <v>5635</v>
      </c>
      <c r="I268" s="229" t="s">
        <v>5635</v>
      </c>
      <c r="J268" s="229" t="s">
        <v>5635</v>
      </c>
      <c r="K268" s="229" t="s">
        <v>5635</v>
      </c>
      <c r="L268" s="229" t="s">
        <v>5635</v>
      </c>
      <c r="M268" s="229" t="s">
        <v>5635</v>
      </c>
      <c r="N268" s="230"/>
      <c r="O268" s="230"/>
      <c r="P268" s="35" t="s">
        <v>2724</v>
      </c>
      <c r="Q268" s="35" t="s">
        <v>12899</v>
      </c>
    </row>
    <row r="269">
      <c r="A269" s="228" t="s">
        <v>7523</v>
      </c>
      <c r="B269" s="229" t="s">
        <v>13106</v>
      </c>
      <c r="C269" s="229" t="s">
        <v>12825</v>
      </c>
      <c r="D269" s="230" t="s">
        <v>12812</v>
      </c>
      <c r="E269" s="229" t="s">
        <v>12813</v>
      </c>
      <c r="F269" s="229" t="s">
        <v>943</v>
      </c>
      <c r="G269" s="229" t="s">
        <v>12981</v>
      </c>
      <c r="H269" s="229" t="s">
        <v>5635</v>
      </c>
      <c r="I269" s="229" t="s">
        <v>5635</v>
      </c>
      <c r="J269" s="229" t="s">
        <v>8404</v>
      </c>
      <c r="K269" s="229" t="s">
        <v>5635</v>
      </c>
      <c r="L269" s="229" t="s">
        <v>5635</v>
      </c>
      <c r="M269" s="229" t="s">
        <v>5635</v>
      </c>
      <c r="N269" s="230"/>
      <c r="O269" s="230"/>
      <c r="P269" s="35" t="s">
        <v>741</v>
      </c>
      <c r="Q269" s="35" t="s">
        <v>12899</v>
      </c>
    </row>
    <row r="270">
      <c r="A270" s="228" t="s">
        <v>4354</v>
      </c>
      <c r="B270" s="229" t="s">
        <v>4358</v>
      </c>
      <c r="C270" s="229" t="s">
        <v>13108</v>
      </c>
      <c r="D270" s="230" t="s">
        <v>13109</v>
      </c>
      <c r="E270" s="229" t="s">
        <v>12881</v>
      </c>
      <c r="F270" s="229" t="s">
        <v>3732</v>
      </c>
      <c r="G270" s="229" t="s">
        <v>4364</v>
      </c>
      <c r="H270" s="229" t="s">
        <v>5635</v>
      </c>
      <c r="I270" s="229" t="s">
        <v>5635</v>
      </c>
      <c r="J270" s="229" t="s">
        <v>5635</v>
      </c>
      <c r="K270" s="229" t="s">
        <v>8404</v>
      </c>
      <c r="L270" s="229" t="s">
        <v>8404</v>
      </c>
      <c r="M270" s="229" t="s">
        <v>8404</v>
      </c>
      <c r="N270" s="230"/>
      <c r="O270" s="230" t="s">
        <v>12888</v>
      </c>
      <c r="P270" s="35" t="s">
        <v>104</v>
      </c>
      <c r="Q270" s="35" t="s">
        <v>12889</v>
      </c>
    </row>
    <row r="271">
      <c r="A271" s="228" t="s">
        <v>7533</v>
      </c>
      <c r="B271" s="229" t="s">
        <v>13110</v>
      </c>
      <c r="C271" s="229" t="s">
        <v>12825</v>
      </c>
      <c r="D271" s="230" t="s">
        <v>12812</v>
      </c>
      <c r="E271" s="229" t="s">
        <v>12813</v>
      </c>
      <c r="F271" s="229" t="s">
        <v>12922</v>
      </c>
      <c r="G271" s="229" t="s">
        <v>13111</v>
      </c>
      <c r="H271" s="229" t="s">
        <v>5635</v>
      </c>
      <c r="I271" s="229" t="s">
        <v>5635</v>
      </c>
      <c r="J271" s="229" t="s">
        <v>5635</v>
      </c>
      <c r="K271" s="229" t="s">
        <v>5635</v>
      </c>
      <c r="L271" s="229" t="s">
        <v>5635</v>
      </c>
      <c r="M271" s="229" t="s">
        <v>5635</v>
      </c>
      <c r="N271" s="230"/>
      <c r="O271" s="230"/>
      <c r="P271" s="35" t="s">
        <v>2724</v>
      </c>
      <c r="Q271" s="35" t="s">
        <v>12899</v>
      </c>
    </row>
    <row r="272">
      <c r="A272" s="228" t="s">
        <v>8500</v>
      </c>
      <c r="B272" s="229" t="s">
        <v>13110</v>
      </c>
      <c r="C272" s="229" t="s">
        <v>12825</v>
      </c>
      <c r="D272" s="230" t="s">
        <v>12812</v>
      </c>
      <c r="E272" s="229" t="s">
        <v>12813</v>
      </c>
      <c r="F272" s="229" t="s">
        <v>12949</v>
      </c>
      <c r="G272" s="229" t="s">
        <v>13112</v>
      </c>
      <c r="H272" s="229" t="s">
        <v>5635</v>
      </c>
      <c r="I272" s="229" t="s">
        <v>5635</v>
      </c>
      <c r="J272" s="229" t="s">
        <v>5635</v>
      </c>
      <c r="K272" s="229" t="s">
        <v>8404</v>
      </c>
      <c r="L272" s="229" t="s">
        <v>8404</v>
      </c>
      <c r="M272" s="229" t="s">
        <v>8404</v>
      </c>
      <c r="N272" s="230"/>
      <c r="O272" s="230" t="s">
        <v>12816</v>
      </c>
      <c r="P272" s="35" t="s">
        <v>104</v>
      </c>
      <c r="Q272" s="35" t="s">
        <v>12817</v>
      </c>
    </row>
    <row r="273">
      <c r="A273" s="228" t="s">
        <v>8511</v>
      </c>
      <c r="B273" s="229" t="s">
        <v>13110</v>
      </c>
      <c r="C273" s="229" t="s">
        <v>12825</v>
      </c>
      <c r="D273" s="230" t="s">
        <v>12812</v>
      </c>
      <c r="E273" s="229" t="s">
        <v>12813</v>
      </c>
      <c r="F273" s="229" t="s">
        <v>12949</v>
      </c>
      <c r="G273" s="229" t="s">
        <v>13113</v>
      </c>
      <c r="H273" s="229" t="s">
        <v>5635</v>
      </c>
      <c r="I273" s="229" t="s">
        <v>5635</v>
      </c>
      <c r="J273" s="229" t="s">
        <v>5635</v>
      </c>
      <c r="K273" s="229" t="s">
        <v>8404</v>
      </c>
      <c r="L273" s="229" t="s">
        <v>8404</v>
      </c>
      <c r="M273" s="229" t="s">
        <v>8404</v>
      </c>
      <c r="N273" s="230"/>
      <c r="O273" s="230" t="s">
        <v>12816</v>
      </c>
      <c r="P273" s="35" t="s">
        <v>104</v>
      </c>
      <c r="Q273" s="35" t="s">
        <v>12817</v>
      </c>
    </row>
    <row r="274">
      <c r="A274" s="228" t="s">
        <v>8523</v>
      </c>
      <c r="B274" s="229" t="s">
        <v>13110</v>
      </c>
      <c r="C274" s="229" t="s">
        <v>12825</v>
      </c>
      <c r="D274" s="230" t="s">
        <v>12812</v>
      </c>
      <c r="E274" s="229" t="s">
        <v>12813</v>
      </c>
      <c r="F274" s="229" t="s">
        <v>12877</v>
      </c>
      <c r="G274" s="229" t="s">
        <v>13003</v>
      </c>
      <c r="H274" s="229" t="s">
        <v>5635</v>
      </c>
      <c r="I274" s="229" t="s">
        <v>5635</v>
      </c>
      <c r="J274" s="229" t="s">
        <v>5635</v>
      </c>
      <c r="K274" s="229" t="s">
        <v>8404</v>
      </c>
      <c r="L274" s="229" t="s">
        <v>8404</v>
      </c>
      <c r="M274" s="229" t="s">
        <v>8404</v>
      </c>
      <c r="N274" s="230"/>
      <c r="O274" s="230" t="s">
        <v>12816</v>
      </c>
      <c r="P274" s="35" t="s">
        <v>104</v>
      </c>
      <c r="Q274" s="35" t="s">
        <v>12817</v>
      </c>
    </row>
    <row r="275">
      <c r="A275" s="228" t="s">
        <v>8535</v>
      </c>
      <c r="B275" s="229" t="s">
        <v>13114</v>
      </c>
      <c r="C275" s="229" t="s">
        <v>12811</v>
      </c>
      <c r="D275" s="230" t="s">
        <v>12812</v>
      </c>
      <c r="E275" s="229" t="s">
        <v>12881</v>
      </c>
      <c r="F275" s="229" t="s">
        <v>1724</v>
      </c>
      <c r="G275" s="229" t="s">
        <v>13017</v>
      </c>
      <c r="H275" s="229" t="s">
        <v>5635</v>
      </c>
      <c r="I275" s="229" t="s">
        <v>5635</v>
      </c>
      <c r="J275" s="229" t="s">
        <v>5635</v>
      </c>
      <c r="K275" s="229" t="s">
        <v>8404</v>
      </c>
      <c r="L275" s="229" t="s">
        <v>8404</v>
      </c>
      <c r="M275" s="229" t="s">
        <v>8404</v>
      </c>
      <c r="N275" s="230"/>
      <c r="O275" s="230" t="s">
        <v>12836</v>
      </c>
      <c r="P275" s="35" t="s">
        <v>104</v>
      </c>
      <c r="Q275" s="35" t="s">
        <v>12889</v>
      </c>
    </row>
    <row r="276">
      <c r="A276" s="228" t="s">
        <v>8546</v>
      </c>
      <c r="B276" s="229" t="s">
        <v>13115</v>
      </c>
      <c r="C276" s="229" t="s">
        <v>12811</v>
      </c>
      <c r="D276" s="230" t="s">
        <v>12812</v>
      </c>
      <c r="E276" s="229" t="s">
        <v>12881</v>
      </c>
      <c r="F276" s="229" t="s">
        <v>1908</v>
      </c>
      <c r="G276" s="229" t="s">
        <v>13116</v>
      </c>
      <c r="H276" s="229" t="s">
        <v>5635</v>
      </c>
      <c r="I276" s="229" t="s">
        <v>5635</v>
      </c>
      <c r="J276" s="229" t="s">
        <v>5635</v>
      </c>
      <c r="K276" s="229" t="s">
        <v>8404</v>
      </c>
      <c r="L276" s="229" t="s">
        <v>8404</v>
      </c>
      <c r="M276" s="229" t="s">
        <v>8404</v>
      </c>
      <c r="N276" s="230"/>
      <c r="O276" s="230" t="s">
        <v>12888</v>
      </c>
      <c r="P276" s="35" t="s">
        <v>104</v>
      </c>
      <c r="Q276" s="35" t="s">
        <v>12889</v>
      </c>
    </row>
    <row r="277">
      <c r="A277" s="228" t="s">
        <v>7544</v>
      </c>
      <c r="B277" s="229" t="s">
        <v>13115</v>
      </c>
      <c r="C277" s="229" t="s">
        <v>12811</v>
      </c>
      <c r="D277" s="230" t="s">
        <v>12812</v>
      </c>
      <c r="E277" s="229" t="s">
        <v>12881</v>
      </c>
      <c r="F277" s="229" t="s">
        <v>13117</v>
      </c>
      <c r="G277" s="229" t="s">
        <v>12992</v>
      </c>
      <c r="H277" s="229" t="s">
        <v>5635</v>
      </c>
      <c r="I277" s="229" t="s">
        <v>5635</v>
      </c>
      <c r="J277" s="229" t="s">
        <v>8404</v>
      </c>
      <c r="K277" s="229" t="s">
        <v>5635</v>
      </c>
      <c r="L277" s="229" t="s">
        <v>5635</v>
      </c>
      <c r="M277" s="229" t="s">
        <v>5635</v>
      </c>
      <c r="N277" s="230"/>
      <c r="O277" s="230"/>
      <c r="P277" s="35" t="s">
        <v>741</v>
      </c>
      <c r="Q277" s="35" t="s">
        <v>12883</v>
      </c>
    </row>
    <row r="278">
      <c r="A278" s="228" t="s">
        <v>8558</v>
      </c>
      <c r="B278" s="229" t="s">
        <v>13115</v>
      </c>
      <c r="C278" s="229" t="s">
        <v>12811</v>
      </c>
      <c r="D278" s="230" t="s">
        <v>12812</v>
      </c>
      <c r="E278" s="229" t="s">
        <v>12881</v>
      </c>
      <c r="F278" s="231"/>
      <c r="G278" s="229" t="s">
        <v>2988</v>
      </c>
      <c r="H278" s="229" t="s">
        <v>5635</v>
      </c>
      <c r="I278" s="229" t="s">
        <v>5635</v>
      </c>
      <c r="J278" s="229" t="s">
        <v>5635</v>
      </c>
      <c r="K278" s="229" t="s">
        <v>8404</v>
      </c>
      <c r="L278" s="229" t="s">
        <v>5635</v>
      </c>
      <c r="M278" s="229" t="s">
        <v>8404</v>
      </c>
      <c r="N278" s="230"/>
      <c r="O278" s="230" t="s">
        <v>12888</v>
      </c>
      <c r="P278" s="35" t="s">
        <v>104</v>
      </c>
      <c r="Q278" s="35" t="s">
        <v>12889</v>
      </c>
    </row>
    <row r="279">
      <c r="A279" s="228" t="s">
        <v>7557</v>
      </c>
      <c r="B279" s="229" t="s">
        <v>13115</v>
      </c>
      <c r="C279" s="229" t="s">
        <v>12811</v>
      </c>
      <c r="D279" s="230" t="s">
        <v>12812</v>
      </c>
      <c r="E279" s="229" t="s">
        <v>12881</v>
      </c>
      <c r="F279" s="231"/>
      <c r="G279" s="229" t="s">
        <v>13118</v>
      </c>
      <c r="H279" s="229" t="s">
        <v>5635</v>
      </c>
      <c r="I279" s="229" t="s">
        <v>5635</v>
      </c>
      <c r="J279" s="229" t="s">
        <v>5635</v>
      </c>
      <c r="K279" s="229" t="s">
        <v>5635</v>
      </c>
      <c r="L279" s="229" t="s">
        <v>5635</v>
      </c>
      <c r="M279" s="229" t="s">
        <v>5635</v>
      </c>
      <c r="N279" s="230"/>
      <c r="O279" s="230"/>
      <c r="P279" s="35" t="s">
        <v>477</v>
      </c>
      <c r="Q279" s="35" t="s">
        <v>12883</v>
      </c>
    </row>
    <row r="280">
      <c r="A280" s="228" t="s">
        <v>7565</v>
      </c>
      <c r="B280" s="229" t="s">
        <v>13119</v>
      </c>
      <c r="C280" s="229" t="s">
        <v>12819</v>
      </c>
      <c r="D280" s="230" t="s">
        <v>12812</v>
      </c>
      <c r="E280" s="229" t="s">
        <v>12813</v>
      </c>
      <c r="F280" s="231"/>
      <c r="G280" s="229" t="s">
        <v>230</v>
      </c>
      <c r="H280" s="229" t="s">
        <v>5635</v>
      </c>
      <c r="I280" s="229" t="s">
        <v>5635</v>
      </c>
      <c r="J280" s="229" t="s">
        <v>5635</v>
      </c>
      <c r="K280" s="229" t="s">
        <v>5635</v>
      </c>
      <c r="L280" s="229" t="s">
        <v>5635</v>
      </c>
      <c r="M280" s="229" t="s">
        <v>5635</v>
      </c>
      <c r="N280" s="230"/>
      <c r="O280" s="230"/>
      <c r="P280" s="35" t="s">
        <v>3911</v>
      </c>
      <c r="Q280" s="35" t="s">
        <v>12899</v>
      </c>
    </row>
    <row r="281">
      <c r="A281" s="228" t="s">
        <v>7576</v>
      </c>
      <c r="B281" s="229" t="s">
        <v>13119</v>
      </c>
      <c r="C281" s="229" t="s">
        <v>12819</v>
      </c>
      <c r="D281" s="230" t="s">
        <v>12812</v>
      </c>
      <c r="E281" s="229" t="s">
        <v>12860</v>
      </c>
      <c r="F281" s="231"/>
      <c r="G281" s="229" t="s">
        <v>459</v>
      </c>
      <c r="H281" s="229" t="s">
        <v>5635</v>
      </c>
      <c r="I281" s="229" t="s">
        <v>5635</v>
      </c>
      <c r="J281" s="229" t="s">
        <v>5635</v>
      </c>
      <c r="K281" s="229" t="s">
        <v>5635</v>
      </c>
      <c r="L281" s="229" t="s">
        <v>5635</v>
      </c>
      <c r="M281" s="229" t="s">
        <v>5635</v>
      </c>
      <c r="N281" s="230"/>
      <c r="O281" s="230"/>
      <c r="P281" s="35" t="s">
        <v>2724</v>
      </c>
      <c r="Q281" s="35" t="s">
        <v>12899</v>
      </c>
    </row>
    <row r="282">
      <c r="A282" s="228" t="s">
        <v>8596</v>
      </c>
      <c r="B282" s="229" t="s">
        <v>13120</v>
      </c>
      <c r="C282" s="229" t="s">
        <v>12819</v>
      </c>
      <c r="D282" s="230" t="s">
        <v>12812</v>
      </c>
      <c r="E282" s="229" t="s">
        <v>12855</v>
      </c>
      <c r="F282" s="229" t="s">
        <v>13121</v>
      </c>
      <c r="G282" s="229" t="s">
        <v>13003</v>
      </c>
      <c r="H282" s="229" t="s">
        <v>5635</v>
      </c>
      <c r="I282" s="229" t="s">
        <v>5635</v>
      </c>
      <c r="J282" s="229" t="s">
        <v>5635</v>
      </c>
      <c r="K282" s="229" t="s">
        <v>8404</v>
      </c>
      <c r="L282" s="229" t="s">
        <v>8404</v>
      </c>
      <c r="M282" s="229" t="s">
        <v>8404</v>
      </c>
      <c r="N282" s="230"/>
      <c r="O282" s="230" t="s">
        <v>12816</v>
      </c>
      <c r="P282" s="35" t="s">
        <v>104</v>
      </c>
      <c r="Q282" s="35" t="s">
        <v>12817</v>
      </c>
    </row>
    <row r="283">
      <c r="A283" s="228" t="s">
        <v>7586</v>
      </c>
      <c r="B283" s="229" t="s">
        <v>13120</v>
      </c>
      <c r="C283" s="229" t="s">
        <v>12819</v>
      </c>
      <c r="D283" s="230" t="s">
        <v>12812</v>
      </c>
      <c r="E283" s="229" t="s">
        <v>12855</v>
      </c>
      <c r="F283" s="231"/>
      <c r="G283" s="229" t="s">
        <v>12943</v>
      </c>
      <c r="H283" s="229" t="s">
        <v>5635</v>
      </c>
      <c r="I283" s="229" t="s">
        <v>5635</v>
      </c>
      <c r="J283" s="229" t="s">
        <v>5635</v>
      </c>
      <c r="K283" s="229" t="s">
        <v>5635</v>
      </c>
      <c r="L283" s="229" t="s">
        <v>5635</v>
      </c>
      <c r="M283" s="229" t="s">
        <v>5635</v>
      </c>
      <c r="N283" s="230"/>
      <c r="O283" s="230"/>
      <c r="P283" s="35" t="s">
        <v>3911</v>
      </c>
      <c r="Q283" s="35" t="s">
        <v>12899</v>
      </c>
    </row>
    <row r="284">
      <c r="A284" s="228" t="s">
        <v>7599</v>
      </c>
      <c r="B284" s="229" t="s">
        <v>13120</v>
      </c>
      <c r="C284" s="229" t="s">
        <v>12819</v>
      </c>
      <c r="D284" s="230" t="s">
        <v>12812</v>
      </c>
      <c r="E284" s="229" t="s">
        <v>12860</v>
      </c>
      <c r="F284" s="229" t="s">
        <v>13122</v>
      </c>
      <c r="G284" s="229" t="s">
        <v>1897</v>
      </c>
      <c r="H284" s="229" t="s">
        <v>5635</v>
      </c>
      <c r="I284" s="229" t="s">
        <v>5635</v>
      </c>
      <c r="J284" s="229" t="s">
        <v>5635</v>
      </c>
      <c r="K284" s="229" t="s">
        <v>5635</v>
      </c>
      <c r="L284" s="229" t="s">
        <v>5635</v>
      </c>
      <c r="M284" s="229" t="s">
        <v>5635</v>
      </c>
      <c r="N284" s="230"/>
      <c r="O284" s="230"/>
      <c r="P284" s="35" t="s">
        <v>477</v>
      </c>
      <c r="Q284" s="35" t="s">
        <v>12899</v>
      </c>
    </row>
    <row r="285">
      <c r="A285" s="228" t="s">
        <v>8631</v>
      </c>
      <c r="B285" s="229" t="s">
        <v>13120</v>
      </c>
      <c r="C285" s="229" t="s">
        <v>12819</v>
      </c>
      <c r="D285" s="230" t="s">
        <v>12812</v>
      </c>
      <c r="E285" s="229" t="s">
        <v>12813</v>
      </c>
      <c r="F285" s="229" t="s">
        <v>1751</v>
      </c>
      <c r="G285" s="229" t="s">
        <v>13123</v>
      </c>
      <c r="H285" s="229" t="s">
        <v>5635</v>
      </c>
      <c r="I285" s="229" t="s">
        <v>5635</v>
      </c>
      <c r="J285" s="229" t="s">
        <v>5635</v>
      </c>
      <c r="K285" s="229" t="s">
        <v>8404</v>
      </c>
      <c r="L285" s="229" t="s">
        <v>8404</v>
      </c>
      <c r="M285" s="229" t="s">
        <v>8404</v>
      </c>
      <c r="N285" s="230"/>
      <c r="O285" s="230" t="s">
        <v>12816</v>
      </c>
      <c r="P285" s="35" t="s">
        <v>104</v>
      </c>
      <c r="Q285" s="35" t="s">
        <v>12817</v>
      </c>
    </row>
    <row r="286">
      <c r="A286" s="228" t="s">
        <v>7609</v>
      </c>
      <c r="B286" s="229" t="s">
        <v>13120</v>
      </c>
      <c r="C286" s="229" t="s">
        <v>12819</v>
      </c>
      <c r="D286" s="230" t="s">
        <v>12812</v>
      </c>
      <c r="E286" s="229" t="s">
        <v>12860</v>
      </c>
      <c r="F286" s="229" t="s">
        <v>13042</v>
      </c>
      <c r="G286" s="229" t="s">
        <v>1897</v>
      </c>
      <c r="H286" s="229" t="s">
        <v>5635</v>
      </c>
      <c r="I286" s="229" t="s">
        <v>5635</v>
      </c>
      <c r="J286" s="229" t="s">
        <v>5635</v>
      </c>
      <c r="K286" s="229" t="s">
        <v>5635</v>
      </c>
      <c r="L286" s="229" t="s">
        <v>5635</v>
      </c>
      <c r="M286" s="229" t="s">
        <v>5635</v>
      </c>
      <c r="N286" s="230"/>
      <c r="O286" s="230"/>
      <c r="P286" s="35" t="s">
        <v>477</v>
      </c>
      <c r="Q286" s="35" t="s">
        <v>12899</v>
      </c>
    </row>
    <row r="287">
      <c r="A287" s="228" t="s">
        <v>8650</v>
      </c>
      <c r="B287" s="229" t="s">
        <v>13124</v>
      </c>
      <c r="C287" s="229" t="s">
        <v>12840</v>
      </c>
      <c r="D287" s="230" t="s">
        <v>12812</v>
      </c>
      <c r="E287" s="229" t="s">
        <v>12887</v>
      </c>
      <c r="F287" s="229" t="s">
        <v>13125</v>
      </c>
      <c r="G287" s="229" t="s">
        <v>512</v>
      </c>
      <c r="H287" s="229" t="s">
        <v>5635</v>
      </c>
      <c r="I287" s="229" t="s">
        <v>5635</v>
      </c>
      <c r="J287" s="229" t="s">
        <v>5635</v>
      </c>
      <c r="K287" s="229" t="s">
        <v>8404</v>
      </c>
      <c r="L287" s="229" t="s">
        <v>8404</v>
      </c>
      <c r="M287" s="229" t="s">
        <v>8404</v>
      </c>
      <c r="N287" s="230"/>
      <c r="O287" s="230" t="s">
        <v>12888</v>
      </c>
      <c r="P287" s="35" t="s">
        <v>104</v>
      </c>
      <c r="Q287" s="35" t="s">
        <v>12889</v>
      </c>
    </row>
    <row r="288">
      <c r="A288" s="228" t="s">
        <v>8662</v>
      </c>
      <c r="B288" s="229" t="s">
        <v>13124</v>
      </c>
      <c r="C288" s="229" t="s">
        <v>12840</v>
      </c>
      <c r="D288" s="230" t="s">
        <v>12812</v>
      </c>
      <c r="E288" s="229" t="s">
        <v>12881</v>
      </c>
      <c r="F288" s="229" t="s">
        <v>12930</v>
      </c>
      <c r="G288" s="229" t="s">
        <v>13048</v>
      </c>
      <c r="H288" s="229" t="s">
        <v>5635</v>
      </c>
      <c r="I288" s="229" t="s">
        <v>5635</v>
      </c>
      <c r="J288" s="229" t="s">
        <v>5635</v>
      </c>
      <c r="K288" s="229" t="s">
        <v>8404</v>
      </c>
      <c r="L288" s="229" t="s">
        <v>8404</v>
      </c>
      <c r="M288" s="229" t="s">
        <v>8404</v>
      </c>
      <c r="N288" s="230"/>
      <c r="O288" s="230" t="s">
        <v>12888</v>
      </c>
      <c r="P288" s="35" t="s">
        <v>104</v>
      </c>
      <c r="Q288" s="35" t="s">
        <v>12889</v>
      </c>
    </row>
    <row r="289">
      <c r="A289" s="228" t="s">
        <v>8674</v>
      </c>
      <c r="B289" s="229" t="s">
        <v>13124</v>
      </c>
      <c r="C289" s="229" t="s">
        <v>12840</v>
      </c>
      <c r="D289" s="230" t="s">
        <v>12812</v>
      </c>
      <c r="E289" s="229" t="s">
        <v>12881</v>
      </c>
      <c r="F289" s="229" t="s">
        <v>13126</v>
      </c>
      <c r="G289" s="229" t="s">
        <v>12950</v>
      </c>
      <c r="H289" s="229" t="s">
        <v>5635</v>
      </c>
      <c r="I289" s="229" t="s">
        <v>5635</v>
      </c>
      <c r="J289" s="229" t="s">
        <v>5635</v>
      </c>
      <c r="K289" s="229" t="s">
        <v>8404</v>
      </c>
      <c r="L289" s="229" t="s">
        <v>8404</v>
      </c>
      <c r="M289" s="229" t="s">
        <v>8404</v>
      </c>
      <c r="N289" s="230"/>
      <c r="O289" s="230" t="s">
        <v>12888</v>
      </c>
      <c r="P289" s="35" t="s">
        <v>104</v>
      </c>
      <c r="Q289" s="35" t="s">
        <v>12889</v>
      </c>
    </row>
    <row r="290">
      <c r="A290" s="228" t="s">
        <v>7620</v>
      </c>
      <c r="B290" s="229" t="s">
        <v>13124</v>
      </c>
      <c r="C290" s="229" t="s">
        <v>12840</v>
      </c>
      <c r="D290" s="230" t="s">
        <v>12812</v>
      </c>
      <c r="E290" s="229" t="s">
        <v>12881</v>
      </c>
      <c r="F290" s="229" t="s">
        <v>1751</v>
      </c>
      <c r="G290" s="229" t="s">
        <v>13127</v>
      </c>
      <c r="H290" s="229" t="s">
        <v>5635</v>
      </c>
      <c r="I290" s="229" t="s">
        <v>5635</v>
      </c>
      <c r="J290" s="229" t="s">
        <v>5635</v>
      </c>
      <c r="K290" s="229" t="s">
        <v>5635</v>
      </c>
      <c r="L290" s="229" t="s">
        <v>5635</v>
      </c>
      <c r="M290" s="229" t="s">
        <v>5635</v>
      </c>
      <c r="N290" s="230"/>
      <c r="O290" s="230"/>
      <c r="P290" s="35" t="s">
        <v>477</v>
      </c>
      <c r="Q290" s="35" t="s">
        <v>12883</v>
      </c>
    </row>
    <row r="291">
      <c r="A291" s="228" t="s">
        <v>8696</v>
      </c>
      <c r="B291" s="229" t="s">
        <v>13124</v>
      </c>
      <c r="C291" s="229" t="s">
        <v>12840</v>
      </c>
      <c r="D291" s="230" t="s">
        <v>12812</v>
      </c>
      <c r="E291" s="229" t="s">
        <v>12881</v>
      </c>
      <c r="F291" s="229" t="s">
        <v>13128</v>
      </c>
      <c r="G291" s="229" t="s">
        <v>3200</v>
      </c>
      <c r="H291" s="229" t="s">
        <v>5635</v>
      </c>
      <c r="I291" s="229" t="s">
        <v>5635</v>
      </c>
      <c r="J291" s="229" t="s">
        <v>5635</v>
      </c>
      <c r="K291" s="229" t="s">
        <v>8404</v>
      </c>
      <c r="L291" s="229" t="s">
        <v>8404</v>
      </c>
      <c r="M291" s="229" t="s">
        <v>8404</v>
      </c>
      <c r="N291" s="230"/>
      <c r="O291" s="230" t="s">
        <v>12888</v>
      </c>
      <c r="P291" s="35" t="s">
        <v>104</v>
      </c>
      <c r="Q291" s="35" t="s">
        <v>12889</v>
      </c>
    </row>
    <row r="292">
      <c r="A292" s="228" t="s">
        <v>8709</v>
      </c>
      <c r="B292" s="229" t="s">
        <v>13124</v>
      </c>
      <c r="C292" s="229" t="s">
        <v>12840</v>
      </c>
      <c r="D292" s="230" t="s">
        <v>12812</v>
      </c>
      <c r="E292" s="229" t="s">
        <v>12887</v>
      </c>
      <c r="F292" s="231"/>
      <c r="G292" s="229" t="s">
        <v>13129</v>
      </c>
      <c r="H292" s="229" t="s">
        <v>5635</v>
      </c>
      <c r="I292" s="229" t="s">
        <v>5635</v>
      </c>
      <c r="J292" s="229" t="s">
        <v>5635</v>
      </c>
      <c r="K292" s="229" t="s">
        <v>8404</v>
      </c>
      <c r="L292" s="229" t="s">
        <v>8404</v>
      </c>
      <c r="M292" s="229" t="s">
        <v>8404</v>
      </c>
      <c r="N292" s="230"/>
      <c r="O292" s="230" t="s">
        <v>12888</v>
      </c>
      <c r="P292" s="35" t="s">
        <v>104</v>
      </c>
      <c r="Q292" s="35" t="s">
        <v>12889</v>
      </c>
    </row>
    <row r="293">
      <c r="A293" s="228" t="s">
        <v>7633</v>
      </c>
      <c r="B293" s="229" t="s">
        <v>13124</v>
      </c>
      <c r="C293" s="229" t="s">
        <v>12840</v>
      </c>
      <c r="D293" s="230" t="s">
        <v>12812</v>
      </c>
      <c r="E293" s="229" t="s">
        <v>12881</v>
      </c>
      <c r="F293" s="229" t="s">
        <v>13130</v>
      </c>
      <c r="G293" s="229" t="s">
        <v>13131</v>
      </c>
      <c r="H293" s="229" t="s">
        <v>5635</v>
      </c>
      <c r="I293" s="229" t="s">
        <v>5635</v>
      </c>
      <c r="J293" s="229" t="s">
        <v>5635</v>
      </c>
      <c r="K293" s="229" t="s">
        <v>5635</v>
      </c>
      <c r="L293" s="229" t="s">
        <v>5635</v>
      </c>
      <c r="M293" s="229" t="s">
        <v>5635</v>
      </c>
      <c r="N293" s="230"/>
      <c r="O293" s="230"/>
      <c r="P293" s="35" t="s">
        <v>477</v>
      </c>
      <c r="Q293" s="35" t="s">
        <v>12883</v>
      </c>
    </row>
    <row r="294">
      <c r="A294" s="228" t="s">
        <v>7667</v>
      </c>
      <c r="B294" s="229" t="s">
        <v>13124</v>
      </c>
      <c r="C294" s="229" t="s">
        <v>12840</v>
      </c>
      <c r="D294" s="230" t="s">
        <v>12812</v>
      </c>
      <c r="E294" s="229" t="s">
        <v>12887</v>
      </c>
      <c r="F294" s="229" t="s">
        <v>13126</v>
      </c>
      <c r="G294" s="229" t="s">
        <v>13132</v>
      </c>
      <c r="H294" s="229" t="s">
        <v>5635</v>
      </c>
      <c r="I294" s="229" t="s">
        <v>5635</v>
      </c>
      <c r="J294" s="229" t="s">
        <v>5635</v>
      </c>
      <c r="K294" s="229" t="s">
        <v>8404</v>
      </c>
      <c r="L294" s="229" t="s">
        <v>5635</v>
      </c>
      <c r="M294" s="229" t="s">
        <v>5635</v>
      </c>
      <c r="N294" s="230"/>
      <c r="O294" s="230" t="s">
        <v>12888</v>
      </c>
      <c r="P294" s="35" t="s">
        <v>104</v>
      </c>
      <c r="Q294" s="35" t="s">
        <v>12889</v>
      </c>
    </row>
    <row r="295">
      <c r="A295" s="228" t="s">
        <v>8739</v>
      </c>
      <c r="B295" s="229" t="s">
        <v>13124</v>
      </c>
      <c r="C295" s="229" t="s">
        <v>12840</v>
      </c>
      <c r="D295" s="230" t="s">
        <v>12812</v>
      </c>
      <c r="E295" s="229" t="s">
        <v>12887</v>
      </c>
      <c r="F295" s="231"/>
      <c r="G295" s="229" t="s">
        <v>13133</v>
      </c>
      <c r="H295" s="229" t="s">
        <v>5635</v>
      </c>
      <c r="I295" s="229" t="s">
        <v>5635</v>
      </c>
      <c r="J295" s="229" t="s">
        <v>5635</v>
      </c>
      <c r="K295" s="229" t="s">
        <v>8404</v>
      </c>
      <c r="L295" s="229" t="s">
        <v>8404</v>
      </c>
      <c r="M295" s="229" t="s">
        <v>8404</v>
      </c>
      <c r="N295" s="230"/>
      <c r="O295" s="230" t="s">
        <v>12888</v>
      </c>
      <c r="P295" s="35" t="s">
        <v>104</v>
      </c>
      <c r="Q295" s="35" t="s">
        <v>12889</v>
      </c>
    </row>
    <row r="296">
      <c r="A296" s="228" t="s">
        <v>7912</v>
      </c>
      <c r="B296" s="229" t="s">
        <v>13124</v>
      </c>
      <c r="C296" s="229" t="s">
        <v>12840</v>
      </c>
      <c r="D296" s="230" t="s">
        <v>12812</v>
      </c>
      <c r="E296" s="229" t="s">
        <v>12887</v>
      </c>
      <c r="F296" s="229" t="s">
        <v>13134</v>
      </c>
      <c r="G296" s="229" t="s">
        <v>13135</v>
      </c>
      <c r="H296" s="229" t="s">
        <v>5635</v>
      </c>
      <c r="I296" s="229" t="s">
        <v>5635</v>
      </c>
      <c r="J296" s="229" t="s">
        <v>5635</v>
      </c>
      <c r="K296" s="229" t="s">
        <v>8404</v>
      </c>
      <c r="L296" s="229" t="s">
        <v>8404</v>
      </c>
      <c r="M296" s="229" t="s">
        <v>5635</v>
      </c>
      <c r="N296" s="230"/>
      <c r="O296" s="230" t="s">
        <v>12836</v>
      </c>
      <c r="P296" s="35" t="s">
        <v>104</v>
      </c>
      <c r="Q296" s="35" t="s">
        <v>12889</v>
      </c>
    </row>
    <row r="297">
      <c r="A297" s="228" t="s">
        <v>7643</v>
      </c>
      <c r="B297" s="229" t="s">
        <v>13124</v>
      </c>
      <c r="C297" s="229" t="s">
        <v>12840</v>
      </c>
      <c r="D297" s="230" t="s">
        <v>12812</v>
      </c>
      <c r="E297" s="229" t="s">
        <v>12881</v>
      </c>
      <c r="F297" s="231"/>
      <c r="G297" s="229" t="s">
        <v>13136</v>
      </c>
      <c r="H297" s="229" t="s">
        <v>5635</v>
      </c>
      <c r="I297" s="229" t="s">
        <v>5635</v>
      </c>
      <c r="J297" s="229" t="s">
        <v>5635</v>
      </c>
      <c r="K297" s="229" t="s">
        <v>5635</v>
      </c>
      <c r="L297" s="229" t="s">
        <v>5635</v>
      </c>
      <c r="M297" s="229" t="s">
        <v>5635</v>
      </c>
      <c r="N297" s="230"/>
      <c r="O297" s="230"/>
      <c r="P297" s="35" t="s">
        <v>477</v>
      </c>
      <c r="Q297" s="35" t="s">
        <v>12883</v>
      </c>
    </row>
    <row r="298">
      <c r="A298" s="228" t="s">
        <v>8769</v>
      </c>
      <c r="B298" s="229" t="s">
        <v>13124</v>
      </c>
      <c r="C298" s="229" t="s">
        <v>12840</v>
      </c>
      <c r="D298" s="230" t="s">
        <v>12812</v>
      </c>
      <c r="E298" s="229" t="s">
        <v>12887</v>
      </c>
      <c r="F298" s="229" t="s">
        <v>12877</v>
      </c>
      <c r="G298" s="229" t="s">
        <v>13137</v>
      </c>
      <c r="H298" s="229" t="s">
        <v>5635</v>
      </c>
      <c r="I298" s="229" t="s">
        <v>5635</v>
      </c>
      <c r="J298" s="229" t="s">
        <v>5635</v>
      </c>
      <c r="K298" s="229" t="s">
        <v>8404</v>
      </c>
      <c r="L298" s="229" t="s">
        <v>8404</v>
      </c>
      <c r="M298" s="229" t="s">
        <v>8404</v>
      </c>
      <c r="N298" s="230"/>
      <c r="O298" s="230" t="s">
        <v>12888</v>
      </c>
      <c r="P298" s="35" t="s">
        <v>104</v>
      </c>
      <c r="Q298" s="35" t="s">
        <v>12889</v>
      </c>
    </row>
    <row r="299">
      <c r="A299" s="228" t="s">
        <v>8614</v>
      </c>
      <c r="B299" s="229" t="s">
        <v>13138</v>
      </c>
      <c r="C299" s="229" t="s">
        <v>12880</v>
      </c>
      <c r="D299" s="230" t="s">
        <v>12812</v>
      </c>
      <c r="E299" s="229" t="s">
        <v>12860</v>
      </c>
      <c r="F299" s="231"/>
      <c r="G299" s="229" t="s">
        <v>13139</v>
      </c>
      <c r="H299" s="229" t="s">
        <v>5635</v>
      </c>
      <c r="I299" s="229" t="s">
        <v>5635</v>
      </c>
      <c r="J299" s="229" t="s">
        <v>5635</v>
      </c>
      <c r="K299" s="229" t="s">
        <v>8404</v>
      </c>
      <c r="L299" s="229" t="s">
        <v>5635</v>
      </c>
      <c r="M299" s="229" t="s">
        <v>5635</v>
      </c>
      <c r="N299" s="230"/>
      <c r="O299" s="230" t="s">
        <v>12836</v>
      </c>
      <c r="P299" s="35" t="s">
        <v>104</v>
      </c>
      <c r="Q299" s="35" t="s">
        <v>12817</v>
      </c>
    </row>
    <row r="300">
      <c r="A300" s="228" t="s">
        <v>7688</v>
      </c>
      <c r="B300" s="229" t="s">
        <v>13138</v>
      </c>
      <c r="C300" s="229" t="s">
        <v>12880</v>
      </c>
      <c r="D300" s="230" t="s">
        <v>12812</v>
      </c>
      <c r="E300" s="229" t="s">
        <v>12860</v>
      </c>
      <c r="F300" s="229" t="s">
        <v>1751</v>
      </c>
      <c r="G300" s="229" t="s">
        <v>1668</v>
      </c>
      <c r="H300" s="229" t="s">
        <v>5635</v>
      </c>
      <c r="I300" s="229" t="s">
        <v>5635</v>
      </c>
      <c r="J300" s="229" t="s">
        <v>5635</v>
      </c>
      <c r="K300" s="229" t="s">
        <v>8404</v>
      </c>
      <c r="L300" s="229" t="s">
        <v>5635</v>
      </c>
      <c r="M300" s="229" t="s">
        <v>5635</v>
      </c>
      <c r="N300" s="230"/>
      <c r="O300" s="230" t="s">
        <v>12836</v>
      </c>
      <c r="P300" s="35" t="s">
        <v>104</v>
      </c>
      <c r="Q300" s="35" t="s">
        <v>12817</v>
      </c>
    </row>
    <row r="301">
      <c r="A301" s="228" t="s">
        <v>8803</v>
      </c>
      <c r="B301" s="229" t="s">
        <v>13138</v>
      </c>
      <c r="C301" s="229" t="s">
        <v>12880</v>
      </c>
      <c r="D301" s="230" t="s">
        <v>12812</v>
      </c>
      <c r="E301" s="229" t="s">
        <v>12813</v>
      </c>
      <c r="F301" s="229" t="s">
        <v>13140</v>
      </c>
      <c r="G301" s="229" t="s">
        <v>13141</v>
      </c>
      <c r="H301" s="229" t="s">
        <v>5635</v>
      </c>
      <c r="I301" s="229" t="s">
        <v>5635</v>
      </c>
      <c r="J301" s="229" t="s">
        <v>5635</v>
      </c>
      <c r="K301" s="229" t="s">
        <v>8404</v>
      </c>
      <c r="L301" s="229" t="s">
        <v>8404</v>
      </c>
      <c r="M301" s="229" t="s">
        <v>8404</v>
      </c>
      <c r="N301" s="230"/>
      <c r="O301" s="230" t="s">
        <v>12816</v>
      </c>
      <c r="P301" s="35" t="s">
        <v>104</v>
      </c>
      <c r="Q301" s="35" t="s">
        <v>12817</v>
      </c>
    </row>
    <row r="302">
      <c r="A302" s="228" t="s">
        <v>8816</v>
      </c>
      <c r="B302" s="229" t="s">
        <v>13138</v>
      </c>
      <c r="C302" s="229" t="s">
        <v>12880</v>
      </c>
      <c r="D302" s="230" t="s">
        <v>12812</v>
      </c>
      <c r="E302" s="229" t="s">
        <v>12860</v>
      </c>
      <c r="F302" s="229" t="s">
        <v>13089</v>
      </c>
      <c r="G302" s="229" t="s">
        <v>13142</v>
      </c>
      <c r="H302" s="229" t="s">
        <v>5635</v>
      </c>
      <c r="I302" s="229" t="s">
        <v>5635</v>
      </c>
      <c r="J302" s="229" t="s">
        <v>5635</v>
      </c>
      <c r="K302" s="229" t="s">
        <v>8404</v>
      </c>
      <c r="L302" s="229" t="s">
        <v>8404</v>
      </c>
      <c r="M302" s="229" t="s">
        <v>8404</v>
      </c>
      <c r="N302" s="230"/>
      <c r="O302" s="230" t="s">
        <v>12836</v>
      </c>
      <c r="P302" s="35" t="s">
        <v>104</v>
      </c>
      <c r="Q302" s="35" t="s">
        <v>12817</v>
      </c>
    </row>
    <row r="303">
      <c r="A303" s="228" t="s">
        <v>8826</v>
      </c>
      <c r="B303" s="229" t="s">
        <v>13138</v>
      </c>
      <c r="C303" s="229" t="s">
        <v>12880</v>
      </c>
      <c r="D303" s="230" t="s">
        <v>12812</v>
      </c>
      <c r="E303" s="229" t="s">
        <v>12904</v>
      </c>
      <c r="F303" s="229" t="s">
        <v>13089</v>
      </c>
      <c r="G303" s="229" t="s">
        <v>2089</v>
      </c>
      <c r="H303" s="229" t="s">
        <v>5635</v>
      </c>
      <c r="I303" s="229" t="s">
        <v>5635</v>
      </c>
      <c r="J303" s="229" t="s">
        <v>5635</v>
      </c>
      <c r="K303" s="229" t="s">
        <v>8404</v>
      </c>
      <c r="L303" s="229" t="s">
        <v>8404</v>
      </c>
      <c r="M303" s="229" t="s">
        <v>8404</v>
      </c>
      <c r="N303" s="230"/>
      <c r="O303" s="230" t="s">
        <v>12836</v>
      </c>
      <c r="P303" s="35" t="s">
        <v>104</v>
      </c>
      <c r="Q303" s="35" t="s">
        <v>12817</v>
      </c>
    </row>
    <row r="304">
      <c r="A304" s="228" t="s">
        <v>7653</v>
      </c>
      <c r="B304" s="229" t="s">
        <v>13143</v>
      </c>
      <c r="C304" s="229" t="s">
        <v>12880</v>
      </c>
      <c r="D304" s="230" t="s">
        <v>12812</v>
      </c>
      <c r="E304" s="229" t="s">
        <v>12881</v>
      </c>
      <c r="F304" s="229" t="s">
        <v>13144</v>
      </c>
      <c r="G304" s="229" t="s">
        <v>3005</v>
      </c>
      <c r="H304" s="229" t="s">
        <v>5635</v>
      </c>
      <c r="I304" s="229" t="s">
        <v>5635</v>
      </c>
      <c r="J304" s="229" t="s">
        <v>5635</v>
      </c>
      <c r="K304" s="229" t="s">
        <v>5635</v>
      </c>
      <c r="L304" s="229" t="s">
        <v>5635</v>
      </c>
      <c r="M304" s="229" t="s">
        <v>5635</v>
      </c>
      <c r="N304" s="230"/>
      <c r="O304" s="230"/>
      <c r="P304" s="35" t="s">
        <v>2724</v>
      </c>
      <c r="Q304" s="35" t="s">
        <v>12883</v>
      </c>
    </row>
    <row r="305">
      <c r="A305" s="228" t="s">
        <v>8847</v>
      </c>
      <c r="B305" s="229" t="s">
        <v>13143</v>
      </c>
      <c r="C305" s="229" t="s">
        <v>12880</v>
      </c>
      <c r="D305" s="230" t="s">
        <v>12812</v>
      </c>
      <c r="E305" s="229" t="s">
        <v>12881</v>
      </c>
      <c r="F305" s="231"/>
      <c r="G305" s="229" t="s">
        <v>13145</v>
      </c>
      <c r="H305" s="229" t="s">
        <v>5635</v>
      </c>
      <c r="I305" s="229" t="s">
        <v>5635</v>
      </c>
      <c r="J305" s="229" t="s">
        <v>5635</v>
      </c>
      <c r="K305" s="229" t="s">
        <v>8404</v>
      </c>
      <c r="L305" s="229" t="s">
        <v>8404</v>
      </c>
      <c r="M305" s="229" t="s">
        <v>8404</v>
      </c>
      <c r="N305" s="230"/>
      <c r="O305" s="230" t="s">
        <v>12836</v>
      </c>
      <c r="P305" s="35" t="s">
        <v>104</v>
      </c>
      <c r="Q305" s="35" t="s">
        <v>12889</v>
      </c>
    </row>
    <row r="306">
      <c r="A306" s="228" t="s">
        <v>8860</v>
      </c>
      <c r="B306" s="229" t="s">
        <v>13143</v>
      </c>
      <c r="C306" s="229" t="s">
        <v>12880</v>
      </c>
      <c r="D306" s="230" t="s">
        <v>12812</v>
      </c>
      <c r="E306" s="229" t="s">
        <v>12881</v>
      </c>
      <c r="F306" s="229" t="s">
        <v>13146</v>
      </c>
      <c r="G306" s="229" t="s">
        <v>12921</v>
      </c>
      <c r="H306" s="229" t="s">
        <v>5635</v>
      </c>
      <c r="I306" s="229" t="s">
        <v>5635</v>
      </c>
      <c r="J306" s="229" t="s">
        <v>5635</v>
      </c>
      <c r="K306" s="229" t="s">
        <v>8404</v>
      </c>
      <c r="L306" s="229" t="s">
        <v>8404</v>
      </c>
      <c r="M306" s="229" t="s">
        <v>8404</v>
      </c>
      <c r="N306" s="230"/>
      <c r="O306" s="230" t="s">
        <v>12816</v>
      </c>
      <c r="P306" s="35" t="s">
        <v>104</v>
      </c>
      <c r="Q306" s="35" t="s">
        <v>12885</v>
      </c>
    </row>
    <row r="307">
      <c r="A307" s="228" t="s">
        <v>7712</v>
      </c>
      <c r="B307" s="229" t="s">
        <v>13143</v>
      </c>
      <c r="C307" s="229" t="s">
        <v>12880</v>
      </c>
      <c r="D307" s="230" t="s">
        <v>12812</v>
      </c>
      <c r="E307" s="229" t="s">
        <v>12881</v>
      </c>
      <c r="F307" s="231"/>
      <c r="G307" s="229" t="s">
        <v>459</v>
      </c>
      <c r="H307" s="229" t="s">
        <v>5635</v>
      </c>
      <c r="I307" s="229" t="s">
        <v>5635</v>
      </c>
      <c r="J307" s="229" t="s">
        <v>5635</v>
      </c>
      <c r="K307" s="229" t="s">
        <v>8404</v>
      </c>
      <c r="L307" s="229" t="s">
        <v>5635</v>
      </c>
      <c r="M307" s="229" t="s">
        <v>5635</v>
      </c>
      <c r="N307" s="230"/>
      <c r="O307" s="230" t="s">
        <v>12816</v>
      </c>
      <c r="P307" s="35" t="s">
        <v>104</v>
      </c>
      <c r="Q307" s="35" t="s">
        <v>12885</v>
      </c>
    </row>
    <row r="308">
      <c r="A308" s="228" t="s">
        <v>7665</v>
      </c>
      <c r="B308" s="229" t="s">
        <v>13147</v>
      </c>
      <c r="C308" s="229" t="s">
        <v>12880</v>
      </c>
      <c r="D308" s="230" t="s">
        <v>12812</v>
      </c>
      <c r="E308" s="229" t="s">
        <v>12841</v>
      </c>
      <c r="F308" s="229" t="s">
        <v>13148</v>
      </c>
      <c r="G308" s="229" t="s">
        <v>459</v>
      </c>
      <c r="H308" s="229" t="s">
        <v>5635</v>
      </c>
      <c r="I308" s="229" t="s">
        <v>5635</v>
      </c>
      <c r="J308" s="229" t="s">
        <v>5635</v>
      </c>
      <c r="K308" s="229" t="s">
        <v>5635</v>
      </c>
      <c r="L308" s="229" t="s">
        <v>5635</v>
      </c>
      <c r="M308" s="229" t="s">
        <v>5635</v>
      </c>
      <c r="N308" s="230"/>
      <c r="O308" s="230"/>
      <c r="P308" s="35" t="s">
        <v>477</v>
      </c>
      <c r="Q308" s="35" t="s">
        <v>12833</v>
      </c>
    </row>
    <row r="309">
      <c r="A309" s="228" t="s">
        <v>7677</v>
      </c>
      <c r="B309" s="229" t="s">
        <v>13147</v>
      </c>
      <c r="C309" s="229" t="s">
        <v>12880</v>
      </c>
      <c r="D309" s="230" t="s">
        <v>12812</v>
      </c>
      <c r="E309" s="229" t="s">
        <v>12841</v>
      </c>
      <c r="F309" s="229" t="s">
        <v>13149</v>
      </c>
      <c r="G309" s="229" t="s">
        <v>459</v>
      </c>
      <c r="H309" s="229" t="s">
        <v>5635</v>
      </c>
      <c r="I309" s="229" t="s">
        <v>5635</v>
      </c>
      <c r="J309" s="229" t="s">
        <v>5635</v>
      </c>
      <c r="K309" s="229" t="s">
        <v>5635</v>
      </c>
      <c r="L309" s="229" t="s">
        <v>5635</v>
      </c>
      <c r="M309" s="229" t="s">
        <v>5635</v>
      </c>
      <c r="N309" s="230"/>
      <c r="O309" s="230"/>
      <c r="P309" s="35" t="s">
        <v>477</v>
      </c>
      <c r="Q309" s="35" t="s">
        <v>12833</v>
      </c>
    </row>
    <row r="310">
      <c r="A310" s="228" t="s">
        <v>7980</v>
      </c>
      <c r="B310" s="229" t="s">
        <v>13147</v>
      </c>
      <c r="C310" s="229" t="s">
        <v>12880</v>
      </c>
      <c r="D310" s="230" t="s">
        <v>12812</v>
      </c>
      <c r="E310" s="229" t="s">
        <v>12841</v>
      </c>
      <c r="F310" s="231"/>
      <c r="G310" s="229" t="s">
        <v>13150</v>
      </c>
      <c r="H310" s="229" t="s">
        <v>5635</v>
      </c>
      <c r="I310" s="229" t="s">
        <v>5635</v>
      </c>
      <c r="J310" s="229" t="s">
        <v>5635</v>
      </c>
      <c r="K310" s="229" t="s">
        <v>5635</v>
      </c>
      <c r="L310" s="229" t="s">
        <v>5635</v>
      </c>
      <c r="M310" s="229" t="s">
        <v>5635</v>
      </c>
      <c r="N310" s="230"/>
      <c r="O310" s="230"/>
      <c r="P310" s="35" t="s">
        <v>477</v>
      </c>
      <c r="Q310" s="35" t="s">
        <v>12833</v>
      </c>
    </row>
    <row r="311">
      <c r="A311" s="228" t="s">
        <v>8911</v>
      </c>
      <c r="B311" s="229" t="s">
        <v>13151</v>
      </c>
      <c r="C311" s="229" t="s">
        <v>12880</v>
      </c>
      <c r="D311" s="230" t="s">
        <v>12812</v>
      </c>
      <c r="E311" s="229" t="s">
        <v>12881</v>
      </c>
      <c r="F311" s="231"/>
      <c r="G311" s="229" t="s">
        <v>12835</v>
      </c>
      <c r="H311" s="229" t="s">
        <v>5635</v>
      </c>
      <c r="I311" s="229" t="s">
        <v>5635</v>
      </c>
      <c r="J311" s="229" t="s">
        <v>5635</v>
      </c>
      <c r="K311" s="229" t="s">
        <v>8404</v>
      </c>
      <c r="L311" s="229" t="s">
        <v>8404</v>
      </c>
      <c r="M311" s="229" t="s">
        <v>8404</v>
      </c>
      <c r="N311" s="230"/>
      <c r="O311" s="230" t="s">
        <v>12888</v>
      </c>
      <c r="P311" s="35" t="s">
        <v>104</v>
      </c>
      <c r="Q311" s="35" t="s">
        <v>12889</v>
      </c>
    </row>
    <row r="312">
      <c r="A312" s="228" t="s">
        <v>8923</v>
      </c>
      <c r="B312" s="229" t="s">
        <v>13151</v>
      </c>
      <c r="C312" s="229" t="s">
        <v>12880</v>
      </c>
      <c r="D312" s="230" t="s">
        <v>12812</v>
      </c>
      <c r="E312" s="229" t="s">
        <v>12881</v>
      </c>
      <c r="F312" s="229" t="s">
        <v>13152</v>
      </c>
      <c r="G312" s="229" t="s">
        <v>13153</v>
      </c>
      <c r="H312" s="229" t="s">
        <v>5635</v>
      </c>
      <c r="I312" s="229" t="s">
        <v>5635</v>
      </c>
      <c r="J312" s="229" t="s">
        <v>5635</v>
      </c>
      <c r="K312" s="229" t="s">
        <v>8404</v>
      </c>
      <c r="L312" s="229" t="s">
        <v>8404</v>
      </c>
      <c r="M312" s="229" t="s">
        <v>8404</v>
      </c>
      <c r="N312" s="230"/>
      <c r="O312" s="230" t="s">
        <v>12888</v>
      </c>
      <c r="P312" s="35" t="s">
        <v>104</v>
      </c>
      <c r="Q312" s="35" t="s">
        <v>12889</v>
      </c>
    </row>
    <row r="313">
      <c r="A313" s="228" t="s">
        <v>8936</v>
      </c>
      <c r="B313" s="229" t="s">
        <v>13154</v>
      </c>
      <c r="C313" s="229" t="s">
        <v>12840</v>
      </c>
      <c r="D313" s="230" t="s">
        <v>12812</v>
      </c>
      <c r="E313" s="229" t="s">
        <v>12881</v>
      </c>
      <c r="F313" s="231"/>
      <c r="G313" s="229" t="s">
        <v>13155</v>
      </c>
      <c r="H313" s="229" t="s">
        <v>5635</v>
      </c>
      <c r="I313" s="229" t="s">
        <v>5635</v>
      </c>
      <c r="J313" s="229" t="s">
        <v>5635</v>
      </c>
      <c r="K313" s="229" t="s">
        <v>8404</v>
      </c>
      <c r="L313" s="229" t="s">
        <v>8404</v>
      </c>
      <c r="M313" s="229" t="s">
        <v>8404</v>
      </c>
      <c r="N313" s="230"/>
      <c r="O313" s="230" t="s">
        <v>12888</v>
      </c>
      <c r="P313" s="35" t="s">
        <v>104</v>
      </c>
      <c r="Q313" s="35" t="s">
        <v>12889</v>
      </c>
    </row>
    <row r="314">
      <c r="A314" s="228" t="s">
        <v>7686</v>
      </c>
      <c r="B314" s="229" t="s">
        <v>13154</v>
      </c>
      <c r="C314" s="229" t="s">
        <v>12840</v>
      </c>
      <c r="D314" s="230" t="s">
        <v>12812</v>
      </c>
      <c r="E314" s="229" t="s">
        <v>12881</v>
      </c>
      <c r="F314" s="229" t="s">
        <v>13027</v>
      </c>
      <c r="G314" s="229" t="s">
        <v>2513</v>
      </c>
      <c r="H314" s="229" t="s">
        <v>5635</v>
      </c>
      <c r="I314" s="229" t="s">
        <v>5635</v>
      </c>
      <c r="J314" s="229" t="s">
        <v>5635</v>
      </c>
      <c r="K314" s="229" t="s">
        <v>5635</v>
      </c>
      <c r="L314" s="229" t="s">
        <v>5635</v>
      </c>
      <c r="M314" s="229" t="s">
        <v>5635</v>
      </c>
      <c r="N314" s="230"/>
      <c r="O314" s="230"/>
      <c r="P314" s="35" t="s">
        <v>477</v>
      </c>
      <c r="Q314" s="35" t="s">
        <v>12883</v>
      </c>
    </row>
    <row r="315">
      <c r="A315" s="228" t="s">
        <v>7697</v>
      </c>
      <c r="B315" s="229" t="s">
        <v>13154</v>
      </c>
      <c r="C315" s="229" t="s">
        <v>12840</v>
      </c>
      <c r="D315" s="230" t="s">
        <v>12812</v>
      </c>
      <c r="E315" s="229" t="s">
        <v>12881</v>
      </c>
      <c r="F315" s="231"/>
      <c r="G315" s="229" t="s">
        <v>1312</v>
      </c>
      <c r="H315" s="229" t="s">
        <v>5635</v>
      </c>
      <c r="I315" s="229" t="s">
        <v>5635</v>
      </c>
      <c r="J315" s="229" t="s">
        <v>5635</v>
      </c>
      <c r="K315" s="229" t="s">
        <v>5635</v>
      </c>
      <c r="L315" s="229" t="s">
        <v>5635</v>
      </c>
      <c r="M315" s="229" t="s">
        <v>5635</v>
      </c>
      <c r="N315" s="230"/>
      <c r="O315" s="230"/>
      <c r="P315" s="35" t="s">
        <v>163</v>
      </c>
      <c r="Q315" s="35" t="s">
        <v>12883</v>
      </c>
    </row>
    <row r="316">
      <c r="A316" s="228" t="s">
        <v>8970</v>
      </c>
      <c r="B316" s="229" t="s">
        <v>13154</v>
      </c>
      <c r="C316" s="229" t="s">
        <v>12840</v>
      </c>
      <c r="D316" s="230" t="s">
        <v>12812</v>
      </c>
      <c r="E316" s="229" t="s">
        <v>12881</v>
      </c>
      <c r="F316" s="231"/>
      <c r="G316" s="229" t="s">
        <v>1868</v>
      </c>
      <c r="H316" s="229" t="s">
        <v>5635</v>
      </c>
      <c r="I316" s="229" t="s">
        <v>5635</v>
      </c>
      <c r="J316" s="229" t="s">
        <v>5635</v>
      </c>
      <c r="K316" s="229" t="s">
        <v>8404</v>
      </c>
      <c r="L316" s="229" t="s">
        <v>8404</v>
      </c>
      <c r="M316" s="229" t="s">
        <v>8404</v>
      </c>
      <c r="N316" s="230"/>
      <c r="O316" s="230" t="s">
        <v>12888</v>
      </c>
      <c r="P316" s="35" t="s">
        <v>104</v>
      </c>
      <c r="Q316" s="35" t="s">
        <v>12889</v>
      </c>
    </row>
    <row r="317">
      <c r="A317" s="228" t="s">
        <v>7709</v>
      </c>
      <c r="B317" s="229" t="s">
        <v>13154</v>
      </c>
      <c r="C317" s="229" t="s">
        <v>12840</v>
      </c>
      <c r="D317" s="230" t="s">
        <v>12812</v>
      </c>
      <c r="E317" s="229" t="s">
        <v>12881</v>
      </c>
      <c r="F317" s="229" t="s">
        <v>13156</v>
      </c>
      <c r="G317" s="229" t="s">
        <v>13011</v>
      </c>
      <c r="H317" s="229" t="s">
        <v>5635</v>
      </c>
      <c r="I317" s="229" t="s">
        <v>5635</v>
      </c>
      <c r="J317" s="229" t="s">
        <v>5635</v>
      </c>
      <c r="K317" s="229" t="s">
        <v>5635</v>
      </c>
      <c r="L317" s="229" t="s">
        <v>5635</v>
      </c>
      <c r="M317" s="229" t="s">
        <v>5635</v>
      </c>
      <c r="N317" s="230"/>
      <c r="O317" s="230"/>
      <c r="P317" s="35" t="s">
        <v>2724</v>
      </c>
      <c r="Q317" s="35" t="s">
        <v>12883</v>
      </c>
    </row>
    <row r="318">
      <c r="A318" s="228" t="s">
        <v>7722</v>
      </c>
      <c r="B318" s="229" t="s">
        <v>13154</v>
      </c>
      <c r="C318" s="229" t="s">
        <v>12840</v>
      </c>
      <c r="D318" s="230" t="s">
        <v>12812</v>
      </c>
      <c r="E318" s="229" t="s">
        <v>12881</v>
      </c>
      <c r="F318" s="229" t="s">
        <v>13157</v>
      </c>
      <c r="G318" s="229" t="s">
        <v>13158</v>
      </c>
      <c r="H318" s="229" t="s">
        <v>5635</v>
      </c>
      <c r="I318" s="229" t="s">
        <v>5635</v>
      </c>
      <c r="J318" s="229" t="s">
        <v>5635</v>
      </c>
      <c r="K318" s="229" t="s">
        <v>5635</v>
      </c>
      <c r="L318" s="229" t="s">
        <v>5635</v>
      </c>
      <c r="M318" s="229" t="s">
        <v>5635</v>
      </c>
      <c r="N318" s="230"/>
      <c r="O318" s="230"/>
      <c r="P318" s="35" t="s">
        <v>2724</v>
      </c>
      <c r="Q318" s="35" t="s">
        <v>12883</v>
      </c>
    </row>
    <row r="319">
      <c r="A319" s="228" t="s">
        <v>8038</v>
      </c>
      <c r="B319" s="229" t="s">
        <v>13154</v>
      </c>
      <c r="C319" s="229" t="s">
        <v>12840</v>
      </c>
      <c r="D319" s="230" t="s">
        <v>12812</v>
      </c>
      <c r="E319" s="229" t="s">
        <v>12881</v>
      </c>
      <c r="F319" s="229" t="s">
        <v>13159</v>
      </c>
      <c r="G319" s="229" t="s">
        <v>13160</v>
      </c>
      <c r="H319" s="229" t="s">
        <v>5635</v>
      </c>
      <c r="I319" s="229" t="s">
        <v>5635</v>
      </c>
      <c r="J319" s="229" t="s">
        <v>5635</v>
      </c>
      <c r="K319" s="229" t="s">
        <v>8404</v>
      </c>
      <c r="L319" s="229" t="s">
        <v>5635</v>
      </c>
      <c r="M319" s="229" t="s">
        <v>5635</v>
      </c>
      <c r="N319" s="230"/>
      <c r="O319" s="230" t="s">
        <v>12888</v>
      </c>
      <c r="P319" s="35" t="s">
        <v>104</v>
      </c>
      <c r="Q319" s="35" t="s">
        <v>12889</v>
      </c>
    </row>
    <row r="320">
      <c r="A320" s="228" t="s">
        <v>7798</v>
      </c>
      <c r="B320" s="229" t="s">
        <v>13154</v>
      </c>
      <c r="C320" s="229" t="s">
        <v>12840</v>
      </c>
      <c r="D320" s="230" t="s">
        <v>12812</v>
      </c>
      <c r="E320" s="229" t="s">
        <v>12881</v>
      </c>
      <c r="F320" s="229" t="s">
        <v>943</v>
      </c>
      <c r="G320" s="229" t="s">
        <v>13059</v>
      </c>
      <c r="H320" s="229" t="s">
        <v>5635</v>
      </c>
      <c r="I320" s="229" t="s">
        <v>5635</v>
      </c>
      <c r="J320" s="229" t="s">
        <v>5635</v>
      </c>
      <c r="K320" s="229" t="s">
        <v>8404</v>
      </c>
      <c r="L320" s="229" t="s">
        <v>5635</v>
      </c>
      <c r="M320" s="229" t="s">
        <v>5635</v>
      </c>
      <c r="N320" s="230"/>
      <c r="O320" s="230" t="s">
        <v>12888</v>
      </c>
      <c r="P320" s="35" t="s">
        <v>104</v>
      </c>
      <c r="Q320" s="35" t="s">
        <v>12889</v>
      </c>
    </row>
    <row r="321">
      <c r="A321" s="228" t="s">
        <v>7735</v>
      </c>
      <c r="B321" s="229" t="s">
        <v>13154</v>
      </c>
      <c r="C321" s="229" t="s">
        <v>12840</v>
      </c>
      <c r="D321" s="230" t="s">
        <v>12812</v>
      </c>
      <c r="E321" s="229" t="s">
        <v>12881</v>
      </c>
      <c r="F321" s="229" t="s">
        <v>13161</v>
      </c>
      <c r="G321" s="229" t="s">
        <v>592</v>
      </c>
      <c r="H321" s="229" t="s">
        <v>5635</v>
      </c>
      <c r="I321" s="229" t="s">
        <v>5635</v>
      </c>
      <c r="J321" s="229" t="s">
        <v>5635</v>
      </c>
      <c r="K321" s="229" t="s">
        <v>5635</v>
      </c>
      <c r="L321" s="229" t="s">
        <v>5635</v>
      </c>
      <c r="M321" s="229" t="s">
        <v>5635</v>
      </c>
      <c r="N321" s="230"/>
      <c r="O321" s="230"/>
      <c r="P321" s="35" t="s">
        <v>477</v>
      </c>
      <c r="Q321" s="35" t="s">
        <v>12883</v>
      </c>
    </row>
    <row r="322">
      <c r="A322" s="228" t="s">
        <v>7747</v>
      </c>
      <c r="B322" s="229" t="s">
        <v>13154</v>
      </c>
      <c r="C322" s="229" t="s">
        <v>12840</v>
      </c>
      <c r="D322" s="230" t="s">
        <v>12812</v>
      </c>
      <c r="E322" s="229" t="s">
        <v>12881</v>
      </c>
      <c r="F322" s="229" t="s">
        <v>13042</v>
      </c>
      <c r="G322" s="229" t="s">
        <v>1369</v>
      </c>
      <c r="H322" s="229" t="s">
        <v>5635</v>
      </c>
      <c r="I322" s="229" t="s">
        <v>5635</v>
      </c>
      <c r="J322" s="229" t="s">
        <v>5635</v>
      </c>
      <c r="K322" s="229" t="s">
        <v>5635</v>
      </c>
      <c r="L322" s="229" t="s">
        <v>5635</v>
      </c>
      <c r="M322" s="229" t="s">
        <v>5635</v>
      </c>
      <c r="N322" s="230"/>
      <c r="O322" s="230"/>
      <c r="P322" s="35" t="s">
        <v>163</v>
      </c>
      <c r="Q322" s="35" t="s">
        <v>12883</v>
      </c>
    </row>
    <row r="323">
      <c r="A323" s="228" t="s">
        <v>9046</v>
      </c>
      <c r="B323" s="229" t="s">
        <v>13162</v>
      </c>
      <c r="C323" s="229" t="s">
        <v>12840</v>
      </c>
      <c r="D323" s="230" t="s">
        <v>12812</v>
      </c>
      <c r="E323" s="229" t="s">
        <v>12881</v>
      </c>
      <c r="F323" s="229" t="s">
        <v>13043</v>
      </c>
      <c r="G323" s="229" t="s">
        <v>13155</v>
      </c>
      <c r="H323" s="229" t="s">
        <v>5635</v>
      </c>
      <c r="I323" s="229" t="s">
        <v>5635</v>
      </c>
      <c r="J323" s="229" t="s">
        <v>5635</v>
      </c>
      <c r="K323" s="229" t="s">
        <v>8404</v>
      </c>
      <c r="L323" s="229" t="s">
        <v>8404</v>
      </c>
      <c r="M323" s="229" t="s">
        <v>8404</v>
      </c>
      <c r="N323" s="230"/>
      <c r="O323" s="230" t="s">
        <v>12888</v>
      </c>
      <c r="P323" s="35" t="s">
        <v>104</v>
      </c>
      <c r="Q323" s="35" t="s">
        <v>12889</v>
      </c>
    </row>
    <row r="324">
      <c r="A324" s="228" t="s">
        <v>9057</v>
      </c>
      <c r="B324" s="229" t="s">
        <v>13163</v>
      </c>
      <c r="C324" s="229" t="s">
        <v>12840</v>
      </c>
      <c r="D324" s="230" t="s">
        <v>12812</v>
      </c>
      <c r="E324" s="229" t="s">
        <v>12881</v>
      </c>
      <c r="F324" s="229" t="s">
        <v>2657</v>
      </c>
      <c r="G324" s="229" t="s">
        <v>13053</v>
      </c>
      <c r="H324" s="229" t="s">
        <v>5635</v>
      </c>
      <c r="I324" s="229" t="s">
        <v>5635</v>
      </c>
      <c r="J324" s="229" t="s">
        <v>5635</v>
      </c>
      <c r="K324" s="229" t="s">
        <v>8404</v>
      </c>
      <c r="L324" s="229" t="s">
        <v>8404</v>
      </c>
      <c r="M324" s="229" t="s">
        <v>8404</v>
      </c>
      <c r="N324" s="230"/>
      <c r="O324" s="230" t="s">
        <v>12888</v>
      </c>
      <c r="P324" s="35" t="s">
        <v>104</v>
      </c>
      <c r="Q324" s="35" t="s">
        <v>12889</v>
      </c>
    </row>
    <row r="325">
      <c r="A325" s="228" t="s">
        <v>7831</v>
      </c>
      <c r="B325" s="229" t="s">
        <v>13163</v>
      </c>
      <c r="C325" s="229" t="s">
        <v>12840</v>
      </c>
      <c r="D325" s="230" t="s">
        <v>12812</v>
      </c>
      <c r="E325" s="229" t="s">
        <v>12881</v>
      </c>
      <c r="F325" s="231"/>
      <c r="G325" s="229" t="s">
        <v>13164</v>
      </c>
      <c r="H325" s="229" t="s">
        <v>5635</v>
      </c>
      <c r="I325" s="229" t="s">
        <v>5635</v>
      </c>
      <c r="J325" s="229" t="s">
        <v>5635</v>
      </c>
      <c r="K325" s="229" t="s">
        <v>5635</v>
      </c>
      <c r="L325" s="229" t="s">
        <v>5635</v>
      </c>
      <c r="M325" s="229" t="s">
        <v>5635</v>
      </c>
      <c r="N325" s="230"/>
      <c r="O325" s="230"/>
      <c r="P325" s="35" t="s">
        <v>163</v>
      </c>
      <c r="Q325" s="35" t="s">
        <v>12883</v>
      </c>
    </row>
    <row r="326">
      <c r="A326" s="228" t="s">
        <v>9077</v>
      </c>
      <c r="B326" s="229" t="s">
        <v>13163</v>
      </c>
      <c r="C326" s="229" t="s">
        <v>12840</v>
      </c>
      <c r="D326" s="230" t="s">
        <v>12812</v>
      </c>
      <c r="E326" s="229" t="s">
        <v>12881</v>
      </c>
      <c r="F326" s="231"/>
      <c r="G326" s="229" t="s">
        <v>13165</v>
      </c>
      <c r="H326" s="229" t="s">
        <v>5635</v>
      </c>
      <c r="I326" s="229" t="s">
        <v>5635</v>
      </c>
      <c r="J326" s="229" t="s">
        <v>5635</v>
      </c>
      <c r="K326" s="229" t="s">
        <v>8404</v>
      </c>
      <c r="L326" s="229" t="s">
        <v>8404</v>
      </c>
      <c r="M326" s="229" t="s">
        <v>8404</v>
      </c>
      <c r="N326" s="230"/>
      <c r="O326" s="230" t="s">
        <v>12888</v>
      </c>
      <c r="P326" s="35" t="s">
        <v>104</v>
      </c>
      <c r="Q326" s="35" t="s">
        <v>12889</v>
      </c>
    </row>
    <row r="327">
      <c r="A327" s="228" t="s">
        <v>7759</v>
      </c>
      <c r="B327" s="229" t="s">
        <v>13166</v>
      </c>
      <c r="C327" s="229" t="s">
        <v>12825</v>
      </c>
      <c r="D327" s="230" t="s">
        <v>12812</v>
      </c>
      <c r="E327" s="229" t="s">
        <v>12813</v>
      </c>
      <c r="F327" s="229" t="s">
        <v>1751</v>
      </c>
      <c r="G327" s="229" t="s">
        <v>13167</v>
      </c>
      <c r="H327" s="229" t="s">
        <v>5635</v>
      </c>
      <c r="I327" s="229" t="s">
        <v>5635</v>
      </c>
      <c r="J327" s="229" t="s">
        <v>5635</v>
      </c>
      <c r="K327" s="229" t="s">
        <v>5635</v>
      </c>
      <c r="L327" s="229" t="s">
        <v>5635</v>
      </c>
      <c r="M327" s="229" t="s">
        <v>5635</v>
      </c>
      <c r="N327" s="230"/>
      <c r="O327" s="230"/>
      <c r="P327" s="35" t="s">
        <v>2724</v>
      </c>
      <c r="Q327" s="35" t="s">
        <v>12899</v>
      </c>
    </row>
    <row r="328">
      <c r="A328" s="228" t="s">
        <v>7770</v>
      </c>
      <c r="B328" s="229" t="s">
        <v>13166</v>
      </c>
      <c r="C328" s="229" t="s">
        <v>12825</v>
      </c>
      <c r="D328" s="230" t="s">
        <v>12812</v>
      </c>
      <c r="E328" s="229" t="s">
        <v>12813</v>
      </c>
      <c r="F328" s="229" t="s">
        <v>13168</v>
      </c>
      <c r="G328" s="229" t="s">
        <v>13169</v>
      </c>
      <c r="H328" s="229" t="s">
        <v>5635</v>
      </c>
      <c r="I328" s="229" t="s">
        <v>5635</v>
      </c>
      <c r="J328" s="229" t="s">
        <v>5635</v>
      </c>
      <c r="K328" s="229" t="s">
        <v>5635</v>
      </c>
      <c r="L328" s="229" t="s">
        <v>5635</v>
      </c>
      <c r="M328" s="229" t="s">
        <v>5635</v>
      </c>
      <c r="N328" s="230"/>
      <c r="O328" s="230"/>
      <c r="P328" s="35" t="s">
        <v>477</v>
      </c>
      <c r="Q328" s="35" t="s">
        <v>12899</v>
      </c>
    </row>
    <row r="329">
      <c r="A329" s="228" t="s">
        <v>7782</v>
      </c>
      <c r="B329" s="229" t="s">
        <v>13166</v>
      </c>
      <c r="C329" s="229" t="s">
        <v>12825</v>
      </c>
      <c r="D329" s="230" t="s">
        <v>12812</v>
      </c>
      <c r="E329" s="229" t="s">
        <v>12813</v>
      </c>
      <c r="F329" s="231"/>
      <c r="G329" s="229" t="s">
        <v>12919</v>
      </c>
      <c r="H329" s="229" t="s">
        <v>5635</v>
      </c>
      <c r="I329" s="229" t="s">
        <v>5635</v>
      </c>
      <c r="J329" s="229" t="s">
        <v>5635</v>
      </c>
      <c r="K329" s="229" t="s">
        <v>5635</v>
      </c>
      <c r="L329" s="229" t="s">
        <v>5635</v>
      </c>
      <c r="M329" s="229" t="s">
        <v>5635</v>
      </c>
      <c r="N329" s="230"/>
      <c r="O329" s="230"/>
      <c r="P329" s="35" t="s">
        <v>2724</v>
      </c>
      <c r="Q329" s="35" t="s">
        <v>12899</v>
      </c>
    </row>
    <row r="330">
      <c r="A330" s="228" t="s">
        <v>7795</v>
      </c>
      <c r="B330" s="229" t="s">
        <v>13166</v>
      </c>
      <c r="C330" s="229" t="s">
        <v>12825</v>
      </c>
      <c r="D330" s="230" t="s">
        <v>12812</v>
      </c>
      <c r="E330" s="229" t="s">
        <v>12813</v>
      </c>
      <c r="F330" s="229" t="s">
        <v>13170</v>
      </c>
      <c r="G330" s="229" t="s">
        <v>1621</v>
      </c>
      <c r="H330" s="229" t="s">
        <v>5635</v>
      </c>
      <c r="I330" s="229" t="s">
        <v>5635</v>
      </c>
      <c r="J330" s="229" t="s">
        <v>5635</v>
      </c>
      <c r="K330" s="229" t="s">
        <v>5635</v>
      </c>
      <c r="L330" s="229" t="s">
        <v>5635</v>
      </c>
      <c r="M330" s="229" t="s">
        <v>5635</v>
      </c>
      <c r="N330" s="230"/>
      <c r="O330" s="230"/>
      <c r="P330" s="35" t="s">
        <v>3911</v>
      </c>
      <c r="Q330" s="35" t="s">
        <v>12899</v>
      </c>
    </row>
    <row r="331">
      <c r="A331" s="228" t="s">
        <v>9128</v>
      </c>
      <c r="B331" s="229" t="s">
        <v>13166</v>
      </c>
      <c r="C331" s="229" t="s">
        <v>12825</v>
      </c>
      <c r="D331" s="230" t="s">
        <v>12812</v>
      </c>
      <c r="E331" s="229" t="s">
        <v>12813</v>
      </c>
      <c r="F331" s="231"/>
      <c r="G331" s="229" t="s">
        <v>13171</v>
      </c>
      <c r="H331" s="229" t="s">
        <v>5635</v>
      </c>
      <c r="I331" s="229" t="s">
        <v>5635</v>
      </c>
      <c r="J331" s="229" t="s">
        <v>5635</v>
      </c>
      <c r="K331" s="229" t="s">
        <v>8404</v>
      </c>
      <c r="L331" s="229" t="s">
        <v>8404</v>
      </c>
      <c r="M331" s="229" t="s">
        <v>8404</v>
      </c>
      <c r="N331" s="230"/>
      <c r="O331" s="230" t="s">
        <v>12816</v>
      </c>
      <c r="P331" s="35" t="s">
        <v>104</v>
      </c>
      <c r="Q331" s="35" t="s">
        <v>12817</v>
      </c>
    </row>
    <row r="332">
      <c r="A332" s="228" t="s">
        <v>7806</v>
      </c>
      <c r="B332" s="229" t="s">
        <v>13166</v>
      </c>
      <c r="C332" s="229" t="s">
        <v>12825</v>
      </c>
      <c r="D332" s="230" t="s">
        <v>12812</v>
      </c>
      <c r="E332" s="229" t="s">
        <v>12813</v>
      </c>
      <c r="F332" s="231"/>
      <c r="G332" s="229" t="s">
        <v>12929</v>
      </c>
      <c r="H332" s="229" t="s">
        <v>5635</v>
      </c>
      <c r="I332" s="229" t="s">
        <v>8404</v>
      </c>
      <c r="J332" s="229" t="s">
        <v>8404</v>
      </c>
      <c r="K332" s="229" t="s">
        <v>5635</v>
      </c>
      <c r="L332" s="229" t="s">
        <v>5635</v>
      </c>
      <c r="M332" s="229" t="s">
        <v>5635</v>
      </c>
      <c r="N332" s="230"/>
      <c r="O332" s="230"/>
      <c r="P332" s="35" t="s">
        <v>741</v>
      </c>
      <c r="Q332" s="35" t="s">
        <v>12899</v>
      </c>
    </row>
    <row r="333">
      <c r="A333" s="228" t="s">
        <v>9140</v>
      </c>
      <c r="B333" s="229" t="s">
        <v>13172</v>
      </c>
      <c r="C333" s="229" t="s">
        <v>12880</v>
      </c>
      <c r="D333" s="230" t="s">
        <v>12812</v>
      </c>
      <c r="E333" s="229" t="s">
        <v>12881</v>
      </c>
      <c r="F333" s="231"/>
      <c r="G333" s="229" t="s">
        <v>13173</v>
      </c>
      <c r="H333" s="229" t="s">
        <v>5635</v>
      </c>
      <c r="I333" s="229" t="s">
        <v>5635</v>
      </c>
      <c r="J333" s="229" t="s">
        <v>5635</v>
      </c>
      <c r="K333" s="229" t="s">
        <v>8404</v>
      </c>
      <c r="L333" s="229" t="s">
        <v>8404</v>
      </c>
      <c r="M333" s="229" t="s">
        <v>8404</v>
      </c>
      <c r="N333" s="230"/>
      <c r="O333" s="230" t="s">
        <v>12888</v>
      </c>
      <c r="P333" s="35" t="s">
        <v>104</v>
      </c>
      <c r="Q333" s="35" t="s">
        <v>12889</v>
      </c>
    </row>
    <row r="334">
      <c r="A334" s="228" t="s">
        <v>7816</v>
      </c>
      <c r="B334" s="229" t="s">
        <v>13172</v>
      </c>
      <c r="C334" s="229" t="s">
        <v>12880</v>
      </c>
      <c r="D334" s="230" t="s">
        <v>12812</v>
      </c>
      <c r="E334" s="229" t="s">
        <v>12881</v>
      </c>
      <c r="F334" s="231"/>
      <c r="G334" s="229" t="s">
        <v>13174</v>
      </c>
      <c r="H334" s="229" t="s">
        <v>5635</v>
      </c>
      <c r="I334" s="229" t="s">
        <v>5635</v>
      </c>
      <c r="J334" s="229" t="s">
        <v>5635</v>
      </c>
      <c r="K334" s="229" t="s">
        <v>5635</v>
      </c>
      <c r="L334" s="229" t="s">
        <v>5635</v>
      </c>
      <c r="M334" s="229" t="s">
        <v>5635</v>
      </c>
      <c r="N334" s="230"/>
      <c r="O334" s="230"/>
      <c r="P334" s="35" t="s">
        <v>477</v>
      </c>
      <c r="Q334" s="35" t="s">
        <v>12883</v>
      </c>
    </row>
    <row r="335">
      <c r="A335" s="228" t="s">
        <v>7907</v>
      </c>
      <c r="B335" s="229" t="s">
        <v>13172</v>
      </c>
      <c r="C335" s="229" t="s">
        <v>12880</v>
      </c>
      <c r="D335" s="230" t="s">
        <v>12812</v>
      </c>
      <c r="E335" s="229" t="s">
        <v>12881</v>
      </c>
      <c r="F335" s="231"/>
      <c r="G335" s="229" t="s">
        <v>13175</v>
      </c>
      <c r="H335" s="229" t="s">
        <v>5635</v>
      </c>
      <c r="I335" s="229" t="s">
        <v>5635</v>
      </c>
      <c r="J335" s="229" t="s">
        <v>5635</v>
      </c>
      <c r="K335" s="229" t="s">
        <v>8404</v>
      </c>
      <c r="L335" s="229" t="s">
        <v>5635</v>
      </c>
      <c r="M335" s="229" t="s">
        <v>5635</v>
      </c>
      <c r="N335" s="230"/>
      <c r="O335" s="230" t="s">
        <v>13176</v>
      </c>
      <c r="P335" s="35" t="s">
        <v>104</v>
      </c>
      <c r="Q335" s="35" t="s">
        <v>12889</v>
      </c>
    </row>
    <row r="336">
      <c r="A336" s="228" t="s">
        <v>7828</v>
      </c>
      <c r="B336" s="229" t="s">
        <v>13172</v>
      </c>
      <c r="C336" s="229" t="s">
        <v>12880</v>
      </c>
      <c r="D336" s="230" t="s">
        <v>12812</v>
      </c>
      <c r="E336" s="229" t="s">
        <v>12881</v>
      </c>
      <c r="F336" s="231"/>
      <c r="G336" s="229" t="s">
        <v>1553</v>
      </c>
      <c r="H336" s="229" t="s">
        <v>5635</v>
      </c>
      <c r="I336" s="229" t="s">
        <v>5635</v>
      </c>
      <c r="J336" s="229" t="s">
        <v>5635</v>
      </c>
      <c r="K336" s="229" t="s">
        <v>5635</v>
      </c>
      <c r="L336" s="229" t="s">
        <v>5635</v>
      </c>
      <c r="M336" s="229" t="s">
        <v>5635</v>
      </c>
      <c r="N336" s="230"/>
      <c r="O336" s="230"/>
      <c r="P336" s="35" t="s">
        <v>2724</v>
      </c>
      <c r="Q336" s="35" t="s">
        <v>12883</v>
      </c>
    </row>
    <row r="337">
      <c r="A337" s="228" t="s">
        <v>9179</v>
      </c>
      <c r="B337" s="229" t="s">
        <v>13172</v>
      </c>
      <c r="C337" s="229" t="s">
        <v>12880</v>
      </c>
      <c r="D337" s="230" t="s">
        <v>12812</v>
      </c>
      <c r="E337" s="229" t="s">
        <v>12881</v>
      </c>
      <c r="F337" s="229" t="s">
        <v>13177</v>
      </c>
      <c r="G337" s="229" t="s">
        <v>13178</v>
      </c>
      <c r="H337" s="229" t="s">
        <v>5635</v>
      </c>
      <c r="I337" s="229" t="s">
        <v>5635</v>
      </c>
      <c r="J337" s="229" t="s">
        <v>5635</v>
      </c>
      <c r="K337" s="229" t="s">
        <v>8404</v>
      </c>
      <c r="L337" s="229" t="s">
        <v>8404</v>
      </c>
      <c r="M337" s="229" t="s">
        <v>8404</v>
      </c>
      <c r="N337" s="230"/>
      <c r="O337" s="230" t="s">
        <v>12836</v>
      </c>
      <c r="P337" s="35" t="s">
        <v>104</v>
      </c>
      <c r="Q337" s="35" t="s">
        <v>12889</v>
      </c>
    </row>
    <row r="338">
      <c r="A338" s="228" t="s">
        <v>7841</v>
      </c>
      <c r="B338" s="229" t="s">
        <v>13172</v>
      </c>
      <c r="C338" s="229" t="s">
        <v>12880</v>
      </c>
      <c r="D338" s="230" t="s">
        <v>12812</v>
      </c>
      <c r="E338" s="229" t="s">
        <v>12881</v>
      </c>
      <c r="F338" s="229" t="s">
        <v>13179</v>
      </c>
      <c r="G338" s="229" t="s">
        <v>13180</v>
      </c>
      <c r="H338" s="229" t="s">
        <v>5635</v>
      </c>
      <c r="I338" s="229" t="s">
        <v>5635</v>
      </c>
      <c r="J338" s="229" t="s">
        <v>5635</v>
      </c>
      <c r="K338" s="229" t="s">
        <v>5635</v>
      </c>
      <c r="L338" s="229" t="s">
        <v>5635</v>
      </c>
      <c r="M338" s="229" t="s">
        <v>5635</v>
      </c>
      <c r="N338" s="230"/>
      <c r="O338" s="230"/>
      <c r="P338" s="35" t="s">
        <v>477</v>
      </c>
      <c r="Q338" s="35" t="s">
        <v>12883</v>
      </c>
    </row>
    <row r="339">
      <c r="A339" s="228" t="s">
        <v>9193</v>
      </c>
      <c r="B339" s="229" t="s">
        <v>13181</v>
      </c>
      <c r="C339" s="229" t="s">
        <v>12851</v>
      </c>
      <c r="D339" s="230" t="s">
        <v>12852</v>
      </c>
      <c r="E339" s="229" t="s">
        <v>12881</v>
      </c>
      <c r="F339" s="231"/>
      <c r="G339" s="229" t="s">
        <v>13182</v>
      </c>
      <c r="H339" s="229" t="s">
        <v>5635</v>
      </c>
      <c r="I339" s="229" t="s">
        <v>5635</v>
      </c>
      <c r="J339" s="229" t="s">
        <v>5635</v>
      </c>
      <c r="K339" s="229" t="s">
        <v>8404</v>
      </c>
      <c r="L339" s="229" t="s">
        <v>8404</v>
      </c>
      <c r="M339" s="229" t="s">
        <v>8404</v>
      </c>
      <c r="N339" s="230"/>
      <c r="O339" s="230" t="s">
        <v>12888</v>
      </c>
      <c r="P339" s="35" t="s">
        <v>104</v>
      </c>
      <c r="Q339" s="35" t="s">
        <v>12889</v>
      </c>
    </row>
    <row r="340">
      <c r="A340" s="228" t="s">
        <v>9206</v>
      </c>
      <c r="B340" s="229" t="s">
        <v>13181</v>
      </c>
      <c r="C340" s="229" t="s">
        <v>12851</v>
      </c>
      <c r="D340" s="230" t="s">
        <v>12852</v>
      </c>
      <c r="E340" s="229" t="s">
        <v>12881</v>
      </c>
      <c r="F340" s="231"/>
      <c r="G340" s="229" t="s">
        <v>13183</v>
      </c>
      <c r="H340" s="229" t="s">
        <v>5635</v>
      </c>
      <c r="I340" s="229" t="s">
        <v>5635</v>
      </c>
      <c r="J340" s="229" t="s">
        <v>5635</v>
      </c>
      <c r="K340" s="229" t="s">
        <v>8404</v>
      </c>
      <c r="L340" s="229" t="s">
        <v>8404</v>
      </c>
      <c r="M340" s="229" t="s">
        <v>8404</v>
      </c>
      <c r="N340" s="230"/>
      <c r="O340" s="230" t="s">
        <v>12888</v>
      </c>
      <c r="P340" s="35" t="s">
        <v>104</v>
      </c>
      <c r="Q340" s="35" t="s">
        <v>12889</v>
      </c>
    </row>
    <row r="341">
      <c r="A341" s="228" t="s">
        <v>9217</v>
      </c>
      <c r="B341" s="229" t="s">
        <v>13181</v>
      </c>
      <c r="C341" s="229" t="s">
        <v>12851</v>
      </c>
      <c r="D341" s="230" t="s">
        <v>12852</v>
      </c>
      <c r="E341" s="229" t="s">
        <v>12881</v>
      </c>
      <c r="F341" s="231"/>
      <c r="G341" s="229" t="s">
        <v>13184</v>
      </c>
      <c r="H341" s="229" t="s">
        <v>5635</v>
      </c>
      <c r="I341" s="229" t="s">
        <v>5635</v>
      </c>
      <c r="J341" s="229" t="s">
        <v>5635</v>
      </c>
      <c r="K341" s="229" t="s">
        <v>8404</v>
      </c>
      <c r="L341" s="229" t="s">
        <v>8404</v>
      </c>
      <c r="M341" s="229" t="s">
        <v>8404</v>
      </c>
      <c r="N341" s="230"/>
      <c r="O341" s="230" t="s">
        <v>12888</v>
      </c>
      <c r="P341" s="35" t="s">
        <v>104</v>
      </c>
      <c r="Q341" s="35" t="s">
        <v>12889</v>
      </c>
    </row>
    <row r="342">
      <c r="A342" s="228" t="s">
        <v>7941</v>
      </c>
      <c r="B342" s="229" t="s">
        <v>13185</v>
      </c>
      <c r="C342" s="229" t="s">
        <v>12880</v>
      </c>
      <c r="D342" s="230" t="s">
        <v>12812</v>
      </c>
      <c r="E342" s="229" t="s">
        <v>12855</v>
      </c>
      <c r="F342" s="231"/>
      <c r="G342" s="229" t="s">
        <v>13186</v>
      </c>
      <c r="H342" s="229" t="s">
        <v>5635</v>
      </c>
      <c r="I342" s="229" t="s">
        <v>5635</v>
      </c>
      <c r="J342" s="229" t="s">
        <v>5635</v>
      </c>
      <c r="K342" s="229" t="s">
        <v>8404</v>
      </c>
      <c r="L342" s="229" t="s">
        <v>5635</v>
      </c>
      <c r="M342" s="229" t="s">
        <v>5635</v>
      </c>
      <c r="N342" s="230"/>
      <c r="O342" s="230" t="s">
        <v>12836</v>
      </c>
      <c r="P342" s="35" t="s">
        <v>104</v>
      </c>
      <c r="Q342" s="35" t="s">
        <v>12817</v>
      </c>
    </row>
    <row r="343">
      <c r="A343" s="228" t="s">
        <v>7852</v>
      </c>
      <c r="B343" s="229" t="s">
        <v>13185</v>
      </c>
      <c r="C343" s="229" t="s">
        <v>12880</v>
      </c>
      <c r="D343" s="230" t="s">
        <v>12812</v>
      </c>
      <c r="E343" s="229" t="s">
        <v>12813</v>
      </c>
      <c r="F343" s="229" t="s">
        <v>13187</v>
      </c>
      <c r="G343" s="229" t="s">
        <v>13169</v>
      </c>
      <c r="H343" s="229" t="s">
        <v>5635</v>
      </c>
      <c r="I343" s="229" t="s">
        <v>5635</v>
      </c>
      <c r="J343" s="229" t="s">
        <v>5635</v>
      </c>
      <c r="K343" s="229" t="s">
        <v>5635</v>
      </c>
      <c r="L343" s="229" t="s">
        <v>5635</v>
      </c>
      <c r="M343" s="229" t="s">
        <v>5635</v>
      </c>
      <c r="N343" s="230"/>
      <c r="O343" s="230"/>
      <c r="P343" s="35" t="s">
        <v>2724</v>
      </c>
      <c r="Q343" s="35" t="s">
        <v>12899</v>
      </c>
    </row>
    <row r="344">
      <c r="A344" s="228" t="s">
        <v>7964</v>
      </c>
      <c r="B344" s="229" t="s">
        <v>13185</v>
      </c>
      <c r="C344" s="229" t="s">
        <v>12880</v>
      </c>
      <c r="D344" s="230" t="s">
        <v>12812</v>
      </c>
      <c r="E344" s="229" t="s">
        <v>12813</v>
      </c>
      <c r="F344" s="231"/>
      <c r="G344" s="229" t="s">
        <v>12870</v>
      </c>
      <c r="H344" s="229" t="s">
        <v>5635</v>
      </c>
      <c r="I344" s="229" t="s">
        <v>5635</v>
      </c>
      <c r="J344" s="229" t="s">
        <v>5635</v>
      </c>
      <c r="K344" s="229" t="s">
        <v>5635</v>
      </c>
      <c r="L344" s="229" t="s">
        <v>5635</v>
      </c>
      <c r="M344" s="229" t="s">
        <v>5635</v>
      </c>
      <c r="N344" s="230"/>
      <c r="O344" s="230"/>
      <c r="P344" s="35" t="s">
        <v>3911</v>
      </c>
      <c r="Q344" s="35" t="s">
        <v>12899</v>
      </c>
    </row>
    <row r="345">
      <c r="A345" s="228" t="s">
        <v>7864</v>
      </c>
      <c r="B345" s="229" t="s">
        <v>13185</v>
      </c>
      <c r="C345" s="229" t="s">
        <v>12880</v>
      </c>
      <c r="D345" s="230" t="s">
        <v>12812</v>
      </c>
      <c r="E345" s="229" t="s">
        <v>12813</v>
      </c>
      <c r="F345" s="229" t="s">
        <v>13187</v>
      </c>
      <c r="G345" s="229" t="s">
        <v>13188</v>
      </c>
      <c r="H345" s="229" t="s">
        <v>5635</v>
      </c>
      <c r="I345" s="229" t="s">
        <v>5635</v>
      </c>
      <c r="J345" s="229" t="s">
        <v>5635</v>
      </c>
      <c r="K345" s="229" t="s">
        <v>5635</v>
      </c>
      <c r="L345" s="229" t="s">
        <v>5635</v>
      </c>
      <c r="M345" s="229" t="s">
        <v>5635</v>
      </c>
      <c r="N345" s="230"/>
      <c r="O345" s="230"/>
      <c r="P345" s="35" t="s">
        <v>477</v>
      </c>
      <c r="Q345" s="35" t="s">
        <v>12899</v>
      </c>
    </row>
    <row r="346">
      <c r="A346" s="228" t="s">
        <v>7874</v>
      </c>
      <c r="B346" s="229" t="s">
        <v>13189</v>
      </c>
      <c r="C346" s="229" t="s">
        <v>12880</v>
      </c>
      <c r="D346" s="230" t="s">
        <v>12812</v>
      </c>
      <c r="E346" s="229" t="s">
        <v>12813</v>
      </c>
      <c r="F346" s="229" t="s">
        <v>13031</v>
      </c>
      <c r="G346" s="229" t="s">
        <v>1191</v>
      </c>
      <c r="H346" s="229" t="s">
        <v>5635</v>
      </c>
      <c r="I346" s="229" t="s">
        <v>8404</v>
      </c>
      <c r="J346" s="229" t="s">
        <v>8404</v>
      </c>
      <c r="K346" s="229" t="s">
        <v>5635</v>
      </c>
      <c r="L346" s="229" t="s">
        <v>5635</v>
      </c>
      <c r="M346" s="229" t="s">
        <v>5635</v>
      </c>
      <c r="N346" s="230"/>
      <c r="O346" s="230"/>
      <c r="P346" s="35" t="s">
        <v>741</v>
      </c>
      <c r="Q346" s="35" t="s">
        <v>12899</v>
      </c>
    </row>
    <row r="347">
      <c r="A347" s="228" t="s">
        <v>7884</v>
      </c>
      <c r="B347" s="229" t="s">
        <v>13189</v>
      </c>
      <c r="C347" s="229" t="s">
        <v>12880</v>
      </c>
      <c r="D347" s="230" t="s">
        <v>12812</v>
      </c>
      <c r="E347" s="229" t="s">
        <v>12860</v>
      </c>
      <c r="F347" s="229" t="s">
        <v>1751</v>
      </c>
      <c r="G347" s="229" t="s">
        <v>1621</v>
      </c>
      <c r="H347" s="229" t="s">
        <v>5635</v>
      </c>
      <c r="I347" s="229" t="s">
        <v>5635</v>
      </c>
      <c r="J347" s="229" t="s">
        <v>5635</v>
      </c>
      <c r="K347" s="229" t="s">
        <v>5635</v>
      </c>
      <c r="L347" s="229" t="s">
        <v>5635</v>
      </c>
      <c r="M347" s="229" t="s">
        <v>5635</v>
      </c>
      <c r="N347" s="230"/>
      <c r="O347" s="230"/>
      <c r="P347" s="35" t="s">
        <v>2724</v>
      </c>
      <c r="Q347" s="35" t="s">
        <v>12899</v>
      </c>
    </row>
    <row r="348">
      <c r="A348" s="228" t="s">
        <v>7895</v>
      </c>
      <c r="B348" s="229" t="s">
        <v>13189</v>
      </c>
      <c r="C348" s="229" t="s">
        <v>12880</v>
      </c>
      <c r="D348" s="230" t="s">
        <v>12812</v>
      </c>
      <c r="E348" s="229" t="s">
        <v>12813</v>
      </c>
      <c r="F348" s="229" t="s">
        <v>1908</v>
      </c>
      <c r="G348" s="229" t="s">
        <v>1621</v>
      </c>
      <c r="H348" s="229" t="s">
        <v>5635</v>
      </c>
      <c r="I348" s="229" t="s">
        <v>5635</v>
      </c>
      <c r="J348" s="229" t="s">
        <v>8404</v>
      </c>
      <c r="K348" s="229" t="s">
        <v>5635</v>
      </c>
      <c r="L348" s="229" t="s">
        <v>5635</v>
      </c>
      <c r="M348" s="229" t="s">
        <v>5635</v>
      </c>
      <c r="N348" s="230"/>
      <c r="O348" s="230"/>
      <c r="P348" s="35" t="s">
        <v>741</v>
      </c>
      <c r="Q348" s="35" t="s">
        <v>12899</v>
      </c>
    </row>
    <row r="349">
      <c r="A349" s="228" t="s">
        <v>9273</v>
      </c>
      <c r="B349" s="229" t="s">
        <v>13189</v>
      </c>
      <c r="C349" s="229" t="s">
        <v>12880</v>
      </c>
      <c r="D349" s="230" t="s">
        <v>12812</v>
      </c>
      <c r="E349" s="229" t="s">
        <v>12813</v>
      </c>
      <c r="F349" s="231"/>
      <c r="G349" s="229" t="s">
        <v>13190</v>
      </c>
      <c r="H349" s="229" t="s">
        <v>5635</v>
      </c>
      <c r="I349" s="229" t="s">
        <v>5635</v>
      </c>
      <c r="J349" s="229" t="s">
        <v>5635</v>
      </c>
      <c r="K349" s="229" t="s">
        <v>8404</v>
      </c>
      <c r="L349" s="229" t="s">
        <v>8404</v>
      </c>
      <c r="M349" s="229" t="s">
        <v>8404</v>
      </c>
      <c r="N349" s="230"/>
      <c r="O349" s="230" t="s">
        <v>12836</v>
      </c>
      <c r="P349" s="35" t="s">
        <v>104</v>
      </c>
      <c r="Q349" s="35" t="s">
        <v>12817</v>
      </c>
    </row>
    <row r="350">
      <c r="A350" s="228" t="s">
        <v>7904</v>
      </c>
      <c r="B350" s="229" t="s">
        <v>13189</v>
      </c>
      <c r="C350" s="229" t="s">
        <v>12880</v>
      </c>
      <c r="D350" s="230" t="s">
        <v>12812</v>
      </c>
      <c r="E350" s="229" t="s">
        <v>12813</v>
      </c>
      <c r="F350" s="229" t="s">
        <v>13121</v>
      </c>
      <c r="G350" s="229" t="s">
        <v>13191</v>
      </c>
      <c r="H350" s="229" t="s">
        <v>5635</v>
      </c>
      <c r="I350" s="229" t="s">
        <v>5635</v>
      </c>
      <c r="J350" s="229" t="s">
        <v>5635</v>
      </c>
      <c r="K350" s="229" t="s">
        <v>5635</v>
      </c>
      <c r="L350" s="229" t="s">
        <v>5635</v>
      </c>
      <c r="M350" s="229" t="s">
        <v>5635</v>
      </c>
      <c r="N350" s="230"/>
      <c r="O350" s="230"/>
      <c r="P350" s="35" t="s">
        <v>3911</v>
      </c>
      <c r="Q350" s="35" t="s">
        <v>12899</v>
      </c>
    </row>
    <row r="351">
      <c r="A351" s="228" t="s">
        <v>7917</v>
      </c>
      <c r="B351" s="229" t="s">
        <v>13192</v>
      </c>
      <c r="C351" s="229" t="s">
        <v>12880</v>
      </c>
      <c r="D351" s="230" t="s">
        <v>12812</v>
      </c>
      <c r="E351" s="229" t="s">
        <v>13193</v>
      </c>
      <c r="F351" s="229" t="s">
        <v>13194</v>
      </c>
      <c r="G351" s="229" t="s">
        <v>353</v>
      </c>
      <c r="H351" s="229" t="s">
        <v>5635</v>
      </c>
      <c r="I351" s="229" t="s">
        <v>5635</v>
      </c>
      <c r="J351" s="229" t="s">
        <v>8404</v>
      </c>
      <c r="K351" s="229" t="s">
        <v>5635</v>
      </c>
      <c r="L351" s="229" t="s">
        <v>5635</v>
      </c>
      <c r="M351" s="229" t="s">
        <v>5635</v>
      </c>
      <c r="N351" s="230"/>
      <c r="O351" s="230"/>
      <c r="P351" s="35" t="s">
        <v>741</v>
      </c>
      <c r="Q351" s="35" t="s">
        <v>12899</v>
      </c>
    </row>
    <row r="352">
      <c r="A352" s="228" t="s">
        <v>7929</v>
      </c>
      <c r="B352" s="229" t="s">
        <v>13192</v>
      </c>
      <c r="C352" s="229" t="s">
        <v>12880</v>
      </c>
      <c r="D352" s="230" t="s">
        <v>12812</v>
      </c>
      <c r="E352" s="229" t="s">
        <v>12813</v>
      </c>
      <c r="F352" s="229" t="s">
        <v>1751</v>
      </c>
      <c r="G352" s="229" t="s">
        <v>13195</v>
      </c>
      <c r="H352" s="229" t="s">
        <v>5635</v>
      </c>
      <c r="I352" s="229" t="s">
        <v>5635</v>
      </c>
      <c r="J352" s="229" t="s">
        <v>5635</v>
      </c>
      <c r="K352" s="229" t="s">
        <v>5635</v>
      </c>
      <c r="L352" s="229" t="s">
        <v>5635</v>
      </c>
      <c r="M352" s="229" t="s">
        <v>5635</v>
      </c>
      <c r="N352" s="230"/>
      <c r="O352" s="230"/>
      <c r="P352" s="35" t="s">
        <v>3911</v>
      </c>
      <c r="Q352" s="35" t="s">
        <v>12899</v>
      </c>
    </row>
    <row r="353">
      <c r="A353" s="228" t="s">
        <v>7939</v>
      </c>
      <c r="B353" s="229" t="s">
        <v>13192</v>
      </c>
      <c r="C353" s="229" t="s">
        <v>12880</v>
      </c>
      <c r="D353" s="230" t="s">
        <v>12812</v>
      </c>
      <c r="E353" s="229" t="s">
        <v>13193</v>
      </c>
      <c r="F353" s="229" t="s">
        <v>13177</v>
      </c>
      <c r="G353" s="229" t="s">
        <v>13196</v>
      </c>
      <c r="H353" s="229" t="s">
        <v>5635</v>
      </c>
      <c r="I353" s="229" t="s">
        <v>5635</v>
      </c>
      <c r="J353" s="229" t="s">
        <v>5635</v>
      </c>
      <c r="K353" s="229" t="s">
        <v>5635</v>
      </c>
      <c r="L353" s="229" t="s">
        <v>5635</v>
      </c>
      <c r="M353" s="229" t="s">
        <v>5635</v>
      </c>
      <c r="N353" s="230"/>
      <c r="O353" s="230"/>
      <c r="P353" s="35" t="s">
        <v>2724</v>
      </c>
      <c r="Q353" s="35" t="s">
        <v>12899</v>
      </c>
    </row>
    <row r="354">
      <c r="A354" s="228" t="s">
        <v>7950</v>
      </c>
      <c r="B354" s="229" t="s">
        <v>13192</v>
      </c>
      <c r="C354" s="229" t="s">
        <v>12880</v>
      </c>
      <c r="D354" s="230" t="s">
        <v>12812</v>
      </c>
      <c r="E354" s="229" t="s">
        <v>12860</v>
      </c>
      <c r="F354" s="229" t="s">
        <v>1751</v>
      </c>
      <c r="G354" s="229" t="s">
        <v>1883</v>
      </c>
      <c r="H354" s="229" t="s">
        <v>5635</v>
      </c>
      <c r="I354" s="229" t="s">
        <v>5635</v>
      </c>
      <c r="J354" s="229" t="s">
        <v>5635</v>
      </c>
      <c r="K354" s="229" t="s">
        <v>5635</v>
      </c>
      <c r="L354" s="229" t="s">
        <v>5635</v>
      </c>
      <c r="M354" s="229" t="s">
        <v>5635</v>
      </c>
      <c r="N354" s="230"/>
      <c r="O354" s="230"/>
      <c r="P354" s="35" t="s">
        <v>2724</v>
      </c>
      <c r="Q354" s="35" t="s">
        <v>12899</v>
      </c>
    </row>
    <row r="355">
      <c r="A355" s="228" t="s">
        <v>7961</v>
      </c>
      <c r="B355" s="229" t="s">
        <v>13192</v>
      </c>
      <c r="C355" s="229" t="s">
        <v>12880</v>
      </c>
      <c r="D355" s="230" t="s">
        <v>12812</v>
      </c>
      <c r="E355" s="229" t="s">
        <v>12860</v>
      </c>
      <c r="F355" s="231"/>
      <c r="G355" s="229" t="s">
        <v>2513</v>
      </c>
      <c r="H355" s="229" t="s">
        <v>5635</v>
      </c>
      <c r="I355" s="229" t="s">
        <v>5635</v>
      </c>
      <c r="J355" s="229" t="s">
        <v>5635</v>
      </c>
      <c r="K355" s="229" t="s">
        <v>5635</v>
      </c>
      <c r="L355" s="229" t="s">
        <v>5635</v>
      </c>
      <c r="M355" s="229" t="s">
        <v>5635</v>
      </c>
      <c r="N355" s="230"/>
      <c r="O355" s="230"/>
      <c r="P355" s="35" t="s">
        <v>2724</v>
      </c>
      <c r="Q355" s="35" t="s">
        <v>12899</v>
      </c>
    </row>
    <row r="356">
      <c r="A356" s="228" t="s">
        <v>7974</v>
      </c>
      <c r="B356" s="229" t="s">
        <v>13197</v>
      </c>
      <c r="C356" s="229" t="s">
        <v>12996</v>
      </c>
      <c r="D356" s="230" t="s">
        <v>12812</v>
      </c>
      <c r="E356" s="229" t="s">
        <v>13198</v>
      </c>
      <c r="F356" s="231"/>
      <c r="G356" s="229" t="s">
        <v>13199</v>
      </c>
      <c r="H356" s="229" t="s">
        <v>5635</v>
      </c>
      <c r="I356" s="229" t="s">
        <v>5635</v>
      </c>
      <c r="J356" s="229" t="s">
        <v>5635</v>
      </c>
      <c r="K356" s="229" t="s">
        <v>5635</v>
      </c>
      <c r="L356" s="229" t="s">
        <v>5635</v>
      </c>
      <c r="M356" s="229" t="s">
        <v>5635</v>
      </c>
      <c r="N356" s="230"/>
      <c r="O356" s="230"/>
      <c r="P356" s="35" t="s">
        <v>163</v>
      </c>
      <c r="Q356" s="35" t="s">
        <v>12833</v>
      </c>
    </row>
    <row r="357">
      <c r="A357" s="228" t="s">
        <v>7989</v>
      </c>
      <c r="B357" s="229" t="s">
        <v>13200</v>
      </c>
      <c r="C357" s="229" t="s">
        <v>12880</v>
      </c>
      <c r="D357" s="230" t="s">
        <v>12812</v>
      </c>
      <c r="E357" s="229" t="s">
        <v>12813</v>
      </c>
      <c r="F357" s="229" t="s">
        <v>1037</v>
      </c>
      <c r="G357" s="229" t="s">
        <v>592</v>
      </c>
      <c r="H357" s="229" t="s">
        <v>5635</v>
      </c>
      <c r="I357" s="229" t="s">
        <v>5635</v>
      </c>
      <c r="J357" s="229" t="s">
        <v>5635</v>
      </c>
      <c r="K357" s="229" t="s">
        <v>5635</v>
      </c>
      <c r="L357" s="229" t="s">
        <v>5635</v>
      </c>
      <c r="M357" s="229" t="s">
        <v>5635</v>
      </c>
      <c r="N357" s="230"/>
      <c r="O357" s="230"/>
      <c r="P357" s="35" t="s">
        <v>477</v>
      </c>
      <c r="Q357" s="35" t="s">
        <v>12899</v>
      </c>
    </row>
    <row r="358">
      <c r="A358" s="228" t="s">
        <v>8001</v>
      </c>
      <c r="B358" s="229" t="s">
        <v>13200</v>
      </c>
      <c r="C358" s="229" t="s">
        <v>12880</v>
      </c>
      <c r="D358" s="230" t="s">
        <v>12812</v>
      </c>
      <c r="E358" s="229" t="s">
        <v>12813</v>
      </c>
      <c r="F358" s="229" t="s">
        <v>13121</v>
      </c>
      <c r="G358" s="229" t="s">
        <v>13201</v>
      </c>
      <c r="H358" s="229" t="s">
        <v>5635</v>
      </c>
      <c r="I358" s="229" t="s">
        <v>5635</v>
      </c>
      <c r="J358" s="229" t="s">
        <v>5635</v>
      </c>
      <c r="K358" s="229" t="s">
        <v>5635</v>
      </c>
      <c r="L358" s="229" t="s">
        <v>5635</v>
      </c>
      <c r="M358" s="229" t="s">
        <v>5635</v>
      </c>
      <c r="N358" s="230"/>
      <c r="O358" s="230"/>
      <c r="P358" s="35" t="s">
        <v>3911</v>
      </c>
      <c r="Q358" s="35" t="s">
        <v>12899</v>
      </c>
    </row>
    <row r="359">
      <c r="A359" s="228" t="s">
        <v>8009</v>
      </c>
      <c r="B359" s="229" t="s">
        <v>13200</v>
      </c>
      <c r="C359" s="229" t="s">
        <v>12880</v>
      </c>
      <c r="D359" s="230" t="s">
        <v>12812</v>
      </c>
      <c r="E359" s="229" t="s">
        <v>12860</v>
      </c>
      <c r="F359" s="229" t="s">
        <v>13202</v>
      </c>
      <c r="G359" s="229" t="s">
        <v>13203</v>
      </c>
      <c r="H359" s="229" t="s">
        <v>5635</v>
      </c>
      <c r="I359" s="229" t="s">
        <v>5635</v>
      </c>
      <c r="J359" s="229" t="s">
        <v>8404</v>
      </c>
      <c r="K359" s="229" t="s">
        <v>5635</v>
      </c>
      <c r="L359" s="229" t="s">
        <v>5635</v>
      </c>
      <c r="M359" s="229" t="s">
        <v>5635</v>
      </c>
      <c r="N359" s="230"/>
      <c r="O359" s="230"/>
      <c r="P359" s="35" t="s">
        <v>741</v>
      </c>
      <c r="Q359" s="35" t="s">
        <v>12899</v>
      </c>
    </row>
    <row r="360">
      <c r="A360" s="228" t="s">
        <v>8023</v>
      </c>
      <c r="B360" s="229" t="s">
        <v>13200</v>
      </c>
      <c r="C360" s="229" t="s">
        <v>12880</v>
      </c>
      <c r="D360" s="230" t="s">
        <v>12812</v>
      </c>
      <c r="E360" s="229" t="s">
        <v>12813</v>
      </c>
      <c r="F360" s="229" t="s">
        <v>12980</v>
      </c>
      <c r="G360" s="229" t="s">
        <v>1369</v>
      </c>
      <c r="H360" s="229" t="s">
        <v>5635</v>
      </c>
      <c r="I360" s="229" t="s">
        <v>8404</v>
      </c>
      <c r="J360" s="229" t="s">
        <v>8404</v>
      </c>
      <c r="K360" s="229" t="s">
        <v>5635</v>
      </c>
      <c r="L360" s="229" t="s">
        <v>5635</v>
      </c>
      <c r="M360" s="229" t="s">
        <v>5635</v>
      </c>
      <c r="N360" s="230"/>
      <c r="O360" s="230"/>
      <c r="P360" s="35" t="s">
        <v>741</v>
      </c>
      <c r="Q360" s="35" t="s">
        <v>12899</v>
      </c>
    </row>
    <row r="361">
      <c r="A361" s="228" t="s">
        <v>8033</v>
      </c>
      <c r="B361" s="229" t="s">
        <v>13204</v>
      </c>
      <c r="C361" s="229" t="s">
        <v>12937</v>
      </c>
      <c r="D361" s="230" t="s">
        <v>12852</v>
      </c>
      <c r="E361" s="232" t="s">
        <v>13205</v>
      </c>
      <c r="F361" s="229" t="s">
        <v>13206</v>
      </c>
      <c r="G361" s="229" t="s">
        <v>459</v>
      </c>
      <c r="H361" s="229" t="s">
        <v>5635</v>
      </c>
      <c r="I361" s="229" t="s">
        <v>5635</v>
      </c>
      <c r="J361" s="229" t="s">
        <v>5635</v>
      </c>
      <c r="K361" s="229" t="s">
        <v>5635</v>
      </c>
      <c r="L361" s="229" t="s">
        <v>5635</v>
      </c>
      <c r="M361" s="229" t="s">
        <v>5635</v>
      </c>
      <c r="N361" s="230"/>
      <c r="O361" s="230"/>
      <c r="P361" s="35" t="s">
        <v>163</v>
      </c>
      <c r="Q361" s="35" t="s">
        <v>12833</v>
      </c>
    </row>
    <row r="362">
      <c r="A362" s="228" t="s">
        <v>8045</v>
      </c>
      <c r="B362" s="229" t="s">
        <v>13204</v>
      </c>
      <c r="C362" s="229" t="s">
        <v>12937</v>
      </c>
      <c r="D362" s="230" t="s">
        <v>12852</v>
      </c>
      <c r="E362" s="232" t="s">
        <v>13205</v>
      </c>
      <c r="F362" s="229" t="s">
        <v>13207</v>
      </c>
      <c r="G362" s="229" t="s">
        <v>2907</v>
      </c>
      <c r="H362" s="229" t="s">
        <v>5635</v>
      </c>
      <c r="I362" s="229" t="s">
        <v>5635</v>
      </c>
      <c r="J362" s="229" t="s">
        <v>5635</v>
      </c>
      <c r="K362" s="229" t="s">
        <v>5635</v>
      </c>
      <c r="L362" s="229" t="s">
        <v>5635</v>
      </c>
      <c r="M362" s="229" t="s">
        <v>5635</v>
      </c>
      <c r="N362" s="230"/>
      <c r="O362" s="230"/>
      <c r="P362" s="35" t="s">
        <v>477</v>
      </c>
      <c r="Q362" s="35" t="s">
        <v>12833</v>
      </c>
    </row>
    <row r="363">
      <c r="A363" s="228" t="s">
        <v>8419</v>
      </c>
      <c r="B363" s="229" t="s">
        <v>13204</v>
      </c>
      <c r="C363" s="229" t="s">
        <v>12937</v>
      </c>
      <c r="D363" s="230" t="s">
        <v>12852</v>
      </c>
      <c r="E363" s="232" t="s">
        <v>13205</v>
      </c>
      <c r="F363" s="229" t="s">
        <v>13125</v>
      </c>
      <c r="G363" s="229" t="s">
        <v>13208</v>
      </c>
      <c r="H363" s="229" t="s">
        <v>5635</v>
      </c>
      <c r="I363" s="229" t="s">
        <v>8404</v>
      </c>
      <c r="J363" s="229" t="s">
        <v>5635</v>
      </c>
      <c r="K363" s="229" t="s">
        <v>8404</v>
      </c>
      <c r="L363" s="229" t="s">
        <v>8404</v>
      </c>
      <c r="M363" s="229" t="s">
        <v>5635</v>
      </c>
      <c r="N363" s="230"/>
      <c r="O363" s="230" t="s">
        <v>12836</v>
      </c>
      <c r="P363" s="35" t="s">
        <v>104</v>
      </c>
      <c r="Q363" s="35" t="s">
        <v>12833</v>
      </c>
    </row>
    <row r="364">
      <c r="A364" s="228" t="s">
        <v>8054</v>
      </c>
      <c r="B364" s="229" t="s">
        <v>13204</v>
      </c>
      <c r="C364" s="229" t="s">
        <v>12937</v>
      </c>
      <c r="D364" s="230" t="s">
        <v>12852</v>
      </c>
      <c r="E364" s="232" t="s">
        <v>13205</v>
      </c>
      <c r="F364" s="229" t="s">
        <v>13209</v>
      </c>
      <c r="G364" s="229" t="s">
        <v>13210</v>
      </c>
      <c r="H364" s="229" t="s">
        <v>5635</v>
      </c>
      <c r="I364" s="229" t="s">
        <v>8404</v>
      </c>
      <c r="J364" s="229" t="s">
        <v>5635</v>
      </c>
      <c r="K364" s="229" t="s">
        <v>5635</v>
      </c>
      <c r="L364" s="229" t="s">
        <v>8404</v>
      </c>
      <c r="M364" s="229" t="s">
        <v>5635</v>
      </c>
      <c r="N364" s="230"/>
      <c r="O364" s="230" t="s">
        <v>12836</v>
      </c>
      <c r="P364" s="35" t="s">
        <v>104</v>
      </c>
      <c r="Q364" s="35" t="s">
        <v>12833</v>
      </c>
    </row>
    <row r="365">
      <c r="A365" s="228" t="s">
        <v>8064</v>
      </c>
      <c r="B365" s="229" t="s">
        <v>13204</v>
      </c>
      <c r="C365" s="229" t="s">
        <v>12937</v>
      </c>
      <c r="D365" s="230" t="s">
        <v>12852</v>
      </c>
      <c r="E365" s="232" t="s">
        <v>13205</v>
      </c>
      <c r="F365" s="229" t="s">
        <v>13211</v>
      </c>
      <c r="G365" s="229" t="s">
        <v>645</v>
      </c>
      <c r="H365" s="229" t="s">
        <v>5635</v>
      </c>
      <c r="I365" s="229" t="s">
        <v>5635</v>
      </c>
      <c r="J365" s="229" t="s">
        <v>5635</v>
      </c>
      <c r="K365" s="229" t="s">
        <v>5635</v>
      </c>
      <c r="L365" s="229" t="s">
        <v>5635</v>
      </c>
      <c r="M365" s="229" t="s">
        <v>5635</v>
      </c>
      <c r="N365" s="230"/>
      <c r="O365" s="230"/>
      <c r="P365" s="35" t="s">
        <v>477</v>
      </c>
      <c r="Q365" s="35" t="s">
        <v>12833</v>
      </c>
    </row>
    <row r="366">
      <c r="A366" s="228" t="s">
        <v>8451</v>
      </c>
      <c r="B366" s="229" t="s">
        <v>13204</v>
      </c>
      <c r="C366" s="229" t="s">
        <v>12937</v>
      </c>
      <c r="D366" s="230" t="s">
        <v>12852</v>
      </c>
      <c r="E366" s="232" t="s">
        <v>13205</v>
      </c>
      <c r="F366" s="231"/>
      <c r="G366" s="229" t="s">
        <v>13212</v>
      </c>
      <c r="H366" s="229" t="s">
        <v>5635</v>
      </c>
      <c r="I366" s="229" t="s">
        <v>5635</v>
      </c>
      <c r="J366" s="229" t="s">
        <v>5635</v>
      </c>
      <c r="K366" s="229" t="s">
        <v>8404</v>
      </c>
      <c r="L366" s="229" t="s">
        <v>8404</v>
      </c>
      <c r="M366" s="229" t="s">
        <v>5635</v>
      </c>
      <c r="N366" s="230"/>
      <c r="O366" s="230" t="s">
        <v>12836</v>
      </c>
      <c r="P366" s="35" t="s">
        <v>104</v>
      </c>
      <c r="Q366" s="35" t="s">
        <v>12833</v>
      </c>
    </row>
    <row r="367">
      <c r="A367" s="228" t="s">
        <v>8076</v>
      </c>
      <c r="B367" s="229" t="s">
        <v>13204</v>
      </c>
      <c r="C367" s="229" t="s">
        <v>12937</v>
      </c>
      <c r="D367" s="230" t="s">
        <v>12852</v>
      </c>
      <c r="E367" s="232" t="s">
        <v>13205</v>
      </c>
      <c r="F367" s="229" t="s">
        <v>13213</v>
      </c>
      <c r="G367" s="229" t="s">
        <v>13214</v>
      </c>
      <c r="H367" s="229" t="s">
        <v>5635</v>
      </c>
      <c r="I367" s="229" t="s">
        <v>5635</v>
      </c>
      <c r="J367" s="229" t="s">
        <v>5635</v>
      </c>
      <c r="K367" s="229" t="s">
        <v>5635</v>
      </c>
      <c r="L367" s="229" t="s">
        <v>5635</v>
      </c>
      <c r="M367" s="229" t="s">
        <v>5635</v>
      </c>
      <c r="N367" s="230"/>
      <c r="O367" s="230"/>
      <c r="P367" s="35" t="s">
        <v>163</v>
      </c>
      <c r="Q367" s="35" t="s">
        <v>12833</v>
      </c>
    </row>
    <row r="368">
      <c r="A368" s="228" t="s">
        <v>8086</v>
      </c>
      <c r="B368" s="229" t="s">
        <v>13204</v>
      </c>
      <c r="C368" s="229" t="s">
        <v>12937</v>
      </c>
      <c r="D368" s="230" t="s">
        <v>12852</v>
      </c>
      <c r="E368" s="232" t="s">
        <v>13205</v>
      </c>
      <c r="F368" s="229" t="s">
        <v>13211</v>
      </c>
      <c r="G368" s="229" t="s">
        <v>13215</v>
      </c>
      <c r="H368" s="229" t="s">
        <v>5635</v>
      </c>
      <c r="I368" s="229" t="s">
        <v>5635</v>
      </c>
      <c r="J368" s="229" t="s">
        <v>5635</v>
      </c>
      <c r="K368" s="229" t="s">
        <v>5635</v>
      </c>
      <c r="L368" s="229" t="s">
        <v>5635</v>
      </c>
      <c r="M368" s="229" t="s">
        <v>5635</v>
      </c>
      <c r="N368" s="230"/>
      <c r="O368" s="230"/>
      <c r="P368" s="35" t="s">
        <v>477</v>
      </c>
      <c r="Q368" s="35" t="s">
        <v>12833</v>
      </c>
    </row>
    <row r="369">
      <c r="A369" s="228" t="s">
        <v>8480</v>
      </c>
      <c r="B369" s="229" t="s">
        <v>13204</v>
      </c>
      <c r="C369" s="229" t="s">
        <v>12937</v>
      </c>
      <c r="D369" s="230" t="s">
        <v>12852</v>
      </c>
      <c r="E369" s="232" t="s">
        <v>13205</v>
      </c>
      <c r="F369" s="229" t="s">
        <v>13216</v>
      </c>
      <c r="G369" s="229" t="s">
        <v>13217</v>
      </c>
      <c r="H369" s="229" t="s">
        <v>5635</v>
      </c>
      <c r="I369" s="229" t="s">
        <v>8404</v>
      </c>
      <c r="J369" s="229" t="s">
        <v>8404</v>
      </c>
      <c r="K369" s="229" t="s">
        <v>8404</v>
      </c>
      <c r="L369" s="229" t="s">
        <v>8404</v>
      </c>
      <c r="M369" s="229" t="s">
        <v>5635</v>
      </c>
      <c r="N369" s="230"/>
      <c r="O369" s="230" t="s">
        <v>12836</v>
      </c>
      <c r="P369" s="35" t="s">
        <v>104</v>
      </c>
      <c r="Q369" s="35" t="s">
        <v>12833</v>
      </c>
    </row>
    <row r="370">
      <c r="A370" s="228" t="s">
        <v>8096</v>
      </c>
      <c r="B370" s="229" t="s">
        <v>13204</v>
      </c>
      <c r="C370" s="229" t="s">
        <v>12937</v>
      </c>
      <c r="D370" s="230" t="s">
        <v>12852</v>
      </c>
      <c r="E370" s="232" t="s">
        <v>13205</v>
      </c>
      <c r="F370" s="231"/>
      <c r="G370" s="229" t="s">
        <v>13218</v>
      </c>
      <c r="H370" s="229" t="s">
        <v>5635</v>
      </c>
      <c r="I370" s="229" t="s">
        <v>5635</v>
      </c>
      <c r="J370" s="229" t="s">
        <v>8404</v>
      </c>
      <c r="K370" s="229" t="s">
        <v>5635</v>
      </c>
      <c r="L370" s="229" t="s">
        <v>5635</v>
      </c>
      <c r="M370" s="229" t="s">
        <v>5635</v>
      </c>
      <c r="N370" s="230"/>
      <c r="O370" s="230"/>
      <c r="P370" s="35" t="s">
        <v>741</v>
      </c>
      <c r="Q370" s="35" t="s">
        <v>12899</v>
      </c>
    </row>
    <row r="371">
      <c r="A371" s="228" t="s">
        <v>8106</v>
      </c>
      <c r="B371" s="229" t="s">
        <v>13204</v>
      </c>
      <c r="C371" s="229" t="s">
        <v>12937</v>
      </c>
      <c r="D371" s="230" t="s">
        <v>12852</v>
      </c>
      <c r="E371" s="232" t="s">
        <v>13205</v>
      </c>
      <c r="F371" s="229" t="s">
        <v>13211</v>
      </c>
      <c r="G371" s="229" t="s">
        <v>13215</v>
      </c>
      <c r="H371" s="229" t="s">
        <v>5635</v>
      </c>
      <c r="I371" s="229" t="s">
        <v>5635</v>
      </c>
      <c r="J371" s="229" t="s">
        <v>5635</v>
      </c>
      <c r="K371" s="229" t="s">
        <v>5635</v>
      </c>
      <c r="L371" s="229" t="s">
        <v>5635</v>
      </c>
      <c r="M371" s="229" t="s">
        <v>5635</v>
      </c>
      <c r="N371" s="230"/>
      <c r="O371" s="230"/>
      <c r="P371" s="35" t="s">
        <v>477</v>
      </c>
      <c r="Q371" s="35" t="s">
        <v>12899</v>
      </c>
    </row>
    <row r="372">
      <c r="A372" s="228" t="s">
        <v>8119</v>
      </c>
      <c r="B372" s="229" t="s">
        <v>13204</v>
      </c>
      <c r="C372" s="229" t="s">
        <v>12937</v>
      </c>
      <c r="D372" s="230" t="s">
        <v>12852</v>
      </c>
      <c r="E372" s="232" t="s">
        <v>13205</v>
      </c>
      <c r="F372" s="229" t="s">
        <v>13219</v>
      </c>
      <c r="G372" s="229" t="s">
        <v>13220</v>
      </c>
      <c r="H372" s="229" t="s">
        <v>5635</v>
      </c>
      <c r="I372" s="229" t="s">
        <v>8404</v>
      </c>
      <c r="J372" s="229" t="s">
        <v>5635</v>
      </c>
      <c r="K372" s="229" t="s">
        <v>5635</v>
      </c>
      <c r="L372" s="229" t="s">
        <v>5635</v>
      </c>
      <c r="M372" s="229" t="s">
        <v>5635</v>
      </c>
      <c r="N372" s="230"/>
      <c r="O372" s="230"/>
      <c r="P372" s="35" t="s">
        <v>741</v>
      </c>
      <c r="Q372" s="35" t="s">
        <v>12833</v>
      </c>
    </row>
    <row r="373">
      <c r="A373" s="228" t="s">
        <v>8131</v>
      </c>
      <c r="B373" s="229" t="s">
        <v>13204</v>
      </c>
      <c r="C373" s="229" t="s">
        <v>12937</v>
      </c>
      <c r="D373" s="230" t="s">
        <v>12852</v>
      </c>
      <c r="E373" s="232" t="s">
        <v>13205</v>
      </c>
      <c r="F373" s="231"/>
      <c r="G373" s="229" t="s">
        <v>13221</v>
      </c>
      <c r="H373" s="229" t="s">
        <v>5635</v>
      </c>
      <c r="I373" s="229" t="s">
        <v>5635</v>
      </c>
      <c r="J373" s="229" t="s">
        <v>5635</v>
      </c>
      <c r="K373" s="229" t="s">
        <v>5635</v>
      </c>
      <c r="L373" s="229" t="s">
        <v>5635</v>
      </c>
      <c r="M373" s="229" t="s">
        <v>5635</v>
      </c>
      <c r="N373" s="230"/>
      <c r="O373" s="230"/>
      <c r="P373" s="35" t="s">
        <v>163</v>
      </c>
      <c r="Q373" s="35" t="s">
        <v>12899</v>
      </c>
    </row>
    <row r="374">
      <c r="A374" s="228" t="s">
        <v>8241</v>
      </c>
      <c r="B374" s="229" t="s">
        <v>13204</v>
      </c>
      <c r="C374" s="229" t="s">
        <v>12937</v>
      </c>
      <c r="D374" s="230" t="s">
        <v>12852</v>
      </c>
      <c r="E374" s="232" t="s">
        <v>13205</v>
      </c>
      <c r="F374" s="231"/>
      <c r="G374" s="229" t="s">
        <v>13221</v>
      </c>
      <c r="H374" s="229" t="s">
        <v>5635</v>
      </c>
      <c r="I374" s="229" t="s">
        <v>5635</v>
      </c>
      <c r="J374" s="229" t="s">
        <v>5635</v>
      </c>
      <c r="K374" s="229" t="s">
        <v>5635</v>
      </c>
      <c r="L374" s="229" t="s">
        <v>5635</v>
      </c>
      <c r="M374" s="229" t="s">
        <v>5635</v>
      </c>
      <c r="N374" s="230"/>
      <c r="O374" s="230"/>
      <c r="P374" s="35" t="s">
        <v>163</v>
      </c>
      <c r="Q374" s="35" t="s">
        <v>12899</v>
      </c>
    </row>
    <row r="375">
      <c r="A375" s="228" t="s">
        <v>8144</v>
      </c>
      <c r="B375" s="229" t="s">
        <v>13204</v>
      </c>
      <c r="C375" s="229" t="s">
        <v>12937</v>
      </c>
      <c r="D375" s="230" t="s">
        <v>12852</v>
      </c>
      <c r="E375" s="232" t="s">
        <v>13205</v>
      </c>
      <c r="F375" s="229" t="s">
        <v>13222</v>
      </c>
      <c r="G375" s="229" t="s">
        <v>13223</v>
      </c>
      <c r="H375" s="229" t="s">
        <v>5635</v>
      </c>
      <c r="I375" s="229" t="s">
        <v>5635</v>
      </c>
      <c r="J375" s="229" t="s">
        <v>5635</v>
      </c>
      <c r="K375" s="229" t="s">
        <v>5635</v>
      </c>
      <c r="L375" s="229" t="s">
        <v>5635</v>
      </c>
      <c r="M375" s="229" t="s">
        <v>5635</v>
      </c>
      <c r="N375" s="230"/>
      <c r="O375" s="230"/>
      <c r="P375" s="35" t="s">
        <v>2724</v>
      </c>
      <c r="Q375" s="35" t="s">
        <v>12833</v>
      </c>
    </row>
    <row r="376">
      <c r="A376" s="228" t="s">
        <v>8158</v>
      </c>
      <c r="B376" s="229" t="s">
        <v>13204</v>
      </c>
      <c r="C376" s="229" t="s">
        <v>12937</v>
      </c>
      <c r="D376" s="230" t="s">
        <v>12852</v>
      </c>
      <c r="E376" s="232" t="s">
        <v>13205</v>
      </c>
      <c r="F376" s="231"/>
      <c r="G376" s="229" t="s">
        <v>13224</v>
      </c>
      <c r="H376" s="229" t="s">
        <v>5635</v>
      </c>
      <c r="I376" s="229" t="s">
        <v>5635</v>
      </c>
      <c r="J376" s="229" t="s">
        <v>8404</v>
      </c>
      <c r="K376" s="229" t="s">
        <v>5635</v>
      </c>
      <c r="L376" s="229" t="s">
        <v>5635</v>
      </c>
      <c r="M376" s="229" t="s">
        <v>5635</v>
      </c>
      <c r="N376" s="230"/>
      <c r="O376" s="230"/>
      <c r="P376" s="35" t="s">
        <v>741</v>
      </c>
      <c r="Q376" s="35" t="s">
        <v>12833</v>
      </c>
    </row>
    <row r="377">
      <c r="A377" s="228" t="s">
        <v>8171</v>
      </c>
      <c r="B377" s="229" t="s">
        <v>13204</v>
      </c>
      <c r="C377" s="229" t="s">
        <v>12937</v>
      </c>
      <c r="D377" s="230" t="s">
        <v>12852</v>
      </c>
      <c r="E377" s="232" t="s">
        <v>13205</v>
      </c>
      <c r="F377" s="231"/>
      <c r="G377" s="229" t="s">
        <v>13123</v>
      </c>
      <c r="H377" s="229" t="s">
        <v>5635</v>
      </c>
      <c r="I377" s="229" t="s">
        <v>5635</v>
      </c>
      <c r="J377" s="229" t="s">
        <v>5635</v>
      </c>
      <c r="K377" s="229" t="s">
        <v>5635</v>
      </c>
      <c r="L377" s="229" t="s">
        <v>5635</v>
      </c>
      <c r="M377" s="229" t="s">
        <v>5635</v>
      </c>
      <c r="N377" s="230"/>
      <c r="O377" s="230"/>
      <c r="P377" s="35" t="s">
        <v>3911</v>
      </c>
      <c r="Q377" s="35" t="s">
        <v>12833</v>
      </c>
    </row>
    <row r="378">
      <c r="A378" s="228" t="s">
        <v>8183</v>
      </c>
      <c r="B378" s="229" t="s">
        <v>13204</v>
      </c>
      <c r="C378" s="229" t="s">
        <v>12937</v>
      </c>
      <c r="D378" s="230" t="s">
        <v>12852</v>
      </c>
      <c r="E378" s="232" t="s">
        <v>13205</v>
      </c>
      <c r="F378" s="229" t="s">
        <v>13225</v>
      </c>
      <c r="G378" s="229" t="s">
        <v>13226</v>
      </c>
      <c r="H378" s="229" t="s">
        <v>5635</v>
      </c>
      <c r="I378" s="229" t="s">
        <v>5635</v>
      </c>
      <c r="J378" s="229" t="s">
        <v>8404</v>
      </c>
      <c r="K378" s="229" t="s">
        <v>5635</v>
      </c>
      <c r="L378" s="229" t="s">
        <v>5635</v>
      </c>
      <c r="M378" s="229" t="s">
        <v>5635</v>
      </c>
      <c r="N378" s="230"/>
      <c r="O378" s="230"/>
      <c r="P378" s="35" t="s">
        <v>741</v>
      </c>
      <c r="Q378" s="35" t="s">
        <v>12833</v>
      </c>
    </row>
    <row r="379">
      <c r="A379" s="228" t="s">
        <v>8195</v>
      </c>
      <c r="B379" s="229" t="s">
        <v>13204</v>
      </c>
      <c r="C379" s="229" t="s">
        <v>12937</v>
      </c>
      <c r="D379" s="230" t="s">
        <v>12852</v>
      </c>
      <c r="E379" s="232" t="s">
        <v>13205</v>
      </c>
      <c r="F379" s="231"/>
      <c r="G379" s="229" t="s">
        <v>12846</v>
      </c>
      <c r="H379" s="229" t="s">
        <v>5635</v>
      </c>
      <c r="I379" s="229" t="s">
        <v>5635</v>
      </c>
      <c r="J379" s="229" t="s">
        <v>5635</v>
      </c>
      <c r="K379" s="229" t="s">
        <v>5635</v>
      </c>
      <c r="L379" s="229" t="s">
        <v>5635</v>
      </c>
      <c r="M379" s="229" t="s">
        <v>5635</v>
      </c>
      <c r="N379" s="230"/>
      <c r="O379" s="230"/>
      <c r="P379" s="35" t="s">
        <v>477</v>
      </c>
      <c r="Q379" s="35" t="s">
        <v>12833</v>
      </c>
    </row>
    <row r="380">
      <c r="A380" s="228" t="s">
        <v>8208</v>
      </c>
      <c r="B380" s="229" t="s">
        <v>13204</v>
      </c>
      <c r="C380" s="229" t="s">
        <v>12937</v>
      </c>
      <c r="D380" s="230" t="s">
        <v>12852</v>
      </c>
      <c r="E380" s="232" t="s">
        <v>13205</v>
      </c>
      <c r="F380" s="229" t="s">
        <v>13222</v>
      </c>
      <c r="G380" s="229" t="s">
        <v>1048</v>
      </c>
      <c r="H380" s="229" t="s">
        <v>5635</v>
      </c>
      <c r="I380" s="229" t="s">
        <v>5635</v>
      </c>
      <c r="J380" s="229" t="s">
        <v>5635</v>
      </c>
      <c r="K380" s="229" t="s">
        <v>5635</v>
      </c>
      <c r="L380" s="229" t="s">
        <v>5635</v>
      </c>
      <c r="M380" s="229" t="s">
        <v>5635</v>
      </c>
      <c r="N380" s="230"/>
      <c r="O380" s="230"/>
      <c r="P380" s="35" t="s">
        <v>163</v>
      </c>
      <c r="Q380" s="35" t="s">
        <v>12833</v>
      </c>
    </row>
    <row r="381">
      <c r="A381" s="228" t="s">
        <v>8216</v>
      </c>
      <c r="B381" s="229" t="s">
        <v>13204</v>
      </c>
      <c r="C381" s="229" t="s">
        <v>12937</v>
      </c>
      <c r="D381" s="230" t="s">
        <v>12852</v>
      </c>
      <c r="E381" s="232" t="s">
        <v>13205</v>
      </c>
      <c r="F381" s="229" t="s">
        <v>13227</v>
      </c>
      <c r="G381" s="229" t="s">
        <v>13228</v>
      </c>
      <c r="H381" s="229" t="s">
        <v>5635</v>
      </c>
      <c r="I381" s="229" t="s">
        <v>5635</v>
      </c>
      <c r="J381" s="229" t="s">
        <v>5635</v>
      </c>
      <c r="K381" s="229" t="s">
        <v>5635</v>
      </c>
      <c r="L381" s="229" t="s">
        <v>5635</v>
      </c>
      <c r="M381" s="229" t="s">
        <v>5635</v>
      </c>
      <c r="N381" s="230"/>
      <c r="O381" s="230"/>
      <c r="P381" s="35" t="s">
        <v>2724</v>
      </c>
      <c r="Q381" s="35" t="s">
        <v>12833</v>
      </c>
    </row>
    <row r="382">
      <c r="A382" s="228" t="s">
        <v>8226</v>
      </c>
      <c r="B382" s="229" t="s">
        <v>13204</v>
      </c>
      <c r="C382" s="229" t="s">
        <v>12937</v>
      </c>
      <c r="D382" s="230" t="s">
        <v>12852</v>
      </c>
      <c r="E382" s="232" t="s">
        <v>13205</v>
      </c>
      <c r="F382" s="229" t="s">
        <v>13125</v>
      </c>
      <c r="G382" s="229" t="s">
        <v>1933</v>
      </c>
      <c r="H382" s="229" t="s">
        <v>5635</v>
      </c>
      <c r="I382" s="229" t="s">
        <v>5635</v>
      </c>
      <c r="J382" s="229" t="s">
        <v>5635</v>
      </c>
      <c r="K382" s="229" t="s">
        <v>5635</v>
      </c>
      <c r="L382" s="229" t="s">
        <v>5635</v>
      </c>
      <c r="M382" s="229" t="s">
        <v>5635</v>
      </c>
      <c r="N382" s="230"/>
      <c r="O382" s="230"/>
      <c r="P382" s="35" t="s">
        <v>2724</v>
      </c>
      <c r="Q382" s="35" t="s">
        <v>12833</v>
      </c>
    </row>
    <row r="383">
      <c r="A383" s="228" t="s">
        <v>8239</v>
      </c>
      <c r="B383" s="229" t="s">
        <v>13229</v>
      </c>
      <c r="C383" s="229" t="s">
        <v>12880</v>
      </c>
      <c r="D383" s="230" t="s">
        <v>12812</v>
      </c>
      <c r="E383" s="229" t="s">
        <v>12887</v>
      </c>
      <c r="F383" s="229" t="s">
        <v>1751</v>
      </c>
      <c r="G383" s="229" t="s">
        <v>13230</v>
      </c>
      <c r="H383" s="229" t="s">
        <v>5635</v>
      </c>
      <c r="I383" s="229" t="s">
        <v>8404</v>
      </c>
      <c r="J383" s="229" t="s">
        <v>8404</v>
      </c>
      <c r="K383" s="229" t="s">
        <v>5635</v>
      </c>
      <c r="L383" s="229" t="s">
        <v>5635</v>
      </c>
      <c r="M383" s="229" t="s">
        <v>5635</v>
      </c>
      <c r="N383" s="230"/>
      <c r="O383" s="230"/>
      <c r="P383" s="35" t="s">
        <v>741</v>
      </c>
      <c r="Q383" s="35" t="s">
        <v>12883</v>
      </c>
    </row>
    <row r="384">
      <c r="A384" s="228" t="s">
        <v>8252</v>
      </c>
      <c r="B384" s="229" t="s">
        <v>13229</v>
      </c>
      <c r="C384" s="229" t="s">
        <v>12880</v>
      </c>
      <c r="D384" s="230" t="s">
        <v>12812</v>
      </c>
      <c r="E384" s="229" t="s">
        <v>12881</v>
      </c>
      <c r="F384" s="229" t="s">
        <v>13231</v>
      </c>
      <c r="G384" s="229" t="s">
        <v>13232</v>
      </c>
      <c r="H384" s="229" t="s">
        <v>5635</v>
      </c>
      <c r="I384" s="229" t="s">
        <v>5635</v>
      </c>
      <c r="J384" s="229" t="s">
        <v>5635</v>
      </c>
      <c r="K384" s="229" t="s">
        <v>5635</v>
      </c>
      <c r="L384" s="229" t="s">
        <v>5635</v>
      </c>
      <c r="M384" s="229" t="s">
        <v>5635</v>
      </c>
      <c r="N384" s="230"/>
      <c r="O384" s="230"/>
      <c r="P384" s="35" t="s">
        <v>2724</v>
      </c>
      <c r="Q384" s="35" t="s">
        <v>12883</v>
      </c>
    </row>
    <row r="385">
      <c r="A385" s="228" t="s">
        <v>9494</v>
      </c>
      <c r="B385" s="229" t="s">
        <v>13229</v>
      </c>
      <c r="C385" s="229" t="s">
        <v>12880</v>
      </c>
      <c r="D385" s="230" t="s">
        <v>12812</v>
      </c>
      <c r="E385" s="229" t="s">
        <v>12887</v>
      </c>
      <c r="F385" s="231"/>
      <c r="G385" s="229" t="s">
        <v>3098</v>
      </c>
      <c r="H385" s="229" t="s">
        <v>5635</v>
      </c>
      <c r="I385" s="229" t="s">
        <v>5635</v>
      </c>
      <c r="J385" s="229" t="s">
        <v>5635</v>
      </c>
      <c r="K385" s="229" t="s">
        <v>8404</v>
      </c>
      <c r="L385" s="229" t="s">
        <v>8404</v>
      </c>
      <c r="M385" s="229" t="s">
        <v>8404</v>
      </c>
      <c r="N385" s="230"/>
      <c r="O385" s="230" t="s">
        <v>12888</v>
      </c>
      <c r="P385" s="35" t="s">
        <v>104</v>
      </c>
      <c r="Q385" s="35" t="s">
        <v>12889</v>
      </c>
    </row>
    <row r="386">
      <c r="A386" s="228" t="s">
        <v>9506</v>
      </c>
      <c r="B386" s="229" t="s">
        <v>13229</v>
      </c>
      <c r="C386" s="229" t="s">
        <v>12880</v>
      </c>
      <c r="D386" s="230" t="s">
        <v>12812</v>
      </c>
      <c r="E386" s="229" t="s">
        <v>12881</v>
      </c>
      <c r="F386" s="229" t="s">
        <v>13035</v>
      </c>
      <c r="G386" s="229" t="s">
        <v>13104</v>
      </c>
      <c r="H386" s="229" t="s">
        <v>5635</v>
      </c>
      <c r="I386" s="229" t="s">
        <v>5635</v>
      </c>
      <c r="J386" s="229" t="s">
        <v>5635</v>
      </c>
      <c r="K386" s="229" t="s">
        <v>8404</v>
      </c>
      <c r="L386" s="229" t="s">
        <v>8404</v>
      </c>
      <c r="M386" s="229" t="s">
        <v>8404</v>
      </c>
      <c r="N386" s="230"/>
      <c r="O386" s="230" t="s">
        <v>12888</v>
      </c>
      <c r="P386" s="35" t="s">
        <v>104</v>
      </c>
      <c r="Q386" s="35" t="s">
        <v>12889</v>
      </c>
    </row>
    <row r="387">
      <c r="A387" s="228" t="s">
        <v>9519</v>
      </c>
      <c r="B387" s="229" t="s">
        <v>13229</v>
      </c>
      <c r="C387" s="229" t="s">
        <v>12880</v>
      </c>
      <c r="D387" s="230" t="s">
        <v>12812</v>
      </c>
      <c r="E387" s="229" t="s">
        <v>12813</v>
      </c>
      <c r="F387" s="231"/>
      <c r="G387" s="229" t="s">
        <v>13233</v>
      </c>
      <c r="H387" s="229" t="s">
        <v>5635</v>
      </c>
      <c r="I387" s="229" t="s">
        <v>5635</v>
      </c>
      <c r="J387" s="229" t="s">
        <v>5635</v>
      </c>
      <c r="K387" s="229" t="s">
        <v>8404</v>
      </c>
      <c r="L387" s="229" t="s">
        <v>8404</v>
      </c>
      <c r="M387" s="229" t="s">
        <v>8404</v>
      </c>
      <c r="N387" s="230"/>
      <c r="O387" s="230" t="s">
        <v>12816</v>
      </c>
      <c r="P387" s="35" t="s">
        <v>104</v>
      </c>
      <c r="Q387" s="35" t="s">
        <v>12817</v>
      </c>
    </row>
    <row r="388">
      <c r="A388" s="228" t="s">
        <v>9531</v>
      </c>
      <c r="B388" s="229" t="s">
        <v>13229</v>
      </c>
      <c r="C388" s="229" t="s">
        <v>12880</v>
      </c>
      <c r="D388" s="230" t="s">
        <v>12812</v>
      </c>
      <c r="E388" s="229" t="s">
        <v>12813</v>
      </c>
      <c r="F388" s="231"/>
      <c r="G388" s="229" t="s">
        <v>13234</v>
      </c>
      <c r="H388" s="229" t="s">
        <v>5635</v>
      </c>
      <c r="I388" s="229" t="s">
        <v>5635</v>
      </c>
      <c r="J388" s="229" t="s">
        <v>5635</v>
      </c>
      <c r="K388" s="229" t="s">
        <v>8404</v>
      </c>
      <c r="L388" s="229" t="s">
        <v>8404</v>
      </c>
      <c r="M388" s="229" t="s">
        <v>8404</v>
      </c>
      <c r="N388" s="230"/>
      <c r="O388" s="230" t="s">
        <v>12816</v>
      </c>
      <c r="P388" s="35" t="s">
        <v>104</v>
      </c>
      <c r="Q388" s="35" t="s">
        <v>12817</v>
      </c>
    </row>
    <row r="389">
      <c r="A389" s="228" t="s">
        <v>9542</v>
      </c>
      <c r="B389" s="229" t="s">
        <v>13229</v>
      </c>
      <c r="C389" s="229" t="s">
        <v>12880</v>
      </c>
      <c r="D389" s="230" t="s">
        <v>12812</v>
      </c>
      <c r="E389" s="229" t="s">
        <v>12813</v>
      </c>
      <c r="F389" s="229" t="s">
        <v>12877</v>
      </c>
      <c r="G389" s="229" t="s">
        <v>13234</v>
      </c>
      <c r="H389" s="229" t="s">
        <v>5635</v>
      </c>
      <c r="I389" s="229" t="s">
        <v>5635</v>
      </c>
      <c r="J389" s="229" t="s">
        <v>5635</v>
      </c>
      <c r="K389" s="229" t="s">
        <v>8404</v>
      </c>
      <c r="L389" s="229" t="s">
        <v>8404</v>
      </c>
      <c r="M389" s="229" t="s">
        <v>8404</v>
      </c>
      <c r="N389" s="230"/>
      <c r="O389" s="230" t="s">
        <v>12816</v>
      </c>
      <c r="P389" s="35" t="s">
        <v>104</v>
      </c>
      <c r="Q389" s="35" t="s">
        <v>12817</v>
      </c>
    </row>
    <row r="390">
      <c r="A390" s="228" t="s">
        <v>9554</v>
      </c>
      <c r="B390" s="229" t="s">
        <v>13229</v>
      </c>
      <c r="C390" s="229" t="s">
        <v>12880</v>
      </c>
      <c r="D390" s="230" t="s">
        <v>12812</v>
      </c>
      <c r="E390" s="229" t="s">
        <v>12813</v>
      </c>
      <c r="F390" s="231"/>
      <c r="G390" s="229" t="s">
        <v>13235</v>
      </c>
      <c r="H390" s="229" t="s">
        <v>5635</v>
      </c>
      <c r="I390" s="229" t="s">
        <v>5635</v>
      </c>
      <c r="J390" s="229" t="s">
        <v>5635</v>
      </c>
      <c r="K390" s="229" t="s">
        <v>8404</v>
      </c>
      <c r="L390" s="229" t="s">
        <v>8404</v>
      </c>
      <c r="M390" s="229" t="s">
        <v>8404</v>
      </c>
      <c r="N390" s="230"/>
      <c r="O390" s="230" t="s">
        <v>12816</v>
      </c>
      <c r="P390" s="35" t="s">
        <v>104</v>
      </c>
      <c r="Q390" s="35" t="s">
        <v>12817</v>
      </c>
    </row>
    <row r="391">
      <c r="A391" s="228" t="s">
        <v>8263</v>
      </c>
      <c r="B391" s="229" t="s">
        <v>13229</v>
      </c>
      <c r="C391" s="229" t="s">
        <v>12880</v>
      </c>
      <c r="D391" s="230" t="s">
        <v>12812</v>
      </c>
      <c r="E391" s="229" t="s">
        <v>12813</v>
      </c>
      <c r="F391" s="229" t="s">
        <v>1751</v>
      </c>
      <c r="G391" s="229" t="s">
        <v>13236</v>
      </c>
      <c r="H391" s="229" t="s">
        <v>5635</v>
      </c>
      <c r="I391" s="229" t="s">
        <v>8404</v>
      </c>
      <c r="J391" s="229" t="s">
        <v>8404</v>
      </c>
      <c r="K391" s="229" t="s">
        <v>5635</v>
      </c>
      <c r="L391" s="229" t="s">
        <v>5635</v>
      </c>
      <c r="M391" s="229" t="s">
        <v>5635</v>
      </c>
      <c r="N391" s="230"/>
      <c r="O391" s="230"/>
      <c r="P391" s="35" t="s">
        <v>741</v>
      </c>
      <c r="Q391" s="35" t="s">
        <v>12899</v>
      </c>
    </row>
    <row r="392">
      <c r="A392" s="228" t="s">
        <v>9567</v>
      </c>
      <c r="B392" s="229" t="s">
        <v>13237</v>
      </c>
      <c r="C392" s="229" t="s">
        <v>12819</v>
      </c>
      <c r="D392" s="230" t="s">
        <v>12812</v>
      </c>
      <c r="E392" s="229" t="s">
        <v>12813</v>
      </c>
      <c r="F392" s="229" t="s">
        <v>12954</v>
      </c>
      <c r="G392" s="229" t="s">
        <v>13238</v>
      </c>
      <c r="H392" s="229" t="s">
        <v>5635</v>
      </c>
      <c r="I392" s="229" t="s">
        <v>5635</v>
      </c>
      <c r="J392" s="229" t="s">
        <v>5635</v>
      </c>
      <c r="K392" s="229" t="s">
        <v>8404</v>
      </c>
      <c r="L392" s="229" t="s">
        <v>8404</v>
      </c>
      <c r="M392" s="229" t="s">
        <v>8404</v>
      </c>
      <c r="N392" s="230"/>
      <c r="O392" s="230" t="s">
        <v>12816</v>
      </c>
      <c r="P392" s="35" t="s">
        <v>104</v>
      </c>
      <c r="Q392" s="35" t="s">
        <v>12817</v>
      </c>
    </row>
    <row r="393">
      <c r="A393" s="228" t="s">
        <v>9578</v>
      </c>
      <c r="B393" s="229" t="s">
        <v>13237</v>
      </c>
      <c r="C393" s="229" t="s">
        <v>12819</v>
      </c>
      <c r="D393" s="230" t="s">
        <v>12812</v>
      </c>
      <c r="E393" s="229" t="s">
        <v>12813</v>
      </c>
      <c r="F393" s="229" t="s">
        <v>13035</v>
      </c>
      <c r="G393" s="229" t="s">
        <v>1369</v>
      </c>
      <c r="H393" s="229" t="s">
        <v>5635</v>
      </c>
      <c r="I393" s="229" t="s">
        <v>5635</v>
      </c>
      <c r="J393" s="229" t="s">
        <v>5635</v>
      </c>
      <c r="K393" s="229" t="s">
        <v>8404</v>
      </c>
      <c r="L393" s="229" t="s">
        <v>8404</v>
      </c>
      <c r="M393" s="229" t="s">
        <v>8404</v>
      </c>
      <c r="N393" s="230"/>
      <c r="O393" s="230" t="s">
        <v>12836</v>
      </c>
      <c r="P393" s="35" t="s">
        <v>104</v>
      </c>
      <c r="Q393" s="35" t="s">
        <v>12817</v>
      </c>
    </row>
    <row r="394">
      <c r="A394" s="228" t="s">
        <v>9590</v>
      </c>
      <c r="B394" s="229" t="s">
        <v>13237</v>
      </c>
      <c r="C394" s="229" t="s">
        <v>12819</v>
      </c>
      <c r="D394" s="230" t="s">
        <v>12812</v>
      </c>
      <c r="E394" s="229" t="s">
        <v>12860</v>
      </c>
      <c r="F394" s="231"/>
      <c r="G394" s="229" t="s">
        <v>13239</v>
      </c>
      <c r="H394" s="229" t="s">
        <v>5635</v>
      </c>
      <c r="I394" s="229" t="s">
        <v>5635</v>
      </c>
      <c r="J394" s="229" t="s">
        <v>5635</v>
      </c>
      <c r="K394" s="229" t="s">
        <v>8404</v>
      </c>
      <c r="L394" s="229" t="s">
        <v>8404</v>
      </c>
      <c r="M394" s="229" t="s">
        <v>8404</v>
      </c>
      <c r="N394" s="230"/>
      <c r="O394" s="230" t="s">
        <v>12816</v>
      </c>
      <c r="P394" s="35" t="s">
        <v>104</v>
      </c>
      <c r="Q394" s="35" t="s">
        <v>12817</v>
      </c>
    </row>
    <row r="395">
      <c r="A395" s="228" t="s">
        <v>9601</v>
      </c>
      <c r="B395" s="229" t="s">
        <v>13237</v>
      </c>
      <c r="C395" s="229" t="s">
        <v>12819</v>
      </c>
      <c r="D395" s="230" t="s">
        <v>12812</v>
      </c>
      <c r="E395" s="229" t="s">
        <v>12860</v>
      </c>
      <c r="F395" s="231"/>
      <c r="G395" s="229" t="s">
        <v>13003</v>
      </c>
      <c r="H395" s="229" t="s">
        <v>5635</v>
      </c>
      <c r="I395" s="229" t="s">
        <v>5635</v>
      </c>
      <c r="J395" s="229" t="s">
        <v>5635</v>
      </c>
      <c r="K395" s="229" t="s">
        <v>8404</v>
      </c>
      <c r="L395" s="229" t="s">
        <v>8404</v>
      </c>
      <c r="M395" s="229" t="s">
        <v>8404</v>
      </c>
      <c r="N395" s="230"/>
      <c r="O395" s="230" t="s">
        <v>12816</v>
      </c>
      <c r="P395" s="35" t="s">
        <v>104</v>
      </c>
      <c r="Q395" s="35" t="s">
        <v>12817</v>
      </c>
    </row>
    <row r="396">
      <c r="A396" s="228" t="s">
        <v>9612</v>
      </c>
      <c r="B396" s="229" t="s">
        <v>13237</v>
      </c>
      <c r="C396" s="229" t="s">
        <v>12819</v>
      </c>
      <c r="D396" s="230" t="s">
        <v>12812</v>
      </c>
      <c r="E396" s="229" t="s">
        <v>12860</v>
      </c>
      <c r="F396" s="229" t="s">
        <v>12954</v>
      </c>
      <c r="G396" s="229" t="s">
        <v>13240</v>
      </c>
      <c r="H396" s="229" t="s">
        <v>5635</v>
      </c>
      <c r="I396" s="229" t="s">
        <v>5635</v>
      </c>
      <c r="J396" s="229" t="s">
        <v>5635</v>
      </c>
      <c r="K396" s="229" t="s">
        <v>8404</v>
      </c>
      <c r="L396" s="229" t="s">
        <v>8404</v>
      </c>
      <c r="M396" s="229" t="s">
        <v>8404</v>
      </c>
      <c r="N396" s="230"/>
      <c r="O396" s="230" t="s">
        <v>12816</v>
      </c>
      <c r="P396" s="35" t="s">
        <v>104</v>
      </c>
      <c r="Q396" s="35" t="s">
        <v>12817</v>
      </c>
    </row>
    <row r="397">
      <c r="A397" s="228" t="s">
        <v>9625</v>
      </c>
      <c r="B397" s="229" t="s">
        <v>13237</v>
      </c>
      <c r="C397" s="229" t="s">
        <v>12819</v>
      </c>
      <c r="D397" s="230" t="s">
        <v>12812</v>
      </c>
      <c r="E397" s="229" t="s">
        <v>12860</v>
      </c>
      <c r="F397" s="231"/>
      <c r="G397" s="229" t="s">
        <v>13241</v>
      </c>
      <c r="H397" s="229" t="s">
        <v>5635</v>
      </c>
      <c r="I397" s="229" t="s">
        <v>5635</v>
      </c>
      <c r="J397" s="229" t="s">
        <v>5635</v>
      </c>
      <c r="K397" s="229" t="s">
        <v>8404</v>
      </c>
      <c r="L397" s="229" t="s">
        <v>8404</v>
      </c>
      <c r="M397" s="229" t="s">
        <v>8404</v>
      </c>
      <c r="N397" s="230"/>
      <c r="O397" s="230" t="s">
        <v>12816</v>
      </c>
      <c r="P397" s="35" t="s">
        <v>104</v>
      </c>
      <c r="Q397" s="35" t="s">
        <v>12817</v>
      </c>
    </row>
    <row r="398">
      <c r="A398" s="228" t="s">
        <v>9637</v>
      </c>
      <c r="B398" s="229" t="s">
        <v>13237</v>
      </c>
      <c r="C398" s="229" t="s">
        <v>12819</v>
      </c>
      <c r="D398" s="230" t="s">
        <v>12812</v>
      </c>
      <c r="E398" s="229" t="s">
        <v>12813</v>
      </c>
      <c r="F398" s="231"/>
      <c r="G398" s="229" t="s">
        <v>13242</v>
      </c>
      <c r="H398" s="229" t="s">
        <v>5635</v>
      </c>
      <c r="I398" s="229" t="s">
        <v>5635</v>
      </c>
      <c r="J398" s="229" t="s">
        <v>5635</v>
      </c>
      <c r="K398" s="229" t="s">
        <v>8404</v>
      </c>
      <c r="L398" s="229" t="s">
        <v>8404</v>
      </c>
      <c r="M398" s="229" t="s">
        <v>8404</v>
      </c>
      <c r="N398" s="230"/>
      <c r="O398" s="230" t="s">
        <v>12816</v>
      </c>
      <c r="P398" s="35" t="s">
        <v>104</v>
      </c>
      <c r="Q398" s="35" t="s">
        <v>12817</v>
      </c>
    </row>
    <row r="399">
      <c r="A399" s="228" t="s">
        <v>8364</v>
      </c>
      <c r="B399" s="229" t="s">
        <v>13237</v>
      </c>
      <c r="C399" s="229" t="s">
        <v>12819</v>
      </c>
      <c r="D399" s="230" t="s">
        <v>12812</v>
      </c>
      <c r="E399" s="229" t="s">
        <v>12860</v>
      </c>
      <c r="F399" s="231"/>
      <c r="G399" s="229" t="s">
        <v>13239</v>
      </c>
      <c r="H399" s="229" t="s">
        <v>5635</v>
      </c>
      <c r="I399" s="229" t="s">
        <v>5635</v>
      </c>
      <c r="J399" s="229" t="s">
        <v>5635</v>
      </c>
      <c r="K399" s="229" t="s">
        <v>8404</v>
      </c>
      <c r="L399" s="229" t="s">
        <v>5635</v>
      </c>
      <c r="M399" s="229" t="s">
        <v>8404</v>
      </c>
      <c r="N399" s="230"/>
      <c r="O399" s="230" t="s">
        <v>12816</v>
      </c>
      <c r="P399" s="35" t="s">
        <v>104</v>
      </c>
      <c r="Q399" s="35" t="s">
        <v>12817</v>
      </c>
    </row>
    <row r="400">
      <c r="A400" s="228" t="s">
        <v>8272</v>
      </c>
      <c r="B400" s="229" t="s">
        <v>13243</v>
      </c>
      <c r="C400" s="229" t="s">
        <v>12996</v>
      </c>
      <c r="D400" s="230" t="s">
        <v>12812</v>
      </c>
      <c r="E400" s="229" t="s">
        <v>12881</v>
      </c>
      <c r="F400" s="229" t="s">
        <v>1751</v>
      </c>
      <c r="G400" s="229" t="s">
        <v>13244</v>
      </c>
      <c r="H400" s="229" t="s">
        <v>5635</v>
      </c>
      <c r="I400" s="229" t="s">
        <v>5635</v>
      </c>
      <c r="J400" s="229" t="s">
        <v>5635</v>
      </c>
      <c r="K400" s="229" t="s">
        <v>5635</v>
      </c>
      <c r="L400" s="229" t="s">
        <v>5635</v>
      </c>
      <c r="M400" s="229" t="s">
        <v>5635</v>
      </c>
      <c r="N400" s="230"/>
      <c r="O400" s="230"/>
      <c r="P400" s="35" t="s">
        <v>477</v>
      </c>
      <c r="Q400" s="35" t="s">
        <v>12883</v>
      </c>
    </row>
    <row r="401">
      <c r="A401" s="228" t="s">
        <v>9664</v>
      </c>
      <c r="B401" s="229" t="s">
        <v>13243</v>
      </c>
      <c r="C401" s="229" t="s">
        <v>12996</v>
      </c>
      <c r="D401" s="230" t="s">
        <v>12812</v>
      </c>
      <c r="E401" s="229" t="s">
        <v>12881</v>
      </c>
      <c r="F401" s="231"/>
      <c r="G401" s="229" t="s">
        <v>2141</v>
      </c>
      <c r="H401" s="229" t="s">
        <v>5635</v>
      </c>
      <c r="I401" s="229" t="s">
        <v>5635</v>
      </c>
      <c r="J401" s="229" t="s">
        <v>5635</v>
      </c>
      <c r="K401" s="229" t="s">
        <v>8404</v>
      </c>
      <c r="L401" s="229" t="s">
        <v>8404</v>
      </c>
      <c r="M401" s="229" t="s">
        <v>8404</v>
      </c>
      <c r="N401" s="230"/>
      <c r="O401" s="230" t="s">
        <v>12888</v>
      </c>
      <c r="P401" s="35" t="s">
        <v>104</v>
      </c>
      <c r="Q401" s="35" t="s">
        <v>12889</v>
      </c>
    </row>
    <row r="402">
      <c r="A402" s="228" t="s">
        <v>8283</v>
      </c>
      <c r="B402" s="229" t="s">
        <v>13243</v>
      </c>
      <c r="C402" s="229" t="s">
        <v>12996</v>
      </c>
      <c r="D402" s="230" t="s">
        <v>12812</v>
      </c>
      <c r="E402" s="229" t="s">
        <v>12881</v>
      </c>
      <c r="F402" s="229" t="s">
        <v>3583</v>
      </c>
      <c r="G402" s="229" t="s">
        <v>13245</v>
      </c>
      <c r="H402" s="229" t="s">
        <v>5635</v>
      </c>
      <c r="I402" s="229" t="s">
        <v>5635</v>
      </c>
      <c r="J402" s="229" t="s">
        <v>5635</v>
      </c>
      <c r="K402" s="229" t="s">
        <v>5635</v>
      </c>
      <c r="L402" s="229" t="s">
        <v>5635</v>
      </c>
      <c r="M402" s="229" t="s">
        <v>5635</v>
      </c>
      <c r="N402" s="230"/>
      <c r="O402" s="230"/>
      <c r="P402" s="35" t="s">
        <v>477</v>
      </c>
      <c r="Q402" s="35" t="s">
        <v>12883</v>
      </c>
    </row>
    <row r="403">
      <c r="A403" s="228" t="s">
        <v>8296</v>
      </c>
      <c r="B403" s="229" t="s">
        <v>13246</v>
      </c>
      <c r="C403" s="229" t="s">
        <v>12912</v>
      </c>
      <c r="D403" s="230" t="s">
        <v>12812</v>
      </c>
      <c r="E403" s="229" t="s">
        <v>12813</v>
      </c>
      <c r="F403" s="231"/>
      <c r="G403" s="229" t="s">
        <v>13247</v>
      </c>
      <c r="H403" s="229" t="s">
        <v>5635</v>
      </c>
      <c r="I403" s="229" t="s">
        <v>5635</v>
      </c>
      <c r="J403" s="229" t="s">
        <v>5635</v>
      </c>
      <c r="K403" s="229" t="s">
        <v>5635</v>
      </c>
      <c r="L403" s="229" t="s">
        <v>5635</v>
      </c>
      <c r="M403" s="229" t="s">
        <v>5635</v>
      </c>
      <c r="N403" s="230"/>
      <c r="O403" s="230"/>
      <c r="P403" s="35" t="s">
        <v>477</v>
      </c>
      <c r="Q403" s="35" t="s">
        <v>12899</v>
      </c>
    </row>
    <row r="404">
      <c r="A404" s="228" t="s">
        <v>8305</v>
      </c>
      <c r="B404" s="229" t="s">
        <v>13246</v>
      </c>
      <c r="C404" s="229" t="s">
        <v>12912</v>
      </c>
      <c r="D404" s="230" t="s">
        <v>12812</v>
      </c>
      <c r="E404" s="229" t="s">
        <v>12826</v>
      </c>
      <c r="F404" s="229" t="s">
        <v>1751</v>
      </c>
      <c r="G404" s="229" t="s">
        <v>13248</v>
      </c>
      <c r="H404" s="229" t="s">
        <v>5635</v>
      </c>
      <c r="I404" s="229" t="s">
        <v>5635</v>
      </c>
      <c r="J404" s="229" t="s">
        <v>5635</v>
      </c>
      <c r="K404" s="229" t="s">
        <v>5635</v>
      </c>
      <c r="L404" s="229" t="s">
        <v>5635</v>
      </c>
      <c r="M404" s="229" t="s">
        <v>5635</v>
      </c>
      <c r="N404" s="230"/>
      <c r="O404" s="230"/>
      <c r="P404" s="35" t="s">
        <v>163</v>
      </c>
      <c r="Q404" s="35" t="s">
        <v>12899</v>
      </c>
    </row>
    <row r="405">
      <c r="A405" s="228" t="s">
        <v>8316</v>
      </c>
      <c r="B405" s="229" t="s">
        <v>13246</v>
      </c>
      <c r="C405" s="229" t="s">
        <v>12912</v>
      </c>
      <c r="D405" s="230" t="s">
        <v>12812</v>
      </c>
      <c r="E405" s="229" t="s">
        <v>12813</v>
      </c>
      <c r="F405" s="229" t="s">
        <v>13038</v>
      </c>
      <c r="G405" s="229" t="s">
        <v>12985</v>
      </c>
      <c r="H405" s="229" t="s">
        <v>5635</v>
      </c>
      <c r="I405" s="229" t="s">
        <v>5635</v>
      </c>
      <c r="J405" s="229" t="s">
        <v>8404</v>
      </c>
      <c r="K405" s="229" t="s">
        <v>5635</v>
      </c>
      <c r="L405" s="229" t="s">
        <v>5635</v>
      </c>
      <c r="M405" s="229" t="s">
        <v>5635</v>
      </c>
      <c r="N405" s="230"/>
      <c r="O405" s="230"/>
      <c r="P405" s="35" t="s">
        <v>741</v>
      </c>
      <c r="Q405" s="35" t="s">
        <v>12899</v>
      </c>
    </row>
    <row r="406">
      <c r="A406" s="228" t="s">
        <v>8328</v>
      </c>
      <c r="B406" s="229" t="s">
        <v>13246</v>
      </c>
      <c r="C406" s="229" t="s">
        <v>12912</v>
      </c>
      <c r="D406" s="230" t="s">
        <v>12812</v>
      </c>
      <c r="E406" s="229" t="s">
        <v>12826</v>
      </c>
      <c r="F406" s="229" t="s">
        <v>13094</v>
      </c>
      <c r="G406" s="229" t="s">
        <v>13249</v>
      </c>
      <c r="H406" s="229" t="s">
        <v>5635</v>
      </c>
      <c r="I406" s="229" t="s">
        <v>5635</v>
      </c>
      <c r="J406" s="229" t="s">
        <v>5635</v>
      </c>
      <c r="K406" s="229" t="s">
        <v>5635</v>
      </c>
      <c r="L406" s="229" t="s">
        <v>5635</v>
      </c>
      <c r="M406" s="229" t="s">
        <v>5635</v>
      </c>
      <c r="N406" s="230"/>
      <c r="O406" s="230"/>
      <c r="P406" s="35" t="s">
        <v>163</v>
      </c>
      <c r="Q406" s="35" t="s">
        <v>12899</v>
      </c>
    </row>
    <row r="407">
      <c r="A407" s="228" t="s">
        <v>8338</v>
      </c>
      <c r="B407" s="229" t="s">
        <v>13246</v>
      </c>
      <c r="C407" s="229" t="s">
        <v>12912</v>
      </c>
      <c r="D407" s="230" t="s">
        <v>12812</v>
      </c>
      <c r="E407" s="229" t="s">
        <v>12855</v>
      </c>
      <c r="F407" s="231"/>
      <c r="G407" s="229" t="s">
        <v>13250</v>
      </c>
      <c r="H407" s="229" t="s">
        <v>5635</v>
      </c>
      <c r="I407" s="229" t="s">
        <v>5635</v>
      </c>
      <c r="J407" s="229" t="s">
        <v>5635</v>
      </c>
      <c r="K407" s="229" t="s">
        <v>5635</v>
      </c>
      <c r="L407" s="229" t="s">
        <v>5635</v>
      </c>
      <c r="M407" s="229" t="s">
        <v>5635</v>
      </c>
      <c r="N407" s="230"/>
      <c r="O407" s="230"/>
      <c r="P407" s="35" t="s">
        <v>2724</v>
      </c>
      <c r="Q407" s="35" t="s">
        <v>12899</v>
      </c>
    </row>
    <row r="408">
      <c r="A408" s="228" t="s">
        <v>8349</v>
      </c>
      <c r="B408" s="229" t="s">
        <v>13246</v>
      </c>
      <c r="C408" s="229" t="s">
        <v>12912</v>
      </c>
      <c r="D408" s="230" t="s">
        <v>12812</v>
      </c>
      <c r="E408" s="229" t="s">
        <v>12826</v>
      </c>
      <c r="F408" s="229" t="s">
        <v>13094</v>
      </c>
      <c r="G408" s="229" t="s">
        <v>13251</v>
      </c>
      <c r="H408" s="229" t="s">
        <v>5635</v>
      </c>
      <c r="I408" s="229" t="s">
        <v>5635</v>
      </c>
      <c r="J408" s="229" t="s">
        <v>5635</v>
      </c>
      <c r="K408" s="229" t="s">
        <v>5635</v>
      </c>
      <c r="L408" s="229" t="s">
        <v>5635</v>
      </c>
      <c r="M408" s="229" t="s">
        <v>5635</v>
      </c>
      <c r="N408" s="230"/>
      <c r="O408" s="230"/>
      <c r="P408" s="35" t="s">
        <v>477</v>
      </c>
      <c r="Q408" s="35" t="s">
        <v>12899</v>
      </c>
    </row>
    <row r="409">
      <c r="A409" s="228" t="s">
        <v>9732</v>
      </c>
      <c r="B409" s="229" t="s">
        <v>13252</v>
      </c>
      <c r="C409" s="229" t="s">
        <v>12811</v>
      </c>
      <c r="D409" s="230" t="s">
        <v>12812</v>
      </c>
      <c r="E409" s="229" t="s">
        <v>12826</v>
      </c>
      <c r="F409" s="231"/>
      <c r="G409" s="229" t="s">
        <v>13253</v>
      </c>
      <c r="H409" s="229" t="s">
        <v>5635</v>
      </c>
      <c r="I409" s="229" t="s">
        <v>5635</v>
      </c>
      <c r="J409" s="229" t="s">
        <v>5635</v>
      </c>
      <c r="K409" s="229" t="s">
        <v>8404</v>
      </c>
      <c r="L409" s="229" t="s">
        <v>8404</v>
      </c>
      <c r="M409" s="229" t="s">
        <v>8404</v>
      </c>
      <c r="N409" s="230"/>
      <c r="O409" s="230" t="s">
        <v>12816</v>
      </c>
      <c r="P409" s="35" t="s">
        <v>104</v>
      </c>
      <c r="Q409" s="35" t="s">
        <v>12817</v>
      </c>
    </row>
    <row r="410">
      <c r="A410" s="228" t="s">
        <v>8361</v>
      </c>
      <c r="B410" s="229" t="s">
        <v>13254</v>
      </c>
      <c r="C410" s="229" t="s">
        <v>12937</v>
      </c>
      <c r="D410" s="230" t="s">
        <v>12852</v>
      </c>
      <c r="E410" s="229" t="s">
        <v>12893</v>
      </c>
      <c r="F410" s="231"/>
      <c r="G410" s="229" t="s">
        <v>13255</v>
      </c>
      <c r="H410" s="229" t="s">
        <v>5635</v>
      </c>
      <c r="I410" s="229" t="s">
        <v>5635</v>
      </c>
      <c r="J410" s="229" t="s">
        <v>5635</v>
      </c>
      <c r="K410" s="229" t="s">
        <v>5635</v>
      </c>
      <c r="L410" s="229" t="s">
        <v>5635</v>
      </c>
      <c r="M410" s="229" t="s">
        <v>5635</v>
      </c>
      <c r="N410" s="230"/>
      <c r="O410" s="230"/>
      <c r="P410" s="35" t="s">
        <v>477</v>
      </c>
      <c r="Q410" s="35" t="s">
        <v>12883</v>
      </c>
    </row>
    <row r="411">
      <c r="A411" s="228" t="s">
        <v>8375</v>
      </c>
      <c r="B411" s="229" t="s">
        <v>13254</v>
      </c>
      <c r="C411" s="229" t="s">
        <v>12937</v>
      </c>
      <c r="D411" s="230" t="s">
        <v>12852</v>
      </c>
      <c r="E411" s="229" t="s">
        <v>12881</v>
      </c>
      <c r="F411" s="231"/>
      <c r="G411" s="229" t="s">
        <v>13097</v>
      </c>
      <c r="H411" s="229" t="s">
        <v>5635</v>
      </c>
      <c r="I411" s="229" t="s">
        <v>5635</v>
      </c>
      <c r="J411" s="229" t="s">
        <v>5635</v>
      </c>
      <c r="K411" s="229" t="s">
        <v>5635</v>
      </c>
      <c r="L411" s="229" t="s">
        <v>5635</v>
      </c>
      <c r="M411" s="229" t="s">
        <v>5635</v>
      </c>
      <c r="N411" s="230"/>
      <c r="O411" s="230"/>
      <c r="P411" s="35" t="s">
        <v>163</v>
      </c>
      <c r="Q411" s="35" t="s">
        <v>12883</v>
      </c>
    </row>
    <row r="412">
      <c r="A412" s="228" t="s">
        <v>9765</v>
      </c>
      <c r="B412" s="229" t="s">
        <v>13254</v>
      </c>
      <c r="C412" s="229" t="s">
        <v>12937</v>
      </c>
      <c r="D412" s="230" t="s">
        <v>12852</v>
      </c>
      <c r="E412" s="229" t="s">
        <v>12826</v>
      </c>
      <c r="F412" s="229" t="s">
        <v>13256</v>
      </c>
      <c r="G412" s="229" t="s">
        <v>3620</v>
      </c>
      <c r="H412" s="229" t="s">
        <v>5635</v>
      </c>
      <c r="I412" s="229" t="s">
        <v>5635</v>
      </c>
      <c r="J412" s="229" t="s">
        <v>5635</v>
      </c>
      <c r="K412" s="229" t="s">
        <v>8404</v>
      </c>
      <c r="L412" s="229" t="s">
        <v>8404</v>
      </c>
      <c r="M412" s="229" t="s">
        <v>8404</v>
      </c>
      <c r="N412" s="230"/>
      <c r="O412" s="230" t="s">
        <v>12816</v>
      </c>
      <c r="P412" s="35" t="s">
        <v>104</v>
      </c>
      <c r="Q412" s="35" t="s">
        <v>12817</v>
      </c>
    </row>
    <row r="413">
      <c r="A413" s="228" t="s">
        <v>8477</v>
      </c>
      <c r="B413" s="229" t="s">
        <v>13254</v>
      </c>
      <c r="C413" s="229" t="s">
        <v>12937</v>
      </c>
      <c r="D413" s="230" t="s">
        <v>12852</v>
      </c>
      <c r="E413" s="229" t="s">
        <v>12826</v>
      </c>
      <c r="F413" s="231"/>
      <c r="G413" s="229" t="s">
        <v>13257</v>
      </c>
      <c r="H413" s="229" t="s">
        <v>5635</v>
      </c>
      <c r="I413" s="229" t="s">
        <v>5635</v>
      </c>
      <c r="J413" s="229" t="s">
        <v>5635</v>
      </c>
      <c r="K413" s="229" t="s">
        <v>5635</v>
      </c>
      <c r="L413" s="229" t="s">
        <v>5635</v>
      </c>
      <c r="M413" s="229" t="s">
        <v>5635</v>
      </c>
      <c r="N413" s="230"/>
      <c r="O413" s="230"/>
      <c r="P413" s="35" t="s">
        <v>2724</v>
      </c>
      <c r="Q413" s="35" t="s">
        <v>12899</v>
      </c>
    </row>
    <row r="414">
      <c r="A414" s="228" t="s">
        <v>9788</v>
      </c>
      <c r="B414" s="229" t="s">
        <v>13254</v>
      </c>
      <c r="C414" s="229" t="s">
        <v>12937</v>
      </c>
      <c r="D414" s="230" t="s">
        <v>12852</v>
      </c>
      <c r="E414" s="229" t="s">
        <v>12881</v>
      </c>
      <c r="F414" s="229" t="s">
        <v>13258</v>
      </c>
      <c r="G414" s="229" t="s">
        <v>13259</v>
      </c>
      <c r="H414" s="229" t="s">
        <v>5635</v>
      </c>
      <c r="I414" s="229" t="s">
        <v>5635</v>
      </c>
      <c r="J414" s="229" t="s">
        <v>5635</v>
      </c>
      <c r="K414" s="229" t="s">
        <v>8404</v>
      </c>
      <c r="L414" s="229" t="s">
        <v>8404</v>
      </c>
      <c r="M414" s="229" t="s">
        <v>8404</v>
      </c>
      <c r="N414" s="230"/>
      <c r="O414" s="230" t="s">
        <v>12888</v>
      </c>
      <c r="P414" s="35" t="s">
        <v>104</v>
      </c>
      <c r="Q414" s="35" t="s">
        <v>12889</v>
      </c>
    </row>
    <row r="415">
      <c r="A415" s="228" t="s">
        <v>8669</v>
      </c>
      <c r="B415" s="229" t="s">
        <v>13254</v>
      </c>
      <c r="C415" s="229" t="s">
        <v>12937</v>
      </c>
      <c r="D415" s="230" t="s">
        <v>12852</v>
      </c>
      <c r="E415" s="229" t="s">
        <v>12881</v>
      </c>
      <c r="F415" s="231"/>
      <c r="G415" s="229" t="s">
        <v>13260</v>
      </c>
      <c r="H415" s="229" t="s">
        <v>5635</v>
      </c>
      <c r="I415" s="229" t="s">
        <v>5635</v>
      </c>
      <c r="J415" s="229" t="s">
        <v>5635</v>
      </c>
      <c r="K415" s="229" t="s">
        <v>8404</v>
      </c>
      <c r="L415" s="229" t="s">
        <v>5635</v>
      </c>
      <c r="M415" s="229" t="s">
        <v>5635</v>
      </c>
      <c r="N415" s="230"/>
      <c r="O415" s="230" t="s">
        <v>12816</v>
      </c>
      <c r="P415" s="35" t="s">
        <v>104</v>
      </c>
      <c r="Q415" s="35" t="s">
        <v>12885</v>
      </c>
    </row>
    <row r="416">
      <c r="A416" s="228" t="s">
        <v>8385</v>
      </c>
      <c r="B416" s="229" t="s">
        <v>13254</v>
      </c>
      <c r="C416" s="229" t="s">
        <v>12937</v>
      </c>
      <c r="D416" s="230" t="s">
        <v>12852</v>
      </c>
      <c r="E416" s="229" t="s">
        <v>12893</v>
      </c>
      <c r="F416" s="231"/>
      <c r="G416" s="229" t="s">
        <v>3005</v>
      </c>
      <c r="H416" s="229" t="s">
        <v>5635</v>
      </c>
      <c r="I416" s="229" t="s">
        <v>5635</v>
      </c>
      <c r="J416" s="229" t="s">
        <v>5635</v>
      </c>
      <c r="K416" s="229" t="s">
        <v>5635</v>
      </c>
      <c r="L416" s="229" t="s">
        <v>5635</v>
      </c>
      <c r="M416" s="229" t="s">
        <v>5635</v>
      </c>
      <c r="N416" s="230"/>
      <c r="O416" s="230"/>
      <c r="P416" s="35" t="s">
        <v>477</v>
      </c>
      <c r="Q416" s="35" t="s">
        <v>12883</v>
      </c>
    </row>
    <row r="417">
      <c r="A417" s="228" t="s">
        <v>8393</v>
      </c>
      <c r="B417" s="229" t="s">
        <v>13254</v>
      </c>
      <c r="C417" s="229" t="s">
        <v>12937</v>
      </c>
      <c r="D417" s="230" t="s">
        <v>12852</v>
      </c>
      <c r="E417" s="229" t="s">
        <v>12893</v>
      </c>
      <c r="F417" s="231"/>
      <c r="G417" s="229" t="s">
        <v>13261</v>
      </c>
      <c r="H417" s="229" t="s">
        <v>5635</v>
      </c>
      <c r="I417" s="229" t="s">
        <v>5635</v>
      </c>
      <c r="J417" s="229" t="s">
        <v>5635</v>
      </c>
      <c r="K417" s="229" t="s">
        <v>5635</v>
      </c>
      <c r="L417" s="229" t="s">
        <v>5635</v>
      </c>
      <c r="M417" s="229" t="s">
        <v>5635</v>
      </c>
      <c r="N417" s="230"/>
      <c r="O417" s="230"/>
      <c r="P417" s="35" t="s">
        <v>163</v>
      </c>
      <c r="Q417" s="35" t="s">
        <v>12883</v>
      </c>
    </row>
    <row r="418">
      <c r="A418" s="228" t="s">
        <v>9833</v>
      </c>
      <c r="B418" s="229" t="s">
        <v>13262</v>
      </c>
      <c r="C418" s="229" t="s">
        <v>12811</v>
      </c>
      <c r="D418" s="230" t="s">
        <v>12812</v>
      </c>
      <c r="E418" s="229" t="s">
        <v>12830</v>
      </c>
      <c r="F418" s="229" t="s">
        <v>12930</v>
      </c>
      <c r="G418" s="229" t="s">
        <v>13263</v>
      </c>
      <c r="H418" s="229" t="s">
        <v>5635</v>
      </c>
      <c r="I418" s="229" t="s">
        <v>5635</v>
      </c>
      <c r="J418" s="229" t="s">
        <v>5635</v>
      </c>
      <c r="K418" s="229" t="s">
        <v>8404</v>
      </c>
      <c r="L418" s="229" t="s">
        <v>8404</v>
      </c>
      <c r="M418" s="229" t="s">
        <v>8404</v>
      </c>
      <c r="N418" s="230"/>
      <c r="O418" s="230" t="s">
        <v>12836</v>
      </c>
      <c r="P418" s="35" t="s">
        <v>104</v>
      </c>
      <c r="Q418" s="35" t="s">
        <v>12833</v>
      </c>
    </row>
    <row r="419">
      <c r="A419" s="138"/>
      <c r="B419" s="138"/>
      <c r="C419" s="138"/>
      <c r="D419" s="234"/>
      <c r="E419" s="138"/>
      <c r="F419" s="138"/>
      <c r="G419" s="138"/>
      <c r="H419" s="138"/>
      <c r="I419" s="138"/>
      <c r="J419" s="138"/>
      <c r="K419" s="138"/>
      <c r="L419" s="138"/>
      <c r="M419" s="138"/>
      <c r="N419" s="234"/>
      <c r="O419" s="234"/>
      <c r="P419" s="234"/>
      <c r="Q419" s="234"/>
    </row>
    <row r="420">
      <c r="A420" s="138"/>
      <c r="B420" s="138"/>
      <c r="C420" s="138"/>
      <c r="D420" s="234"/>
      <c r="E420" s="138"/>
      <c r="F420" s="138"/>
      <c r="G420" s="138"/>
      <c r="H420" s="138"/>
      <c r="I420" s="138"/>
      <c r="J420" s="138"/>
      <c r="K420" s="138"/>
      <c r="L420" s="138"/>
      <c r="M420" s="138"/>
      <c r="N420" s="234"/>
      <c r="O420" s="234"/>
      <c r="P420" s="234"/>
      <c r="Q420" s="234"/>
    </row>
    <row r="421">
      <c r="A421" s="138"/>
      <c r="B421" s="138"/>
      <c r="C421" s="138"/>
      <c r="D421" s="234"/>
      <c r="E421" s="138"/>
      <c r="F421" s="138"/>
      <c r="G421" s="138"/>
      <c r="H421" s="138"/>
      <c r="I421" s="138"/>
      <c r="J421" s="138"/>
      <c r="K421" s="138"/>
      <c r="L421" s="138"/>
      <c r="M421" s="138"/>
      <c r="N421" s="234"/>
      <c r="O421" s="234"/>
      <c r="P421" s="234"/>
      <c r="Q421" s="234"/>
    </row>
    <row r="422">
      <c r="A422" s="138"/>
      <c r="B422" s="138"/>
      <c r="C422" s="138"/>
      <c r="D422" s="234"/>
      <c r="E422" s="138"/>
      <c r="F422" s="138"/>
      <c r="G422" s="138"/>
      <c r="H422" s="138"/>
      <c r="I422" s="138"/>
      <c r="J422" s="138"/>
      <c r="K422" s="138"/>
      <c r="L422" s="138"/>
      <c r="M422" s="138"/>
      <c r="N422" s="234"/>
      <c r="O422" s="234"/>
      <c r="P422" s="234"/>
      <c r="Q422" s="234"/>
    </row>
    <row r="423">
      <c r="A423" s="138"/>
      <c r="B423" s="138"/>
      <c r="C423" s="138"/>
      <c r="D423" s="234"/>
      <c r="E423" s="138"/>
      <c r="F423" s="138"/>
      <c r="G423" s="138"/>
      <c r="H423" s="138"/>
      <c r="I423" s="138"/>
      <c r="J423" s="138"/>
      <c r="K423" s="138"/>
      <c r="L423" s="138"/>
      <c r="M423" s="138"/>
      <c r="N423" s="234"/>
      <c r="O423" s="234"/>
      <c r="P423" s="234"/>
      <c r="Q423" s="234"/>
    </row>
    <row r="424">
      <c r="A424" s="138"/>
      <c r="B424" s="138"/>
      <c r="C424" s="138"/>
      <c r="D424" s="234"/>
      <c r="E424" s="138"/>
      <c r="F424" s="138"/>
      <c r="G424" s="138"/>
      <c r="H424" s="138"/>
      <c r="I424" s="138"/>
      <c r="J424" s="138"/>
      <c r="K424" s="138"/>
      <c r="L424" s="138"/>
      <c r="M424" s="138"/>
      <c r="N424" s="234"/>
      <c r="O424" s="234"/>
      <c r="P424" s="234"/>
      <c r="Q424" s="234"/>
    </row>
    <row r="425">
      <c r="D425" s="235"/>
      <c r="N425" s="235"/>
      <c r="O425" s="235"/>
      <c r="P425" s="235"/>
      <c r="Q425" s="235"/>
    </row>
    <row r="426">
      <c r="D426" s="235"/>
      <c r="N426" s="235"/>
      <c r="O426" s="235"/>
      <c r="P426" s="235"/>
      <c r="Q426" s="235"/>
    </row>
    <row r="427">
      <c r="D427" s="235"/>
      <c r="N427" s="235"/>
      <c r="O427" s="235"/>
      <c r="P427" s="235"/>
      <c r="Q427" s="235"/>
    </row>
    <row r="428">
      <c r="D428" s="235"/>
      <c r="N428" s="235"/>
      <c r="O428" s="235"/>
      <c r="P428" s="235"/>
      <c r="Q428" s="235"/>
    </row>
    <row r="429">
      <c r="D429" s="235"/>
      <c r="N429" s="235"/>
      <c r="O429" s="235"/>
      <c r="P429" s="235"/>
      <c r="Q429" s="235"/>
    </row>
    <row r="430">
      <c r="D430" s="235"/>
      <c r="N430" s="235"/>
      <c r="O430" s="235"/>
      <c r="P430" s="235"/>
      <c r="Q430" s="235"/>
    </row>
    <row r="431">
      <c r="D431" s="235"/>
      <c r="N431" s="235"/>
      <c r="O431" s="235"/>
      <c r="P431" s="235"/>
      <c r="Q431" s="235"/>
    </row>
    <row r="432">
      <c r="D432" s="235"/>
      <c r="N432" s="235"/>
      <c r="O432" s="235"/>
      <c r="P432" s="235"/>
      <c r="Q432" s="235"/>
    </row>
    <row r="433">
      <c r="D433" s="235"/>
      <c r="N433" s="235"/>
      <c r="O433" s="235"/>
      <c r="P433" s="235"/>
      <c r="Q433" s="235"/>
    </row>
    <row r="434">
      <c r="D434" s="235"/>
      <c r="N434" s="235"/>
      <c r="O434" s="235"/>
      <c r="P434" s="235"/>
      <c r="Q434" s="235"/>
    </row>
    <row r="435">
      <c r="D435" s="235"/>
      <c r="N435" s="235"/>
      <c r="O435" s="235"/>
      <c r="P435" s="235"/>
      <c r="Q435" s="235"/>
    </row>
    <row r="436">
      <c r="D436" s="235"/>
      <c r="N436" s="235"/>
      <c r="O436" s="235"/>
      <c r="P436" s="235"/>
      <c r="Q436" s="235"/>
    </row>
    <row r="437">
      <c r="D437" s="235"/>
      <c r="N437" s="235"/>
      <c r="O437" s="235"/>
      <c r="P437" s="235"/>
      <c r="Q437" s="235"/>
    </row>
    <row r="438">
      <c r="D438" s="235"/>
      <c r="N438" s="235"/>
      <c r="O438" s="235"/>
      <c r="P438" s="235"/>
      <c r="Q438" s="235"/>
    </row>
    <row r="439">
      <c r="D439" s="235"/>
      <c r="N439" s="235"/>
      <c r="O439" s="235"/>
      <c r="P439" s="235"/>
      <c r="Q439" s="235"/>
    </row>
    <row r="440">
      <c r="D440" s="235"/>
      <c r="N440" s="235"/>
      <c r="O440" s="235"/>
      <c r="P440" s="235"/>
      <c r="Q440" s="235"/>
    </row>
    <row r="441">
      <c r="D441" s="235"/>
      <c r="N441" s="235"/>
      <c r="O441" s="235"/>
      <c r="P441" s="235"/>
      <c r="Q441" s="235"/>
    </row>
    <row r="442">
      <c r="D442" s="235"/>
      <c r="N442" s="235"/>
      <c r="O442" s="235"/>
      <c r="P442" s="235"/>
      <c r="Q442" s="235"/>
    </row>
    <row r="443">
      <c r="D443" s="235"/>
      <c r="N443" s="235"/>
      <c r="O443" s="235"/>
      <c r="P443" s="235"/>
      <c r="Q443" s="235"/>
    </row>
    <row r="444">
      <c r="D444" s="235"/>
      <c r="N444" s="235"/>
      <c r="O444" s="235"/>
      <c r="P444" s="235"/>
      <c r="Q444" s="235"/>
    </row>
    <row r="445">
      <c r="D445" s="235"/>
      <c r="N445" s="235"/>
      <c r="O445" s="235"/>
      <c r="P445" s="235"/>
      <c r="Q445" s="235"/>
    </row>
    <row r="446">
      <c r="D446" s="235"/>
      <c r="N446" s="235"/>
      <c r="O446" s="235"/>
      <c r="P446" s="235"/>
      <c r="Q446" s="235"/>
    </row>
    <row r="447">
      <c r="D447" s="235"/>
      <c r="N447" s="235"/>
      <c r="O447" s="235"/>
      <c r="P447" s="235"/>
      <c r="Q447" s="235"/>
    </row>
    <row r="448">
      <c r="D448" s="235"/>
      <c r="N448" s="235"/>
      <c r="O448" s="235"/>
      <c r="P448" s="235"/>
      <c r="Q448" s="235"/>
    </row>
    <row r="449">
      <c r="D449" s="235"/>
      <c r="N449" s="235"/>
      <c r="O449" s="235"/>
      <c r="P449" s="235"/>
      <c r="Q449" s="235"/>
    </row>
    <row r="450">
      <c r="D450" s="235"/>
      <c r="N450" s="235"/>
      <c r="O450" s="235"/>
      <c r="P450" s="235"/>
      <c r="Q450" s="235"/>
    </row>
    <row r="451">
      <c r="D451" s="235"/>
      <c r="N451" s="235"/>
      <c r="O451" s="235"/>
      <c r="P451" s="235"/>
      <c r="Q451" s="235"/>
    </row>
    <row r="452">
      <c r="D452" s="235"/>
      <c r="N452" s="235"/>
      <c r="O452" s="235"/>
      <c r="P452" s="235"/>
      <c r="Q452" s="235"/>
    </row>
    <row r="453">
      <c r="D453" s="235"/>
      <c r="N453" s="235"/>
      <c r="O453" s="235"/>
      <c r="P453" s="235"/>
      <c r="Q453" s="235"/>
    </row>
    <row r="454">
      <c r="D454" s="235"/>
      <c r="N454" s="235"/>
      <c r="O454" s="235"/>
      <c r="P454" s="235"/>
      <c r="Q454" s="235"/>
    </row>
    <row r="455">
      <c r="D455" s="235"/>
      <c r="N455" s="235"/>
      <c r="O455" s="235"/>
      <c r="P455" s="235"/>
      <c r="Q455" s="235"/>
    </row>
    <row r="456">
      <c r="D456" s="235"/>
      <c r="N456" s="235"/>
      <c r="O456" s="235"/>
      <c r="P456" s="235"/>
      <c r="Q456" s="235"/>
    </row>
    <row r="457">
      <c r="D457" s="235"/>
      <c r="N457" s="235"/>
      <c r="O457" s="235"/>
      <c r="P457" s="235"/>
      <c r="Q457" s="235"/>
    </row>
    <row r="458">
      <c r="D458" s="235"/>
      <c r="N458" s="235"/>
      <c r="O458" s="235"/>
      <c r="P458" s="235"/>
      <c r="Q458" s="235"/>
    </row>
    <row r="459">
      <c r="D459" s="235"/>
      <c r="N459" s="235"/>
      <c r="O459" s="235"/>
      <c r="P459" s="235"/>
      <c r="Q459" s="235"/>
    </row>
    <row r="460">
      <c r="D460" s="235"/>
      <c r="N460" s="235"/>
      <c r="O460" s="235"/>
      <c r="P460" s="235"/>
      <c r="Q460" s="235"/>
    </row>
    <row r="461">
      <c r="D461" s="235"/>
      <c r="N461" s="235"/>
      <c r="O461" s="235"/>
      <c r="P461" s="235"/>
      <c r="Q461" s="235"/>
    </row>
    <row r="462">
      <c r="D462" s="235"/>
      <c r="N462" s="235"/>
      <c r="O462" s="235"/>
      <c r="P462" s="235"/>
      <c r="Q462" s="235"/>
    </row>
    <row r="463">
      <c r="D463" s="235"/>
      <c r="N463" s="235"/>
      <c r="O463" s="235"/>
      <c r="P463" s="235"/>
      <c r="Q463" s="235"/>
    </row>
    <row r="464">
      <c r="D464" s="235"/>
      <c r="N464" s="235"/>
      <c r="O464" s="235"/>
      <c r="P464" s="235"/>
      <c r="Q464" s="235"/>
    </row>
    <row r="465">
      <c r="D465" s="235"/>
      <c r="N465" s="235"/>
      <c r="O465" s="235"/>
      <c r="P465" s="235"/>
      <c r="Q465" s="235"/>
    </row>
    <row r="466">
      <c r="D466" s="235"/>
      <c r="N466" s="235"/>
      <c r="O466" s="235"/>
      <c r="P466" s="235"/>
      <c r="Q466" s="235"/>
    </row>
    <row r="467">
      <c r="D467" s="235"/>
      <c r="N467" s="235"/>
      <c r="O467" s="235"/>
      <c r="P467" s="235"/>
      <c r="Q467" s="235"/>
    </row>
    <row r="468">
      <c r="D468" s="235"/>
      <c r="N468" s="235"/>
      <c r="O468" s="235"/>
      <c r="P468" s="235"/>
      <c r="Q468" s="235"/>
    </row>
    <row r="469">
      <c r="D469" s="235"/>
      <c r="N469" s="235"/>
      <c r="O469" s="235"/>
      <c r="P469" s="235"/>
      <c r="Q469" s="235"/>
    </row>
    <row r="470">
      <c r="D470" s="235"/>
      <c r="N470" s="235"/>
      <c r="O470" s="235"/>
      <c r="P470" s="235"/>
      <c r="Q470" s="235"/>
    </row>
    <row r="471">
      <c r="D471" s="235"/>
      <c r="N471" s="235"/>
      <c r="O471" s="235"/>
      <c r="P471" s="235"/>
      <c r="Q471" s="235"/>
    </row>
    <row r="472">
      <c r="D472" s="235"/>
      <c r="N472" s="235"/>
      <c r="O472" s="235"/>
      <c r="P472" s="235"/>
      <c r="Q472" s="235"/>
    </row>
    <row r="473">
      <c r="D473" s="235"/>
      <c r="N473" s="235"/>
      <c r="O473" s="235"/>
      <c r="P473" s="235"/>
      <c r="Q473" s="235"/>
    </row>
    <row r="474">
      <c r="D474" s="235"/>
      <c r="N474" s="235"/>
      <c r="O474" s="235"/>
      <c r="P474" s="235"/>
      <c r="Q474" s="235"/>
    </row>
    <row r="475">
      <c r="D475" s="235"/>
      <c r="N475" s="235"/>
      <c r="O475" s="235"/>
      <c r="P475" s="235"/>
      <c r="Q475" s="235"/>
    </row>
    <row r="476">
      <c r="D476" s="235"/>
      <c r="N476" s="235"/>
      <c r="O476" s="235"/>
      <c r="P476" s="235"/>
      <c r="Q476" s="235"/>
    </row>
    <row r="477">
      <c r="D477" s="235"/>
      <c r="N477" s="235"/>
      <c r="O477" s="235"/>
      <c r="P477" s="235"/>
      <c r="Q477" s="235"/>
    </row>
    <row r="478">
      <c r="D478" s="235"/>
      <c r="N478" s="235"/>
      <c r="O478" s="235"/>
      <c r="P478" s="235"/>
      <c r="Q478" s="235"/>
    </row>
    <row r="479">
      <c r="D479" s="235"/>
      <c r="N479" s="235"/>
      <c r="O479" s="235"/>
      <c r="P479" s="235"/>
      <c r="Q479" s="235"/>
    </row>
    <row r="480">
      <c r="D480" s="235"/>
      <c r="N480" s="235"/>
      <c r="O480" s="235"/>
      <c r="P480" s="235"/>
      <c r="Q480" s="235"/>
    </row>
    <row r="481">
      <c r="D481" s="235"/>
      <c r="N481" s="235"/>
      <c r="O481" s="235"/>
      <c r="P481" s="235"/>
      <c r="Q481" s="235"/>
    </row>
    <row r="482">
      <c r="D482" s="235"/>
      <c r="N482" s="235"/>
      <c r="O482" s="235"/>
      <c r="P482" s="235"/>
      <c r="Q482" s="235"/>
    </row>
    <row r="483">
      <c r="D483" s="235"/>
      <c r="N483" s="235"/>
      <c r="O483" s="235"/>
      <c r="P483" s="235"/>
      <c r="Q483" s="235"/>
    </row>
    <row r="484">
      <c r="D484" s="235"/>
      <c r="N484" s="235"/>
      <c r="O484" s="235"/>
      <c r="P484" s="235"/>
      <c r="Q484" s="235"/>
    </row>
    <row r="485">
      <c r="D485" s="235"/>
      <c r="N485" s="235"/>
      <c r="O485" s="235"/>
      <c r="P485" s="235"/>
      <c r="Q485" s="235"/>
    </row>
    <row r="486">
      <c r="D486" s="235"/>
      <c r="N486" s="235"/>
      <c r="O486" s="235"/>
      <c r="P486" s="235"/>
      <c r="Q486" s="235"/>
    </row>
    <row r="487">
      <c r="D487" s="235"/>
      <c r="N487" s="235"/>
      <c r="O487" s="235"/>
      <c r="P487" s="235"/>
      <c r="Q487" s="235"/>
    </row>
    <row r="488">
      <c r="D488" s="235"/>
      <c r="N488" s="235"/>
      <c r="O488" s="235"/>
      <c r="P488" s="235"/>
      <c r="Q488" s="235"/>
    </row>
    <row r="489">
      <c r="D489" s="235"/>
      <c r="N489" s="235"/>
      <c r="O489" s="235"/>
      <c r="P489" s="235"/>
      <c r="Q489" s="235"/>
    </row>
    <row r="490">
      <c r="D490" s="235"/>
      <c r="N490" s="235"/>
      <c r="O490" s="235"/>
      <c r="P490" s="235"/>
      <c r="Q490" s="235"/>
    </row>
    <row r="491">
      <c r="D491" s="235"/>
      <c r="N491" s="235"/>
      <c r="O491" s="235"/>
      <c r="P491" s="235"/>
      <c r="Q491" s="235"/>
    </row>
    <row r="492">
      <c r="D492" s="235"/>
      <c r="N492" s="235"/>
      <c r="O492" s="235"/>
      <c r="P492" s="235"/>
      <c r="Q492" s="235"/>
    </row>
    <row r="493">
      <c r="D493" s="235"/>
      <c r="N493" s="235"/>
      <c r="O493" s="235"/>
      <c r="P493" s="235"/>
      <c r="Q493" s="235"/>
    </row>
    <row r="494">
      <c r="D494" s="235"/>
      <c r="N494" s="235"/>
      <c r="O494" s="235"/>
      <c r="P494" s="235"/>
      <c r="Q494" s="235"/>
    </row>
    <row r="495">
      <c r="D495" s="235"/>
      <c r="N495" s="235"/>
      <c r="O495" s="235"/>
      <c r="P495" s="235"/>
      <c r="Q495" s="235"/>
    </row>
    <row r="496">
      <c r="D496" s="235"/>
      <c r="N496" s="235"/>
      <c r="O496" s="235"/>
      <c r="P496" s="235"/>
      <c r="Q496" s="235"/>
    </row>
    <row r="497">
      <c r="D497" s="235"/>
      <c r="N497" s="235"/>
      <c r="O497" s="235"/>
      <c r="P497" s="235"/>
      <c r="Q497" s="235"/>
    </row>
    <row r="498">
      <c r="D498" s="235"/>
      <c r="N498" s="235"/>
      <c r="O498" s="235"/>
      <c r="P498" s="235"/>
      <c r="Q498" s="235"/>
    </row>
    <row r="499">
      <c r="D499" s="235"/>
      <c r="N499" s="235"/>
      <c r="O499" s="235"/>
      <c r="P499" s="235"/>
      <c r="Q499" s="235"/>
    </row>
    <row r="500">
      <c r="D500" s="235"/>
      <c r="N500" s="235"/>
      <c r="O500" s="235"/>
      <c r="P500" s="235"/>
      <c r="Q500" s="235"/>
    </row>
    <row r="501">
      <c r="D501" s="235"/>
      <c r="N501" s="235"/>
      <c r="O501" s="235"/>
      <c r="P501" s="235"/>
      <c r="Q501" s="235"/>
    </row>
    <row r="502">
      <c r="D502" s="235"/>
      <c r="N502" s="235"/>
      <c r="O502" s="235"/>
      <c r="P502" s="235"/>
      <c r="Q502" s="235"/>
    </row>
    <row r="503">
      <c r="D503" s="235"/>
      <c r="N503" s="235"/>
      <c r="O503" s="235"/>
      <c r="P503" s="235"/>
      <c r="Q503" s="235"/>
    </row>
    <row r="504">
      <c r="D504" s="235"/>
      <c r="N504" s="235"/>
      <c r="O504" s="235"/>
      <c r="P504" s="235"/>
      <c r="Q504" s="235"/>
    </row>
    <row r="505">
      <c r="D505" s="235"/>
      <c r="N505" s="235"/>
      <c r="O505" s="235"/>
      <c r="P505" s="235"/>
      <c r="Q505" s="235"/>
    </row>
    <row r="506">
      <c r="D506" s="235"/>
      <c r="N506" s="235"/>
      <c r="O506" s="235"/>
      <c r="P506" s="235"/>
      <c r="Q506" s="235"/>
    </row>
    <row r="507">
      <c r="D507" s="235"/>
      <c r="N507" s="235"/>
      <c r="O507" s="235"/>
      <c r="P507" s="235"/>
      <c r="Q507" s="235"/>
    </row>
    <row r="508">
      <c r="D508" s="235"/>
      <c r="N508" s="235"/>
      <c r="O508" s="235"/>
      <c r="P508" s="235"/>
      <c r="Q508" s="235"/>
    </row>
    <row r="509">
      <c r="D509" s="235"/>
      <c r="N509" s="235"/>
      <c r="O509" s="235"/>
      <c r="P509" s="235"/>
      <c r="Q509" s="235"/>
    </row>
    <row r="510">
      <c r="D510" s="235"/>
      <c r="N510" s="235"/>
      <c r="O510" s="235"/>
      <c r="P510" s="235"/>
      <c r="Q510" s="235"/>
    </row>
    <row r="511">
      <c r="D511" s="235"/>
      <c r="N511" s="235"/>
      <c r="O511" s="235"/>
      <c r="P511" s="235"/>
      <c r="Q511" s="235"/>
    </row>
    <row r="512">
      <c r="D512" s="235"/>
      <c r="N512" s="235"/>
      <c r="O512" s="235"/>
      <c r="P512" s="235"/>
      <c r="Q512" s="235"/>
    </row>
    <row r="513">
      <c r="D513" s="235"/>
      <c r="N513" s="235"/>
      <c r="O513" s="235"/>
      <c r="P513" s="235"/>
      <c r="Q513" s="235"/>
    </row>
    <row r="514">
      <c r="D514" s="235"/>
      <c r="N514" s="235"/>
      <c r="O514" s="235"/>
      <c r="P514" s="235"/>
      <c r="Q514" s="235"/>
    </row>
    <row r="515">
      <c r="D515" s="235"/>
      <c r="N515" s="235"/>
      <c r="O515" s="235"/>
      <c r="P515" s="235"/>
      <c r="Q515" s="235"/>
    </row>
    <row r="516">
      <c r="D516" s="235"/>
      <c r="N516" s="235"/>
      <c r="O516" s="235"/>
      <c r="P516" s="235"/>
      <c r="Q516" s="235"/>
    </row>
    <row r="517">
      <c r="D517" s="235"/>
      <c r="N517" s="235"/>
      <c r="O517" s="235"/>
      <c r="P517" s="235"/>
      <c r="Q517" s="235"/>
    </row>
    <row r="518">
      <c r="D518" s="235"/>
      <c r="N518" s="235"/>
      <c r="O518" s="235"/>
      <c r="P518" s="235"/>
      <c r="Q518" s="235"/>
    </row>
    <row r="519">
      <c r="D519" s="235"/>
      <c r="N519" s="235"/>
      <c r="O519" s="235"/>
      <c r="P519" s="235"/>
      <c r="Q519" s="235"/>
    </row>
    <row r="520">
      <c r="D520" s="235"/>
      <c r="N520" s="235"/>
      <c r="O520" s="235"/>
      <c r="P520" s="235"/>
      <c r="Q520" s="235"/>
    </row>
    <row r="521">
      <c r="D521" s="235"/>
      <c r="N521" s="235"/>
      <c r="O521" s="235"/>
      <c r="P521" s="235"/>
      <c r="Q521" s="235"/>
    </row>
    <row r="522">
      <c r="D522" s="235"/>
      <c r="N522" s="235"/>
      <c r="O522" s="235"/>
      <c r="P522" s="235"/>
      <c r="Q522" s="235"/>
    </row>
    <row r="523">
      <c r="D523" s="235"/>
      <c r="N523" s="235"/>
      <c r="O523" s="235"/>
      <c r="P523" s="235"/>
      <c r="Q523" s="235"/>
    </row>
    <row r="524">
      <c r="D524" s="235"/>
      <c r="N524" s="235"/>
      <c r="O524" s="235"/>
      <c r="P524" s="235"/>
      <c r="Q524" s="235"/>
    </row>
    <row r="525">
      <c r="D525" s="235"/>
      <c r="N525" s="235"/>
      <c r="O525" s="235"/>
      <c r="P525" s="235"/>
      <c r="Q525" s="235"/>
    </row>
    <row r="526">
      <c r="D526" s="235"/>
      <c r="N526" s="235"/>
      <c r="O526" s="235"/>
      <c r="P526" s="235"/>
      <c r="Q526" s="235"/>
    </row>
    <row r="527">
      <c r="D527" s="235"/>
      <c r="N527" s="235"/>
      <c r="O527" s="235"/>
      <c r="P527" s="235"/>
      <c r="Q527" s="235"/>
    </row>
    <row r="528">
      <c r="D528" s="235"/>
      <c r="N528" s="235"/>
      <c r="O528" s="235"/>
      <c r="P528" s="235"/>
      <c r="Q528" s="235"/>
    </row>
    <row r="529">
      <c r="D529" s="235"/>
      <c r="N529" s="235"/>
      <c r="O529" s="235"/>
      <c r="P529" s="235"/>
      <c r="Q529" s="235"/>
    </row>
    <row r="530">
      <c r="D530" s="235"/>
      <c r="N530" s="235"/>
      <c r="O530" s="235"/>
      <c r="P530" s="235"/>
      <c r="Q530" s="235"/>
    </row>
    <row r="531">
      <c r="D531" s="235"/>
      <c r="N531" s="235"/>
      <c r="O531" s="235"/>
      <c r="P531" s="235"/>
      <c r="Q531" s="235"/>
    </row>
    <row r="532">
      <c r="D532" s="235"/>
      <c r="N532" s="235"/>
      <c r="O532" s="235"/>
      <c r="P532" s="235"/>
      <c r="Q532" s="235"/>
    </row>
    <row r="533">
      <c r="D533" s="235"/>
      <c r="N533" s="235"/>
      <c r="O533" s="235"/>
      <c r="P533" s="235"/>
      <c r="Q533" s="235"/>
    </row>
    <row r="534">
      <c r="D534" s="235"/>
      <c r="N534" s="235"/>
      <c r="O534" s="235"/>
      <c r="P534" s="235"/>
      <c r="Q534" s="235"/>
    </row>
    <row r="535">
      <c r="D535" s="235"/>
      <c r="N535" s="235"/>
      <c r="O535" s="235"/>
      <c r="P535" s="235"/>
      <c r="Q535" s="235"/>
    </row>
    <row r="536">
      <c r="D536" s="235"/>
      <c r="N536" s="235"/>
      <c r="O536" s="235"/>
      <c r="P536" s="235"/>
      <c r="Q536" s="235"/>
    </row>
    <row r="537">
      <c r="D537" s="235"/>
      <c r="N537" s="235"/>
      <c r="O537" s="235"/>
      <c r="P537" s="235"/>
      <c r="Q537" s="235"/>
    </row>
    <row r="538">
      <c r="D538" s="235"/>
      <c r="N538" s="235"/>
      <c r="O538" s="235"/>
      <c r="P538" s="235"/>
      <c r="Q538" s="235"/>
    </row>
    <row r="539">
      <c r="D539" s="235"/>
      <c r="N539" s="235"/>
      <c r="O539" s="235"/>
      <c r="P539" s="235"/>
      <c r="Q539" s="235"/>
    </row>
    <row r="540">
      <c r="D540" s="235"/>
      <c r="N540" s="235"/>
      <c r="O540" s="235"/>
      <c r="P540" s="235"/>
      <c r="Q540" s="235"/>
    </row>
    <row r="541">
      <c r="D541" s="235"/>
      <c r="N541" s="235"/>
      <c r="O541" s="235"/>
      <c r="P541" s="235"/>
      <c r="Q541" s="235"/>
    </row>
    <row r="542">
      <c r="D542" s="235"/>
      <c r="N542" s="235"/>
      <c r="O542" s="235"/>
      <c r="P542" s="235"/>
      <c r="Q542" s="235"/>
    </row>
    <row r="543">
      <c r="D543" s="235"/>
      <c r="N543" s="235"/>
      <c r="O543" s="235"/>
      <c r="P543" s="235"/>
      <c r="Q543" s="235"/>
    </row>
    <row r="544">
      <c r="D544" s="235"/>
      <c r="N544" s="235"/>
      <c r="O544" s="235"/>
      <c r="P544" s="235"/>
      <c r="Q544" s="235"/>
    </row>
    <row r="545">
      <c r="D545" s="235"/>
      <c r="N545" s="235"/>
      <c r="O545" s="235"/>
      <c r="P545" s="235"/>
      <c r="Q545" s="235"/>
    </row>
    <row r="546">
      <c r="D546" s="235"/>
      <c r="N546" s="235"/>
      <c r="O546" s="235"/>
      <c r="P546" s="235"/>
      <c r="Q546" s="235"/>
    </row>
    <row r="547">
      <c r="D547" s="235"/>
      <c r="N547" s="235"/>
      <c r="O547" s="235"/>
      <c r="P547" s="235"/>
      <c r="Q547" s="235"/>
    </row>
    <row r="548">
      <c r="D548" s="235"/>
      <c r="N548" s="235"/>
      <c r="O548" s="235"/>
      <c r="P548" s="235"/>
      <c r="Q548" s="235"/>
    </row>
    <row r="549">
      <c r="D549" s="235"/>
      <c r="N549" s="235"/>
      <c r="O549" s="235"/>
      <c r="P549" s="235"/>
      <c r="Q549" s="235"/>
    </row>
    <row r="550">
      <c r="D550" s="235"/>
      <c r="N550" s="235"/>
      <c r="O550" s="235"/>
      <c r="P550" s="235"/>
      <c r="Q550" s="235"/>
    </row>
    <row r="551">
      <c r="D551" s="235"/>
      <c r="N551" s="235"/>
      <c r="O551" s="235"/>
      <c r="P551" s="235"/>
      <c r="Q551" s="235"/>
    </row>
    <row r="552">
      <c r="D552" s="235"/>
      <c r="N552" s="235"/>
      <c r="O552" s="235"/>
      <c r="P552" s="235"/>
      <c r="Q552" s="235"/>
    </row>
    <row r="553">
      <c r="D553" s="235"/>
      <c r="N553" s="235"/>
      <c r="O553" s="235"/>
      <c r="P553" s="235"/>
      <c r="Q553" s="235"/>
    </row>
    <row r="554">
      <c r="D554" s="235"/>
      <c r="N554" s="235"/>
      <c r="O554" s="235"/>
      <c r="P554" s="235"/>
      <c r="Q554" s="235"/>
    </row>
    <row r="555">
      <c r="D555" s="235"/>
      <c r="N555" s="235"/>
      <c r="O555" s="235"/>
      <c r="P555" s="235"/>
      <c r="Q555" s="235"/>
    </row>
    <row r="556">
      <c r="D556" s="235"/>
      <c r="N556" s="235"/>
      <c r="O556" s="235"/>
      <c r="P556" s="235"/>
      <c r="Q556" s="235"/>
    </row>
    <row r="557">
      <c r="D557" s="235"/>
      <c r="N557" s="235"/>
      <c r="O557" s="235"/>
      <c r="P557" s="235"/>
      <c r="Q557" s="235"/>
    </row>
    <row r="558">
      <c r="D558" s="235"/>
      <c r="N558" s="235"/>
      <c r="O558" s="235"/>
      <c r="P558" s="235"/>
      <c r="Q558" s="235"/>
    </row>
    <row r="559">
      <c r="D559" s="235"/>
      <c r="N559" s="235"/>
      <c r="O559" s="235"/>
      <c r="P559" s="235"/>
      <c r="Q559" s="235"/>
    </row>
    <row r="560">
      <c r="D560" s="235"/>
      <c r="N560" s="235"/>
      <c r="O560" s="235"/>
      <c r="P560" s="235"/>
      <c r="Q560" s="235"/>
    </row>
    <row r="561">
      <c r="D561" s="235"/>
      <c r="N561" s="235"/>
      <c r="O561" s="235"/>
      <c r="P561" s="235"/>
      <c r="Q561" s="235"/>
    </row>
    <row r="562">
      <c r="D562" s="235"/>
      <c r="N562" s="235"/>
      <c r="O562" s="235"/>
      <c r="P562" s="235"/>
      <c r="Q562" s="235"/>
    </row>
    <row r="563">
      <c r="D563" s="235"/>
      <c r="N563" s="235"/>
      <c r="O563" s="235"/>
      <c r="P563" s="235"/>
      <c r="Q563" s="235"/>
    </row>
    <row r="564">
      <c r="D564" s="235"/>
      <c r="N564" s="235"/>
      <c r="O564" s="235"/>
      <c r="P564" s="235"/>
      <c r="Q564" s="235"/>
    </row>
    <row r="565">
      <c r="D565" s="235"/>
      <c r="N565" s="235"/>
      <c r="O565" s="235"/>
      <c r="P565" s="235"/>
      <c r="Q565" s="235"/>
    </row>
    <row r="566">
      <c r="D566" s="235"/>
      <c r="N566" s="235"/>
      <c r="O566" s="235"/>
      <c r="P566" s="235"/>
      <c r="Q566" s="235"/>
    </row>
    <row r="567">
      <c r="D567" s="235"/>
      <c r="N567" s="235"/>
      <c r="O567" s="235"/>
      <c r="P567" s="235"/>
      <c r="Q567" s="235"/>
    </row>
    <row r="568">
      <c r="D568" s="235"/>
      <c r="N568" s="235"/>
      <c r="O568" s="235"/>
      <c r="P568" s="235"/>
      <c r="Q568" s="235"/>
    </row>
    <row r="569">
      <c r="D569" s="235"/>
      <c r="N569" s="235"/>
      <c r="O569" s="235"/>
      <c r="P569" s="235"/>
      <c r="Q569" s="235"/>
    </row>
    <row r="570">
      <c r="D570" s="235"/>
      <c r="N570" s="235"/>
      <c r="O570" s="235"/>
      <c r="P570" s="235"/>
      <c r="Q570" s="235"/>
    </row>
    <row r="571">
      <c r="D571" s="235"/>
      <c r="N571" s="235"/>
      <c r="O571" s="235"/>
      <c r="P571" s="235"/>
      <c r="Q571" s="235"/>
    </row>
    <row r="572">
      <c r="D572" s="235"/>
      <c r="N572" s="235"/>
      <c r="O572" s="235"/>
      <c r="P572" s="235"/>
      <c r="Q572" s="235"/>
    </row>
    <row r="573">
      <c r="D573" s="235"/>
      <c r="N573" s="235"/>
      <c r="O573" s="235"/>
      <c r="P573" s="235"/>
      <c r="Q573" s="235"/>
    </row>
    <row r="574">
      <c r="D574" s="235"/>
      <c r="N574" s="235"/>
      <c r="O574" s="235"/>
      <c r="P574" s="235"/>
      <c r="Q574" s="235"/>
    </row>
    <row r="575">
      <c r="D575" s="235"/>
      <c r="N575" s="235"/>
      <c r="O575" s="235"/>
      <c r="P575" s="235"/>
      <c r="Q575" s="235"/>
    </row>
    <row r="576">
      <c r="D576" s="235"/>
      <c r="N576" s="235"/>
      <c r="O576" s="235"/>
      <c r="P576" s="235"/>
      <c r="Q576" s="235"/>
    </row>
    <row r="577">
      <c r="D577" s="235"/>
      <c r="N577" s="235"/>
      <c r="O577" s="235"/>
      <c r="P577" s="235"/>
      <c r="Q577" s="235"/>
    </row>
    <row r="578">
      <c r="D578" s="235"/>
      <c r="N578" s="235"/>
      <c r="O578" s="235"/>
      <c r="P578" s="235"/>
      <c r="Q578" s="235"/>
    </row>
    <row r="579">
      <c r="D579" s="235"/>
      <c r="N579" s="235"/>
      <c r="O579" s="235"/>
      <c r="P579" s="235"/>
      <c r="Q579" s="235"/>
    </row>
    <row r="580">
      <c r="D580" s="235"/>
      <c r="N580" s="235"/>
      <c r="O580" s="235"/>
      <c r="P580" s="235"/>
      <c r="Q580" s="235"/>
    </row>
    <row r="581">
      <c r="D581" s="235"/>
      <c r="N581" s="235"/>
      <c r="O581" s="235"/>
      <c r="P581" s="235"/>
      <c r="Q581" s="235"/>
    </row>
    <row r="582">
      <c r="D582" s="235"/>
      <c r="N582" s="235"/>
      <c r="O582" s="235"/>
      <c r="P582" s="235"/>
      <c r="Q582" s="235"/>
    </row>
    <row r="583">
      <c r="D583" s="235"/>
      <c r="N583" s="235"/>
      <c r="O583" s="235"/>
      <c r="P583" s="235"/>
      <c r="Q583" s="235"/>
    </row>
    <row r="584">
      <c r="D584" s="235"/>
      <c r="N584" s="235"/>
      <c r="O584" s="235"/>
      <c r="P584" s="235"/>
      <c r="Q584" s="235"/>
    </row>
    <row r="585">
      <c r="D585" s="235"/>
      <c r="N585" s="235"/>
      <c r="O585" s="235"/>
      <c r="P585" s="235"/>
      <c r="Q585" s="235"/>
    </row>
    <row r="586">
      <c r="D586" s="235"/>
      <c r="N586" s="235"/>
      <c r="O586" s="235"/>
      <c r="P586" s="235"/>
      <c r="Q586" s="235"/>
    </row>
    <row r="587">
      <c r="D587" s="235"/>
      <c r="N587" s="235"/>
      <c r="O587" s="235"/>
      <c r="P587" s="235"/>
      <c r="Q587" s="235"/>
    </row>
    <row r="588">
      <c r="D588" s="235"/>
      <c r="N588" s="235"/>
      <c r="O588" s="235"/>
      <c r="P588" s="235"/>
      <c r="Q588" s="235"/>
    </row>
    <row r="589">
      <c r="D589" s="235"/>
      <c r="N589" s="235"/>
      <c r="O589" s="235"/>
      <c r="P589" s="235"/>
      <c r="Q589" s="235"/>
    </row>
    <row r="590">
      <c r="D590" s="235"/>
      <c r="N590" s="235"/>
      <c r="O590" s="235"/>
      <c r="P590" s="235"/>
      <c r="Q590" s="235"/>
    </row>
    <row r="591">
      <c r="D591" s="235"/>
      <c r="N591" s="235"/>
      <c r="O591" s="235"/>
      <c r="P591" s="235"/>
      <c r="Q591" s="235"/>
    </row>
    <row r="592">
      <c r="D592" s="235"/>
      <c r="N592" s="235"/>
      <c r="O592" s="235"/>
      <c r="P592" s="235"/>
      <c r="Q592" s="235"/>
    </row>
    <row r="593">
      <c r="D593" s="235"/>
      <c r="N593" s="235"/>
      <c r="O593" s="235"/>
      <c r="P593" s="235"/>
      <c r="Q593" s="235"/>
    </row>
    <row r="594">
      <c r="D594" s="235"/>
      <c r="N594" s="235"/>
      <c r="O594" s="235"/>
      <c r="P594" s="235"/>
      <c r="Q594" s="235"/>
    </row>
    <row r="595">
      <c r="D595" s="235"/>
      <c r="N595" s="235"/>
      <c r="O595" s="235"/>
      <c r="P595" s="235"/>
      <c r="Q595" s="235"/>
    </row>
    <row r="596">
      <c r="D596" s="235"/>
      <c r="N596" s="235"/>
      <c r="O596" s="235"/>
      <c r="P596" s="235"/>
      <c r="Q596" s="235"/>
    </row>
    <row r="597">
      <c r="D597" s="235"/>
      <c r="N597" s="235"/>
      <c r="O597" s="235"/>
      <c r="P597" s="235"/>
      <c r="Q597" s="235"/>
    </row>
    <row r="598">
      <c r="D598" s="235"/>
      <c r="N598" s="235"/>
      <c r="O598" s="235"/>
      <c r="P598" s="235"/>
      <c r="Q598" s="235"/>
    </row>
    <row r="599">
      <c r="D599" s="235"/>
      <c r="N599" s="235"/>
      <c r="O599" s="235"/>
      <c r="P599" s="235"/>
      <c r="Q599" s="235"/>
    </row>
    <row r="600">
      <c r="D600" s="235"/>
      <c r="N600" s="235"/>
      <c r="O600" s="235"/>
      <c r="P600" s="235"/>
      <c r="Q600" s="235"/>
    </row>
    <row r="601">
      <c r="D601" s="235"/>
      <c r="N601" s="235"/>
      <c r="O601" s="235"/>
      <c r="P601" s="235"/>
      <c r="Q601" s="235"/>
    </row>
    <row r="602">
      <c r="D602" s="235"/>
      <c r="N602" s="235"/>
      <c r="O602" s="235"/>
      <c r="P602" s="235"/>
      <c r="Q602" s="235"/>
    </row>
    <row r="603">
      <c r="D603" s="235"/>
      <c r="N603" s="235"/>
      <c r="O603" s="235"/>
      <c r="P603" s="235"/>
      <c r="Q603" s="235"/>
    </row>
    <row r="604">
      <c r="D604" s="235"/>
      <c r="N604" s="235"/>
      <c r="O604" s="235"/>
      <c r="P604" s="235"/>
      <c r="Q604" s="235"/>
    </row>
    <row r="605">
      <c r="D605" s="235"/>
      <c r="N605" s="235"/>
      <c r="O605" s="235"/>
      <c r="P605" s="235"/>
      <c r="Q605" s="235"/>
    </row>
    <row r="606">
      <c r="D606" s="235"/>
      <c r="N606" s="235"/>
      <c r="O606" s="235"/>
      <c r="P606" s="235"/>
      <c r="Q606" s="235"/>
    </row>
    <row r="607">
      <c r="D607" s="235"/>
      <c r="N607" s="235"/>
      <c r="O607" s="235"/>
      <c r="P607" s="235"/>
      <c r="Q607" s="235"/>
    </row>
    <row r="608">
      <c r="D608" s="235"/>
      <c r="N608" s="235"/>
      <c r="O608" s="235"/>
      <c r="P608" s="235"/>
      <c r="Q608" s="235"/>
    </row>
    <row r="609">
      <c r="D609" s="235"/>
      <c r="N609" s="235"/>
      <c r="O609" s="235"/>
      <c r="P609" s="235"/>
      <c r="Q609" s="235"/>
    </row>
    <row r="610">
      <c r="D610" s="235"/>
      <c r="N610" s="235"/>
      <c r="O610" s="235"/>
      <c r="P610" s="235"/>
      <c r="Q610" s="235"/>
    </row>
    <row r="611">
      <c r="D611" s="235"/>
      <c r="N611" s="235"/>
      <c r="O611" s="235"/>
      <c r="P611" s="235"/>
      <c r="Q611" s="235"/>
    </row>
    <row r="612">
      <c r="D612" s="235"/>
      <c r="N612" s="235"/>
      <c r="O612" s="235"/>
      <c r="P612" s="235"/>
      <c r="Q612" s="235"/>
    </row>
    <row r="613">
      <c r="D613" s="235"/>
      <c r="N613" s="235"/>
      <c r="O613" s="235"/>
      <c r="P613" s="235"/>
      <c r="Q613" s="235"/>
    </row>
    <row r="614">
      <c r="D614" s="235"/>
      <c r="N614" s="235"/>
      <c r="O614" s="235"/>
      <c r="P614" s="235"/>
      <c r="Q614" s="235"/>
    </row>
    <row r="615">
      <c r="D615" s="235"/>
      <c r="N615" s="235"/>
      <c r="O615" s="235"/>
      <c r="P615" s="235"/>
      <c r="Q615" s="235"/>
    </row>
    <row r="616">
      <c r="D616" s="235"/>
      <c r="N616" s="235"/>
      <c r="O616" s="235"/>
      <c r="P616" s="235"/>
      <c r="Q616" s="235"/>
    </row>
    <row r="617">
      <c r="D617" s="235"/>
      <c r="N617" s="235"/>
      <c r="O617" s="235"/>
      <c r="P617" s="235"/>
      <c r="Q617" s="235"/>
    </row>
    <row r="618">
      <c r="D618" s="235"/>
      <c r="N618" s="235"/>
      <c r="O618" s="235"/>
      <c r="P618" s="235"/>
      <c r="Q618" s="235"/>
    </row>
    <row r="619">
      <c r="D619" s="235"/>
      <c r="N619" s="235"/>
      <c r="O619" s="235"/>
      <c r="P619" s="235"/>
      <c r="Q619" s="235"/>
    </row>
    <row r="620">
      <c r="D620" s="235"/>
      <c r="N620" s="235"/>
      <c r="O620" s="235"/>
      <c r="P620" s="235"/>
      <c r="Q620" s="235"/>
    </row>
    <row r="621">
      <c r="D621" s="235"/>
      <c r="N621" s="235"/>
      <c r="O621" s="235"/>
      <c r="P621" s="235"/>
      <c r="Q621" s="235"/>
    </row>
    <row r="622">
      <c r="D622" s="235"/>
      <c r="N622" s="235"/>
      <c r="O622" s="235"/>
      <c r="P622" s="235"/>
      <c r="Q622" s="235"/>
    </row>
    <row r="623">
      <c r="D623" s="235"/>
      <c r="N623" s="235"/>
      <c r="O623" s="235"/>
      <c r="P623" s="235"/>
      <c r="Q623" s="235"/>
    </row>
    <row r="624">
      <c r="D624" s="235"/>
      <c r="N624" s="235"/>
      <c r="O624" s="235"/>
      <c r="P624" s="235"/>
      <c r="Q624" s="235"/>
    </row>
    <row r="625">
      <c r="D625" s="235"/>
      <c r="N625" s="235"/>
      <c r="O625" s="235"/>
      <c r="P625" s="235"/>
      <c r="Q625" s="235"/>
    </row>
    <row r="626">
      <c r="D626" s="235"/>
      <c r="N626" s="235"/>
      <c r="O626" s="235"/>
      <c r="P626" s="235"/>
      <c r="Q626" s="235"/>
    </row>
    <row r="627">
      <c r="D627" s="235"/>
      <c r="N627" s="235"/>
      <c r="O627" s="235"/>
      <c r="P627" s="235"/>
      <c r="Q627" s="235"/>
    </row>
    <row r="628">
      <c r="D628" s="235"/>
      <c r="N628" s="235"/>
      <c r="O628" s="235"/>
      <c r="P628" s="235"/>
      <c r="Q628" s="235"/>
    </row>
    <row r="629">
      <c r="D629" s="235"/>
      <c r="N629" s="235"/>
      <c r="O629" s="235"/>
      <c r="P629" s="235"/>
      <c r="Q629" s="235"/>
    </row>
    <row r="630">
      <c r="D630" s="235"/>
      <c r="N630" s="235"/>
      <c r="O630" s="235"/>
      <c r="P630" s="235"/>
      <c r="Q630" s="235"/>
    </row>
    <row r="631">
      <c r="D631" s="235"/>
      <c r="N631" s="235"/>
      <c r="O631" s="235"/>
      <c r="P631" s="235"/>
      <c r="Q631" s="235"/>
    </row>
    <row r="632">
      <c r="D632" s="235"/>
      <c r="N632" s="235"/>
      <c r="O632" s="235"/>
      <c r="P632" s="235"/>
      <c r="Q632" s="235"/>
    </row>
    <row r="633">
      <c r="D633" s="235"/>
      <c r="N633" s="235"/>
      <c r="O633" s="235"/>
      <c r="P633" s="235"/>
      <c r="Q633" s="235"/>
    </row>
    <row r="634">
      <c r="D634" s="235"/>
      <c r="N634" s="235"/>
      <c r="O634" s="235"/>
      <c r="P634" s="235"/>
      <c r="Q634" s="235"/>
    </row>
    <row r="635">
      <c r="D635" s="235"/>
      <c r="N635" s="235"/>
      <c r="O635" s="235"/>
      <c r="P635" s="235"/>
      <c r="Q635" s="235"/>
    </row>
    <row r="636">
      <c r="D636" s="235"/>
      <c r="N636" s="235"/>
      <c r="O636" s="235"/>
      <c r="P636" s="235"/>
      <c r="Q636" s="235"/>
    </row>
    <row r="637">
      <c r="D637" s="235"/>
      <c r="N637" s="235"/>
      <c r="O637" s="235"/>
      <c r="P637" s="235"/>
      <c r="Q637" s="235"/>
    </row>
    <row r="638">
      <c r="D638" s="235"/>
      <c r="N638" s="235"/>
      <c r="O638" s="235"/>
      <c r="P638" s="235"/>
      <c r="Q638" s="235"/>
    </row>
    <row r="639">
      <c r="D639" s="235"/>
      <c r="N639" s="235"/>
      <c r="O639" s="235"/>
      <c r="P639" s="235"/>
      <c r="Q639" s="235"/>
    </row>
    <row r="640">
      <c r="D640" s="235"/>
      <c r="N640" s="235"/>
      <c r="O640" s="235"/>
      <c r="P640" s="235"/>
      <c r="Q640" s="235"/>
    </row>
    <row r="641">
      <c r="D641" s="235"/>
      <c r="N641" s="235"/>
      <c r="O641" s="235"/>
      <c r="P641" s="235"/>
      <c r="Q641" s="235"/>
    </row>
    <row r="642">
      <c r="D642" s="235"/>
      <c r="N642" s="235"/>
      <c r="O642" s="235"/>
      <c r="P642" s="235"/>
      <c r="Q642" s="235"/>
    </row>
    <row r="643">
      <c r="D643" s="235"/>
      <c r="N643" s="235"/>
      <c r="O643" s="235"/>
      <c r="P643" s="235"/>
      <c r="Q643" s="235"/>
    </row>
    <row r="644">
      <c r="D644" s="235"/>
      <c r="N644" s="235"/>
      <c r="O644" s="235"/>
      <c r="P644" s="235"/>
      <c r="Q644" s="235"/>
    </row>
    <row r="645">
      <c r="D645" s="235"/>
      <c r="N645" s="235"/>
      <c r="O645" s="235"/>
      <c r="P645" s="235"/>
      <c r="Q645" s="235"/>
    </row>
    <row r="646">
      <c r="D646" s="235"/>
      <c r="N646" s="235"/>
      <c r="O646" s="235"/>
      <c r="P646" s="235"/>
      <c r="Q646" s="235"/>
    </row>
    <row r="647">
      <c r="D647" s="235"/>
      <c r="N647" s="235"/>
      <c r="O647" s="235"/>
      <c r="P647" s="235"/>
      <c r="Q647" s="235"/>
    </row>
    <row r="648">
      <c r="D648" s="235"/>
      <c r="N648" s="235"/>
      <c r="O648" s="235"/>
      <c r="P648" s="235"/>
      <c r="Q648" s="235"/>
    </row>
    <row r="649">
      <c r="D649" s="235"/>
      <c r="N649" s="235"/>
      <c r="O649" s="235"/>
      <c r="P649" s="235"/>
      <c r="Q649" s="235"/>
    </row>
    <row r="650">
      <c r="D650" s="235"/>
      <c r="N650" s="235"/>
      <c r="O650" s="235"/>
      <c r="P650" s="235"/>
      <c r="Q650" s="235"/>
    </row>
    <row r="651">
      <c r="D651" s="235"/>
      <c r="N651" s="235"/>
      <c r="O651" s="235"/>
      <c r="P651" s="235"/>
      <c r="Q651" s="235"/>
    </row>
    <row r="652">
      <c r="D652" s="235"/>
      <c r="N652" s="235"/>
      <c r="O652" s="235"/>
      <c r="P652" s="235"/>
      <c r="Q652" s="235"/>
    </row>
    <row r="653">
      <c r="D653" s="235"/>
      <c r="N653" s="235"/>
      <c r="O653" s="235"/>
      <c r="P653" s="235"/>
      <c r="Q653" s="235"/>
    </row>
    <row r="654">
      <c r="D654" s="235"/>
      <c r="N654" s="235"/>
      <c r="O654" s="235"/>
      <c r="P654" s="235"/>
      <c r="Q654" s="235"/>
    </row>
    <row r="655">
      <c r="D655" s="235"/>
      <c r="N655" s="235"/>
      <c r="O655" s="235"/>
      <c r="P655" s="235"/>
      <c r="Q655" s="235"/>
    </row>
    <row r="656">
      <c r="D656" s="235"/>
      <c r="N656" s="235"/>
      <c r="O656" s="235"/>
      <c r="P656" s="235"/>
      <c r="Q656" s="235"/>
    </row>
    <row r="657">
      <c r="D657" s="235"/>
      <c r="N657" s="235"/>
      <c r="O657" s="235"/>
      <c r="P657" s="235"/>
      <c r="Q657" s="235"/>
    </row>
    <row r="658">
      <c r="D658" s="235"/>
      <c r="N658" s="235"/>
      <c r="O658" s="235"/>
      <c r="P658" s="235"/>
      <c r="Q658" s="235"/>
    </row>
    <row r="659">
      <c r="D659" s="235"/>
      <c r="N659" s="235"/>
      <c r="O659" s="235"/>
      <c r="P659" s="235"/>
      <c r="Q659" s="235"/>
    </row>
    <row r="660">
      <c r="D660" s="235"/>
      <c r="N660" s="235"/>
      <c r="O660" s="235"/>
      <c r="P660" s="235"/>
      <c r="Q660" s="235"/>
    </row>
    <row r="661">
      <c r="D661" s="235"/>
      <c r="N661" s="235"/>
      <c r="O661" s="235"/>
      <c r="P661" s="235"/>
      <c r="Q661" s="235"/>
    </row>
    <row r="662">
      <c r="D662" s="235"/>
      <c r="N662" s="235"/>
      <c r="O662" s="235"/>
      <c r="P662" s="235"/>
      <c r="Q662" s="235"/>
    </row>
    <row r="663">
      <c r="D663" s="235"/>
      <c r="N663" s="235"/>
      <c r="O663" s="235"/>
      <c r="P663" s="235"/>
      <c r="Q663" s="235"/>
    </row>
    <row r="664">
      <c r="D664" s="235"/>
      <c r="N664" s="235"/>
      <c r="O664" s="235"/>
      <c r="P664" s="235"/>
      <c r="Q664" s="235"/>
    </row>
    <row r="665">
      <c r="D665" s="235"/>
      <c r="N665" s="235"/>
      <c r="O665" s="235"/>
      <c r="P665" s="235"/>
      <c r="Q665" s="235"/>
    </row>
    <row r="666">
      <c r="D666" s="235"/>
      <c r="N666" s="235"/>
      <c r="O666" s="235"/>
      <c r="P666" s="235"/>
      <c r="Q666" s="235"/>
    </row>
    <row r="667">
      <c r="D667" s="235"/>
      <c r="N667" s="235"/>
      <c r="O667" s="235"/>
      <c r="P667" s="235"/>
      <c r="Q667" s="235"/>
    </row>
    <row r="668">
      <c r="D668" s="235"/>
      <c r="N668" s="235"/>
      <c r="O668" s="235"/>
      <c r="P668" s="235"/>
      <c r="Q668" s="235"/>
    </row>
    <row r="669">
      <c r="D669" s="235"/>
      <c r="N669" s="235"/>
      <c r="O669" s="235"/>
      <c r="P669" s="235"/>
      <c r="Q669" s="235"/>
    </row>
    <row r="670">
      <c r="D670" s="235"/>
      <c r="N670" s="235"/>
      <c r="O670" s="235"/>
      <c r="P670" s="235"/>
      <c r="Q670" s="235"/>
    </row>
    <row r="671">
      <c r="D671" s="235"/>
      <c r="N671" s="235"/>
      <c r="O671" s="235"/>
      <c r="P671" s="235"/>
      <c r="Q671" s="235"/>
    </row>
    <row r="672">
      <c r="D672" s="235"/>
      <c r="N672" s="235"/>
      <c r="O672" s="235"/>
      <c r="P672" s="235"/>
      <c r="Q672" s="235"/>
    </row>
    <row r="673">
      <c r="D673" s="235"/>
      <c r="N673" s="235"/>
      <c r="O673" s="235"/>
      <c r="P673" s="235"/>
      <c r="Q673" s="235"/>
    </row>
    <row r="674">
      <c r="D674" s="235"/>
      <c r="N674" s="235"/>
      <c r="O674" s="235"/>
      <c r="P674" s="235"/>
      <c r="Q674" s="235"/>
    </row>
    <row r="675">
      <c r="D675" s="235"/>
      <c r="N675" s="235"/>
      <c r="O675" s="235"/>
      <c r="P675" s="235"/>
      <c r="Q675" s="235"/>
    </row>
    <row r="676">
      <c r="D676" s="235"/>
      <c r="N676" s="235"/>
      <c r="O676" s="235"/>
      <c r="P676" s="235"/>
      <c r="Q676" s="235"/>
    </row>
    <row r="677">
      <c r="D677" s="235"/>
      <c r="N677" s="235"/>
      <c r="O677" s="235"/>
      <c r="P677" s="235"/>
      <c r="Q677" s="235"/>
    </row>
    <row r="678">
      <c r="D678" s="235"/>
      <c r="N678" s="235"/>
      <c r="O678" s="235"/>
      <c r="P678" s="235"/>
      <c r="Q678" s="235"/>
    </row>
    <row r="679">
      <c r="D679" s="235"/>
      <c r="N679" s="235"/>
      <c r="O679" s="235"/>
      <c r="P679" s="235"/>
      <c r="Q679" s="235"/>
    </row>
    <row r="680">
      <c r="D680" s="235"/>
      <c r="N680" s="235"/>
      <c r="O680" s="235"/>
      <c r="P680" s="235"/>
      <c r="Q680" s="235"/>
    </row>
    <row r="681">
      <c r="D681" s="235"/>
      <c r="N681" s="235"/>
      <c r="O681" s="235"/>
      <c r="P681" s="235"/>
      <c r="Q681" s="235"/>
    </row>
    <row r="682">
      <c r="D682" s="235"/>
      <c r="N682" s="235"/>
      <c r="O682" s="235"/>
      <c r="P682" s="235"/>
      <c r="Q682" s="235"/>
    </row>
    <row r="683">
      <c r="D683" s="235"/>
      <c r="N683" s="235"/>
      <c r="O683" s="235"/>
      <c r="P683" s="235"/>
      <c r="Q683" s="235"/>
    </row>
    <row r="684">
      <c r="D684" s="235"/>
      <c r="N684" s="235"/>
      <c r="O684" s="235"/>
      <c r="P684" s="235"/>
      <c r="Q684" s="235"/>
    </row>
    <row r="685">
      <c r="D685" s="235"/>
      <c r="N685" s="235"/>
      <c r="O685" s="235"/>
      <c r="P685" s="235"/>
      <c r="Q685" s="235"/>
    </row>
    <row r="686">
      <c r="D686" s="235"/>
      <c r="N686" s="235"/>
      <c r="O686" s="235"/>
      <c r="P686" s="235"/>
      <c r="Q686" s="235"/>
    </row>
    <row r="687">
      <c r="D687" s="235"/>
      <c r="N687" s="235"/>
      <c r="O687" s="235"/>
      <c r="P687" s="235"/>
      <c r="Q687" s="235"/>
    </row>
    <row r="688">
      <c r="D688" s="235"/>
      <c r="N688" s="235"/>
      <c r="O688" s="235"/>
      <c r="P688" s="235"/>
      <c r="Q688" s="235"/>
    </row>
    <row r="689">
      <c r="D689" s="235"/>
      <c r="N689" s="235"/>
      <c r="O689" s="235"/>
      <c r="P689" s="235"/>
      <c r="Q689" s="235"/>
    </row>
    <row r="690">
      <c r="D690" s="235"/>
      <c r="N690" s="235"/>
      <c r="O690" s="235"/>
      <c r="P690" s="235"/>
      <c r="Q690" s="235"/>
    </row>
    <row r="691">
      <c r="D691" s="235"/>
      <c r="N691" s="235"/>
      <c r="O691" s="235"/>
      <c r="P691" s="235"/>
      <c r="Q691" s="235"/>
    </row>
    <row r="692">
      <c r="D692" s="235"/>
      <c r="N692" s="235"/>
      <c r="O692" s="235"/>
      <c r="P692" s="235"/>
      <c r="Q692" s="235"/>
    </row>
    <row r="693">
      <c r="D693" s="235"/>
      <c r="N693" s="235"/>
      <c r="O693" s="235"/>
      <c r="P693" s="235"/>
      <c r="Q693" s="235"/>
    </row>
    <row r="694">
      <c r="D694" s="235"/>
      <c r="N694" s="235"/>
      <c r="O694" s="235"/>
      <c r="P694" s="235"/>
      <c r="Q694" s="235"/>
    </row>
    <row r="695">
      <c r="D695" s="235"/>
      <c r="N695" s="235"/>
      <c r="O695" s="235"/>
      <c r="P695" s="235"/>
      <c r="Q695" s="235"/>
    </row>
    <row r="696">
      <c r="D696" s="235"/>
      <c r="N696" s="235"/>
      <c r="O696" s="235"/>
      <c r="P696" s="235"/>
      <c r="Q696" s="235"/>
    </row>
    <row r="697">
      <c r="D697" s="235"/>
      <c r="N697" s="235"/>
      <c r="O697" s="235"/>
      <c r="P697" s="235"/>
      <c r="Q697" s="235"/>
    </row>
    <row r="698">
      <c r="D698" s="235"/>
      <c r="N698" s="235"/>
      <c r="O698" s="235"/>
      <c r="P698" s="235"/>
      <c r="Q698" s="235"/>
    </row>
    <row r="699">
      <c r="D699" s="235"/>
      <c r="N699" s="235"/>
      <c r="O699" s="235"/>
      <c r="P699" s="235"/>
      <c r="Q699" s="235"/>
    </row>
    <row r="700">
      <c r="D700" s="235"/>
      <c r="N700" s="235"/>
      <c r="O700" s="235"/>
      <c r="P700" s="235"/>
      <c r="Q700" s="235"/>
    </row>
    <row r="701">
      <c r="D701" s="235"/>
      <c r="N701" s="235"/>
      <c r="O701" s="235"/>
      <c r="P701" s="235"/>
      <c r="Q701" s="235"/>
    </row>
    <row r="702">
      <c r="D702" s="235"/>
      <c r="N702" s="235"/>
      <c r="O702" s="235"/>
      <c r="P702" s="235"/>
      <c r="Q702" s="235"/>
    </row>
    <row r="703">
      <c r="D703" s="235"/>
      <c r="N703" s="235"/>
      <c r="O703" s="235"/>
      <c r="P703" s="235"/>
      <c r="Q703" s="235"/>
    </row>
    <row r="704">
      <c r="D704" s="235"/>
      <c r="N704" s="235"/>
      <c r="O704" s="235"/>
      <c r="P704" s="235"/>
      <c r="Q704" s="235"/>
    </row>
    <row r="705">
      <c r="D705" s="235"/>
      <c r="N705" s="235"/>
      <c r="O705" s="235"/>
      <c r="P705" s="235"/>
      <c r="Q705" s="235"/>
    </row>
    <row r="706">
      <c r="D706" s="235"/>
      <c r="N706" s="235"/>
      <c r="O706" s="235"/>
      <c r="P706" s="235"/>
      <c r="Q706" s="235"/>
    </row>
    <row r="707">
      <c r="D707" s="235"/>
      <c r="N707" s="235"/>
      <c r="O707" s="235"/>
      <c r="P707" s="235"/>
      <c r="Q707" s="235"/>
    </row>
    <row r="708">
      <c r="D708" s="235"/>
      <c r="N708" s="235"/>
      <c r="O708" s="235"/>
      <c r="P708" s="235"/>
      <c r="Q708" s="235"/>
    </row>
    <row r="709">
      <c r="D709" s="235"/>
      <c r="N709" s="235"/>
      <c r="O709" s="235"/>
      <c r="P709" s="235"/>
      <c r="Q709" s="235"/>
    </row>
    <row r="710">
      <c r="D710" s="235"/>
      <c r="N710" s="235"/>
      <c r="O710" s="235"/>
      <c r="P710" s="235"/>
      <c r="Q710" s="235"/>
    </row>
    <row r="711">
      <c r="D711" s="235"/>
      <c r="N711" s="235"/>
      <c r="O711" s="235"/>
      <c r="P711" s="235"/>
      <c r="Q711" s="235"/>
    </row>
    <row r="712">
      <c r="D712" s="235"/>
      <c r="N712" s="235"/>
      <c r="O712" s="235"/>
      <c r="P712" s="235"/>
      <c r="Q712" s="235"/>
    </row>
    <row r="713">
      <c r="D713" s="235"/>
      <c r="N713" s="235"/>
      <c r="O713" s="235"/>
      <c r="P713" s="235"/>
      <c r="Q713" s="235"/>
    </row>
    <row r="714">
      <c r="D714" s="235"/>
      <c r="N714" s="235"/>
      <c r="O714" s="235"/>
      <c r="P714" s="235"/>
      <c r="Q714" s="235"/>
    </row>
    <row r="715">
      <c r="D715" s="235"/>
      <c r="N715" s="235"/>
      <c r="O715" s="235"/>
      <c r="P715" s="235"/>
      <c r="Q715" s="235"/>
    </row>
    <row r="716">
      <c r="D716" s="235"/>
      <c r="N716" s="235"/>
      <c r="O716" s="235"/>
      <c r="P716" s="235"/>
      <c r="Q716" s="235"/>
    </row>
    <row r="717">
      <c r="D717" s="235"/>
      <c r="N717" s="235"/>
      <c r="O717" s="235"/>
      <c r="P717" s="235"/>
      <c r="Q717" s="235"/>
    </row>
    <row r="718">
      <c r="D718" s="235"/>
      <c r="N718" s="235"/>
      <c r="O718" s="235"/>
      <c r="P718" s="235"/>
      <c r="Q718" s="235"/>
    </row>
    <row r="719">
      <c r="D719" s="235"/>
      <c r="N719" s="235"/>
      <c r="O719" s="235"/>
      <c r="P719" s="235"/>
      <c r="Q719" s="235"/>
    </row>
    <row r="720">
      <c r="D720" s="235"/>
      <c r="N720" s="235"/>
      <c r="O720" s="235"/>
      <c r="P720" s="235"/>
      <c r="Q720" s="235"/>
    </row>
    <row r="721">
      <c r="D721" s="235"/>
      <c r="N721" s="235"/>
      <c r="O721" s="235"/>
      <c r="P721" s="235"/>
      <c r="Q721" s="235"/>
    </row>
    <row r="722">
      <c r="D722" s="235"/>
      <c r="N722" s="235"/>
      <c r="O722" s="235"/>
      <c r="P722" s="235"/>
      <c r="Q722" s="235"/>
    </row>
    <row r="723">
      <c r="D723" s="235"/>
      <c r="N723" s="235"/>
      <c r="O723" s="235"/>
      <c r="P723" s="235"/>
      <c r="Q723" s="235"/>
    </row>
    <row r="724">
      <c r="D724" s="235"/>
      <c r="N724" s="235"/>
      <c r="O724" s="235"/>
      <c r="P724" s="235"/>
      <c r="Q724" s="235"/>
    </row>
    <row r="725">
      <c r="D725" s="235"/>
      <c r="N725" s="235"/>
      <c r="O725" s="235"/>
      <c r="P725" s="235"/>
      <c r="Q725" s="235"/>
    </row>
    <row r="726">
      <c r="D726" s="235"/>
      <c r="N726" s="235"/>
      <c r="O726" s="235"/>
      <c r="P726" s="235"/>
      <c r="Q726" s="235"/>
    </row>
    <row r="727">
      <c r="D727" s="235"/>
      <c r="N727" s="235"/>
      <c r="O727" s="235"/>
      <c r="P727" s="235"/>
      <c r="Q727" s="235"/>
    </row>
    <row r="728">
      <c r="D728" s="235"/>
      <c r="N728" s="235"/>
      <c r="O728" s="235"/>
      <c r="P728" s="235"/>
      <c r="Q728" s="235"/>
    </row>
    <row r="729">
      <c r="D729" s="235"/>
      <c r="N729" s="235"/>
      <c r="O729" s="235"/>
      <c r="P729" s="235"/>
      <c r="Q729" s="235"/>
    </row>
    <row r="730">
      <c r="D730" s="235"/>
      <c r="N730" s="235"/>
      <c r="O730" s="235"/>
      <c r="P730" s="235"/>
      <c r="Q730" s="235"/>
    </row>
    <row r="731">
      <c r="D731" s="235"/>
      <c r="N731" s="235"/>
      <c r="O731" s="235"/>
      <c r="P731" s="235"/>
      <c r="Q731" s="235"/>
    </row>
    <row r="732">
      <c r="D732" s="235"/>
      <c r="N732" s="235"/>
      <c r="O732" s="235"/>
      <c r="P732" s="235"/>
      <c r="Q732" s="235"/>
    </row>
    <row r="733">
      <c r="D733" s="235"/>
      <c r="N733" s="235"/>
      <c r="O733" s="235"/>
      <c r="P733" s="235"/>
      <c r="Q733" s="235"/>
    </row>
    <row r="734">
      <c r="D734" s="235"/>
      <c r="N734" s="235"/>
      <c r="O734" s="235"/>
      <c r="P734" s="235"/>
      <c r="Q734" s="235"/>
    </row>
    <row r="735">
      <c r="D735" s="235"/>
      <c r="N735" s="235"/>
      <c r="O735" s="235"/>
      <c r="P735" s="235"/>
      <c r="Q735" s="235"/>
    </row>
    <row r="736">
      <c r="D736" s="235"/>
      <c r="N736" s="235"/>
      <c r="O736" s="235"/>
      <c r="P736" s="235"/>
      <c r="Q736" s="235"/>
    </row>
    <row r="737">
      <c r="D737" s="235"/>
      <c r="N737" s="235"/>
      <c r="O737" s="235"/>
      <c r="P737" s="235"/>
      <c r="Q737" s="235"/>
    </row>
    <row r="738">
      <c r="D738" s="235"/>
      <c r="N738" s="235"/>
      <c r="O738" s="235"/>
      <c r="P738" s="235"/>
      <c r="Q738" s="235"/>
    </row>
    <row r="739">
      <c r="D739" s="235"/>
      <c r="N739" s="235"/>
      <c r="O739" s="235"/>
      <c r="P739" s="235"/>
      <c r="Q739" s="235"/>
    </row>
    <row r="740">
      <c r="D740" s="235"/>
      <c r="N740" s="235"/>
      <c r="O740" s="235"/>
      <c r="P740" s="235"/>
      <c r="Q740" s="235"/>
    </row>
    <row r="741">
      <c r="D741" s="235"/>
      <c r="N741" s="235"/>
      <c r="O741" s="235"/>
      <c r="P741" s="235"/>
      <c r="Q741" s="235"/>
    </row>
    <row r="742">
      <c r="D742" s="235"/>
      <c r="N742" s="235"/>
      <c r="O742" s="235"/>
      <c r="P742" s="235"/>
      <c r="Q742" s="235"/>
    </row>
    <row r="743">
      <c r="D743" s="235"/>
      <c r="N743" s="235"/>
      <c r="O743" s="235"/>
      <c r="P743" s="235"/>
      <c r="Q743" s="235"/>
    </row>
    <row r="744">
      <c r="D744" s="235"/>
      <c r="N744" s="235"/>
      <c r="O744" s="235"/>
      <c r="P744" s="235"/>
      <c r="Q744" s="235"/>
    </row>
    <row r="745">
      <c r="D745" s="235"/>
      <c r="N745" s="235"/>
      <c r="O745" s="235"/>
      <c r="P745" s="235"/>
      <c r="Q745" s="235"/>
    </row>
    <row r="746">
      <c r="D746" s="235"/>
      <c r="N746" s="235"/>
      <c r="O746" s="235"/>
      <c r="P746" s="235"/>
      <c r="Q746" s="235"/>
    </row>
    <row r="747">
      <c r="D747" s="235"/>
      <c r="N747" s="235"/>
      <c r="O747" s="235"/>
      <c r="P747" s="235"/>
      <c r="Q747" s="235"/>
    </row>
    <row r="748">
      <c r="D748" s="235"/>
      <c r="N748" s="235"/>
      <c r="O748" s="235"/>
      <c r="P748" s="235"/>
      <c r="Q748" s="235"/>
    </row>
    <row r="749">
      <c r="D749" s="235"/>
      <c r="N749" s="235"/>
      <c r="O749" s="235"/>
      <c r="P749" s="235"/>
      <c r="Q749" s="235"/>
    </row>
    <row r="750">
      <c r="D750" s="235"/>
      <c r="N750" s="235"/>
      <c r="O750" s="235"/>
      <c r="P750" s="235"/>
      <c r="Q750" s="235"/>
    </row>
    <row r="751">
      <c r="D751" s="235"/>
      <c r="N751" s="235"/>
      <c r="O751" s="235"/>
      <c r="P751" s="235"/>
      <c r="Q751" s="235"/>
    </row>
    <row r="752">
      <c r="D752" s="235"/>
      <c r="N752" s="235"/>
      <c r="O752" s="235"/>
      <c r="P752" s="235"/>
      <c r="Q752" s="235"/>
    </row>
    <row r="753">
      <c r="D753" s="235"/>
      <c r="N753" s="235"/>
      <c r="O753" s="235"/>
      <c r="P753" s="235"/>
      <c r="Q753" s="235"/>
    </row>
    <row r="754">
      <c r="D754" s="235"/>
      <c r="N754" s="235"/>
      <c r="O754" s="235"/>
      <c r="P754" s="235"/>
      <c r="Q754" s="235"/>
    </row>
    <row r="755">
      <c r="D755" s="235"/>
      <c r="N755" s="235"/>
      <c r="O755" s="235"/>
      <c r="P755" s="235"/>
      <c r="Q755" s="235"/>
    </row>
    <row r="756">
      <c r="D756" s="235"/>
      <c r="N756" s="235"/>
      <c r="O756" s="235"/>
      <c r="P756" s="235"/>
      <c r="Q756" s="235"/>
    </row>
    <row r="757">
      <c r="D757" s="235"/>
      <c r="N757" s="235"/>
      <c r="O757" s="235"/>
      <c r="P757" s="235"/>
      <c r="Q757" s="235"/>
    </row>
    <row r="758">
      <c r="D758" s="235"/>
      <c r="N758" s="235"/>
      <c r="O758" s="235"/>
      <c r="P758" s="235"/>
      <c r="Q758" s="235"/>
    </row>
    <row r="759">
      <c r="D759" s="235"/>
      <c r="N759" s="235"/>
      <c r="O759" s="235"/>
      <c r="P759" s="235"/>
      <c r="Q759" s="235"/>
    </row>
    <row r="760">
      <c r="D760" s="235"/>
      <c r="N760" s="235"/>
      <c r="O760" s="235"/>
      <c r="P760" s="235"/>
      <c r="Q760" s="235"/>
    </row>
    <row r="761">
      <c r="D761" s="235"/>
      <c r="N761" s="235"/>
      <c r="O761" s="235"/>
      <c r="P761" s="235"/>
      <c r="Q761" s="235"/>
    </row>
    <row r="762">
      <c r="D762" s="235"/>
      <c r="N762" s="235"/>
      <c r="O762" s="235"/>
      <c r="P762" s="235"/>
      <c r="Q762" s="235"/>
    </row>
    <row r="763">
      <c r="D763" s="235"/>
      <c r="N763" s="235"/>
      <c r="O763" s="235"/>
      <c r="P763" s="235"/>
      <c r="Q763" s="235"/>
    </row>
    <row r="764">
      <c r="D764" s="235"/>
      <c r="N764" s="235"/>
      <c r="O764" s="235"/>
      <c r="P764" s="235"/>
      <c r="Q764" s="235"/>
    </row>
    <row r="765">
      <c r="D765" s="235"/>
      <c r="N765" s="235"/>
      <c r="O765" s="235"/>
      <c r="P765" s="235"/>
      <c r="Q765" s="235"/>
    </row>
    <row r="766">
      <c r="D766" s="235"/>
      <c r="N766" s="235"/>
      <c r="O766" s="235"/>
      <c r="P766" s="235"/>
      <c r="Q766" s="235"/>
    </row>
    <row r="767">
      <c r="D767" s="235"/>
      <c r="N767" s="235"/>
      <c r="O767" s="235"/>
      <c r="P767" s="235"/>
      <c r="Q767" s="235"/>
    </row>
    <row r="768">
      <c r="D768" s="235"/>
      <c r="N768" s="235"/>
      <c r="O768" s="235"/>
      <c r="P768" s="235"/>
      <c r="Q768" s="235"/>
    </row>
    <row r="769">
      <c r="D769" s="235"/>
      <c r="N769" s="235"/>
      <c r="O769" s="235"/>
      <c r="P769" s="235"/>
      <c r="Q769" s="235"/>
    </row>
    <row r="770">
      <c r="D770" s="235"/>
      <c r="N770" s="235"/>
      <c r="O770" s="235"/>
      <c r="P770" s="235"/>
      <c r="Q770" s="235"/>
    </row>
    <row r="771">
      <c r="D771" s="235"/>
      <c r="N771" s="235"/>
      <c r="O771" s="235"/>
      <c r="P771" s="235"/>
      <c r="Q771" s="235"/>
    </row>
    <row r="772">
      <c r="D772" s="235"/>
      <c r="N772" s="235"/>
      <c r="O772" s="235"/>
      <c r="P772" s="235"/>
      <c r="Q772" s="235"/>
    </row>
    <row r="773">
      <c r="D773" s="235"/>
      <c r="N773" s="235"/>
      <c r="O773" s="235"/>
      <c r="P773" s="235"/>
      <c r="Q773" s="235"/>
    </row>
    <row r="774">
      <c r="D774" s="235"/>
      <c r="N774" s="235"/>
      <c r="O774" s="235"/>
      <c r="P774" s="235"/>
      <c r="Q774" s="235"/>
    </row>
    <row r="775">
      <c r="D775" s="235"/>
      <c r="N775" s="235"/>
      <c r="O775" s="235"/>
      <c r="P775" s="235"/>
      <c r="Q775" s="235"/>
    </row>
    <row r="776">
      <c r="D776" s="235"/>
      <c r="N776" s="235"/>
      <c r="O776" s="235"/>
      <c r="P776" s="235"/>
      <c r="Q776" s="235"/>
    </row>
    <row r="777">
      <c r="D777" s="235"/>
      <c r="N777" s="235"/>
      <c r="O777" s="235"/>
      <c r="P777" s="235"/>
      <c r="Q777" s="235"/>
    </row>
    <row r="778">
      <c r="D778" s="235"/>
      <c r="N778" s="235"/>
      <c r="O778" s="235"/>
      <c r="P778" s="235"/>
      <c r="Q778" s="235"/>
    </row>
    <row r="779">
      <c r="D779" s="235"/>
      <c r="N779" s="235"/>
      <c r="O779" s="235"/>
      <c r="P779" s="235"/>
      <c r="Q779" s="235"/>
    </row>
    <row r="780">
      <c r="D780" s="235"/>
      <c r="N780" s="235"/>
      <c r="O780" s="235"/>
      <c r="P780" s="235"/>
      <c r="Q780" s="235"/>
    </row>
    <row r="781">
      <c r="D781" s="235"/>
      <c r="N781" s="235"/>
      <c r="O781" s="235"/>
      <c r="P781" s="235"/>
      <c r="Q781" s="235"/>
    </row>
    <row r="782">
      <c r="D782" s="235"/>
      <c r="N782" s="235"/>
      <c r="O782" s="235"/>
      <c r="P782" s="235"/>
      <c r="Q782" s="235"/>
    </row>
    <row r="783">
      <c r="D783" s="235"/>
      <c r="N783" s="235"/>
      <c r="O783" s="235"/>
      <c r="P783" s="235"/>
      <c r="Q783" s="235"/>
    </row>
    <row r="784">
      <c r="D784" s="235"/>
      <c r="N784" s="235"/>
      <c r="O784" s="235"/>
      <c r="P784" s="235"/>
      <c r="Q784" s="235"/>
    </row>
    <row r="785">
      <c r="D785" s="235"/>
      <c r="N785" s="235"/>
      <c r="O785" s="235"/>
      <c r="P785" s="235"/>
      <c r="Q785" s="235"/>
    </row>
    <row r="786">
      <c r="D786" s="235"/>
      <c r="N786" s="235"/>
      <c r="O786" s="235"/>
      <c r="P786" s="235"/>
      <c r="Q786" s="235"/>
    </row>
    <row r="787">
      <c r="D787" s="235"/>
      <c r="N787" s="235"/>
      <c r="O787" s="235"/>
      <c r="P787" s="235"/>
      <c r="Q787" s="235"/>
    </row>
    <row r="788">
      <c r="D788" s="235"/>
      <c r="N788" s="235"/>
      <c r="O788" s="235"/>
      <c r="P788" s="235"/>
      <c r="Q788" s="235"/>
    </row>
    <row r="789">
      <c r="D789" s="235"/>
      <c r="N789" s="235"/>
      <c r="O789" s="235"/>
      <c r="P789" s="235"/>
      <c r="Q789" s="235"/>
    </row>
    <row r="790">
      <c r="D790" s="235"/>
      <c r="N790" s="235"/>
      <c r="O790" s="235"/>
      <c r="P790" s="235"/>
      <c r="Q790" s="235"/>
    </row>
    <row r="791">
      <c r="D791" s="235"/>
      <c r="N791" s="235"/>
      <c r="O791" s="235"/>
      <c r="P791" s="235"/>
      <c r="Q791" s="235"/>
    </row>
    <row r="792">
      <c r="D792" s="235"/>
      <c r="N792" s="235"/>
      <c r="O792" s="235"/>
      <c r="P792" s="235"/>
      <c r="Q792" s="235"/>
    </row>
    <row r="793">
      <c r="D793" s="235"/>
      <c r="N793" s="235"/>
      <c r="O793" s="235"/>
      <c r="P793" s="235"/>
      <c r="Q793" s="235"/>
    </row>
    <row r="794">
      <c r="D794" s="235"/>
      <c r="N794" s="235"/>
      <c r="O794" s="235"/>
      <c r="P794" s="235"/>
      <c r="Q794" s="235"/>
    </row>
    <row r="795">
      <c r="D795" s="235"/>
      <c r="N795" s="235"/>
      <c r="O795" s="235"/>
      <c r="P795" s="235"/>
      <c r="Q795" s="235"/>
    </row>
    <row r="796">
      <c r="D796" s="235"/>
      <c r="N796" s="235"/>
      <c r="O796" s="235"/>
      <c r="P796" s="235"/>
      <c r="Q796" s="235"/>
    </row>
    <row r="797">
      <c r="D797" s="235"/>
      <c r="N797" s="235"/>
      <c r="O797" s="235"/>
      <c r="P797" s="235"/>
      <c r="Q797" s="235"/>
    </row>
    <row r="798">
      <c r="D798" s="235"/>
      <c r="N798" s="235"/>
      <c r="O798" s="235"/>
      <c r="P798" s="235"/>
      <c r="Q798" s="235"/>
    </row>
    <row r="799">
      <c r="D799" s="235"/>
      <c r="N799" s="235"/>
      <c r="O799" s="235"/>
      <c r="P799" s="235"/>
      <c r="Q799" s="235"/>
    </row>
    <row r="800">
      <c r="D800" s="235"/>
      <c r="N800" s="235"/>
      <c r="O800" s="235"/>
      <c r="P800" s="235"/>
      <c r="Q800" s="235"/>
    </row>
    <row r="801">
      <c r="D801" s="235"/>
      <c r="N801" s="235"/>
      <c r="O801" s="235"/>
      <c r="P801" s="235"/>
      <c r="Q801" s="235"/>
    </row>
    <row r="802">
      <c r="D802" s="235"/>
      <c r="N802" s="235"/>
      <c r="O802" s="235"/>
      <c r="P802" s="235"/>
      <c r="Q802" s="235"/>
    </row>
    <row r="803">
      <c r="D803" s="235"/>
      <c r="N803" s="235"/>
      <c r="O803" s="235"/>
      <c r="P803" s="235"/>
      <c r="Q803" s="235"/>
    </row>
    <row r="804">
      <c r="D804" s="235"/>
      <c r="N804" s="235"/>
      <c r="O804" s="235"/>
      <c r="P804" s="235"/>
      <c r="Q804" s="235"/>
    </row>
    <row r="805">
      <c r="D805" s="235"/>
      <c r="N805" s="235"/>
      <c r="O805" s="235"/>
      <c r="P805" s="235"/>
      <c r="Q805" s="235"/>
    </row>
    <row r="806">
      <c r="D806" s="235"/>
      <c r="N806" s="235"/>
      <c r="O806" s="235"/>
      <c r="P806" s="235"/>
      <c r="Q806" s="235"/>
    </row>
    <row r="807">
      <c r="D807" s="235"/>
      <c r="N807" s="235"/>
      <c r="O807" s="235"/>
      <c r="P807" s="235"/>
      <c r="Q807" s="235"/>
    </row>
    <row r="808">
      <c r="D808" s="235"/>
      <c r="N808" s="235"/>
      <c r="O808" s="235"/>
      <c r="P808" s="235"/>
      <c r="Q808" s="235"/>
    </row>
    <row r="809">
      <c r="D809" s="235"/>
      <c r="N809" s="235"/>
      <c r="O809" s="235"/>
      <c r="P809" s="235"/>
      <c r="Q809" s="235"/>
    </row>
    <row r="810">
      <c r="D810" s="235"/>
      <c r="N810" s="235"/>
      <c r="O810" s="235"/>
      <c r="P810" s="235"/>
      <c r="Q810" s="235"/>
    </row>
    <row r="811">
      <c r="D811" s="235"/>
      <c r="N811" s="235"/>
      <c r="O811" s="235"/>
      <c r="P811" s="235"/>
      <c r="Q811" s="235"/>
    </row>
    <row r="812">
      <c r="D812" s="235"/>
      <c r="N812" s="235"/>
      <c r="O812" s="235"/>
      <c r="P812" s="235"/>
      <c r="Q812" s="235"/>
    </row>
    <row r="813">
      <c r="D813" s="235"/>
      <c r="N813" s="235"/>
      <c r="O813" s="235"/>
      <c r="P813" s="235"/>
      <c r="Q813" s="235"/>
    </row>
    <row r="814">
      <c r="D814" s="235"/>
      <c r="N814" s="235"/>
      <c r="O814" s="235"/>
      <c r="P814" s="235"/>
      <c r="Q814" s="235"/>
    </row>
    <row r="815">
      <c r="D815" s="235"/>
      <c r="N815" s="235"/>
      <c r="O815" s="235"/>
      <c r="P815" s="235"/>
      <c r="Q815" s="235"/>
    </row>
    <row r="816">
      <c r="D816" s="235"/>
      <c r="N816" s="235"/>
      <c r="O816" s="235"/>
      <c r="P816" s="235"/>
      <c r="Q816" s="235"/>
    </row>
    <row r="817">
      <c r="D817" s="235"/>
      <c r="N817" s="235"/>
      <c r="O817" s="235"/>
      <c r="P817" s="235"/>
      <c r="Q817" s="235"/>
    </row>
    <row r="818">
      <c r="D818" s="235"/>
      <c r="N818" s="235"/>
      <c r="O818" s="235"/>
      <c r="P818" s="235"/>
      <c r="Q818" s="235"/>
    </row>
    <row r="819">
      <c r="D819" s="235"/>
      <c r="N819" s="235"/>
      <c r="O819" s="235"/>
      <c r="P819" s="235"/>
      <c r="Q819" s="235"/>
    </row>
    <row r="820">
      <c r="D820" s="235"/>
      <c r="N820" s="235"/>
      <c r="O820" s="235"/>
      <c r="P820" s="235"/>
      <c r="Q820" s="235"/>
    </row>
    <row r="821">
      <c r="D821" s="235"/>
      <c r="N821" s="235"/>
      <c r="O821" s="235"/>
      <c r="P821" s="235"/>
      <c r="Q821" s="235"/>
    </row>
    <row r="822">
      <c r="D822" s="235"/>
      <c r="N822" s="235"/>
      <c r="O822" s="235"/>
      <c r="P822" s="235"/>
      <c r="Q822" s="235"/>
    </row>
    <row r="823">
      <c r="D823" s="235"/>
      <c r="N823" s="235"/>
      <c r="O823" s="235"/>
      <c r="P823" s="235"/>
      <c r="Q823" s="235"/>
    </row>
    <row r="824">
      <c r="D824" s="235"/>
      <c r="N824" s="235"/>
      <c r="O824" s="235"/>
      <c r="P824" s="235"/>
      <c r="Q824" s="235"/>
    </row>
    <row r="825">
      <c r="D825" s="235"/>
      <c r="N825" s="235"/>
      <c r="O825" s="235"/>
      <c r="P825" s="235"/>
      <c r="Q825" s="235"/>
    </row>
    <row r="826">
      <c r="D826" s="235"/>
      <c r="N826" s="235"/>
      <c r="O826" s="235"/>
      <c r="P826" s="235"/>
      <c r="Q826" s="235"/>
    </row>
    <row r="827">
      <c r="D827" s="235"/>
      <c r="N827" s="235"/>
      <c r="O827" s="235"/>
      <c r="P827" s="235"/>
      <c r="Q827" s="235"/>
    </row>
    <row r="828">
      <c r="D828" s="235"/>
      <c r="N828" s="235"/>
      <c r="O828" s="235"/>
      <c r="P828" s="235"/>
      <c r="Q828" s="235"/>
    </row>
    <row r="829">
      <c r="D829" s="235"/>
      <c r="N829" s="235"/>
      <c r="O829" s="235"/>
      <c r="P829" s="235"/>
      <c r="Q829" s="235"/>
    </row>
    <row r="830">
      <c r="D830" s="235"/>
      <c r="N830" s="235"/>
      <c r="O830" s="235"/>
      <c r="P830" s="235"/>
      <c r="Q830" s="235"/>
    </row>
    <row r="831">
      <c r="D831" s="235"/>
      <c r="N831" s="235"/>
      <c r="O831" s="235"/>
      <c r="P831" s="235"/>
      <c r="Q831" s="235"/>
    </row>
    <row r="832">
      <c r="D832" s="235"/>
      <c r="N832" s="235"/>
      <c r="O832" s="235"/>
      <c r="P832" s="235"/>
      <c r="Q832" s="235"/>
    </row>
    <row r="833">
      <c r="D833" s="235"/>
      <c r="N833" s="235"/>
      <c r="O833" s="235"/>
      <c r="P833" s="235"/>
      <c r="Q833" s="235"/>
    </row>
    <row r="834">
      <c r="D834" s="235"/>
      <c r="N834" s="235"/>
      <c r="O834" s="235"/>
      <c r="P834" s="235"/>
      <c r="Q834" s="235"/>
    </row>
    <row r="835">
      <c r="D835" s="235"/>
      <c r="N835" s="235"/>
      <c r="O835" s="235"/>
      <c r="P835" s="235"/>
      <c r="Q835" s="235"/>
    </row>
    <row r="836">
      <c r="D836" s="235"/>
      <c r="N836" s="235"/>
      <c r="O836" s="235"/>
      <c r="P836" s="235"/>
      <c r="Q836" s="235"/>
    </row>
    <row r="837">
      <c r="D837" s="235"/>
      <c r="N837" s="235"/>
      <c r="O837" s="235"/>
      <c r="P837" s="235"/>
      <c r="Q837" s="235"/>
    </row>
    <row r="838">
      <c r="D838" s="235"/>
      <c r="N838" s="235"/>
      <c r="O838" s="235"/>
      <c r="P838" s="235"/>
      <c r="Q838" s="235"/>
    </row>
    <row r="839">
      <c r="D839" s="235"/>
      <c r="N839" s="235"/>
      <c r="O839" s="235"/>
      <c r="P839" s="235"/>
      <c r="Q839" s="235"/>
    </row>
    <row r="840">
      <c r="D840" s="235"/>
      <c r="N840" s="235"/>
      <c r="O840" s="235"/>
      <c r="P840" s="235"/>
      <c r="Q840" s="235"/>
    </row>
    <row r="841">
      <c r="D841" s="235"/>
      <c r="N841" s="235"/>
      <c r="O841" s="235"/>
      <c r="P841" s="235"/>
      <c r="Q841" s="235"/>
    </row>
    <row r="842">
      <c r="D842" s="235"/>
      <c r="N842" s="235"/>
      <c r="O842" s="235"/>
      <c r="P842" s="235"/>
      <c r="Q842" s="235"/>
    </row>
    <row r="843">
      <c r="D843" s="235"/>
      <c r="N843" s="235"/>
      <c r="O843" s="235"/>
      <c r="P843" s="235"/>
      <c r="Q843" s="235"/>
    </row>
    <row r="844">
      <c r="D844" s="235"/>
      <c r="N844" s="235"/>
      <c r="O844" s="235"/>
      <c r="P844" s="235"/>
      <c r="Q844" s="235"/>
    </row>
    <row r="845">
      <c r="D845" s="235"/>
      <c r="N845" s="235"/>
      <c r="O845" s="235"/>
      <c r="P845" s="235"/>
      <c r="Q845" s="235"/>
    </row>
    <row r="846">
      <c r="D846" s="235"/>
      <c r="N846" s="235"/>
      <c r="O846" s="235"/>
      <c r="P846" s="235"/>
      <c r="Q846" s="235"/>
    </row>
    <row r="847">
      <c r="D847" s="235"/>
      <c r="N847" s="235"/>
      <c r="O847" s="235"/>
      <c r="P847" s="235"/>
      <c r="Q847" s="235"/>
    </row>
    <row r="848">
      <c r="D848" s="235"/>
      <c r="N848" s="235"/>
      <c r="O848" s="235"/>
      <c r="P848" s="235"/>
      <c r="Q848" s="235"/>
    </row>
    <row r="849">
      <c r="D849" s="235"/>
      <c r="N849" s="235"/>
      <c r="O849" s="235"/>
      <c r="P849" s="235"/>
      <c r="Q849" s="235"/>
    </row>
    <row r="850">
      <c r="D850" s="235"/>
      <c r="N850" s="235"/>
      <c r="O850" s="235"/>
      <c r="P850" s="235"/>
      <c r="Q850" s="235"/>
    </row>
    <row r="851">
      <c r="D851" s="235"/>
      <c r="N851" s="235"/>
      <c r="O851" s="235"/>
      <c r="P851" s="235"/>
      <c r="Q851" s="235"/>
    </row>
    <row r="852">
      <c r="D852" s="235"/>
      <c r="N852" s="235"/>
      <c r="O852" s="235"/>
      <c r="P852" s="235"/>
      <c r="Q852" s="235"/>
    </row>
    <row r="853">
      <c r="D853" s="235"/>
      <c r="N853" s="235"/>
      <c r="O853" s="235"/>
      <c r="P853" s="235"/>
      <c r="Q853" s="235"/>
    </row>
    <row r="854">
      <c r="D854" s="235"/>
      <c r="N854" s="235"/>
      <c r="O854" s="235"/>
      <c r="P854" s="235"/>
      <c r="Q854" s="235"/>
    </row>
    <row r="855">
      <c r="D855" s="235"/>
      <c r="N855" s="235"/>
      <c r="O855" s="235"/>
      <c r="P855" s="235"/>
      <c r="Q855" s="235"/>
    </row>
    <row r="856">
      <c r="D856" s="235"/>
      <c r="N856" s="235"/>
      <c r="O856" s="235"/>
      <c r="P856" s="235"/>
      <c r="Q856" s="235"/>
    </row>
    <row r="857">
      <c r="D857" s="235"/>
      <c r="N857" s="235"/>
      <c r="O857" s="235"/>
      <c r="P857" s="235"/>
      <c r="Q857" s="235"/>
    </row>
    <row r="858">
      <c r="D858" s="235"/>
      <c r="N858" s="235"/>
      <c r="O858" s="235"/>
      <c r="P858" s="235"/>
      <c r="Q858" s="235"/>
    </row>
    <row r="859">
      <c r="D859" s="235"/>
      <c r="N859" s="235"/>
      <c r="O859" s="235"/>
      <c r="P859" s="235"/>
      <c r="Q859" s="235"/>
    </row>
    <row r="860">
      <c r="D860" s="235"/>
      <c r="N860" s="235"/>
      <c r="O860" s="235"/>
      <c r="P860" s="235"/>
      <c r="Q860" s="235"/>
    </row>
    <row r="861">
      <c r="D861" s="235"/>
      <c r="N861" s="235"/>
      <c r="O861" s="235"/>
      <c r="P861" s="235"/>
      <c r="Q861" s="235"/>
    </row>
    <row r="862">
      <c r="D862" s="235"/>
      <c r="N862" s="235"/>
      <c r="O862" s="235"/>
      <c r="P862" s="235"/>
      <c r="Q862" s="235"/>
    </row>
    <row r="863">
      <c r="D863" s="235"/>
      <c r="N863" s="235"/>
      <c r="O863" s="235"/>
      <c r="P863" s="235"/>
      <c r="Q863" s="235"/>
    </row>
    <row r="864">
      <c r="D864" s="235"/>
      <c r="N864" s="235"/>
      <c r="O864" s="235"/>
      <c r="P864" s="235"/>
      <c r="Q864" s="235"/>
    </row>
    <row r="865">
      <c r="D865" s="235"/>
      <c r="N865" s="235"/>
      <c r="O865" s="235"/>
      <c r="P865" s="235"/>
      <c r="Q865" s="235"/>
    </row>
    <row r="866">
      <c r="D866" s="235"/>
      <c r="N866" s="235"/>
      <c r="O866" s="235"/>
      <c r="P866" s="235"/>
      <c r="Q866" s="235"/>
    </row>
    <row r="867">
      <c r="D867" s="235"/>
      <c r="N867" s="235"/>
      <c r="O867" s="235"/>
      <c r="P867" s="235"/>
      <c r="Q867" s="235"/>
    </row>
    <row r="868">
      <c r="D868" s="235"/>
      <c r="N868" s="235"/>
      <c r="O868" s="235"/>
      <c r="P868" s="235"/>
      <c r="Q868" s="235"/>
    </row>
    <row r="869">
      <c r="D869" s="235"/>
      <c r="N869" s="235"/>
      <c r="O869" s="235"/>
      <c r="P869" s="235"/>
      <c r="Q869" s="235"/>
    </row>
    <row r="870">
      <c r="D870" s="235"/>
      <c r="N870" s="235"/>
      <c r="O870" s="235"/>
      <c r="P870" s="235"/>
      <c r="Q870" s="235"/>
    </row>
    <row r="871">
      <c r="D871" s="235"/>
      <c r="N871" s="235"/>
      <c r="O871" s="235"/>
      <c r="P871" s="235"/>
      <c r="Q871" s="235"/>
    </row>
    <row r="872">
      <c r="D872" s="235"/>
      <c r="N872" s="235"/>
      <c r="O872" s="235"/>
      <c r="P872" s="235"/>
      <c r="Q872" s="235"/>
    </row>
    <row r="873">
      <c r="D873" s="235"/>
      <c r="N873" s="235"/>
      <c r="O873" s="235"/>
      <c r="P873" s="235"/>
      <c r="Q873" s="235"/>
    </row>
    <row r="874">
      <c r="D874" s="235"/>
      <c r="N874" s="235"/>
      <c r="O874" s="235"/>
      <c r="P874" s="235"/>
      <c r="Q874" s="235"/>
    </row>
    <row r="875">
      <c r="D875" s="235"/>
      <c r="N875" s="235"/>
      <c r="O875" s="235"/>
      <c r="P875" s="235"/>
      <c r="Q875" s="235"/>
    </row>
    <row r="876">
      <c r="D876" s="235"/>
      <c r="N876" s="235"/>
      <c r="O876" s="235"/>
      <c r="P876" s="235"/>
      <c r="Q876" s="235"/>
    </row>
    <row r="877">
      <c r="D877" s="235"/>
      <c r="N877" s="235"/>
      <c r="O877" s="235"/>
      <c r="P877" s="235"/>
      <c r="Q877" s="235"/>
    </row>
    <row r="878">
      <c r="D878" s="235"/>
      <c r="N878" s="235"/>
      <c r="O878" s="235"/>
      <c r="P878" s="235"/>
      <c r="Q878" s="235"/>
    </row>
    <row r="879">
      <c r="D879" s="235"/>
      <c r="N879" s="235"/>
      <c r="O879" s="235"/>
      <c r="P879" s="235"/>
      <c r="Q879" s="235"/>
    </row>
    <row r="880">
      <c r="D880" s="235"/>
      <c r="N880" s="235"/>
      <c r="O880" s="235"/>
      <c r="P880" s="235"/>
      <c r="Q880" s="235"/>
    </row>
    <row r="881">
      <c r="D881" s="235"/>
      <c r="N881" s="235"/>
      <c r="O881" s="235"/>
      <c r="P881" s="235"/>
      <c r="Q881" s="235"/>
    </row>
    <row r="882">
      <c r="D882" s="235"/>
      <c r="N882" s="235"/>
      <c r="O882" s="235"/>
      <c r="P882" s="235"/>
      <c r="Q882" s="235"/>
    </row>
    <row r="883">
      <c r="D883" s="235"/>
      <c r="N883" s="235"/>
      <c r="O883" s="235"/>
      <c r="P883" s="235"/>
      <c r="Q883" s="235"/>
    </row>
    <row r="884">
      <c r="D884" s="235"/>
      <c r="N884" s="235"/>
      <c r="O884" s="235"/>
      <c r="P884" s="235"/>
      <c r="Q884" s="235"/>
    </row>
    <row r="885">
      <c r="D885" s="235"/>
      <c r="N885" s="235"/>
      <c r="O885" s="235"/>
      <c r="P885" s="235"/>
      <c r="Q885" s="235"/>
    </row>
    <row r="886">
      <c r="D886" s="235"/>
      <c r="N886" s="235"/>
      <c r="O886" s="235"/>
      <c r="P886" s="235"/>
      <c r="Q886" s="235"/>
    </row>
    <row r="887">
      <c r="D887" s="235"/>
      <c r="N887" s="235"/>
      <c r="O887" s="235"/>
      <c r="P887" s="235"/>
      <c r="Q887" s="235"/>
    </row>
    <row r="888">
      <c r="D888" s="235"/>
      <c r="N888" s="235"/>
      <c r="O888" s="235"/>
      <c r="P888" s="235"/>
      <c r="Q888" s="235"/>
    </row>
    <row r="889">
      <c r="D889" s="235"/>
      <c r="N889" s="235"/>
      <c r="O889" s="235"/>
      <c r="P889" s="235"/>
      <c r="Q889" s="235"/>
    </row>
    <row r="890">
      <c r="D890" s="235"/>
      <c r="N890" s="235"/>
      <c r="O890" s="235"/>
      <c r="P890" s="235"/>
      <c r="Q890" s="235"/>
    </row>
    <row r="891">
      <c r="D891" s="235"/>
      <c r="N891" s="235"/>
      <c r="O891" s="235"/>
      <c r="P891" s="235"/>
      <c r="Q891" s="235"/>
    </row>
    <row r="892">
      <c r="D892" s="235"/>
      <c r="N892" s="235"/>
      <c r="O892" s="235"/>
      <c r="P892" s="235"/>
      <c r="Q892" s="235"/>
    </row>
    <row r="893">
      <c r="D893" s="235"/>
      <c r="N893" s="235"/>
      <c r="O893" s="235"/>
      <c r="P893" s="235"/>
      <c r="Q893" s="235"/>
    </row>
    <row r="894">
      <c r="D894" s="235"/>
      <c r="N894" s="235"/>
      <c r="O894" s="235"/>
      <c r="P894" s="235"/>
      <c r="Q894" s="235"/>
    </row>
    <row r="895">
      <c r="D895" s="235"/>
      <c r="N895" s="235"/>
      <c r="O895" s="235"/>
      <c r="P895" s="235"/>
      <c r="Q895" s="235"/>
    </row>
    <row r="896">
      <c r="D896" s="235"/>
      <c r="N896" s="235"/>
      <c r="O896" s="235"/>
      <c r="P896" s="235"/>
      <c r="Q896" s="235"/>
    </row>
    <row r="897">
      <c r="D897" s="235"/>
      <c r="N897" s="235"/>
      <c r="O897" s="235"/>
      <c r="P897" s="235"/>
      <c r="Q897" s="235"/>
    </row>
    <row r="898">
      <c r="D898" s="235"/>
      <c r="N898" s="235"/>
      <c r="O898" s="235"/>
      <c r="P898" s="235"/>
      <c r="Q898" s="235"/>
    </row>
    <row r="899">
      <c r="D899" s="235"/>
      <c r="N899" s="235"/>
      <c r="O899" s="235"/>
      <c r="P899" s="235"/>
      <c r="Q899" s="235"/>
    </row>
    <row r="900">
      <c r="D900" s="235"/>
      <c r="N900" s="235"/>
      <c r="O900" s="235"/>
      <c r="P900" s="235"/>
      <c r="Q900" s="235"/>
    </row>
    <row r="901">
      <c r="D901" s="235"/>
      <c r="N901" s="235"/>
      <c r="O901" s="235"/>
      <c r="P901" s="235"/>
      <c r="Q901" s="235"/>
    </row>
    <row r="902">
      <c r="D902" s="235"/>
      <c r="N902" s="235"/>
      <c r="O902" s="235"/>
      <c r="P902" s="235"/>
      <c r="Q902" s="235"/>
    </row>
    <row r="903">
      <c r="D903" s="235"/>
      <c r="N903" s="235"/>
      <c r="O903" s="235"/>
      <c r="P903" s="235"/>
      <c r="Q903" s="235"/>
    </row>
    <row r="904">
      <c r="D904" s="235"/>
      <c r="N904" s="235"/>
      <c r="O904" s="235"/>
      <c r="P904" s="235"/>
      <c r="Q904" s="235"/>
    </row>
    <row r="905">
      <c r="D905" s="235"/>
      <c r="N905" s="235"/>
      <c r="O905" s="235"/>
      <c r="P905" s="235"/>
      <c r="Q905" s="235"/>
    </row>
    <row r="906">
      <c r="D906" s="235"/>
      <c r="N906" s="235"/>
      <c r="O906" s="235"/>
      <c r="P906" s="235"/>
      <c r="Q906" s="235"/>
    </row>
    <row r="907">
      <c r="D907" s="235"/>
      <c r="N907" s="235"/>
      <c r="O907" s="235"/>
      <c r="P907" s="235"/>
      <c r="Q907" s="235"/>
    </row>
    <row r="908">
      <c r="D908" s="235"/>
      <c r="N908" s="235"/>
      <c r="O908" s="235"/>
      <c r="P908" s="235"/>
      <c r="Q908" s="235"/>
    </row>
    <row r="909">
      <c r="D909" s="235"/>
      <c r="N909" s="235"/>
      <c r="O909" s="235"/>
      <c r="P909" s="235"/>
      <c r="Q909" s="235"/>
    </row>
    <row r="910">
      <c r="D910" s="235"/>
      <c r="N910" s="235"/>
      <c r="O910" s="235"/>
      <c r="P910" s="235"/>
      <c r="Q910" s="235"/>
    </row>
    <row r="911">
      <c r="D911" s="235"/>
      <c r="N911" s="235"/>
      <c r="O911" s="235"/>
      <c r="P911" s="235"/>
      <c r="Q911" s="235"/>
    </row>
    <row r="912">
      <c r="D912" s="235"/>
      <c r="N912" s="235"/>
      <c r="O912" s="235"/>
      <c r="P912" s="235"/>
      <c r="Q912" s="235"/>
    </row>
    <row r="913">
      <c r="D913" s="235"/>
      <c r="N913" s="235"/>
      <c r="O913" s="235"/>
      <c r="P913" s="235"/>
      <c r="Q913" s="235"/>
    </row>
    <row r="914">
      <c r="D914" s="235"/>
      <c r="N914" s="235"/>
      <c r="O914" s="235"/>
      <c r="P914" s="235"/>
      <c r="Q914" s="235"/>
    </row>
    <row r="915">
      <c r="D915" s="235"/>
      <c r="N915" s="235"/>
      <c r="O915" s="235"/>
      <c r="P915" s="235"/>
      <c r="Q915" s="235"/>
    </row>
    <row r="916">
      <c r="D916" s="235"/>
      <c r="N916" s="235"/>
      <c r="O916" s="235"/>
      <c r="P916" s="235"/>
      <c r="Q916" s="235"/>
    </row>
    <row r="917">
      <c r="D917" s="235"/>
      <c r="N917" s="235"/>
      <c r="O917" s="235"/>
      <c r="P917" s="235"/>
      <c r="Q917" s="235"/>
    </row>
    <row r="918">
      <c r="D918" s="235"/>
      <c r="N918" s="235"/>
      <c r="O918" s="235"/>
      <c r="P918" s="235"/>
      <c r="Q918" s="235"/>
    </row>
    <row r="919">
      <c r="D919" s="235"/>
      <c r="N919" s="235"/>
      <c r="O919" s="235"/>
      <c r="P919" s="235"/>
      <c r="Q919" s="235"/>
    </row>
    <row r="920">
      <c r="D920" s="235"/>
      <c r="N920" s="235"/>
      <c r="O920" s="235"/>
      <c r="P920" s="235"/>
      <c r="Q920" s="235"/>
    </row>
    <row r="921">
      <c r="D921" s="235"/>
      <c r="N921" s="235"/>
      <c r="O921" s="235"/>
      <c r="P921" s="235"/>
      <c r="Q921" s="235"/>
    </row>
    <row r="922">
      <c r="D922" s="235"/>
      <c r="N922" s="235"/>
      <c r="O922" s="235"/>
      <c r="P922" s="235"/>
      <c r="Q922" s="235"/>
    </row>
    <row r="923">
      <c r="D923" s="235"/>
      <c r="N923" s="235"/>
      <c r="O923" s="235"/>
      <c r="P923" s="235"/>
      <c r="Q923" s="235"/>
    </row>
    <row r="924">
      <c r="D924" s="235"/>
      <c r="N924" s="235"/>
      <c r="O924" s="235"/>
      <c r="P924" s="235"/>
      <c r="Q924" s="235"/>
    </row>
    <row r="925">
      <c r="D925" s="235"/>
      <c r="N925" s="235"/>
      <c r="O925" s="235"/>
      <c r="P925" s="235"/>
      <c r="Q925" s="235"/>
    </row>
    <row r="926">
      <c r="D926" s="235"/>
      <c r="N926" s="235"/>
      <c r="O926" s="235"/>
      <c r="P926" s="235"/>
      <c r="Q926" s="235"/>
    </row>
    <row r="927">
      <c r="D927" s="235"/>
      <c r="N927" s="235"/>
      <c r="O927" s="235"/>
      <c r="P927" s="235"/>
      <c r="Q927" s="235"/>
    </row>
    <row r="928">
      <c r="D928" s="235"/>
      <c r="N928" s="235"/>
      <c r="O928" s="235"/>
      <c r="P928" s="235"/>
      <c r="Q928" s="235"/>
    </row>
    <row r="929">
      <c r="D929" s="235"/>
      <c r="N929" s="235"/>
      <c r="O929" s="235"/>
      <c r="P929" s="235"/>
      <c r="Q929" s="235"/>
    </row>
    <row r="930">
      <c r="D930" s="235"/>
      <c r="N930" s="235"/>
      <c r="O930" s="235"/>
      <c r="P930" s="235"/>
      <c r="Q930" s="235"/>
    </row>
    <row r="931">
      <c r="D931" s="235"/>
      <c r="N931" s="235"/>
      <c r="O931" s="235"/>
      <c r="P931" s="235"/>
      <c r="Q931" s="235"/>
    </row>
    <row r="932">
      <c r="D932" s="235"/>
      <c r="N932" s="235"/>
      <c r="O932" s="235"/>
      <c r="P932" s="235"/>
      <c r="Q932" s="235"/>
    </row>
    <row r="933">
      <c r="D933" s="235"/>
      <c r="N933" s="235"/>
      <c r="O933" s="235"/>
      <c r="P933" s="235"/>
      <c r="Q933" s="235"/>
    </row>
    <row r="934">
      <c r="D934" s="235"/>
      <c r="N934" s="235"/>
      <c r="O934" s="235"/>
      <c r="P934" s="235"/>
      <c r="Q934" s="235"/>
    </row>
    <row r="935">
      <c r="D935" s="235"/>
      <c r="N935" s="235"/>
      <c r="O935" s="235"/>
      <c r="P935" s="235"/>
      <c r="Q935" s="235"/>
    </row>
    <row r="936">
      <c r="D936" s="235"/>
      <c r="N936" s="235"/>
      <c r="O936" s="235"/>
      <c r="P936" s="235"/>
      <c r="Q936" s="235"/>
    </row>
    <row r="937">
      <c r="D937" s="235"/>
      <c r="N937" s="235"/>
      <c r="O937" s="235"/>
      <c r="P937" s="235"/>
      <c r="Q937" s="235"/>
    </row>
    <row r="938">
      <c r="D938" s="235"/>
      <c r="N938" s="235"/>
      <c r="O938" s="235"/>
      <c r="P938" s="235"/>
      <c r="Q938" s="235"/>
    </row>
    <row r="939">
      <c r="D939" s="235"/>
      <c r="N939" s="235"/>
      <c r="O939" s="235"/>
      <c r="P939" s="235"/>
      <c r="Q939" s="235"/>
    </row>
    <row r="940">
      <c r="D940" s="235"/>
      <c r="N940" s="235"/>
      <c r="O940" s="235"/>
      <c r="P940" s="235"/>
      <c r="Q940" s="235"/>
    </row>
    <row r="941">
      <c r="D941" s="235"/>
      <c r="N941" s="235"/>
      <c r="O941" s="235"/>
      <c r="P941" s="235"/>
      <c r="Q941" s="235"/>
    </row>
    <row r="942">
      <c r="D942" s="235"/>
      <c r="N942" s="235"/>
      <c r="O942" s="235"/>
      <c r="P942" s="235"/>
      <c r="Q942" s="235"/>
    </row>
    <row r="943">
      <c r="D943" s="235"/>
      <c r="N943" s="235"/>
      <c r="O943" s="235"/>
      <c r="P943" s="235"/>
      <c r="Q943" s="235"/>
    </row>
    <row r="944">
      <c r="D944" s="235"/>
      <c r="N944" s="235"/>
      <c r="O944" s="235"/>
      <c r="P944" s="235"/>
      <c r="Q944" s="235"/>
    </row>
    <row r="945">
      <c r="D945" s="235"/>
      <c r="N945" s="235"/>
      <c r="O945" s="235"/>
      <c r="P945" s="235"/>
      <c r="Q945" s="235"/>
    </row>
    <row r="946">
      <c r="D946" s="235"/>
      <c r="N946" s="235"/>
      <c r="O946" s="235"/>
      <c r="P946" s="235"/>
      <c r="Q946" s="235"/>
    </row>
    <row r="947">
      <c r="D947" s="235"/>
      <c r="N947" s="235"/>
      <c r="O947" s="235"/>
      <c r="P947" s="235"/>
      <c r="Q947" s="235"/>
    </row>
    <row r="948">
      <c r="D948" s="235"/>
      <c r="N948" s="235"/>
      <c r="O948" s="235"/>
      <c r="P948" s="235"/>
      <c r="Q948" s="235"/>
    </row>
    <row r="949">
      <c r="D949" s="235"/>
      <c r="N949" s="235"/>
      <c r="O949" s="235"/>
      <c r="P949" s="235"/>
      <c r="Q949" s="235"/>
    </row>
    <row r="950">
      <c r="D950" s="235"/>
      <c r="N950" s="235"/>
      <c r="O950" s="235"/>
      <c r="P950" s="235"/>
      <c r="Q950" s="235"/>
    </row>
    <row r="951">
      <c r="D951" s="235"/>
      <c r="N951" s="235"/>
      <c r="O951" s="235"/>
      <c r="P951" s="235"/>
      <c r="Q951" s="235"/>
    </row>
    <row r="952">
      <c r="D952" s="235"/>
      <c r="N952" s="235"/>
      <c r="O952" s="235"/>
      <c r="P952" s="235"/>
      <c r="Q952" s="235"/>
    </row>
    <row r="953">
      <c r="D953" s="235"/>
      <c r="N953" s="235"/>
      <c r="O953" s="235"/>
      <c r="P953" s="235"/>
      <c r="Q953" s="235"/>
    </row>
    <row r="954">
      <c r="D954" s="235"/>
      <c r="N954" s="235"/>
      <c r="O954" s="235"/>
      <c r="P954" s="235"/>
      <c r="Q954" s="235"/>
    </row>
    <row r="955">
      <c r="D955" s="235"/>
      <c r="N955" s="235"/>
      <c r="O955" s="235"/>
      <c r="P955" s="235"/>
      <c r="Q955" s="235"/>
    </row>
    <row r="956">
      <c r="D956" s="235"/>
      <c r="N956" s="235"/>
      <c r="O956" s="235"/>
      <c r="P956" s="235"/>
      <c r="Q956" s="235"/>
    </row>
    <row r="957">
      <c r="D957" s="235"/>
      <c r="N957" s="235"/>
      <c r="O957" s="235"/>
      <c r="P957" s="235"/>
      <c r="Q957" s="235"/>
    </row>
    <row r="958">
      <c r="D958" s="235"/>
      <c r="N958" s="235"/>
      <c r="O958" s="235"/>
      <c r="P958" s="235"/>
      <c r="Q958" s="235"/>
    </row>
    <row r="959">
      <c r="D959" s="235"/>
      <c r="N959" s="235"/>
      <c r="O959" s="235"/>
      <c r="P959" s="235"/>
      <c r="Q959" s="235"/>
    </row>
    <row r="960">
      <c r="D960" s="235"/>
      <c r="N960" s="235"/>
      <c r="O960" s="235"/>
      <c r="P960" s="235"/>
      <c r="Q960" s="235"/>
    </row>
    <row r="961">
      <c r="D961" s="235"/>
      <c r="N961" s="235"/>
      <c r="O961" s="235"/>
      <c r="P961" s="235"/>
      <c r="Q961" s="235"/>
    </row>
    <row r="962">
      <c r="D962" s="235"/>
      <c r="N962" s="235"/>
      <c r="O962" s="235"/>
      <c r="P962" s="235"/>
      <c r="Q962" s="235"/>
    </row>
    <row r="963">
      <c r="D963" s="235"/>
      <c r="N963" s="235"/>
      <c r="O963" s="235"/>
      <c r="P963" s="235"/>
      <c r="Q963" s="235"/>
    </row>
    <row r="964">
      <c r="D964" s="235"/>
      <c r="N964" s="235"/>
      <c r="O964" s="235"/>
      <c r="P964" s="235"/>
      <c r="Q964" s="235"/>
    </row>
    <row r="965">
      <c r="D965" s="235"/>
      <c r="N965" s="235"/>
      <c r="O965" s="235"/>
      <c r="P965" s="235"/>
      <c r="Q965" s="235"/>
    </row>
    <row r="966">
      <c r="D966" s="235"/>
      <c r="N966" s="235"/>
      <c r="O966" s="235"/>
      <c r="P966" s="235"/>
      <c r="Q966" s="235"/>
    </row>
    <row r="967">
      <c r="D967" s="235"/>
      <c r="N967" s="235"/>
      <c r="O967" s="235"/>
      <c r="P967" s="235"/>
      <c r="Q967" s="235"/>
    </row>
    <row r="968">
      <c r="D968" s="235"/>
      <c r="N968" s="235"/>
      <c r="O968" s="235"/>
      <c r="P968" s="235"/>
      <c r="Q968" s="235"/>
    </row>
    <row r="969">
      <c r="D969" s="235"/>
      <c r="N969" s="235"/>
      <c r="O969" s="235"/>
      <c r="P969" s="235"/>
      <c r="Q969" s="235"/>
    </row>
    <row r="970">
      <c r="D970" s="235"/>
      <c r="N970" s="235"/>
      <c r="O970" s="235"/>
      <c r="P970" s="235"/>
      <c r="Q970" s="235"/>
    </row>
    <row r="971">
      <c r="D971" s="235"/>
      <c r="N971" s="235"/>
      <c r="O971" s="235"/>
      <c r="P971" s="235"/>
      <c r="Q971" s="235"/>
    </row>
    <row r="972">
      <c r="D972" s="235"/>
      <c r="N972" s="235"/>
      <c r="O972" s="235"/>
      <c r="P972" s="235"/>
      <c r="Q972" s="235"/>
    </row>
    <row r="973">
      <c r="D973" s="235"/>
      <c r="N973" s="235"/>
      <c r="O973" s="235"/>
      <c r="P973" s="235"/>
      <c r="Q973" s="235"/>
    </row>
    <row r="974">
      <c r="D974" s="235"/>
      <c r="N974" s="235"/>
      <c r="O974" s="235"/>
      <c r="P974" s="235"/>
      <c r="Q974" s="235"/>
    </row>
    <row r="975">
      <c r="D975" s="235"/>
      <c r="N975" s="235"/>
      <c r="O975" s="235"/>
      <c r="P975" s="235"/>
      <c r="Q975" s="235"/>
    </row>
    <row r="976">
      <c r="D976" s="235"/>
      <c r="N976" s="235"/>
      <c r="O976" s="235"/>
      <c r="P976" s="235"/>
      <c r="Q976" s="235"/>
    </row>
    <row r="977">
      <c r="D977" s="235"/>
      <c r="N977" s="235"/>
      <c r="O977" s="235"/>
      <c r="P977" s="235"/>
      <c r="Q977" s="235"/>
    </row>
    <row r="978">
      <c r="D978" s="235"/>
      <c r="N978" s="235"/>
      <c r="O978" s="235"/>
      <c r="P978" s="235"/>
      <c r="Q978" s="235"/>
    </row>
    <row r="979">
      <c r="D979" s="235"/>
      <c r="N979" s="235"/>
      <c r="O979" s="235"/>
      <c r="P979" s="235"/>
      <c r="Q979" s="235"/>
    </row>
    <row r="980">
      <c r="D980" s="235"/>
      <c r="N980" s="235"/>
      <c r="O980" s="235"/>
      <c r="P980" s="235"/>
      <c r="Q980" s="235"/>
    </row>
    <row r="981">
      <c r="D981" s="235"/>
      <c r="N981" s="235"/>
      <c r="O981" s="235"/>
      <c r="P981" s="235"/>
      <c r="Q981" s="235"/>
    </row>
    <row r="982">
      <c r="D982" s="235"/>
      <c r="N982" s="235"/>
      <c r="O982" s="235"/>
      <c r="P982" s="235"/>
      <c r="Q982" s="235"/>
    </row>
    <row r="983">
      <c r="D983" s="235"/>
      <c r="N983" s="235"/>
      <c r="O983" s="235"/>
      <c r="P983" s="235"/>
      <c r="Q983" s="235"/>
    </row>
    <row r="984">
      <c r="D984" s="235"/>
      <c r="N984" s="235"/>
      <c r="O984" s="235"/>
      <c r="P984" s="235"/>
      <c r="Q984" s="235"/>
    </row>
    <row r="985">
      <c r="D985" s="235"/>
      <c r="N985" s="235"/>
      <c r="O985" s="235"/>
      <c r="P985" s="235"/>
      <c r="Q985" s="235"/>
    </row>
    <row r="986">
      <c r="D986" s="235"/>
      <c r="N986" s="235"/>
      <c r="O986" s="235"/>
      <c r="P986" s="235"/>
      <c r="Q986" s="235"/>
    </row>
    <row r="987">
      <c r="D987" s="235"/>
      <c r="N987" s="235"/>
      <c r="O987" s="235"/>
      <c r="P987" s="235"/>
      <c r="Q987" s="235"/>
    </row>
    <row r="988">
      <c r="D988" s="235"/>
      <c r="N988" s="235"/>
      <c r="O988" s="235"/>
      <c r="P988" s="235"/>
      <c r="Q988" s="235"/>
    </row>
    <row r="989">
      <c r="D989" s="235"/>
      <c r="N989" s="235"/>
      <c r="O989" s="235"/>
      <c r="P989" s="235"/>
      <c r="Q989" s="235"/>
    </row>
    <row r="990">
      <c r="D990" s="235"/>
      <c r="N990" s="235"/>
      <c r="O990" s="235"/>
      <c r="P990" s="235"/>
      <c r="Q990" s="235"/>
    </row>
    <row r="991">
      <c r="D991" s="235"/>
      <c r="N991" s="235"/>
      <c r="O991" s="235"/>
      <c r="P991" s="235"/>
      <c r="Q991" s="235"/>
    </row>
    <row r="992">
      <c r="D992" s="235"/>
      <c r="N992" s="235"/>
      <c r="O992" s="235"/>
      <c r="P992" s="235"/>
      <c r="Q992" s="235"/>
    </row>
    <row r="993">
      <c r="D993" s="235"/>
      <c r="N993" s="235"/>
      <c r="O993" s="235"/>
      <c r="P993" s="235"/>
      <c r="Q993" s="235"/>
    </row>
    <row r="994">
      <c r="D994" s="235"/>
      <c r="N994" s="235"/>
      <c r="O994" s="235"/>
      <c r="P994" s="235"/>
      <c r="Q994" s="235"/>
    </row>
    <row r="995">
      <c r="D995" s="235"/>
      <c r="N995" s="235"/>
      <c r="O995" s="235"/>
      <c r="P995" s="235"/>
      <c r="Q995" s="235"/>
    </row>
    <row r="996">
      <c r="D996" s="235"/>
      <c r="N996" s="235"/>
      <c r="O996" s="235"/>
      <c r="P996" s="235"/>
      <c r="Q996" s="235"/>
    </row>
    <row r="997">
      <c r="D997" s="235"/>
      <c r="N997" s="235"/>
      <c r="O997" s="235"/>
      <c r="P997" s="235"/>
      <c r="Q997" s="235"/>
    </row>
    <row r="998">
      <c r="D998" s="235"/>
      <c r="N998" s="235"/>
      <c r="O998" s="235"/>
      <c r="P998" s="235"/>
      <c r="Q998" s="235"/>
    </row>
    <row r="999">
      <c r="D999" s="235"/>
      <c r="N999" s="235"/>
      <c r="O999" s="235"/>
      <c r="P999" s="235"/>
      <c r="Q999" s="235"/>
    </row>
    <row r="1000">
      <c r="D1000" s="235"/>
      <c r="N1000" s="235"/>
      <c r="O1000" s="235"/>
      <c r="P1000" s="235"/>
      <c r="Q1000" s="235"/>
    </row>
    <row r="1001">
      <c r="D1001" s="235"/>
      <c r="N1001" s="235"/>
      <c r="O1001" s="235"/>
      <c r="P1001" s="235"/>
      <c r="Q1001" s="235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75"/>
    <col customWidth="1" min="2" max="2" width="10.13"/>
    <col customWidth="1" min="3" max="4" width="15.38"/>
    <col customWidth="1" min="5" max="5" width="9.75"/>
    <col customWidth="1" min="6" max="6" width="15.38"/>
    <col customWidth="1" min="7" max="7" width="10.63"/>
    <col customWidth="1" min="8" max="8" width="15.38"/>
    <col customWidth="1" min="9" max="9" width="10.63"/>
    <col customWidth="1" min="10" max="10" width="15.38"/>
    <col customWidth="1" min="11" max="11" width="10.63"/>
    <col customWidth="1" min="12" max="12" width="59.25"/>
  </cols>
  <sheetData>
    <row r="1">
      <c r="A1" s="140" t="s">
        <v>13264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181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>
      <c r="A2" s="137" t="s">
        <v>13265</v>
      </c>
      <c r="B2" s="137" t="s">
        <v>13266</v>
      </c>
      <c r="C2" s="137" t="s">
        <v>13267</v>
      </c>
      <c r="D2" s="137" t="s">
        <v>13268</v>
      </c>
      <c r="E2" s="137" t="s">
        <v>13269</v>
      </c>
      <c r="F2" s="137" t="s">
        <v>13270</v>
      </c>
      <c r="G2" s="137" t="s">
        <v>13271</v>
      </c>
      <c r="H2" s="137" t="s">
        <v>13272</v>
      </c>
      <c r="I2" s="137" t="s">
        <v>13273</v>
      </c>
      <c r="J2" s="137" t="s">
        <v>13274</v>
      </c>
      <c r="K2" s="137" t="s">
        <v>13275</v>
      </c>
      <c r="L2" s="182" t="s">
        <v>13276</v>
      </c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</row>
    <row r="3">
      <c r="A3" s="35" t="s">
        <v>3887</v>
      </c>
      <c r="B3" s="35" t="s">
        <v>3909</v>
      </c>
      <c r="C3" s="35" t="s">
        <v>13277</v>
      </c>
      <c r="D3" s="35" t="s">
        <v>13278</v>
      </c>
      <c r="E3" s="116">
        <v>23.0</v>
      </c>
      <c r="F3" s="35" t="s">
        <v>13278</v>
      </c>
      <c r="G3" s="116">
        <v>23.0</v>
      </c>
      <c r="H3" s="35" t="s">
        <v>13278</v>
      </c>
      <c r="I3" s="116">
        <v>23.0</v>
      </c>
      <c r="J3" s="35" t="s">
        <v>13278</v>
      </c>
      <c r="K3" s="116">
        <v>23.0</v>
      </c>
      <c r="L3" s="112" t="s">
        <v>13279</v>
      </c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35" t="s">
        <v>7686</v>
      </c>
      <c r="B4" s="35" t="s">
        <v>7697</v>
      </c>
      <c r="C4" s="35" t="s">
        <v>13280</v>
      </c>
      <c r="D4" s="35" t="s">
        <v>13281</v>
      </c>
      <c r="E4" s="116">
        <v>21.0</v>
      </c>
      <c r="F4" s="35" t="s">
        <v>13281</v>
      </c>
      <c r="G4" s="116">
        <v>21.0</v>
      </c>
      <c r="H4" s="35" t="s">
        <v>13281</v>
      </c>
      <c r="I4" s="116">
        <v>21.0</v>
      </c>
      <c r="J4" s="35" t="s">
        <v>13281</v>
      </c>
      <c r="K4" s="116">
        <v>21.0</v>
      </c>
      <c r="L4" s="112" t="s">
        <v>13282</v>
      </c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35" t="s">
        <v>7686</v>
      </c>
      <c r="B5" s="35" t="s">
        <v>7798</v>
      </c>
      <c r="C5" s="35" t="s">
        <v>13277</v>
      </c>
      <c r="D5" s="35" t="s">
        <v>13283</v>
      </c>
      <c r="E5" s="116">
        <v>22.0</v>
      </c>
      <c r="F5" s="35" t="s">
        <v>13283</v>
      </c>
      <c r="G5" s="116">
        <v>22.0</v>
      </c>
      <c r="H5" s="35" t="s">
        <v>13283</v>
      </c>
      <c r="I5" s="116">
        <v>22.0</v>
      </c>
      <c r="J5" s="35" t="s">
        <v>13283</v>
      </c>
      <c r="K5" s="116">
        <v>22.0</v>
      </c>
      <c r="L5" s="112" t="s">
        <v>13282</v>
      </c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35" t="s">
        <v>8086</v>
      </c>
      <c r="B6" s="35" t="s">
        <v>8064</v>
      </c>
      <c r="C6" s="35" t="s">
        <v>13284</v>
      </c>
      <c r="D6" s="35" t="s">
        <v>13285</v>
      </c>
      <c r="E6" s="116">
        <v>21.0</v>
      </c>
      <c r="F6" s="35" t="s">
        <v>13285</v>
      </c>
      <c r="G6" s="116">
        <v>21.0</v>
      </c>
      <c r="H6" s="35" t="s">
        <v>13285</v>
      </c>
      <c r="I6" s="116">
        <v>21.0</v>
      </c>
      <c r="J6" s="35" t="s">
        <v>13285</v>
      </c>
      <c r="K6" s="116">
        <v>21.0</v>
      </c>
      <c r="L6" s="112" t="s">
        <v>13282</v>
      </c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35" t="s">
        <v>6894</v>
      </c>
      <c r="B7" s="35" t="s">
        <v>6719</v>
      </c>
      <c r="C7" s="35" t="s">
        <v>13286</v>
      </c>
      <c r="D7" s="35" t="s">
        <v>13287</v>
      </c>
      <c r="E7" s="116">
        <v>22.0</v>
      </c>
      <c r="F7" s="35" t="s">
        <v>13287</v>
      </c>
      <c r="G7" s="116">
        <v>22.0</v>
      </c>
      <c r="H7" s="35" t="s">
        <v>13287</v>
      </c>
      <c r="I7" s="116">
        <v>22.0</v>
      </c>
      <c r="J7" s="35" t="s">
        <v>13287</v>
      </c>
      <c r="K7" s="116">
        <v>22.0</v>
      </c>
      <c r="L7" s="112" t="s">
        <v>13282</v>
      </c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35" t="s">
        <v>8131</v>
      </c>
      <c r="B8" s="35" t="s">
        <v>8241</v>
      </c>
      <c r="C8" s="35" t="s">
        <v>13288</v>
      </c>
      <c r="D8" s="35" t="s">
        <v>13289</v>
      </c>
      <c r="E8" s="116">
        <v>23.0</v>
      </c>
      <c r="F8" s="35" t="s">
        <v>13289</v>
      </c>
      <c r="G8" s="116">
        <v>23.0</v>
      </c>
      <c r="H8" s="35" t="s">
        <v>13290</v>
      </c>
      <c r="I8" s="116">
        <v>22.0</v>
      </c>
      <c r="J8" s="35" t="s">
        <v>13290</v>
      </c>
      <c r="K8" s="116">
        <v>22.0</v>
      </c>
      <c r="L8" s="112" t="s">
        <v>13282</v>
      </c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35" t="s">
        <v>6854</v>
      </c>
      <c r="B9" s="35" t="s">
        <v>6868</v>
      </c>
      <c r="C9" s="35" t="s">
        <v>13291</v>
      </c>
      <c r="D9" s="35" t="s">
        <v>13292</v>
      </c>
      <c r="E9" s="116">
        <v>21.0</v>
      </c>
      <c r="F9" s="35" t="s">
        <v>13292</v>
      </c>
      <c r="G9" s="116">
        <v>21.0</v>
      </c>
      <c r="H9" s="35" t="s">
        <v>13292</v>
      </c>
      <c r="I9" s="116">
        <v>21.0</v>
      </c>
      <c r="J9" s="35" t="s">
        <v>13292</v>
      </c>
      <c r="K9" s="116">
        <v>21.0</v>
      </c>
      <c r="L9" s="112" t="s">
        <v>13282</v>
      </c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238" t="s">
        <v>420</v>
      </c>
      <c r="B10" s="238" t="s">
        <v>8272</v>
      </c>
      <c r="C10" s="238" t="s">
        <v>13293</v>
      </c>
      <c r="D10" s="238" t="s">
        <v>13294</v>
      </c>
      <c r="E10" s="239">
        <v>36.0</v>
      </c>
      <c r="F10" s="238" t="s">
        <v>13294</v>
      </c>
      <c r="G10" s="239">
        <v>36.0</v>
      </c>
      <c r="H10" s="238" t="s">
        <v>13294</v>
      </c>
      <c r="I10" s="239">
        <v>36.0</v>
      </c>
      <c r="J10" s="238" t="s">
        <v>13294</v>
      </c>
      <c r="K10" s="239">
        <v>36.0</v>
      </c>
      <c r="L10" s="240" t="s">
        <v>13295</v>
      </c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35" t="s">
        <v>6894</v>
      </c>
      <c r="B11" s="35" t="s">
        <v>6907</v>
      </c>
      <c r="C11" s="35" t="s">
        <v>13291</v>
      </c>
      <c r="D11" s="35" t="s">
        <v>13296</v>
      </c>
      <c r="E11" s="116">
        <v>23.0</v>
      </c>
      <c r="F11" s="35" t="s">
        <v>13297</v>
      </c>
      <c r="G11" s="116">
        <v>22.0</v>
      </c>
      <c r="H11" s="35" t="s">
        <v>13297</v>
      </c>
      <c r="I11" s="116">
        <v>22.0</v>
      </c>
      <c r="J11" s="35" t="s">
        <v>13297</v>
      </c>
      <c r="K11" s="116">
        <v>22.0</v>
      </c>
      <c r="L11" s="112" t="s">
        <v>13282</v>
      </c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35" t="s">
        <v>3642</v>
      </c>
      <c r="B12" s="35" t="s">
        <v>3692</v>
      </c>
      <c r="C12" s="35" t="s">
        <v>13298</v>
      </c>
      <c r="D12" s="35" t="s">
        <v>13299</v>
      </c>
      <c r="E12" s="116">
        <v>22.0</v>
      </c>
      <c r="F12" s="35" t="s">
        <v>13299</v>
      </c>
      <c r="G12" s="116">
        <v>22.0</v>
      </c>
      <c r="H12" s="35" t="s">
        <v>13299</v>
      </c>
      <c r="I12" s="116">
        <v>22.0</v>
      </c>
      <c r="J12" s="35" t="s">
        <v>13299</v>
      </c>
      <c r="K12" s="116">
        <v>22.0</v>
      </c>
      <c r="L12" s="112" t="s">
        <v>13300</v>
      </c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35" t="s">
        <v>8005</v>
      </c>
      <c r="B13" s="35" t="s">
        <v>8060</v>
      </c>
      <c r="C13" s="35" t="s">
        <v>13301</v>
      </c>
      <c r="D13" s="35" t="s">
        <v>13302</v>
      </c>
      <c r="E13" s="116">
        <v>64.0</v>
      </c>
      <c r="F13" s="35" t="s">
        <v>13303</v>
      </c>
      <c r="G13" s="116">
        <v>61.0</v>
      </c>
      <c r="H13" s="35" t="s">
        <v>13304</v>
      </c>
      <c r="I13" s="116">
        <v>60.0</v>
      </c>
      <c r="J13" s="35" t="s">
        <v>13305</v>
      </c>
      <c r="K13" s="116">
        <v>56.0</v>
      </c>
      <c r="L13" s="112" t="s">
        <v>13306</v>
      </c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35" t="s">
        <v>9046</v>
      </c>
      <c r="B14" s="35" t="s">
        <v>8936</v>
      </c>
      <c r="C14" s="35" t="s">
        <v>13307</v>
      </c>
      <c r="D14" s="35" t="s">
        <v>13308</v>
      </c>
      <c r="E14" s="116">
        <v>60.0</v>
      </c>
      <c r="F14" s="35" t="s">
        <v>13309</v>
      </c>
      <c r="G14" s="116">
        <v>55.0</v>
      </c>
      <c r="H14" s="35" t="s">
        <v>13310</v>
      </c>
      <c r="I14" s="116">
        <v>53.0</v>
      </c>
      <c r="J14" s="35" t="s">
        <v>13311</v>
      </c>
      <c r="K14" s="116">
        <v>50.0</v>
      </c>
      <c r="L14" s="112" t="s">
        <v>13306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>
      <c r="A15" s="35" t="s">
        <v>7499</v>
      </c>
      <c r="B15" s="35" t="s">
        <v>7511</v>
      </c>
      <c r="C15" s="35" t="s">
        <v>13312</v>
      </c>
      <c r="D15" s="35" t="s">
        <v>13313</v>
      </c>
      <c r="E15" s="116">
        <v>75.0</v>
      </c>
      <c r="F15" s="35" t="s">
        <v>13314</v>
      </c>
      <c r="G15" s="116">
        <v>69.0</v>
      </c>
      <c r="H15" s="35" t="s">
        <v>13315</v>
      </c>
      <c r="I15" s="116">
        <v>64.0</v>
      </c>
      <c r="J15" s="35" t="s">
        <v>13316</v>
      </c>
      <c r="K15" s="116">
        <v>52.0</v>
      </c>
      <c r="L15" s="112" t="s">
        <v>13306</v>
      </c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>
      <c r="A16" s="35" t="s">
        <v>6564</v>
      </c>
      <c r="B16" s="35" t="s">
        <v>6758</v>
      </c>
      <c r="C16" s="35" t="s">
        <v>13317</v>
      </c>
      <c r="D16" s="35" t="s">
        <v>13318</v>
      </c>
      <c r="E16" s="116">
        <v>36.0</v>
      </c>
      <c r="F16" s="35" t="s">
        <v>13318</v>
      </c>
      <c r="G16" s="116">
        <v>36.0</v>
      </c>
      <c r="H16" s="35" t="s">
        <v>13319</v>
      </c>
      <c r="I16" s="116">
        <v>35.0</v>
      </c>
      <c r="J16" s="35" t="s">
        <v>13320</v>
      </c>
      <c r="K16" s="116">
        <v>33.0</v>
      </c>
      <c r="L16" s="112" t="s">
        <v>13306</v>
      </c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>
      <c r="A17" s="35" t="s">
        <v>3054</v>
      </c>
      <c r="B17" s="35" t="s">
        <v>3028</v>
      </c>
      <c r="C17" s="35" t="s">
        <v>13321</v>
      </c>
      <c r="D17" s="35" t="s">
        <v>13322</v>
      </c>
      <c r="E17" s="116">
        <v>39.0</v>
      </c>
      <c r="F17" s="35" t="s">
        <v>13323</v>
      </c>
      <c r="G17" s="116">
        <v>36.0</v>
      </c>
      <c r="H17" s="35" t="s">
        <v>13324</v>
      </c>
      <c r="I17" s="116">
        <v>34.0</v>
      </c>
      <c r="J17" s="35" t="s">
        <v>13325</v>
      </c>
      <c r="K17" s="116">
        <v>33.0</v>
      </c>
      <c r="L17" s="112" t="s">
        <v>13326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>
      <c r="A18" s="35" t="s">
        <v>3867</v>
      </c>
      <c r="B18" s="35" t="s">
        <v>3844</v>
      </c>
      <c r="C18" s="35" t="s">
        <v>13327</v>
      </c>
      <c r="D18" s="35" t="s">
        <v>13328</v>
      </c>
      <c r="E18" s="116">
        <v>38.0</v>
      </c>
      <c r="F18" s="35" t="s">
        <v>13329</v>
      </c>
      <c r="G18" s="116">
        <v>35.0</v>
      </c>
      <c r="H18" s="35" t="s">
        <v>13330</v>
      </c>
      <c r="I18" s="116">
        <v>34.0</v>
      </c>
      <c r="J18" s="35" t="s">
        <v>13331</v>
      </c>
      <c r="K18" s="116">
        <v>33.0</v>
      </c>
      <c r="L18" s="112" t="s">
        <v>13326</v>
      </c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>
      <c r="A19" s="35" t="s">
        <v>8086</v>
      </c>
      <c r="B19" s="35" t="s">
        <v>8106</v>
      </c>
      <c r="C19" s="35" t="s">
        <v>13332</v>
      </c>
      <c r="D19" s="35" t="s">
        <v>13333</v>
      </c>
      <c r="E19" s="116">
        <v>31.0</v>
      </c>
      <c r="F19" s="35" t="s">
        <v>13334</v>
      </c>
      <c r="G19" s="116">
        <v>28.0</v>
      </c>
      <c r="H19" s="35" t="s">
        <v>13335</v>
      </c>
      <c r="I19" s="116">
        <v>24.0</v>
      </c>
      <c r="J19" s="35" t="s">
        <v>13336</v>
      </c>
      <c r="K19" s="116">
        <v>22.0</v>
      </c>
      <c r="L19" s="112" t="s">
        <v>13306</v>
      </c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>
      <c r="A20" s="35" t="s">
        <v>7305</v>
      </c>
      <c r="B20" s="35" t="s">
        <v>7031</v>
      </c>
      <c r="C20" s="35" t="s">
        <v>13337</v>
      </c>
      <c r="D20" s="35" t="s">
        <v>13338</v>
      </c>
      <c r="E20" s="116">
        <v>89.0</v>
      </c>
      <c r="F20" s="35" t="s">
        <v>13339</v>
      </c>
      <c r="G20" s="116">
        <v>68.0</v>
      </c>
      <c r="H20" s="35" t="s">
        <v>13340</v>
      </c>
      <c r="I20" s="116">
        <v>56.0</v>
      </c>
      <c r="J20" s="35" t="s">
        <v>13341</v>
      </c>
      <c r="K20" s="116">
        <v>43.0</v>
      </c>
      <c r="L20" s="112" t="s">
        <v>13306</v>
      </c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>
      <c r="A21" s="35" t="s">
        <v>8144</v>
      </c>
      <c r="B21" s="35" t="s">
        <v>8208</v>
      </c>
      <c r="C21" s="35" t="s">
        <v>13342</v>
      </c>
      <c r="D21" s="35" t="s">
        <v>13343</v>
      </c>
      <c r="E21" s="116">
        <v>21.0</v>
      </c>
      <c r="F21" s="35" t="s">
        <v>13343</v>
      </c>
      <c r="G21" s="116">
        <v>21.0</v>
      </c>
      <c r="H21" s="35" t="s">
        <v>13343</v>
      </c>
      <c r="I21" s="116">
        <v>21.0</v>
      </c>
      <c r="J21" s="35" t="s">
        <v>13344</v>
      </c>
      <c r="K21" s="116">
        <v>20.0</v>
      </c>
      <c r="L21" s="112" t="s">
        <v>13306</v>
      </c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>
      <c r="A22" s="35" t="s">
        <v>7310</v>
      </c>
      <c r="B22" s="35" t="s">
        <v>7576</v>
      </c>
      <c r="C22" s="35" t="s">
        <v>13345</v>
      </c>
      <c r="D22" s="35" t="s">
        <v>13346</v>
      </c>
      <c r="E22" s="116">
        <v>72.0</v>
      </c>
      <c r="F22" s="35" t="s">
        <v>13347</v>
      </c>
      <c r="G22" s="116">
        <v>59.0</v>
      </c>
      <c r="H22" s="35" t="s">
        <v>13348</v>
      </c>
      <c r="I22" s="116">
        <v>54.0</v>
      </c>
      <c r="J22" s="35" t="s">
        <v>13349</v>
      </c>
      <c r="K22" s="116">
        <v>45.0</v>
      </c>
      <c r="L22" s="112" t="s">
        <v>13306</v>
      </c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>
      <c r="A23" s="35" t="s">
        <v>6907</v>
      </c>
      <c r="B23" s="35" t="s">
        <v>6880</v>
      </c>
      <c r="C23" s="35" t="s">
        <v>13350</v>
      </c>
      <c r="D23" s="35" t="s">
        <v>13351</v>
      </c>
      <c r="E23" s="116">
        <v>32.0</v>
      </c>
      <c r="F23" s="35" t="s">
        <v>13352</v>
      </c>
      <c r="G23" s="116">
        <v>31.0</v>
      </c>
      <c r="H23" s="35" t="s">
        <v>13353</v>
      </c>
      <c r="I23" s="116">
        <v>30.0</v>
      </c>
      <c r="J23" s="35" t="s">
        <v>13354</v>
      </c>
      <c r="K23" s="116">
        <v>29.0</v>
      </c>
      <c r="L23" s="112" t="s">
        <v>13306</v>
      </c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>
      <c r="A24" s="35" t="s">
        <v>7191</v>
      </c>
      <c r="B24" s="35" t="s">
        <v>7205</v>
      </c>
      <c r="C24" s="35" t="s">
        <v>13355</v>
      </c>
      <c r="D24" s="35" t="s">
        <v>13356</v>
      </c>
      <c r="E24" s="116">
        <v>39.0</v>
      </c>
      <c r="F24" s="35" t="s">
        <v>13357</v>
      </c>
      <c r="G24" s="116">
        <v>35.0</v>
      </c>
      <c r="H24" s="35" t="s">
        <v>13358</v>
      </c>
      <c r="I24" s="116">
        <v>32.0</v>
      </c>
      <c r="J24" s="35" t="s">
        <v>13359</v>
      </c>
      <c r="K24" s="116">
        <v>30.0</v>
      </c>
      <c r="L24" s="112" t="s">
        <v>13306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>
      <c r="A25" s="35" t="s">
        <v>7665</v>
      </c>
      <c r="B25" s="35" t="s">
        <v>7677</v>
      </c>
      <c r="C25" s="35" t="s">
        <v>13360</v>
      </c>
      <c r="D25" s="35" t="s">
        <v>13361</v>
      </c>
      <c r="E25" s="116">
        <v>49.0</v>
      </c>
      <c r="F25" s="35" t="s">
        <v>13362</v>
      </c>
      <c r="G25" s="116">
        <v>46.0</v>
      </c>
      <c r="H25" s="35" t="s">
        <v>13363</v>
      </c>
      <c r="I25" s="116">
        <v>45.0</v>
      </c>
      <c r="J25" s="35" t="s">
        <v>13364</v>
      </c>
      <c r="K25" s="116">
        <v>39.0</v>
      </c>
      <c r="L25" s="112" t="s">
        <v>13306</v>
      </c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>
      <c r="A26" s="35" t="s">
        <v>9531</v>
      </c>
      <c r="B26" s="35" t="s">
        <v>9542</v>
      </c>
      <c r="C26" s="35" t="s">
        <v>13365</v>
      </c>
      <c r="D26" s="35" t="s">
        <v>13366</v>
      </c>
      <c r="E26" s="116">
        <v>89.0</v>
      </c>
      <c r="F26" s="35" t="s">
        <v>13367</v>
      </c>
      <c r="G26" s="116">
        <v>70.0</v>
      </c>
      <c r="H26" s="35" t="s">
        <v>13368</v>
      </c>
      <c r="I26" s="116">
        <v>54.0</v>
      </c>
      <c r="J26" s="35" t="s">
        <v>13369</v>
      </c>
      <c r="K26" s="116">
        <v>40.0</v>
      </c>
      <c r="L26" s="112" t="s">
        <v>13306</v>
      </c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>
      <c r="A27" s="35" t="s">
        <v>3218</v>
      </c>
      <c r="B27" s="35" t="s">
        <v>2955</v>
      </c>
      <c r="C27" s="35" t="s">
        <v>13370</v>
      </c>
      <c r="D27" s="35" t="s">
        <v>13371</v>
      </c>
      <c r="E27" s="116">
        <v>32.0</v>
      </c>
      <c r="F27" s="35" t="s">
        <v>13371</v>
      </c>
      <c r="G27" s="116">
        <v>32.0</v>
      </c>
      <c r="H27" s="35" t="s">
        <v>13372</v>
      </c>
      <c r="I27" s="116">
        <v>30.0</v>
      </c>
      <c r="J27" s="35" t="s">
        <v>13372</v>
      </c>
      <c r="K27" s="116">
        <v>30.0</v>
      </c>
      <c r="L27" s="112" t="s">
        <v>13373</v>
      </c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>
      <c r="A28" s="35" t="s">
        <v>7798</v>
      </c>
      <c r="B28" s="35" t="s">
        <v>7697</v>
      </c>
      <c r="C28" s="35" t="s">
        <v>13374</v>
      </c>
      <c r="D28" s="35" t="s">
        <v>13375</v>
      </c>
      <c r="E28" s="116">
        <v>26.0</v>
      </c>
      <c r="F28" s="35" t="s">
        <v>13376</v>
      </c>
      <c r="G28" s="116">
        <v>25.0</v>
      </c>
      <c r="H28" s="35" t="s">
        <v>13377</v>
      </c>
      <c r="I28" s="116">
        <v>23.0</v>
      </c>
      <c r="J28" s="35" t="s">
        <v>13377</v>
      </c>
      <c r="K28" s="116">
        <v>23.0</v>
      </c>
      <c r="L28" s="112" t="s">
        <v>13378</v>
      </c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>
      <c r="A29" s="35" t="s">
        <v>3802</v>
      </c>
      <c r="B29" s="35" t="s">
        <v>3675</v>
      </c>
      <c r="C29" s="35" t="s">
        <v>13379</v>
      </c>
      <c r="D29" s="35" t="s">
        <v>13380</v>
      </c>
      <c r="E29" s="116">
        <v>39.0</v>
      </c>
      <c r="F29" s="35" t="s">
        <v>13381</v>
      </c>
      <c r="G29" s="116">
        <v>37.0</v>
      </c>
      <c r="H29" s="35" t="s">
        <v>13381</v>
      </c>
      <c r="I29" s="116">
        <v>37.0</v>
      </c>
      <c r="J29" s="35" t="s">
        <v>13382</v>
      </c>
      <c r="K29" s="116">
        <v>35.0</v>
      </c>
      <c r="L29" s="112" t="s">
        <v>13378</v>
      </c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>
      <c r="A30" s="35" t="s">
        <v>8064</v>
      </c>
      <c r="B30" s="35" t="s">
        <v>8106</v>
      </c>
      <c r="C30" s="35" t="s">
        <v>13383</v>
      </c>
      <c r="D30" s="35" t="s">
        <v>13384</v>
      </c>
      <c r="E30" s="116">
        <v>28.0</v>
      </c>
      <c r="F30" s="35" t="s">
        <v>13385</v>
      </c>
      <c r="G30" s="116">
        <v>24.0</v>
      </c>
      <c r="H30" s="35" t="s">
        <v>13386</v>
      </c>
      <c r="I30" s="116">
        <v>21.0</v>
      </c>
      <c r="J30" s="35" t="s">
        <v>13387</v>
      </c>
      <c r="K30" s="116">
        <v>20.0</v>
      </c>
      <c r="L30" s="112" t="s">
        <v>13378</v>
      </c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>
      <c r="A31" s="35" t="s">
        <v>7599</v>
      </c>
      <c r="B31" s="35" t="s">
        <v>7609</v>
      </c>
      <c r="C31" s="35" t="s">
        <v>13388</v>
      </c>
      <c r="D31" s="35" t="s">
        <v>13389</v>
      </c>
      <c r="E31" s="116">
        <v>62.0</v>
      </c>
      <c r="F31" s="35" t="s">
        <v>13390</v>
      </c>
      <c r="G31" s="116">
        <v>43.0</v>
      </c>
      <c r="H31" s="35" t="s">
        <v>13391</v>
      </c>
      <c r="I31" s="116">
        <v>32.0</v>
      </c>
      <c r="J31" s="35" t="s">
        <v>13392</v>
      </c>
      <c r="K31" s="116">
        <v>28.0</v>
      </c>
      <c r="L31" s="112" t="s">
        <v>13378</v>
      </c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>
      <c r="A32" s="35" t="s">
        <v>7191</v>
      </c>
      <c r="B32" s="35" t="s">
        <v>7244</v>
      </c>
      <c r="C32" s="35" t="s">
        <v>13393</v>
      </c>
      <c r="D32" s="35" t="s">
        <v>13394</v>
      </c>
      <c r="E32" s="116">
        <v>50.0</v>
      </c>
      <c r="F32" s="35" t="s">
        <v>13395</v>
      </c>
      <c r="G32" s="116">
        <v>41.0</v>
      </c>
      <c r="H32" s="35" t="s">
        <v>13396</v>
      </c>
      <c r="I32" s="116">
        <v>34.0</v>
      </c>
      <c r="J32" s="35" t="s">
        <v>13397</v>
      </c>
      <c r="K32" s="116">
        <v>28.0</v>
      </c>
      <c r="L32" s="112" t="s">
        <v>13378</v>
      </c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>
      <c r="A33" s="35" t="s">
        <v>6894</v>
      </c>
      <c r="B33" s="35" t="s">
        <v>6880</v>
      </c>
      <c r="C33" s="35" t="s">
        <v>13398</v>
      </c>
      <c r="D33" s="35" t="s">
        <v>13399</v>
      </c>
      <c r="E33" s="116">
        <v>31.0</v>
      </c>
      <c r="F33" s="35" t="s">
        <v>13400</v>
      </c>
      <c r="G33" s="116">
        <v>30.0</v>
      </c>
      <c r="H33" s="35" t="s">
        <v>13401</v>
      </c>
      <c r="I33" s="116">
        <v>27.0</v>
      </c>
      <c r="J33" s="35" t="s">
        <v>13402</v>
      </c>
      <c r="K33" s="116">
        <v>26.0</v>
      </c>
      <c r="L33" s="112" t="s">
        <v>13378</v>
      </c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>
      <c r="A34" s="35" t="s">
        <v>7244</v>
      </c>
      <c r="B34" s="35" t="s">
        <v>7205</v>
      </c>
      <c r="C34" s="35" t="s">
        <v>13403</v>
      </c>
      <c r="D34" s="35" t="s">
        <v>13404</v>
      </c>
      <c r="E34" s="116">
        <v>54.0</v>
      </c>
      <c r="F34" s="35" t="s">
        <v>13405</v>
      </c>
      <c r="G34" s="116">
        <v>44.0</v>
      </c>
      <c r="H34" s="35" t="s">
        <v>13406</v>
      </c>
      <c r="I34" s="116">
        <v>37.0</v>
      </c>
      <c r="J34" s="35" t="s">
        <v>13407</v>
      </c>
      <c r="K34" s="116">
        <v>26.0</v>
      </c>
      <c r="L34" s="112" t="s">
        <v>13378</v>
      </c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>
      <c r="A35" s="35" t="s">
        <v>6907</v>
      </c>
      <c r="B35" s="35" t="s">
        <v>6868</v>
      </c>
      <c r="C35" s="35" t="s">
        <v>13408</v>
      </c>
      <c r="D35" s="35" t="s">
        <v>13409</v>
      </c>
      <c r="E35" s="116">
        <v>16.0</v>
      </c>
      <c r="F35" s="35" t="s">
        <v>13410</v>
      </c>
      <c r="G35" s="116">
        <v>14.0</v>
      </c>
      <c r="H35" s="35" t="s">
        <v>13410</v>
      </c>
      <c r="I35" s="116">
        <v>14.0</v>
      </c>
      <c r="J35" s="35" t="s">
        <v>13410</v>
      </c>
      <c r="K35" s="116">
        <v>14.0</v>
      </c>
      <c r="L35" s="112" t="s">
        <v>13378</v>
      </c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>
      <c r="A36" s="35" t="s">
        <v>8071</v>
      </c>
      <c r="B36" s="35" t="s">
        <v>7297</v>
      </c>
      <c r="C36" s="35" t="s">
        <v>13411</v>
      </c>
      <c r="D36" s="35" t="s">
        <v>13412</v>
      </c>
      <c r="E36" s="116">
        <v>33.0</v>
      </c>
      <c r="F36" s="35" t="s">
        <v>13413</v>
      </c>
      <c r="G36" s="116">
        <v>30.0</v>
      </c>
      <c r="H36" s="35" t="s">
        <v>13414</v>
      </c>
      <c r="I36" s="116">
        <v>28.0</v>
      </c>
      <c r="J36" s="35" t="s">
        <v>13415</v>
      </c>
      <c r="K36" s="116">
        <v>26.0</v>
      </c>
      <c r="L36" s="112" t="s">
        <v>13378</v>
      </c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>
      <c r="A37" s="35" t="s">
        <v>7262</v>
      </c>
      <c r="B37" s="35" t="s">
        <v>7249</v>
      </c>
      <c r="C37" s="35" t="s">
        <v>13416</v>
      </c>
      <c r="D37" s="35" t="s">
        <v>13417</v>
      </c>
      <c r="E37" s="116">
        <v>44.0</v>
      </c>
      <c r="F37" s="35" t="s">
        <v>13418</v>
      </c>
      <c r="G37" s="116">
        <v>36.0</v>
      </c>
      <c r="H37" s="35" t="s">
        <v>13419</v>
      </c>
      <c r="I37" s="116">
        <v>34.0</v>
      </c>
      <c r="J37" s="35" t="s">
        <v>13420</v>
      </c>
      <c r="K37" s="116">
        <v>28.0</v>
      </c>
      <c r="L37" s="112" t="s">
        <v>13378</v>
      </c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>
      <c r="A38" s="35" t="s">
        <v>7305</v>
      </c>
      <c r="B38" s="35" t="s">
        <v>7330</v>
      </c>
      <c r="C38" s="35" t="s">
        <v>13421</v>
      </c>
      <c r="D38" s="35" t="s">
        <v>13422</v>
      </c>
      <c r="E38" s="116">
        <v>40.0</v>
      </c>
      <c r="F38" s="35" t="s">
        <v>13423</v>
      </c>
      <c r="G38" s="116">
        <v>31.0</v>
      </c>
      <c r="H38" s="35" t="s">
        <v>13424</v>
      </c>
      <c r="I38" s="116">
        <v>21.0</v>
      </c>
      <c r="J38" s="35" t="s">
        <v>13425</v>
      </c>
      <c r="K38" s="116">
        <v>18.0</v>
      </c>
      <c r="L38" s="112" t="s">
        <v>13426</v>
      </c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>
      <c r="A39" s="35" t="s">
        <v>7281</v>
      </c>
      <c r="B39" s="35" t="s">
        <v>7305</v>
      </c>
      <c r="C39" s="35" t="s">
        <v>13427</v>
      </c>
      <c r="D39" s="35" t="s">
        <v>13428</v>
      </c>
      <c r="E39" s="116">
        <v>51.0</v>
      </c>
      <c r="F39" s="35" t="s">
        <v>13429</v>
      </c>
      <c r="G39" s="116">
        <v>34.0</v>
      </c>
      <c r="H39" s="35" t="s">
        <v>13430</v>
      </c>
      <c r="I39" s="116">
        <v>30.0</v>
      </c>
      <c r="J39" s="35" t="s">
        <v>13431</v>
      </c>
      <c r="K39" s="116">
        <v>18.0</v>
      </c>
      <c r="L39" s="112" t="s">
        <v>13432</v>
      </c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>
      <c r="A40" s="238" t="s">
        <v>582</v>
      </c>
      <c r="B40" s="238" t="s">
        <v>7735</v>
      </c>
      <c r="C40" s="238" t="s">
        <v>13433</v>
      </c>
      <c r="D40" s="238" t="s">
        <v>13434</v>
      </c>
      <c r="E40" s="239">
        <v>27.0</v>
      </c>
      <c r="F40" s="238" t="s">
        <v>13435</v>
      </c>
      <c r="G40" s="239">
        <v>22.0</v>
      </c>
      <c r="H40" s="238" t="s">
        <v>13436</v>
      </c>
      <c r="I40" s="239">
        <v>19.0</v>
      </c>
      <c r="J40" s="238" t="s">
        <v>13437</v>
      </c>
      <c r="K40" s="239">
        <v>15.0</v>
      </c>
      <c r="L40" s="112" t="s">
        <v>13432</v>
      </c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>
      <c r="A41" s="35" t="s">
        <v>7435</v>
      </c>
      <c r="B41" s="35" t="s">
        <v>7415</v>
      </c>
      <c r="C41" s="35" t="s">
        <v>13438</v>
      </c>
      <c r="D41" s="35" t="s">
        <v>13439</v>
      </c>
      <c r="E41" s="116">
        <v>43.0</v>
      </c>
      <c r="F41" s="35" t="s">
        <v>13440</v>
      </c>
      <c r="G41" s="116">
        <v>33.0</v>
      </c>
      <c r="H41" s="35" t="s">
        <v>13441</v>
      </c>
      <c r="I41" s="116">
        <v>25.0</v>
      </c>
      <c r="J41" s="35" t="s">
        <v>13442</v>
      </c>
      <c r="K41" s="116">
        <v>17.0</v>
      </c>
      <c r="L41" s="112" t="s">
        <v>13432</v>
      </c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>
      <c r="A42" s="35" t="s">
        <v>7274</v>
      </c>
      <c r="B42" s="35" t="s">
        <v>7249</v>
      </c>
      <c r="C42" s="35" t="s">
        <v>13443</v>
      </c>
      <c r="D42" s="35" t="s">
        <v>13444</v>
      </c>
      <c r="E42" s="116">
        <v>43.0</v>
      </c>
      <c r="F42" s="35" t="s">
        <v>13445</v>
      </c>
      <c r="G42" s="116">
        <v>30.0</v>
      </c>
      <c r="H42" s="35" t="s">
        <v>13446</v>
      </c>
      <c r="I42" s="116">
        <v>23.0</v>
      </c>
      <c r="J42" s="35" t="s">
        <v>13447</v>
      </c>
      <c r="K42" s="116">
        <v>18.0</v>
      </c>
      <c r="L42" s="112" t="s">
        <v>13432</v>
      </c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>
      <c r="A43" s="35" t="s">
        <v>8631</v>
      </c>
      <c r="B43" s="35" t="s">
        <v>8596</v>
      </c>
      <c r="C43" s="35" t="s">
        <v>13448</v>
      </c>
      <c r="D43" s="35" t="s">
        <v>13449</v>
      </c>
      <c r="E43" s="116">
        <v>44.0</v>
      </c>
      <c r="F43" s="35" t="s">
        <v>13450</v>
      </c>
      <c r="G43" s="116">
        <v>29.0</v>
      </c>
      <c r="H43" s="35" t="s">
        <v>13451</v>
      </c>
      <c r="I43" s="116">
        <v>23.0</v>
      </c>
      <c r="J43" s="35" t="s">
        <v>13452</v>
      </c>
      <c r="K43" s="116">
        <v>19.0</v>
      </c>
      <c r="L43" s="112" t="s">
        <v>13432</v>
      </c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>
      <c r="A44" s="35" t="s">
        <v>6972</v>
      </c>
      <c r="B44" s="35" t="s">
        <v>8178</v>
      </c>
      <c r="C44" s="35" t="s">
        <v>13453</v>
      </c>
      <c r="D44" s="35" t="s">
        <v>13454</v>
      </c>
      <c r="E44" s="116">
        <v>25.0</v>
      </c>
      <c r="F44" s="35" t="s">
        <v>13455</v>
      </c>
      <c r="G44" s="116">
        <v>22.0</v>
      </c>
      <c r="H44" s="35" t="s">
        <v>13456</v>
      </c>
      <c r="I44" s="116">
        <v>18.0</v>
      </c>
      <c r="J44" s="35" t="s">
        <v>13457</v>
      </c>
      <c r="K44" s="116">
        <v>15.0</v>
      </c>
      <c r="L44" s="112" t="s">
        <v>13432</v>
      </c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>
      <c r="A45" s="35" t="s">
        <v>8364</v>
      </c>
      <c r="B45" s="35" t="s">
        <v>9590</v>
      </c>
      <c r="C45" s="35" t="s">
        <v>13458</v>
      </c>
      <c r="D45" s="35" t="s">
        <v>13459</v>
      </c>
      <c r="E45" s="116">
        <v>57.0</v>
      </c>
      <c r="F45" s="35" t="s">
        <v>13460</v>
      </c>
      <c r="G45" s="116">
        <v>27.0</v>
      </c>
      <c r="H45" s="35" t="s">
        <v>13461</v>
      </c>
      <c r="I45" s="116">
        <v>19.0</v>
      </c>
      <c r="J45" s="35" t="s">
        <v>13462</v>
      </c>
      <c r="K45" s="116">
        <v>8.0</v>
      </c>
      <c r="L45" s="112" t="s">
        <v>13432</v>
      </c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>
      <c r="A46" s="35" t="s">
        <v>6868</v>
      </c>
      <c r="B46" s="35" t="s">
        <v>6880</v>
      </c>
      <c r="C46" s="35" t="s">
        <v>13463</v>
      </c>
      <c r="D46" s="35" t="s">
        <v>13464</v>
      </c>
      <c r="E46" s="116">
        <v>12.0</v>
      </c>
      <c r="F46" s="35" t="s">
        <v>13465</v>
      </c>
      <c r="G46" s="116">
        <v>11.0</v>
      </c>
      <c r="H46" s="35" t="s">
        <v>13465</v>
      </c>
      <c r="I46" s="116">
        <v>11.0</v>
      </c>
      <c r="J46" s="35" t="s">
        <v>13466</v>
      </c>
      <c r="K46" s="116">
        <v>10.0</v>
      </c>
      <c r="L46" s="112" t="s">
        <v>13432</v>
      </c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>
      <c r="A47" s="35" t="s">
        <v>6894</v>
      </c>
      <c r="B47" s="35" t="s">
        <v>6868</v>
      </c>
      <c r="C47" s="35" t="s">
        <v>13467</v>
      </c>
      <c r="D47" s="35" t="s">
        <v>13468</v>
      </c>
      <c r="E47" s="116">
        <v>12.0</v>
      </c>
      <c r="F47" s="35" t="s">
        <v>13469</v>
      </c>
      <c r="G47" s="116">
        <v>11.0</v>
      </c>
      <c r="H47" s="35" t="s">
        <v>13469</v>
      </c>
      <c r="I47" s="116">
        <v>11.0</v>
      </c>
      <c r="J47" s="35" t="s">
        <v>13469</v>
      </c>
      <c r="K47" s="116">
        <v>11.0</v>
      </c>
      <c r="L47" s="112" t="s">
        <v>13432</v>
      </c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>
      <c r="A48" s="35" t="s">
        <v>6907</v>
      </c>
      <c r="B48" s="35" t="s">
        <v>6854</v>
      </c>
      <c r="C48" s="35" t="s">
        <v>13470</v>
      </c>
      <c r="D48" s="35" t="s">
        <v>13471</v>
      </c>
      <c r="E48" s="116">
        <v>14.0</v>
      </c>
      <c r="F48" s="35" t="s">
        <v>13472</v>
      </c>
      <c r="G48" s="116">
        <v>13.0</v>
      </c>
      <c r="H48" s="35" t="s">
        <v>13473</v>
      </c>
      <c r="I48" s="116">
        <v>11.0</v>
      </c>
      <c r="J48" s="35" t="s">
        <v>13474</v>
      </c>
      <c r="K48" s="116">
        <v>10.0</v>
      </c>
      <c r="L48" s="112" t="s">
        <v>13432</v>
      </c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>
      <c r="A49" s="35" t="s">
        <v>7230</v>
      </c>
      <c r="B49" s="35" t="s">
        <v>7167</v>
      </c>
      <c r="C49" s="35" t="s">
        <v>13475</v>
      </c>
      <c r="D49" s="35" t="s">
        <v>13476</v>
      </c>
      <c r="E49" s="116">
        <v>55.0</v>
      </c>
      <c r="F49" s="35" t="s">
        <v>13477</v>
      </c>
      <c r="G49" s="116">
        <v>25.0</v>
      </c>
      <c r="H49" s="35" t="s">
        <v>13478</v>
      </c>
      <c r="I49" s="116">
        <v>15.0</v>
      </c>
      <c r="J49" s="35" t="s">
        <v>13479</v>
      </c>
      <c r="K49" s="116">
        <v>7.0</v>
      </c>
      <c r="L49" s="112" t="s">
        <v>13432</v>
      </c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>
      <c r="A50" s="35" t="s">
        <v>7244</v>
      </c>
      <c r="B50" s="35" t="s">
        <v>7257</v>
      </c>
      <c r="C50" s="35" t="s">
        <v>13480</v>
      </c>
      <c r="D50" s="35" t="s">
        <v>13481</v>
      </c>
      <c r="E50" s="116">
        <v>35.0</v>
      </c>
      <c r="F50" s="35" t="s">
        <v>13482</v>
      </c>
      <c r="G50" s="116">
        <v>25.0</v>
      </c>
      <c r="H50" s="35" t="s">
        <v>13483</v>
      </c>
      <c r="I50" s="116">
        <v>20.0</v>
      </c>
      <c r="J50" s="35" t="s">
        <v>13484</v>
      </c>
      <c r="K50" s="116">
        <v>15.0</v>
      </c>
      <c r="L50" s="112" t="s">
        <v>13432</v>
      </c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>
      <c r="A51" s="35" t="s">
        <v>7372</v>
      </c>
      <c r="B51" s="35" t="s">
        <v>7385</v>
      </c>
      <c r="C51" s="35" t="s">
        <v>13485</v>
      </c>
      <c r="D51" s="35" t="s">
        <v>13486</v>
      </c>
      <c r="E51" s="116">
        <v>40.0</v>
      </c>
      <c r="F51" s="35" t="s">
        <v>13487</v>
      </c>
      <c r="G51" s="116">
        <v>27.0</v>
      </c>
      <c r="H51" s="35" t="s">
        <v>13488</v>
      </c>
      <c r="I51" s="116">
        <v>19.0</v>
      </c>
      <c r="J51" s="35" t="s">
        <v>13489</v>
      </c>
      <c r="K51" s="116">
        <v>11.0</v>
      </c>
      <c r="L51" s="112" t="s">
        <v>13432</v>
      </c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>
      <c r="A52" s="35" t="s">
        <v>7372</v>
      </c>
      <c r="B52" s="35" t="s">
        <v>7407</v>
      </c>
      <c r="C52" s="35" t="s">
        <v>13490</v>
      </c>
      <c r="D52" s="35" t="s">
        <v>13491</v>
      </c>
      <c r="E52" s="116">
        <v>46.0</v>
      </c>
      <c r="F52" s="35" t="s">
        <v>13492</v>
      </c>
      <c r="G52" s="116">
        <v>27.0</v>
      </c>
      <c r="H52" s="35" t="s">
        <v>13493</v>
      </c>
      <c r="I52" s="116">
        <v>13.0</v>
      </c>
      <c r="J52" s="35" t="s">
        <v>13494</v>
      </c>
      <c r="K52" s="116">
        <v>10.0</v>
      </c>
      <c r="L52" s="112" t="s">
        <v>13432</v>
      </c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>
      <c r="A53" s="35" t="s">
        <v>7230</v>
      </c>
      <c r="B53" s="35" t="s">
        <v>7257</v>
      </c>
      <c r="C53" s="35" t="s">
        <v>13495</v>
      </c>
      <c r="D53" s="35" t="s">
        <v>13496</v>
      </c>
      <c r="E53" s="116">
        <v>43.0</v>
      </c>
      <c r="F53" s="35" t="s">
        <v>13497</v>
      </c>
      <c r="G53" s="116">
        <v>25.0</v>
      </c>
      <c r="H53" s="35" t="s">
        <v>13498</v>
      </c>
      <c r="I53" s="116">
        <v>14.0</v>
      </c>
      <c r="J53" s="35" t="s">
        <v>13499</v>
      </c>
      <c r="K53" s="116">
        <v>10.0</v>
      </c>
      <c r="L53" s="112" t="s">
        <v>13500</v>
      </c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>
      <c r="A54" s="35" t="s">
        <v>8259</v>
      </c>
      <c r="B54" s="35" t="s">
        <v>8234</v>
      </c>
      <c r="C54" s="35" t="s">
        <v>13501</v>
      </c>
      <c r="D54" s="35" t="s">
        <v>13502</v>
      </c>
      <c r="E54" s="116">
        <v>30.0</v>
      </c>
      <c r="F54" s="35" t="s">
        <v>13503</v>
      </c>
      <c r="G54" s="116">
        <v>20.0</v>
      </c>
      <c r="H54" s="35" t="s">
        <v>13504</v>
      </c>
      <c r="I54" s="116">
        <v>15.0</v>
      </c>
      <c r="J54" s="35" t="s">
        <v>13505</v>
      </c>
      <c r="K54" s="116">
        <v>8.0</v>
      </c>
      <c r="L54" s="112" t="s">
        <v>13500</v>
      </c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>
      <c r="A55" s="35" t="s">
        <v>8018</v>
      </c>
      <c r="B55" s="35" t="s">
        <v>7297</v>
      </c>
      <c r="C55" s="35" t="s">
        <v>13506</v>
      </c>
      <c r="D55" s="35" t="s">
        <v>13507</v>
      </c>
      <c r="E55" s="116">
        <v>16.0</v>
      </c>
      <c r="F55" s="35" t="s">
        <v>13508</v>
      </c>
      <c r="G55" s="116">
        <v>13.0</v>
      </c>
      <c r="H55" s="35" t="s">
        <v>13508</v>
      </c>
      <c r="I55" s="116">
        <v>13.0</v>
      </c>
      <c r="J55" s="35" t="s">
        <v>13509</v>
      </c>
      <c r="K55" s="116">
        <v>9.0</v>
      </c>
      <c r="L55" s="112" t="s">
        <v>13500</v>
      </c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>
      <c r="A56" s="35" t="s">
        <v>6894</v>
      </c>
      <c r="B56" s="35" t="s">
        <v>6854</v>
      </c>
      <c r="C56" s="35" t="s">
        <v>13510</v>
      </c>
      <c r="D56" s="35" t="s">
        <v>13511</v>
      </c>
      <c r="E56" s="116">
        <v>10.0</v>
      </c>
      <c r="F56" s="35" t="s">
        <v>13512</v>
      </c>
      <c r="G56" s="116">
        <v>9.0</v>
      </c>
      <c r="H56" s="35" t="s">
        <v>13512</v>
      </c>
      <c r="I56" s="116">
        <v>9.0</v>
      </c>
      <c r="J56" s="35" t="s">
        <v>13513</v>
      </c>
      <c r="K56" s="116">
        <v>8.0</v>
      </c>
      <c r="L56" s="112" t="s">
        <v>13514</v>
      </c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>
      <c r="A57" s="35" t="s">
        <v>8263</v>
      </c>
      <c r="B57" s="35" t="s">
        <v>8305</v>
      </c>
      <c r="C57" s="35" t="s">
        <v>13515</v>
      </c>
      <c r="D57" s="35" t="s">
        <v>13516</v>
      </c>
      <c r="E57" s="116">
        <v>26.0</v>
      </c>
      <c r="F57" s="35" t="s">
        <v>13517</v>
      </c>
      <c r="G57" s="116">
        <v>18.0</v>
      </c>
      <c r="H57" s="35" t="s">
        <v>13518</v>
      </c>
      <c r="I57" s="116">
        <v>15.0</v>
      </c>
      <c r="J57" s="35" t="s">
        <v>13519</v>
      </c>
      <c r="K57" s="116">
        <v>13.0</v>
      </c>
      <c r="L57" s="112" t="s">
        <v>13514</v>
      </c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>
      <c r="A58" s="35" t="s">
        <v>7511</v>
      </c>
      <c r="B58" s="35" t="s">
        <v>7523</v>
      </c>
      <c r="C58" s="35" t="s">
        <v>13520</v>
      </c>
      <c r="D58" s="35" t="s">
        <v>13521</v>
      </c>
      <c r="E58" s="116">
        <v>21.0</v>
      </c>
      <c r="F58" s="35" t="s">
        <v>13522</v>
      </c>
      <c r="G58" s="116">
        <v>20.0</v>
      </c>
      <c r="H58" s="35" t="s">
        <v>13523</v>
      </c>
      <c r="I58" s="116">
        <v>15.0</v>
      </c>
      <c r="J58" s="35" t="s">
        <v>13524</v>
      </c>
      <c r="K58" s="116">
        <v>11.0</v>
      </c>
      <c r="L58" s="112" t="s">
        <v>13514</v>
      </c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>
      <c r="A59" s="35" t="s">
        <v>8178</v>
      </c>
      <c r="B59" s="35" t="s">
        <v>6933</v>
      </c>
      <c r="C59" s="35" t="s">
        <v>13525</v>
      </c>
      <c r="D59" s="35" t="s">
        <v>13526</v>
      </c>
      <c r="E59" s="116">
        <v>14.0</v>
      </c>
      <c r="F59" s="35" t="s">
        <v>13527</v>
      </c>
      <c r="G59" s="116">
        <v>13.0</v>
      </c>
      <c r="H59" s="35" t="s">
        <v>13528</v>
      </c>
      <c r="I59" s="116">
        <v>12.0</v>
      </c>
      <c r="J59" s="35" t="s">
        <v>13529</v>
      </c>
      <c r="K59" s="116">
        <v>10.0</v>
      </c>
      <c r="L59" s="112" t="s">
        <v>13514</v>
      </c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>
      <c r="A60" s="35" t="s">
        <v>7864</v>
      </c>
      <c r="B60" s="35" t="s">
        <v>7852</v>
      </c>
      <c r="C60" s="35" t="s">
        <v>13530</v>
      </c>
      <c r="D60" s="35" t="s">
        <v>13531</v>
      </c>
      <c r="E60" s="116">
        <v>33.0</v>
      </c>
      <c r="F60" s="35" t="s">
        <v>13532</v>
      </c>
      <c r="G60" s="116">
        <v>17.0</v>
      </c>
      <c r="H60" s="35" t="s">
        <v>13533</v>
      </c>
      <c r="I60" s="116">
        <v>8.0</v>
      </c>
      <c r="J60" s="35" t="s">
        <v>13534</v>
      </c>
      <c r="K60" s="116">
        <v>3.0</v>
      </c>
      <c r="L60" s="112" t="s">
        <v>13514</v>
      </c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>
      <c r="A61" s="35" t="s">
        <v>7257</v>
      </c>
      <c r="B61" s="35" t="s">
        <v>7330</v>
      </c>
      <c r="C61" s="35" t="s">
        <v>13535</v>
      </c>
      <c r="D61" s="35" t="s">
        <v>13536</v>
      </c>
      <c r="E61" s="116">
        <v>26.0</v>
      </c>
      <c r="F61" s="35" t="s">
        <v>13537</v>
      </c>
      <c r="G61" s="116">
        <v>17.0</v>
      </c>
      <c r="H61" s="35" t="s">
        <v>13538</v>
      </c>
      <c r="I61" s="116">
        <v>11.0</v>
      </c>
      <c r="J61" s="35" t="s">
        <v>13539</v>
      </c>
      <c r="K61" s="116">
        <v>8.0</v>
      </c>
      <c r="L61" s="112" t="s">
        <v>13514</v>
      </c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>
      <c r="A62" s="35" t="s">
        <v>6854</v>
      </c>
      <c r="B62" s="35" t="s">
        <v>6880</v>
      </c>
      <c r="C62" s="35" t="s">
        <v>13540</v>
      </c>
      <c r="D62" s="35" t="s">
        <v>13541</v>
      </c>
      <c r="E62" s="116">
        <v>10.0</v>
      </c>
      <c r="F62" s="35" t="s">
        <v>13542</v>
      </c>
      <c r="G62" s="116">
        <v>7.0</v>
      </c>
      <c r="H62" s="35" t="s">
        <v>13542</v>
      </c>
      <c r="I62" s="116">
        <v>7.0</v>
      </c>
      <c r="J62" s="35" t="s">
        <v>13542</v>
      </c>
      <c r="K62" s="116">
        <v>7.0</v>
      </c>
      <c r="L62" s="112" t="s">
        <v>13514</v>
      </c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>
      <c r="A63" s="35" t="s">
        <v>7407</v>
      </c>
      <c r="B63" s="35" t="s">
        <v>7385</v>
      </c>
      <c r="C63" s="35" t="s">
        <v>13543</v>
      </c>
      <c r="D63" s="35" t="s">
        <v>13544</v>
      </c>
      <c r="E63" s="116">
        <v>24.0</v>
      </c>
      <c r="F63" s="35" t="s">
        <v>13545</v>
      </c>
      <c r="G63" s="116">
        <v>14.0</v>
      </c>
      <c r="H63" s="35" t="s">
        <v>13546</v>
      </c>
      <c r="I63" s="116">
        <v>11.0</v>
      </c>
      <c r="J63" s="35" t="s">
        <v>13547</v>
      </c>
      <c r="K63" s="116">
        <v>9.0</v>
      </c>
      <c r="L63" s="112" t="s">
        <v>13514</v>
      </c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>
      <c r="A64" s="35" t="s">
        <v>7167</v>
      </c>
      <c r="B64" s="35" t="s">
        <v>7343</v>
      </c>
      <c r="C64" s="35" t="s">
        <v>13548</v>
      </c>
      <c r="D64" s="35" t="s">
        <v>13549</v>
      </c>
      <c r="E64" s="116">
        <v>31.0</v>
      </c>
      <c r="F64" s="35" t="s">
        <v>13550</v>
      </c>
      <c r="G64" s="116">
        <v>13.0</v>
      </c>
      <c r="H64" s="35" t="s">
        <v>13551</v>
      </c>
      <c r="I64" s="116">
        <v>6.0</v>
      </c>
      <c r="J64" s="35" t="s">
        <v>13552</v>
      </c>
      <c r="K64" s="116">
        <v>4.0</v>
      </c>
      <c r="L64" s="112" t="s">
        <v>13514</v>
      </c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>
      <c r="A65" s="35" t="s">
        <v>8511</v>
      </c>
      <c r="B65" s="35" t="s">
        <v>8500</v>
      </c>
      <c r="C65" s="35" t="s">
        <v>13553</v>
      </c>
      <c r="D65" s="35" t="s">
        <v>13554</v>
      </c>
      <c r="E65" s="116">
        <v>16.0</v>
      </c>
      <c r="F65" s="35" t="s">
        <v>13555</v>
      </c>
      <c r="G65" s="116">
        <v>15.0</v>
      </c>
      <c r="H65" s="35" t="s">
        <v>13556</v>
      </c>
      <c r="I65" s="116">
        <v>13.0</v>
      </c>
      <c r="J65" s="35" t="s">
        <v>13557</v>
      </c>
      <c r="K65" s="116">
        <v>11.0</v>
      </c>
      <c r="L65" s="112" t="s">
        <v>13514</v>
      </c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>
      <c r="A66" s="35" t="s">
        <v>7205</v>
      </c>
      <c r="B66" s="35" t="s">
        <v>7330</v>
      </c>
      <c r="C66" s="35" t="s">
        <v>13558</v>
      </c>
      <c r="D66" s="35" t="s">
        <v>13559</v>
      </c>
      <c r="E66" s="116">
        <v>21.0</v>
      </c>
      <c r="F66" s="35" t="s">
        <v>13560</v>
      </c>
      <c r="G66" s="116">
        <v>17.0</v>
      </c>
      <c r="H66" s="35" t="s">
        <v>13561</v>
      </c>
      <c r="I66" s="116">
        <v>14.0</v>
      </c>
      <c r="J66" s="35" t="s">
        <v>13562</v>
      </c>
      <c r="K66" s="116">
        <v>7.0</v>
      </c>
      <c r="L66" s="112" t="s">
        <v>13514</v>
      </c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>
      <c r="A67" s="35" t="s">
        <v>7191</v>
      </c>
      <c r="B67" s="35" t="s">
        <v>7257</v>
      </c>
      <c r="C67" s="35" t="s">
        <v>13563</v>
      </c>
      <c r="D67" s="35" t="s">
        <v>13564</v>
      </c>
      <c r="E67" s="116">
        <v>13.0</v>
      </c>
      <c r="F67" s="35" t="s">
        <v>13565</v>
      </c>
      <c r="G67" s="116">
        <v>9.0</v>
      </c>
      <c r="H67" s="35" t="s">
        <v>13566</v>
      </c>
      <c r="I67" s="116">
        <v>6.0</v>
      </c>
      <c r="J67" s="35" t="s">
        <v>13567</v>
      </c>
      <c r="K67" s="116">
        <v>5.0</v>
      </c>
      <c r="L67" s="112" t="s">
        <v>13514</v>
      </c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>
      <c r="A68" s="35" t="s">
        <v>3692</v>
      </c>
      <c r="B68" s="35" t="s">
        <v>3744</v>
      </c>
      <c r="C68" s="35" t="s">
        <v>13568</v>
      </c>
      <c r="D68" s="35" t="s">
        <v>13569</v>
      </c>
      <c r="E68" s="116">
        <v>10.0</v>
      </c>
      <c r="F68" s="35" t="s">
        <v>13569</v>
      </c>
      <c r="G68" s="116">
        <v>10.0</v>
      </c>
      <c r="H68" s="35" t="s">
        <v>13570</v>
      </c>
      <c r="I68" s="116">
        <v>7.0</v>
      </c>
      <c r="J68" s="35" t="s">
        <v>13571</v>
      </c>
      <c r="K68" s="116">
        <v>6.0</v>
      </c>
      <c r="L68" s="112" t="s">
        <v>13514</v>
      </c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>
      <c r="A69" s="35" t="s">
        <v>7205</v>
      </c>
      <c r="B69" s="35" t="s">
        <v>7257</v>
      </c>
      <c r="C69" s="35" t="s">
        <v>13572</v>
      </c>
      <c r="D69" s="35" t="s">
        <v>13573</v>
      </c>
      <c r="E69" s="116">
        <v>14.0</v>
      </c>
      <c r="F69" s="35" t="s">
        <v>13574</v>
      </c>
      <c r="G69" s="116">
        <v>12.0</v>
      </c>
      <c r="H69" s="35" t="s">
        <v>13574</v>
      </c>
      <c r="I69" s="116">
        <v>12.0</v>
      </c>
      <c r="J69" s="35" t="s">
        <v>13575</v>
      </c>
      <c r="K69" s="116">
        <v>8.0</v>
      </c>
      <c r="L69" s="112" t="s">
        <v>13576</v>
      </c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>
      <c r="A70" s="35" t="s">
        <v>8674</v>
      </c>
      <c r="B70" s="35" t="s">
        <v>8696</v>
      </c>
      <c r="C70" s="35" t="s">
        <v>13577</v>
      </c>
      <c r="D70" s="35" t="s">
        <v>13578</v>
      </c>
      <c r="E70" s="116">
        <v>6.0</v>
      </c>
      <c r="F70" s="35" t="s">
        <v>13578</v>
      </c>
      <c r="G70" s="116">
        <v>6.0</v>
      </c>
      <c r="H70" s="35" t="s">
        <v>13578</v>
      </c>
      <c r="I70" s="116">
        <v>6.0</v>
      </c>
      <c r="J70" s="35" t="s">
        <v>13578</v>
      </c>
      <c r="K70" s="116">
        <v>6.0</v>
      </c>
      <c r="L70" s="112" t="s">
        <v>13576</v>
      </c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>
      <c r="A71" s="35" t="s">
        <v>7629</v>
      </c>
      <c r="B71" s="35" t="s">
        <v>7831</v>
      </c>
      <c r="C71" s="35" t="s">
        <v>13579</v>
      </c>
      <c r="D71" s="35" t="s">
        <v>13580</v>
      </c>
      <c r="E71" s="116">
        <v>16.0</v>
      </c>
      <c r="F71" s="35" t="s">
        <v>13581</v>
      </c>
      <c r="G71" s="116">
        <v>11.0</v>
      </c>
      <c r="H71" s="35" t="s">
        <v>13582</v>
      </c>
      <c r="I71" s="116">
        <v>8.0</v>
      </c>
      <c r="J71" s="35" t="s">
        <v>13583</v>
      </c>
      <c r="K71" s="116">
        <v>7.0</v>
      </c>
      <c r="L71" s="112" t="s">
        <v>13576</v>
      </c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>
      <c r="A72" s="35" t="s">
        <v>7191</v>
      </c>
      <c r="B72" s="35" t="s">
        <v>7330</v>
      </c>
      <c r="C72" s="35" t="s">
        <v>13584</v>
      </c>
      <c r="D72" s="35" t="s">
        <v>13585</v>
      </c>
      <c r="E72" s="116">
        <v>14.0</v>
      </c>
      <c r="F72" s="35" t="s">
        <v>13586</v>
      </c>
      <c r="G72" s="116">
        <v>12.0</v>
      </c>
      <c r="H72" s="35" t="s">
        <v>13587</v>
      </c>
      <c r="I72" s="116">
        <v>7.0</v>
      </c>
      <c r="J72" s="35" t="s">
        <v>13588</v>
      </c>
      <c r="K72" s="116">
        <v>6.0</v>
      </c>
      <c r="L72" s="112" t="s">
        <v>13576</v>
      </c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>
      <c r="A73" s="35" t="s">
        <v>7790</v>
      </c>
      <c r="B73" s="35" t="s">
        <v>7766</v>
      </c>
      <c r="C73" s="35" t="s">
        <v>13589</v>
      </c>
      <c r="D73" s="35" t="s">
        <v>13590</v>
      </c>
      <c r="E73" s="116">
        <v>6.0</v>
      </c>
      <c r="F73" s="35" t="s">
        <v>13590</v>
      </c>
      <c r="G73" s="116">
        <v>6.0</v>
      </c>
      <c r="H73" s="35" t="s">
        <v>13591</v>
      </c>
      <c r="I73" s="116">
        <v>5.0</v>
      </c>
      <c r="J73" s="35" t="s">
        <v>13591</v>
      </c>
      <c r="K73" s="116">
        <v>5.0</v>
      </c>
      <c r="L73" s="112" t="s">
        <v>13576</v>
      </c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>
      <c r="A74" s="35" t="s">
        <v>6972</v>
      </c>
      <c r="B74" s="35" t="s">
        <v>6933</v>
      </c>
      <c r="C74" s="35" t="s">
        <v>13592</v>
      </c>
      <c r="D74" s="35" t="s">
        <v>13593</v>
      </c>
      <c r="E74" s="116">
        <v>9.0</v>
      </c>
      <c r="F74" s="35" t="s">
        <v>13594</v>
      </c>
      <c r="G74" s="116">
        <v>8.0</v>
      </c>
      <c r="H74" s="35" t="s">
        <v>13594</v>
      </c>
      <c r="I74" s="116">
        <v>8.0</v>
      </c>
      <c r="J74" s="35" t="s">
        <v>13594</v>
      </c>
      <c r="K74" s="116">
        <v>8.0</v>
      </c>
      <c r="L74" s="112" t="s">
        <v>13576</v>
      </c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>
      <c r="A75" s="35" t="s">
        <v>7499</v>
      </c>
      <c r="B75" s="35" t="s">
        <v>7523</v>
      </c>
      <c r="C75" s="35" t="s">
        <v>13595</v>
      </c>
      <c r="D75" s="35" t="s">
        <v>13596</v>
      </c>
      <c r="E75" s="116">
        <v>12.0</v>
      </c>
      <c r="F75" s="35" t="s">
        <v>13597</v>
      </c>
      <c r="G75" s="116">
        <v>7.0</v>
      </c>
      <c r="H75" s="35" t="s">
        <v>13598</v>
      </c>
      <c r="I75" s="116">
        <v>6.0</v>
      </c>
      <c r="J75" s="35" t="s">
        <v>13599</v>
      </c>
      <c r="K75" s="116">
        <v>4.0</v>
      </c>
      <c r="L75" s="112" t="s">
        <v>13576</v>
      </c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>
      <c r="A76" s="35" t="s">
        <v>7180</v>
      </c>
      <c r="B76" s="35" t="s">
        <v>7257</v>
      </c>
      <c r="C76" s="35" t="s">
        <v>13600</v>
      </c>
      <c r="D76" s="35" t="s">
        <v>13601</v>
      </c>
      <c r="E76" s="116">
        <v>15.0</v>
      </c>
      <c r="F76" s="35" t="s">
        <v>13602</v>
      </c>
      <c r="G76" s="116">
        <v>8.0</v>
      </c>
      <c r="H76" s="35" t="s">
        <v>13603</v>
      </c>
      <c r="I76" s="116">
        <v>6.0</v>
      </c>
      <c r="J76" s="35" t="s">
        <v>13604</v>
      </c>
      <c r="K76" s="116">
        <v>5.0</v>
      </c>
      <c r="L76" s="112" t="s">
        <v>13576</v>
      </c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>
      <c r="A77" s="35" t="s">
        <v>7667</v>
      </c>
      <c r="B77" s="35" t="s">
        <v>8650</v>
      </c>
      <c r="C77" s="35" t="s">
        <v>13605</v>
      </c>
      <c r="D77" s="35" t="s">
        <v>13606</v>
      </c>
      <c r="E77" s="116">
        <v>6.0</v>
      </c>
      <c r="F77" s="35" t="s">
        <v>13606</v>
      </c>
      <c r="G77" s="116">
        <v>6.0</v>
      </c>
      <c r="H77" s="35" t="s">
        <v>13606</v>
      </c>
      <c r="I77" s="116">
        <v>6.0</v>
      </c>
      <c r="J77" s="35" t="s">
        <v>13607</v>
      </c>
      <c r="K77" s="116">
        <v>5.0</v>
      </c>
      <c r="L77" s="112" t="s">
        <v>13576</v>
      </c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>
      <c r="A78" s="35" t="s">
        <v>8739</v>
      </c>
      <c r="B78" s="35" t="s">
        <v>8709</v>
      </c>
      <c r="C78" s="35" t="s">
        <v>13608</v>
      </c>
      <c r="D78" s="35" t="s">
        <v>13609</v>
      </c>
      <c r="E78" s="116">
        <v>10.0</v>
      </c>
      <c r="F78" s="35" t="s">
        <v>13610</v>
      </c>
      <c r="G78" s="116">
        <v>8.0</v>
      </c>
      <c r="H78" s="35" t="s">
        <v>13611</v>
      </c>
      <c r="I78" s="116">
        <v>6.0</v>
      </c>
      <c r="J78" s="35" t="s">
        <v>13612</v>
      </c>
      <c r="K78" s="116">
        <v>5.0</v>
      </c>
      <c r="L78" s="112" t="s">
        <v>13576</v>
      </c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>
      <c r="A79" s="35" t="s">
        <v>7230</v>
      </c>
      <c r="B79" s="35" t="s">
        <v>7343</v>
      </c>
      <c r="C79" s="35" t="s">
        <v>13613</v>
      </c>
      <c r="D79" s="35" t="s">
        <v>13614</v>
      </c>
      <c r="E79" s="116">
        <v>20.0</v>
      </c>
      <c r="F79" s="35" t="s">
        <v>13615</v>
      </c>
      <c r="G79" s="116">
        <v>8.0</v>
      </c>
      <c r="H79" s="35" t="s">
        <v>13616</v>
      </c>
      <c r="I79" s="116">
        <v>3.0</v>
      </c>
      <c r="J79" s="35" t="s">
        <v>13613</v>
      </c>
      <c r="K79" s="116">
        <v>1.0</v>
      </c>
      <c r="L79" s="112" t="s">
        <v>13576</v>
      </c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>
      <c r="A80" s="35" t="s">
        <v>8970</v>
      </c>
      <c r="B80" s="35" t="s">
        <v>8038</v>
      </c>
      <c r="C80" s="35" t="s">
        <v>13617</v>
      </c>
      <c r="D80" s="35" t="s">
        <v>13618</v>
      </c>
      <c r="E80" s="116">
        <v>6.0</v>
      </c>
      <c r="F80" s="35" t="s">
        <v>13618</v>
      </c>
      <c r="G80" s="116">
        <v>6.0</v>
      </c>
      <c r="H80" s="35" t="s">
        <v>13619</v>
      </c>
      <c r="I80" s="116">
        <v>3.0</v>
      </c>
      <c r="J80" s="35" t="s">
        <v>13619</v>
      </c>
      <c r="K80" s="116">
        <v>3.0</v>
      </c>
      <c r="L80" s="112" t="s">
        <v>13620</v>
      </c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>
      <c r="A81" s="238" t="s">
        <v>8139</v>
      </c>
      <c r="B81" s="238" t="s">
        <v>1122</v>
      </c>
      <c r="C81" s="238" t="s">
        <v>13621</v>
      </c>
      <c r="D81" s="238" t="s">
        <v>13622</v>
      </c>
      <c r="E81" s="239">
        <v>12.0</v>
      </c>
      <c r="F81" s="238" t="s">
        <v>13623</v>
      </c>
      <c r="G81" s="239">
        <v>5.0</v>
      </c>
      <c r="H81" s="238" t="s">
        <v>13624</v>
      </c>
      <c r="I81" s="239">
        <v>4.0</v>
      </c>
      <c r="J81" s="238" t="s">
        <v>13625</v>
      </c>
      <c r="K81" s="239">
        <v>2.0</v>
      </c>
      <c r="L81" s="112" t="s">
        <v>13620</v>
      </c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>
      <c r="A82" s="35" t="s">
        <v>9612</v>
      </c>
      <c r="B82" s="35" t="s">
        <v>9590</v>
      </c>
      <c r="C82" s="35" t="s">
        <v>13626</v>
      </c>
      <c r="D82" s="35" t="s">
        <v>13627</v>
      </c>
      <c r="E82" s="116">
        <v>13.0</v>
      </c>
      <c r="F82" s="35" t="s">
        <v>13628</v>
      </c>
      <c r="G82" s="116">
        <v>7.0</v>
      </c>
      <c r="H82" s="35" t="s">
        <v>13629</v>
      </c>
      <c r="I82" s="116">
        <v>3.0</v>
      </c>
      <c r="J82" s="35" t="s">
        <v>13630</v>
      </c>
      <c r="K82" s="116">
        <v>2.0</v>
      </c>
      <c r="L82" s="112" t="s">
        <v>13620</v>
      </c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>
      <c r="A83" s="35" t="s">
        <v>7343</v>
      </c>
      <c r="B83" s="35" t="s">
        <v>7257</v>
      </c>
      <c r="C83" s="35" t="s">
        <v>13631</v>
      </c>
      <c r="D83" s="35" t="s">
        <v>13632</v>
      </c>
      <c r="E83" s="116">
        <v>13.0</v>
      </c>
      <c r="F83" s="35" t="s">
        <v>13633</v>
      </c>
      <c r="G83" s="116">
        <v>6.0</v>
      </c>
      <c r="H83" s="35" t="s">
        <v>13634</v>
      </c>
      <c r="I83" s="116">
        <v>3.0</v>
      </c>
      <c r="J83" s="35" t="s">
        <v>13635</v>
      </c>
      <c r="K83" s="116">
        <v>2.0</v>
      </c>
      <c r="L83" s="112" t="s">
        <v>13620</v>
      </c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>
      <c r="A84" s="35" t="s">
        <v>7418</v>
      </c>
      <c r="B84" s="35" t="s">
        <v>7429</v>
      </c>
      <c r="C84" s="35" t="s">
        <v>13636</v>
      </c>
      <c r="D84" s="35" t="s">
        <v>13637</v>
      </c>
      <c r="E84" s="116">
        <v>9.0</v>
      </c>
      <c r="F84" s="35" t="s">
        <v>13638</v>
      </c>
      <c r="G84" s="116">
        <v>8.0</v>
      </c>
      <c r="H84" s="35" t="s">
        <v>13639</v>
      </c>
      <c r="I84" s="116">
        <v>7.0</v>
      </c>
      <c r="J84" s="35" t="s">
        <v>13640</v>
      </c>
      <c r="K84" s="116">
        <v>4.0</v>
      </c>
      <c r="L84" s="112" t="s">
        <v>13620</v>
      </c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>
      <c r="A85" s="35" t="s">
        <v>161</v>
      </c>
      <c r="B85" s="35" t="s">
        <v>342</v>
      </c>
      <c r="C85" s="35" t="s">
        <v>13641</v>
      </c>
      <c r="D85" s="35" t="s">
        <v>13642</v>
      </c>
      <c r="E85" s="116">
        <v>5.0</v>
      </c>
      <c r="F85" s="35" t="s">
        <v>13642</v>
      </c>
      <c r="G85" s="116">
        <v>5.0</v>
      </c>
      <c r="H85" s="35" t="s">
        <v>13642</v>
      </c>
      <c r="I85" s="116">
        <v>5.0</v>
      </c>
      <c r="J85" s="35" t="s">
        <v>13643</v>
      </c>
      <c r="K85" s="116">
        <v>4.0</v>
      </c>
      <c r="L85" s="112" t="s">
        <v>13620</v>
      </c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>
      <c r="A86" s="35" t="s">
        <v>8071</v>
      </c>
      <c r="B86" s="35" t="s">
        <v>8018</v>
      </c>
      <c r="C86" s="35" t="s">
        <v>13644</v>
      </c>
      <c r="D86" s="35" t="s">
        <v>13645</v>
      </c>
      <c r="E86" s="116">
        <v>5.0</v>
      </c>
      <c r="F86" s="35" t="s">
        <v>13645</v>
      </c>
      <c r="G86" s="116">
        <v>5.0</v>
      </c>
      <c r="H86" s="35" t="s">
        <v>13646</v>
      </c>
      <c r="I86" s="116">
        <v>4.0</v>
      </c>
      <c r="J86" s="35" t="s">
        <v>13647</v>
      </c>
      <c r="K86" s="116">
        <v>2.0</v>
      </c>
      <c r="L86" s="112" t="s">
        <v>13620</v>
      </c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>
      <c r="A87" s="35" t="s">
        <v>7230</v>
      </c>
      <c r="B87" s="35" t="s">
        <v>7191</v>
      </c>
      <c r="C87" s="35" t="s">
        <v>13648</v>
      </c>
      <c r="D87" s="35" t="s">
        <v>13649</v>
      </c>
      <c r="E87" s="116">
        <v>11.0</v>
      </c>
      <c r="F87" s="35" t="s">
        <v>13650</v>
      </c>
      <c r="G87" s="116">
        <v>4.0</v>
      </c>
      <c r="H87" s="35" t="s">
        <v>13651</v>
      </c>
      <c r="I87" s="116">
        <v>2.0</v>
      </c>
      <c r="J87" s="35" t="s">
        <v>13648</v>
      </c>
      <c r="K87" s="116">
        <v>1.0</v>
      </c>
      <c r="L87" s="112" t="s">
        <v>13620</v>
      </c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>
      <c r="A88" s="35" t="s">
        <v>7230</v>
      </c>
      <c r="B88" s="35" t="s">
        <v>7244</v>
      </c>
      <c r="C88" s="35" t="s">
        <v>13652</v>
      </c>
      <c r="D88" s="35" t="s">
        <v>13653</v>
      </c>
      <c r="E88" s="116">
        <v>11.0</v>
      </c>
      <c r="F88" s="35" t="s">
        <v>13654</v>
      </c>
      <c r="G88" s="116">
        <v>7.0</v>
      </c>
      <c r="H88" s="35" t="s">
        <v>13652</v>
      </c>
      <c r="I88" s="116">
        <v>1.0</v>
      </c>
      <c r="J88" s="116">
        <v>0.0</v>
      </c>
      <c r="K88" s="116">
        <v>0.0</v>
      </c>
      <c r="L88" s="112" t="s">
        <v>13620</v>
      </c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>
      <c r="A89" s="35" t="s">
        <v>8523</v>
      </c>
      <c r="B89" s="35" t="s">
        <v>8511</v>
      </c>
      <c r="C89" s="35" t="s">
        <v>13655</v>
      </c>
      <c r="D89" s="35" t="s">
        <v>13656</v>
      </c>
      <c r="E89" s="116">
        <v>9.0</v>
      </c>
      <c r="F89" s="35" t="s">
        <v>13657</v>
      </c>
      <c r="G89" s="116">
        <v>4.0</v>
      </c>
      <c r="H89" s="35" t="s">
        <v>13658</v>
      </c>
      <c r="I89" s="116">
        <v>3.0</v>
      </c>
      <c r="J89" s="35" t="s">
        <v>13658</v>
      </c>
      <c r="K89" s="116">
        <v>3.0</v>
      </c>
      <c r="L89" s="112" t="s">
        <v>13620</v>
      </c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>
      <c r="A90" s="35" t="s">
        <v>6706</v>
      </c>
      <c r="B90" s="35" t="s">
        <v>6678</v>
      </c>
      <c r="C90" s="35" t="s">
        <v>13659</v>
      </c>
      <c r="D90" s="35" t="s">
        <v>13660</v>
      </c>
      <c r="E90" s="116">
        <v>6.0</v>
      </c>
      <c r="F90" s="35" t="s">
        <v>13661</v>
      </c>
      <c r="G90" s="116">
        <v>5.0</v>
      </c>
      <c r="H90" s="35" t="s">
        <v>13661</v>
      </c>
      <c r="I90" s="116">
        <v>5.0</v>
      </c>
      <c r="J90" s="35" t="s">
        <v>13662</v>
      </c>
      <c r="K90" s="116">
        <v>4.0</v>
      </c>
      <c r="L90" s="112" t="s">
        <v>13620</v>
      </c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>
      <c r="A91" s="35" t="s">
        <v>7274</v>
      </c>
      <c r="B91" s="35" t="s">
        <v>7262</v>
      </c>
      <c r="C91" s="35" t="s">
        <v>13663</v>
      </c>
      <c r="D91" s="35" t="s">
        <v>13664</v>
      </c>
      <c r="E91" s="116">
        <v>5.0</v>
      </c>
      <c r="F91" s="35" t="s">
        <v>13665</v>
      </c>
      <c r="G91" s="116">
        <v>4.0</v>
      </c>
      <c r="H91" s="35" t="s">
        <v>13665</v>
      </c>
      <c r="I91" s="116">
        <v>4.0</v>
      </c>
      <c r="J91" s="35" t="s">
        <v>13666</v>
      </c>
      <c r="K91" s="116">
        <v>2.0</v>
      </c>
      <c r="L91" s="112" t="s">
        <v>13620</v>
      </c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>
      <c r="A92" s="35" t="s">
        <v>7884</v>
      </c>
      <c r="B92" s="35" t="s">
        <v>8001</v>
      </c>
      <c r="C92" s="35" t="s">
        <v>13667</v>
      </c>
      <c r="D92" s="35" t="s">
        <v>13668</v>
      </c>
      <c r="E92" s="116">
        <v>10.0</v>
      </c>
      <c r="F92" s="35" t="s">
        <v>13669</v>
      </c>
      <c r="G92" s="116">
        <v>4.0</v>
      </c>
      <c r="H92" s="35" t="s">
        <v>13670</v>
      </c>
      <c r="I92" s="116">
        <v>3.0</v>
      </c>
      <c r="J92" s="35" t="s">
        <v>13667</v>
      </c>
      <c r="K92" s="116">
        <v>1.0</v>
      </c>
      <c r="L92" s="112" t="s">
        <v>13620</v>
      </c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>
      <c r="A93" s="35" t="s">
        <v>7150</v>
      </c>
      <c r="B93" s="35" t="s">
        <v>7136</v>
      </c>
      <c r="C93" s="35" t="s">
        <v>13671</v>
      </c>
      <c r="D93" s="35" t="s">
        <v>13672</v>
      </c>
      <c r="E93" s="116">
        <v>5.0</v>
      </c>
      <c r="F93" s="35" t="s">
        <v>13672</v>
      </c>
      <c r="G93" s="116">
        <v>5.0</v>
      </c>
      <c r="H93" s="35" t="s">
        <v>13673</v>
      </c>
      <c r="I93" s="116">
        <v>4.0</v>
      </c>
      <c r="J93" s="35" t="s">
        <v>13673</v>
      </c>
      <c r="K93" s="116">
        <v>4.0</v>
      </c>
      <c r="L93" s="112" t="s">
        <v>13620</v>
      </c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>
      <c r="A94" s="35" t="s">
        <v>7244</v>
      </c>
      <c r="B94" s="35" t="s">
        <v>7330</v>
      </c>
      <c r="C94" s="35" t="s">
        <v>13674</v>
      </c>
      <c r="D94" s="35" t="s">
        <v>13675</v>
      </c>
      <c r="E94" s="116">
        <v>8.0</v>
      </c>
      <c r="F94" s="35" t="s">
        <v>13676</v>
      </c>
      <c r="G94" s="116">
        <v>3.0</v>
      </c>
      <c r="H94" s="35" t="s">
        <v>13677</v>
      </c>
      <c r="I94" s="116">
        <v>2.0</v>
      </c>
      <c r="J94" s="35" t="s">
        <v>13674</v>
      </c>
      <c r="K94" s="116">
        <v>1.0</v>
      </c>
      <c r="L94" s="112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>
      <c r="A95" s="35" t="s">
        <v>8430</v>
      </c>
      <c r="B95" s="35" t="s">
        <v>8441</v>
      </c>
      <c r="C95" s="35" t="s">
        <v>13678</v>
      </c>
      <c r="D95" s="35" t="s">
        <v>13679</v>
      </c>
      <c r="E95" s="116">
        <v>4.0</v>
      </c>
      <c r="F95" s="35" t="s">
        <v>13680</v>
      </c>
      <c r="G95" s="116">
        <v>3.0</v>
      </c>
      <c r="H95" s="35" t="s">
        <v>13681</v>
      </c>
      <c r="I95" s="116">
        <v>2.0</v>
      </c>
      <c r="J95" s="35" t="s">
        <v>13681</v>
      </c>
      <c r="K95" s="116">
        <v>2.0</v>
      </c>
      <c r="L95" s="112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>
      <c r="A96" s="35" t="s">
        <v>3642</v>
      </c>
      <c r="B96" s="35" t="s">
        <v>3744</v>
      </c>
      <c r="C96" s="35" t="s">
        <v>13682</v>
      </c>
      <c r="D96" s="35" t="s">
        <v>13683</v>
      </c>
      <c r="E96" s="116">
        <v>5.0</v>
      </c>
      <c r="F96" s="35" t="s">
        <v>13683</v>
      </c>
      <c r="G96" s="116">
        <v>5.0</v>
      </c>
      <c r="H96" s="35" t="s">
        <v>13684</v>
      </c>
      <c r="I96" s="116">
        <v>3.0</v>
      </c>
      <c r="J96" s="35" t="s">
        <v>13685</v>
      </c>
      <c r="K96" s="116">
        <v>2.0</v>
      </c>
      <c r="L96" s="112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>
      <c r="A97" s="35" t="s">
        <v>7407</v>
      </c>
      <c r="B97" s="35" t="s">
        <v>7884</v>
      </c>
      <c r="C97" s="35" t="s">
        <v>13686</v>
      </c>
      <c r="D97" s="35" t="s">
        <v>13687</v>
      </c>
      <c r="E97" s="116">
        <v>6.0</v>
      </c>
      <c r="F97" s="35" t="s">
        <v>13688</v>
      </c>
      <c r="G97" s="116">
        <v>3.0</v>
      </c>
      <c r="H97" s="35" t="s">
        <v>13689</v>
      </c>
      <c r="I97" s="116">
        <v>2.0</v>
      </c>
      <c r="J97" s="35" t="s">
        <v>13689</v>
      </c>
      <c r="K97" s="116">
        <v>2.0</v>
      </c>
      <c r="L97" s="112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>
      <c r="A98" s="35" t="s">
        <v>6753</v>
      </c>
      <c r="B98" s="35" t="s">
        <v>7274</v>
      </c>
      <c r="C98" s="35" t="s">
        <v>13690</v>
      </c>
      <c r="D98" s="35" t="s">
        <v>13691</v>
      </c>
      <c r="E98" s="116">
        <v>6.0</v>
      </c>
      <c r="F98" s="35" t="s">
        <v>13692</v>
      </c>
      <c r="G98" s="116">
        <v>5.0</v>
      </c>
      <c r="H98" s="35" t="s">
        <v>13693</v>
      </c>
      <c r="I98" s="116">
        <v>4.0</v>
      </c>
      <c r="J98" s="35" t="s">
        <v>13690</v>
      </c>
      <c r="K98" s="116">
        <v>1.0</v>
      </c>
      <c r="L98" s="112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>
      <c r="A99" s="35" t="s">
        <v>6933</v>
      </c>
      <c r="B99" s="35" t="s">
        <v>7766</v>
      </c>
      <c r="C99" s="35" t="s">
        <v>13694</v>
      </c>
      <c r="D99" s="35" t="s">
        <v>13695</v>
      </c>
      <c r="E99" s="116">
        <v>4.0</v>
      </c>
      <c r="F99" s="35" t="s">
        <v>13696</v>
      </c>
      <c r="G99" s="116">
        <v>3.0</v>
      </c>
      <c r="H99" s="35" t="s">
        <v>13697</v>
      </c>
      <c r="I99" s="116">
        <v>2.0</v>
      </c>
      <c r="J99" s="35" t="s">
        <v>13697</v>
      </c>
      <c r="K99" s="116">
        <v>2.0</v>
      </c>
      <c r="L99" s="112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>
      <c r="A100" s="35" t="s">
        <v>7230</v>
      </c>
      <c r="B100" s="35" t="s">
        <v>7205</v>
      </c>
      <c r="C100" s="35" t="s">
        <v>13698</v>
      </c>
      <c r="D100" s="35" t="s">
        <v>13699</v>
      </c>
      <c r="E100" s="116">
        <v>6.0</v>
      </c>
      <c r="F100" s="35" t="s">
        <v>13700</v>
      </c>
      <c r="G100" s="116">
        <v>5.0</v>
      </c>
      <c r="H100" s="35" t="s">
        <v>13701</v>
      </c>
      <c r="I100" s="116">
        <v>3.0</v>
      </c>
      <c r="J100" s="35" t="s">
        <v>13702</v>
      </c>
      <c r="K100" s="116">
        <v>2.0</v>
      </c>
      <c r="L100" s="112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>
      <c r="A101" s="35" t="s">
        <v>2168</v>
      </c>
      <c r="B101" s="35" t="s">
        <v>2092</v>
      </c>
      <c r="C101" s="35" t="s">
        <v>13703</v>
      </c>
      <c r="D101" s="35" t="s">
        <v>13704</v>
      </c>
      <c r="E101" s="116">
        <v>5.0</v>
      </c>
      <c r="F101" s="35" t="s">
        <v>13704</v>
      </c>
      <c r="G101" s="116">
        <v>5.0</v>
      </c>
      <c r="H101" s="35" t="s">
        <v>13705</v>
      </c>
      <c r="I101" s="116">
        <v>4.0</v>
      </c>
      <c r="J101" s="35" t="s">
        <v>13703</v>
      </c>
      <c r="K101" s="116">
        <v>1.0</v>
      </c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>
      <c r="A102" s="35" t="s">
        <v>7257</v>
      </c>
      <c r="B102" s="35" t="s">
        <v>7305</v>
      </c>
      <c r="C102" s="35" t="s">
        <v>13706</v>
      </c>
      <c r="D102" s="35" t="s">
        <v>13707</v>
      </c>
      <c r="E102" s="116">
        <v>5.0</v>
      </c>
      <c r="F102" s="35" t="s">
        <v>13708</v>
      </c>
      <c r="G102" s="116">
        <v>4.0</v>
      </c>
      <c r="H102" s="35" t="s">
        <v>13708</v>
      </c>
      <c r="I102" s="116">
        <v>4.0</v>
      </c>
      <c r="J102" s="35" t="s">
        <v>13709</v>
      </c>
      <c r="K102" s="116">
        <v>2.0</v>
      </c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>
      <c r="A103" s="35" t="s">
        <v>9506</v>
      </c>
      <c r="B103" s="35" t="s">
        <v>8203</v>
      </c>
      <c r="C103" s="35" t="s">
        <v>13710</v>
      </c>
      <c r="D103" s="35" t="s">
        <v>13711</v>
      </c>
      <c r="E103" s="116">
        <v>5.0</v>
      </c>
      <c r="F103" s="35" t="s">
        <v>13711</v>
      </c>
      <c r="G103" s="116">
        <v>5.0</v>
      </c>
      <c r="H103" s="35" t="s">
        <v>13712</v>
      </c>
      <c r="I103" s="116">
        <v>2.0</v>
      </c>
      <c r="J103" s="35" t="s">
        <v>13712</v>
      </c>
      <c r="K103" s="116">
        <v>2.0</v>
      </c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>
      <c r="A104" s="35" t="s">
        <v>8115</v>
      </c>
      <c r="B104" s="35" t="s">
        <v>7385</v>
      </c>
      <c r="C104" s="35" t="s">
        <v>13713</v>
      </c>
      <c r="D104" s="35" t="s">
        <v>13714</v>
      </c>
      <c r="E104" s="116">
        <v>7.0</v>
      </c>
      <c r="F104" s="35" t="s">
        <v>13715</v>
      </c>
      <c r="G104" s="116">
        <v>3.0</v>
      </c>
      <c r="H104" s="35" t="s">
        <v>13713</v>
      </c>
      <c r="I104" s="116">
        <v>1.0</v>
      </c>
      <c r="J104" s="35" t="s">
        <v>13713</v>
      </c>
      <c r="K104" s="116">
        <v>1.0</v>
      </c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>
      <c r="A105" s="35" t="s">
        <v>7629</v>
      </c>
      <c r="B105" s="35" t="s">
        <v>7341</v>
      </c>
      <c r="C105" s="35" t="s">
        <v>13716</v>
      </c>
      <c r="D105" s="35" t="s">
        <v>13717</v>
      </c>
      <c r="E105" s="116">
        <v>7.0</v>
      </c>
      <c r="F105" s="35" t="s">
        <v>13718</v>
      </c>
      <c r="G105" s="116">
        <v>4.0</v>
      </c>
      <c r="H105" s="35" t="s">
        <v>13719</v>
      </c>
      <c r="I105" s="116">
        <v>2.0</v>
      </c>
      <c r="J105" s="116">
        <v>0.0</v>
      </c>
      <c r="K105" s="116">
        <v>0.0</v>
      </c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>
      <c r="A106" s="35" t="s">
        <v>7244</v>
      </c>
      <c r="B106" s="35" t="s">
        <v>7305</v>
      </c>
      <c r="C106" s="35" t="s">
        <v>13720</v>
      </c>
      <c r="D106" s="35" t="s">
        <v>13721</v>
      </c>
      <c r="E106" s="116">
        <v>3.0</v>
      </c>
      <c r="F106" s="35" t="s">
        <v>13721</v>
      </c>
      <c r="G106" s="116">
        <v>3.0</v>
      </c>
      <c r="H106" s="35" t="s">
        <v>13722</v>
      </c>
      <c r="I106" s="116">
        <v>2.0</v>
      </c>
      <c r="J106" s="35" t="s">
        <v>13722</v>
      </c>
      <c r="K106" s="116">
        <v>2.0</v>
      </c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>
      <c r="A107" s="35" t="s">
        <v>7205</v>
      </c>
      <c r="B107" s="35" t="s">
        <v>7305</v>
      </c>
      <c r="C107" s="35" t="s">
        <v>13723</v>
      </c>
      <c r="D107" s="35" t="s">
        <v>13724</v>
      </c>
      <c r="E107" s="116">
        <v>5.0</v>
      </c>
      <c r="F107" s="35" t="s">
        <v>13725</v>
      </c>
      <c r="G107" s="116">
        <v>4.0</v>
      </c>
      <c r="H107" s="35" t="s">
        <v>13726</v>
      </c>
      <c r="I107" s="116">
        <v>3.0</v>
      </c>
      <c r="J107" s="35" t="s">
        <v>13723</v>
      </c>
      <c r="K107" s="116">
        <v>1.0</v>
      </c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>
      <c r="A108" s="35" t="s">
        <v>8139</v>
      </c>
      <c r="B108" s="35" t="s">
        <v>9217</v>
      </c>
      <c r="C108" s="35" t="s">
        <v>13727</v>
      </c>
      <c r="D108" s="35" t="s">
        <v>13728</v>
      </c>
      <c r="E108" s="116">
        <v>6.0</v>
      </c>
      <c r="F108" s="35" t="s">
        <v>13729</v>
      </c>
      <c r="G108" s="116">
        <v>3.0</v>
      </c>
      <c r="H108" s="35" t="s">
        <v>13730</v>
      </c>
      <c r="I108" s="116">
        <v>2.0</v>
      </c>
      <c r="J108" s="116">
        <v>0.0</v>
      </c>
      <c r="K108" s="116">
        <v>0.0</v>
      </c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>
      <c r="A109" s="35" t="s">
        <v>9612</v>
      </c>
      <c r="B109" s="35" t="s">
        <v>9625</v>
      </c>
      <c r="C109" s="35" t="s">
        <v>13731</v>
      </c>
      <c r="D109" s="35" t="s">
        <v>13732</v>
      </c>
      <c r="E109" s="116">
        <v>6.0</v>
      </c>
      <c r="F109" s="35" t="s">
        <v>13733</v>
      </c>
      <c r="G109" s="116">
        <v>4.0</v>
      </c>
      <c r="H109" s="35" t="s">
        <v>13734</v>
      </c>
      <c r="I109" s="116">
        <v>3.0</v>
      </c>
      <c r="J109" s="116">
        <v>0.0</v>
      </c>
      <c r="K109" s="116">
        <v>0.0</v>
      </c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>
      <c r="A110" s="35" t="s">
        <v>9567</v>
      </c>
      <c r="B110" s="35" t="s">
        <v>9612</v>
      </c>
      <c r="C110" s="35" t="s">
        <v>13735</v>
      </c>
      <c r="D110" s="35" t="s">
        <v>13736</v>
      </c>
      <c r="E110" s="116">
        <v>6.0</v>
      </c>
      <c r="F110" s="35" t="s">
        <v>13737</v>
      </c>
      <c r="G110" s="116">
        <v>3.0</v>
      </c>
      <c r="H110" s="35" t="s">
        <v>13738</v>
      </c>
      <c r="I110" s="116">
        <v>2.0</v>
      </c>
      <c r="J110" s="35" t="s">
        <v>13735</v>
      </c>
      <c r="K110" s="116">
        <v>1.0</v>
      </c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>
      <c r="A111" s="35" t="s">
        <v>8041</v>
      </c>
      <c r="B111" s="35" t="s">
        <v>1122</v>
      </c>
      <c r="C111" s="35" t="s">
        <v>13739</v>
      </c>
      <c r="D111" s="35" t="s">
        <v>13740</v>
      </c>
      <c r="E111" s="116">
        <v>5.0</v>
      </c>
      <c r="F111" s="35" t="s">
        <v>13741</v>
      </c>
      <c r="G111" s="116">
        <v>4.0</v>
      </c>
      <c r="H111" s="35" t="s">
        <v>13742</v>
      </c>
      <c r="I111" s="116">
        <v>2.0</v>
      </c>
      <c r="J111" s="35" t="s">
        <v>13739</v>
      </c>
      <c r="K111" s="116">
        <v>1.0</v>
      </c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>
      <c r="A112" s="35" t="s">
        <v>9590</v>
      </c>
      <c r="B112" s="35" t="s">
        <v>9625</v>
      </c>
      <c r="C112" s="35" t="s">
        <v>13743</v>
      </c>
      <c r="D112" s="35" t="s">
        <v>13744</v>
      </c>
      <c r="E112" s="116">
        <v>7.0</v>
      </c>
      <c r="F112" s="35" t="s">
        <v>13745</v>
      </c>
      <c r="G112" s="116">
        <v>2.0</v>
      </c>
      <c r="H112" s="35" t="s">
        <v>13743</v>
      </c>
      <c r="I112" s="116">
        <v>1.0</v>
      </c>
      <c r="J112" s="116">
        <v>0.0</v>
      </c>
      <c r="K112" s="116">
        <v>0.0</v>
      </c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>
      <c r="A113" s="35" t="s">
        <v>8139</v>
      </c>
      <c r="B113" s="35" t="s">
        <v>9193</v>
      </c>
      <c r="C113" s="35" t="s">
        <v>13746</v>
      </c>
      <c r="D113" s="35" t="s">
        <v>13747</v>
      </c>
      <c r="E113" s="116">
        <v>6.0</v>
      </c>
      <c r="F113" s="35" t="s">
        <v>13748</v>
      </c>
      <c r="G113" s="116">
        <v>3.0</v>
      </c>
      <c r="H113" s="35" t="s">
        <v>13749</v>
      </c>
      <c r="I113" s="116">
        <v>2.0</v>
      </c>
      <c r="J113" s="35" t="s">
        <v>13746</v>
      </c>
      <c r="K113" s="116">
        <v>1.0</v>
      </c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>
      <c r="A114" s="35" t="s">
        <v>7191</v>
      </c>
      <c r="B114" s="35" t="s">
        <v>7343</v>
      </c>
      <c r="C114" s="35" t="s">
        <v>13750</v>
      </c>
      <c r="D114" s="35" t="s">
        <v>13751</v>
      </c>
      <c r="E114" s="116">
        <v>5.0</v>
      </c>
      <c r="F114" s="35" t="s">
        <v>13752</v>
      </c>
      <c r="G114" s="116">
        <v>4.0</v>
      </c>
      <c r="H114" s="35" t="s">
        <v>13750</v>
      </c>
      <c r="I114" s="116">
        <v>1.0</v>
      </c>
      <c r="J114" s="35" t="s">
        <v>13750</v>
      </c>
      <c r="K114" s="116">
        <v>1.0</v>
      </c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>
      <c r="A115" s="35" t="s">
        <v>7205</v>
      </c>
      <c r="B115" s="35" t="s">
        <v>7343</v>
      </c>
      <c r="C115" s="35" t="s">
        <v>13753</v>
      </c>
      <c r="D115" s="35" t="s">
        <v>13754</v>
      </c>
      <c r="E115" s="116">
        <v>3.0</v>
      </c>
      <c r="F115" s="35" t="s">
        <v>13755</v>
      </c>
      <c r="G115" s="116">
        <v>2.0</v>
      </c>
      <c r="H115" s="35" t="s">
        <v>13753</v>
      </c>
      <c r="I115" s="116">
        <v>1.0</v>
      </c>
      <c r="J115" s="35" t="s">
        <v>13753</v>
      </c>
      <c r="K115" s="116">
        <v>1.0</v>
      </c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>
      <c r="A116" s="35" t="s">
        <v>8139</v>
      </c>
      <c r="B116" s="35" t="s">
        <v>9664</v>
      </c>
      <c r="C116" s="35" t="s">
        <v>13756</v>
      </c>
      <c r="D116" s="35" t="s">
        <v>13757</v>
      </c>
      <c r="E116" s="116">
        <v>6.0</v>
      </c>
      <c r="F116" s="35" t="s">
        <v>13758</v>
      </c>
      <c r="G116" s="116">
        <v>2.0</v>
      </c>
      <c r="H116" s="35" t="s">
        <v>13756</v>
      </c>
      <c r="I116" s="116">
        <v>1.0</v>
      </c>
      <c r="J116" s="35" t="s">
        <v>13756</v>
      </c>
      <c r="K116" s="116">
        <v>1.0</v>
      </c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>
      <c r="A117" s="35" t="s">
        <v>8178</v>
      </c>
      <c r="B117" s="35" t="s">
        <v>7766</v>
      </c>
      <c r="C117" s="35" t="s">
        <v>13759</v>
      </c>
      <c r="D117" s="35" t="s">
        <v>13760</v>
      </c>
      <c r="E117" s="116">
        <v>2.0</v>
      </c>
      <c r="F117" s="35" t="s">
        <v>13760</v>
      </c>
      <c r="G117" s="116">
        <v>2.0</v>
      </c>
      <c r="H117" s="35" t="s">
        <v>13760</v>
      </c>
      <c r="I117" s="116">
        <v>2.0</v>
      </c>
      <c r="J117" s="35" t="s">
        <v>13760</v>
      </c>
      <c r="K117" s="116">
        <v>2.0</v>
      </c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>
      <c r="A118" s="35" t="s">
        <v>8178</v>
      </c>
      <c r="B118" s="35" t="s">
        <v>8166</v>
      </c>
      <c r="C118" s="35" t="s">
        <v>13761</v>
      </c>
      <c r="D118" s="35" t="s">
        <v>13762</v>
      </c>
      <c r="E118" s="116">
        <v>2.0</v>
      </c>
      <c r="F118" s="35" t="s">
        <v>13762</v>
      </c>
      <c r="G118" s="116">
        <v>2.0</v>
      </c>
      <c r="H118" s="35" t="s">
        <v>13762</v>
      </c>
      <c r="I118" s="116">
        <v>2.0</v>
      </c>
      <c r="J118" s="35" t="s">
        <v>13762</v>
      </c>
      <c r="K118" s="116">
        <v>2.0</v>
      </c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>
      <c r="A119" s="35" t="s">
        <v>6781</v>
      </c>
      <c r="B119" s="35" t="s">
        <v>6726</v>
      </c>
      <c r="C119" s="35" t="s">
        <v>13763</v>
      </c>
      <c r="D119" s="35" t="s">
        <v>13764</v>
      </c>
      <c r="E119" s="116">
        <v>4.0</v>
      </c>
      <c r="F119" s="35" t="s">
        <v>13764</v>
      </c>
      <c r="G119" s="116">
        <v>4.0</v>
      </c>
      <c r="H119" s="35" t="s">
        <v>13763</v>
      </c>
      <c r="I119" s="116">
        <v>1.0</v>
      </c>
      <c r="J119" s="35" t="s">
        <v>13763</v>
      </c>
      <c r="K119" s="116">
        <v>1.0</v>
      </c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>
      <c r="A120" s="35" t="s">
        <v>7230</v>
      </c>
      <c r="B120" s="35" t="s">
        <v>7330</v>
      </c>
      <c r="C120" s="35" t="s">
        <v>13765</v>
      </c>
      <c r="D120" s="35" t="s">
        <v>13766</v>
      </c>
      <c r="E120" s="116">
        <v>4.0</v>
      </c>
      <c r="F120" s="35" t="s">
        <v>13766</v>
      </c>
      <c r="G120" s="116">
        <v>4.0</v>
      </c>
      <c r="H120" s="35" t="s">
        <v>13765</v>
      </c>
      <c r="I120" s="116">
        <v>1.0</v>
      </c>
      <c r="J120" s="35" t="s">
        <v>13765</v>
      </c>
      <c r="K120" s="116">
        <v>1.0</v>
      </c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>
      <c r="A121" s="35" t="s">
        <v>7180</v>
      </c>
      <c r="B121" s="35" t="s">
        <v>7330</v>
      </c>
      <c r="C121" s="35" t="s">
        <v>13767</v>
      </c>
      <c r="D121" s="35" t="s">
        <v>13768</v>
      </c>
      <c r="E121" s="116">
        <v>4.0</v>
      </c>
      <c r="F121" s="35" t="s">
        <v>13769</v>
      </c>
      <c r="G121" s="116">
        <v>3.0</v>
      </c>
      <c r="H121" s="35" t="s">
        <v>13770</v>
      </c>
      <c r="I121" s="116">
        <v>2.0</v>
      </c>
      <c r="J121" s="35" t="s">
        <v>13767</v>
      </c>
      <c r="K121" s="116">
        <v>1.0</v>
      </c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>
      <c r="A122" s="35" t="s">
        <v>9788</v>
      </c>
      <c r="B122" s="35" t="s">
        <v>8923</v>
      </c>
      <c r="C122" s="35" t="s">
        <v>13771</v>
      </c>
      <c r="D122" s="35" t="s">
        <v>13772</v>
      </c>
      <c r="E122" s="116">
        <v>4.0</v>
      </c>
      <c r="F122" s="35" t="s">
        <v>13773</v>
      </c>
      <c r="G122" s="116">
        <v>3.0</v>
      </c>
      <c r="H122" s="35" t="s">
        <v>13774</v>
      </c>
      <c r="I122" s="116">
        <v>2.0</v>
      </c>
      <c r="J122" s="35" t="s">
        <v>13771</v>
      </c>
      <c r="K122" s="116">
        <v>1.0</v>
      </c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>
      <c r="A123" s="35" t="s">
        <v>7191</v>
      </c>
      <c r="B123" s="35" t="s">
        <v>7180</v>
      </c>
      <c r="C123" s="35" t="s">
        <v>13775</v>
      </c>
      <c r="D123" s="35" t="s">
        <v>13776</v>
      </c>
      <c r="E123" s="116">
        <v>4.0</v>
      </c>
      <c r="F123" s="35" t="s">
        <v>13777</v>
      </c>
      <c r="G123" s="116">
        <v>3.0</v>
      </c>
      <c r="H123" s="35" t="s">
        <v>13775</v>
      </c>
      <c r="I123" s="116">
        <v>1.0</v>
      </c>
      <c r="J123" s="35" t="s">
        <v>13775</v>
      </c>
      <c r="K123" s="116">
        <v>1.0</v>
      </c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>
      <c r="A124" s="35" t="s">
        <v>8115</v>
      </c>
      <c r="B124" s="35" t="s">
        <v>7372</v>
      </c>
      <c r="C124" s="35" t="s">
        <v>13778</v>
      </c>
      <c r="D124" s="35" t="s">
        <v>13779</v>
      </c>
      <c r="E124" s="116">
        <v>6.0</v>
      </c>
      <c r="F124" s="35" t="s">
        <v>13778</v>
      </c>
      <c r="G124" s="116">
        <v>1.0</v>
      </c>
      <c r="H124" s="35" t="s">
        <v>13778</v>
      </c>
      <c r="I124" s="116">
        <v>1.0</v>
      </c>
      <c r="J124" s="116">
        <v>0.0</v>
      </c>
      <c r="K124" s="116">
        <v>0.0</v>
      </c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>
      <c r="A125" s="35" t="s">
        <v>7811</v>
      </c>
      <c r="B125" s="35" t="s">
        <v>8191</v>
      </c>
      <c r="C125" s="35" t="s">
        <v>13780</v>
      </c>
      <c r="D125" s="35" t="s">
        <v>13781</v>
      </c>
      <c r="E125" s="116">
        <v>2.0</v>
      </c>
      <c r="F125" s="35" t="s">
        <v>13781</v>
      </c>
      <c r="G125" s="116">
        <v>2.0</v>
      </c>
      <c r="H125" s="35" t="s">
        <v>13781</v>
      </c>
      <c r="I125" s="116">
        <v>2.0</v>
      </c>
      <c r="J125" s="35" t="s">
        <v>13780</v>
      </c>
      <c r="K125" s="116">
        <v>1.0</v>
      </c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>
      <c r="A126" s="35" t="s">
        <v>8041</v>
      </c>
      <c r="B126" s="35" t="s">
        <v>8709</v>
      </c>
      <c r="C126" s="35" t="s">
        <v>13782</v>
      </c>
      <c r="D126" s="35" t="s">
        <v>13783</v>
      </c>
      <c r="E126" s="116">
        <v>3.0</v>
      </c>
      <c r="F126" s="35" t="s">
        <v>13784</v>
      </c>
      <c r="G126" s="116">
        <v>2.0</v>
      </c>
      <c r="H126" s="35" t="s">
        <v>13784</v>
      </c>
      <c r="I126" s="116">
        <v>2.0</v>
      </c>
      <c r="J126" s="35" t="s">
        <v>13782</v>
      </c>
      <c r="K126" s="116">
        <v>1.0</v>
      </c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>
      <c r="A127" s="35" t="s">
        <v>1122</v>
      </c>
      <c r="B127" s="35" t="s">
        <v>3712</v>
      </c>
      <c r="C127" s="35" t="s">
        <v>13785</v>
      </c>
      <c r="D127" s="35" t="s">
        <v>13786</v>
      </c>
      <c r="E127" s="116">
        <v>3.0</v>
      </c>
      <c r="F127" s="35" t="s">
        <v>13787</v>
      </c>
      <c r="G127" s="116">
        <v>2.0</v>
      </c>
      <c r="H127" s="35" t="s">
        <v>13785</v>
      </c>
      <c r="I127" s="116">
        <v>1.0</v>
      </c>
      <c r="J127" s="35" t="s">
        <v>13785</v>
      </c>
      <c r="K127" s="116">
        <v>1.0</v>
      </c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>
      <c r="A128" s="35" t="s">
        <v>8338</v>
      </c>
      <c r="B128" s="35" t="s">
        <v>8305</v>
      </c>
      <c r="C128" s="35" t="s">
        <v>13788</v>
      </c>
      <c r="D128" s="35" t="s">
        <v>13789</v>
      </c>
      <c r="E128" s="116">
        <v>3.0</v>
      </c>
      <c r="F128" s="35" t="s">
        <v>13790</v>
      </c>
      <c r="G128" s="116">
        <v>2.0</v>
      </c>
      <c r="H128" s="35" t="s">
        <v>13788</v>
      </c>
      <c r="I128" s="116">
        <v>1.0</v>
      </c>
      <c r="J128" s="35" t="s">
        <v>13788</v>
      </c>
      <c r="K128" s="116">
        <v>1.0</v>
      </c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>
      <c r="A129" s="35" t="s">
        <v>6972</v>
      </c>
      <c r="B129" s="35" t="s">
        <v>8166</v>
      </c>
      <c r="C129" s="35" t="s">
        <v>13791</v>
      </c>
      <c r="D129" s="35" t="s">
        <v>13792</v>
      </c>
      <c r="E129" s="116">
        <v>3.0</v>
      </c>
      <c r="F129" s="35" t="s">
        <v>13793</v>
      </c>
      <c r="G129" s="116">
        <v>2.0</v>
      </c>
      <c r="H129" s="35" t="s">
        <v>13793</v>
      </c>
      <c r="I129" s="116">
        <v>2.0</v>
      </c>
      <c r="J129" s="35" t="s">
        <v>13793</v>
      </c>
      <c r="K129" s="116">
        <v>2.0</v>
      </c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>
      <c r="A130" s="35" t="s">
        <v>3712</v>
      </c>
      <c r="B130" s="35" t="s">
        <v>8203</v>
      </c>
      <c r="C130" s="35" t="s">
        <v>13794</v>
      </c>
      <c r="D130" s="35" t="s">
        <v>13795</v>
      </c>
      <c r="E130" s="116">
        <v>4.0</v>
      </c>
      <c r="F130" s="35" t="s">
        <v>13796</v>
      </c>
      <c r="G130" s="116">
        <v>2.0</v>
      </c>
      <c r="H130" s="35" t="s">
        <v>13796</v>
      </c>
      <c r="I130" s="116">
        <v>2.0</v>
      </c>
      <c r="J130" s="116">
        <v>0.0</v>
      </c>
      <c r="K130" s="116">
        <v>0.0</v>
      </c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>
      <c r="A131" s="35" t="s">
        <v>1122</v>
      </c>
      <c r="B131" s="35" t="s">
        <v>8558</v>
      </c>
      <c r="C131" s="35" t="s">
        <v>13797</v>
      </c>
      <c r="D131" s="35" t="s">
        <v>13798</v>
      </c>
      <c r="E131" s="116">
        <v>3.0</v>
      </c>
      <c r="F131" s="35" t="s">
        <v>13798</v>
      </c>
      <c r="G131" s="116">
        <v>3.0</v>
      </c>
      <c r="H131" s="35" t="s">
        <v>13797</v>
      </c>
      <c r="I131" s="116">
        <v>1.0</v>
      </c>
      <c r="J131" s="35" t="s">
        <v>13797</v>
      </c>
      <c r="K131" s="116">
        <v>1.0</v>
      </c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>
      <c r="A132" s="35" t="s">
        <v>9567</v>
      </c>
      <c r="B132" s="35" t="s">
        <v>9625</v>
      </c>
      <c r="C132" s="35" t="s">
        <v>13799</v>
      </c>
      <c r="D132" s="35" t="s">
        <v>13800</v>
      </c>
      <c r="E132" s="116">
        <v>5.0</v>
      </c>
      <c r="F132" s="35" t="s">
        <v>13799</v>
      </c>
      <c r="G132" s="116">
        <v>1.0</v>
      </c>
      <c r="H132" s="35" t="s">
        <v>13799</v>
      </c>
      <c r="I132" s="116">
        <v>1.0</v>
      </c>
      <c r="J132" s="116">
        <v>0.0</v>
      </c>
      <c r="K132" s="116">
        <v>0.0</v>
      </c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>
      <c r="A133" s="35" t="s">
        <v>8115</v>
      </c>
      <c r="B133" s="35" t="s">
        <v>7407</v>
      </c>
      <c r="C133" s="35" t="s">
        <v>13801</v>
      </c>
      <c r="D133" s="35" t="s">
        <v>13802</v>
      </c>
      <c r="E133" s="116">
        <v>4.0</v>
      </c>
      <c r="F133" s="35" t="s">
        <v>13803</v>
      </c>
      <c r="G133" s="116">
        <v>2.0</v>
      </c>
      <c r="H133" s="35" t="s">
        <v>13801</v>
      </c>
      <c r="I133" s="116">
        <v>1.0</v>
      </c>
      <c r="J133" s="35" t="s">
        <v>13801</v>
      </c>
      <c r="K133" s="116">
        <v>1.0</v>
      </c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>
      <c r="A134" s="35" t="s">
        <v>6933</v>
      </c>
      <c r="B134" s="35" t="s">
        <v>8191</v>
      </c>
      <c r="C134" s="35" t="s">
        <v>13804</v>
      </c>
      <c r="D134" s="35" t="s">
        <v>13805</v>
      </c>
      <c r="E134" s="116">
        <v>3.0</v>
      </c>
      <c r="F134" s="35" t="s">
        <v>13806</v>
      </c>
      <c r="G134" s="116">
        <v>2.0</v>
      </c>
      <c r="H134" s="35" t="s">
        <v>13804</v>
      </c>
      <c r="I134" s="116">
        <v>1.0</v>
      </c>
      <c r="J134" s="35" t="s">
        <v>13804</v>
      </c>
      <c r="K134" s="116">
        <v>1.0</v>
      </c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>
      <c r="A135" s="35" t="s">
        <v>1122</v>
      </c>
      <c r="B135" s="35" t="s">
        <v>9217</v>
      </c>
      <c r="C135" s="35" t="s">
        <v>13807</v>
      </c>
      <c r="D135" s="35" t="s">
        <v>13808</v>
      </c>
      <c r="E135" s="116">
        <v>4.0</v>
      </c>
      <c r="F135" s="35" t="s">
        <v>13809</v>
      </c>
      <c r="G135" s="116">
        <v>2.0</v>
      </c>
      <c r="H135" s="35" t="s">
        <v>13809</v>
      </c>
      <c r="I135" s="116">
        <v>2.0</v>
      </c>
      <c r="J135" s="116">
        <v>0.0</v>
      </c>
      <c r="K135" s="116">
        <v>0.0</v>
      </c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>
      <c r="A136" s="35" t="s">
        <v>8139</v>
      </c>
      <c r="B136" s="35" t="s">
        <v>9206</v>
      </c>
      <c r="C136" s="35" t="s">
        <v>13810</v>
      </c>
      <c r="D136" s="35" t="s">
        <v>13811</v>
      </c>
      <c r="E136" s="116">
        <v>5.0</v>
      </c>
      <c r="F136" s="35" t="s">
        <v>13810</v>
      </c>
      <c r="G136" s="116">
        <v>1.0</v>
      </c>
      <c r="H136" s="35" t="s">
        <v>13810</v>
      </c>
      <c r="I136" s="116">
        <v>1.0</v>
      </c>
      <c r="J136" s="116">
        <v>0.0</v>
      </c>
      <c r="K136" s="116">
        <v>0.0</v>
      </c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>
      <c r="A137" s="35" t="s">
        <v>6921</v>
      </c>
      <c r="B137" s="35" t="s">
        <v>8166</v>
      </c>
      <c r="C137" s="35" t="s">
        <v>13812</v>
      </c>
      <c r="D137" s="35" t="s">
        <v>13813</v>
      </c>
      <c r="E137" s="116">
        <v>4.0</v>
      </c>
      <c r="F137" s="35" t="s">
        <v>13814</v>
      </c>
      <c r="G137" s="116">
        <v>3.0</v>
      </c>
      <c r="H137" s="35" t="s">
        <v>13812</v>
      </c>
      <c r="I137" s="116">
        <v>1.0</v>
      </c>
      <c r="J137" s="116">
        <v>0.0</v>
      </c>
      <c r="K137" s="116">
        <v>0.0</v>
      </c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>
      <c r="A138" s="35" t="s">
        <v>985</v>
      </c>
      <c r="B138" s="35" t="s">
        <v>7777</v>
      </c>
      <c r="C138" s="35" t="s">
        <v>13815</v>
      </c>
      <c r="D138" s="35" t="s">
        <v>13816</v>
      </c>
      <c r="E138" s="116">
        <v>2.0</v>
      </c>
      <c r="F138" s="35" t="s">
        <v>13816</v>
      </c>
      <c r="G138" s="116">
        <v>2.0</v>
      </c>
      <c r="H138" s="35" t="s">
        <v>13816</v>
      </c>
      <c r="I138" s="116">
        <v>2.0</v>
      </c>
      <c r="J138" s="35" t="s">
        <v>13815</v>
      </c>
      <c r="K138" s="116">
        <v>1.0</v>
      </c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>
      <c r="A139" s="35" t="s">
        <v>4354</v>
      </c>
      <c r="B139" s="35" t="s">
        <v>9217</v>
      </c>
      <c r="C139" s="35" t="s">
        <v>13817</v>
      </c>
      <c r="D139" s="35" t="s">
        <v>13818</v>
      </c>
      <c r="E139" s="116">
        <v>4.0</v>
      </c>
      <c r="F139" s="35" t="s">
        <v>13817</v>
      </c>
      <c r="G139" s="116">
        <v>1.0</v>
      </c>
      <c r="H139" s="35" t="s">
        <v>13817</v>
      </c>
      <c r="I139" s="116">
        <v>1.0</v>
      </c>
      <c r="J139" s="116">
        <v>0.0</v>
      </c>
      <c r="K139" s="116">
        <v>0.0</v>
      </c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>
      <c r="A140" s="35" t="s">
        <v>8278</v>
      </c>
      <c r="B140" s="35" t="s">
        <v>8234</v>
      </c>
      <c r="C140" s="35" t="s">
        <v>13819</v>
      </c>
      <c r="D140" s="35" t="s">
        <v>13820</v>
      </c>
      <c r="E140" s="116">
        <v>3.0</v>
      </c>
      <c r="F140" s="35" t="s">
        <v>13821</v>
      </c>
      <c r="G140" s="116">
        <v>2.0</v>
      </c>
      <c r="H140" s="35" t="s">
        <v>13821</v>
      </c>
      <c r="I140" s="116">
        <v>2.0</v>
      </c>
      <c r="J140" s="35" t="s">
        <v>13819</v>
      </c>
      <c r="K140" s="116">
        <v>1.0</v>
      </c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>
      <c r="A141" s="35" t="s">
        <v>8041</v>
      </c>
      <c r="B141" s="35" t="s">
        <v>9140</v>
      </c>
      <c r="C141" s="35" t="s">
        <v>13822</v>
      </c>
      <c r="D141" s="35" t="s">
        <v>13822</v>
      </c>
      <c r="E141" s="116">
        <v>1.0</v>
      </c>
      <c r="F141" s="35" t="s">
        <v>13822</v>
      </c>
      <c r="G141" s="116">
        <v>1.0</v>
      </c>
      <c r="H141" s="35" t="s">
        <v>13822</v>
      </c>
      <c r="I141" s="116">
        <v>1.0</v>
      </c>
      <c r="J141" s="35" t="s">
        <v>13822</v>
      </c>
      <c r="K141" s="116">
        <v>1.0</v>
      </c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>
      <c r="A142" s="35" t="s">
        <v>7012</v>
      </c>
      <c r="B142" s="35" t="s">
        <v>7803</v>
      </c>
      <c r="C142" s="35" t="s">
        <v>13823</v>
      </c>
      <c r="D142" s="35" t="s">
        <v>13824</v>
      </c>
      <c r="E142" s="116">
        <v>4.0</v>
      </c>
      <c r="F142" s="35" t="s">
        <v>13825</v>
      </c>
      <c r="G142" s="116">
        <v>2.0</v>
      </c>
      <c r="H142" s="35" t="s">
        <v>13823</v>
      </c>
      <c r="I142" s="116">
        <v>1.0</v>
      </c>
      <c r="J142" s="116">
        <v>0.0</v>
      </c>
      <c r="K142" s="116">
        <v>0.0</v>
      </c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>
      <c r="A143" s="35" t="s">
        <v>3712</v>
      </c>
      <c r="B143" s="35" t="s">
        <v>8558</v>
      </c>
      <c r="C143" s="35" t="s">
        <v>13826</v>
      </c>
      <c r="D143" s="35" t="s">
        <v>13827</v>
      </c>
      <c r="E143" s="116">
        <v>2.0</v>
      </c>
      <c r="F143" s="35" t="s">
        <v>13827</v>
      </c>
      <c r="G143" s="116">
        <v>2.0</v>
      </c>
      <c r="H143" s="35" t="s">
        <v>13826</v>
      </c>
      <c r="I143" s="116">
        <v>1.0</v>
      </c>
      <c r="J143" s="35" t="s">
        <v>13826</v>
      </c>
      <c r="K143" s="116">
        <v>1.0</v>
      </c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>
      <c r="A144" s="35" t="s">
        <v>7448</v>
      </c>
      <c r="B144" s="35" t="s">
        <v>7425</v>
      </c>
      <c r="C144" s="35" t="s">
        <v>13828</v>
      </c>
      <c r="D144" s="35" t="s">
        <v>13829</v>
      </c>
      <c r="E144" s="116">
        <v>3.0</v>
      </c>
      <c r="F144" s="35" t="s">
        <v>13828</v>
      </c>
      <c r="G144" s="116">
        <v>1.0</v>
      </c>
      <c r="H144" s="35" t="s">
        <v>13828</v>
      </c>
      <c r="I144" s="116">
        <v>1.0</v>
      </c>
      <c r="J144" s="35" t="s">
        <v>13828</v>
      </c>
      <c r="K144" s="116">
        <v>1.0</v>
      </c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>
      <c r="A145" s="35" t="s">
        <v>1122</v>
      </c>
      <c r="B145" s="35" t="s">
        <v>9664</v>
      </c>
      <c r="C145" s="35" t="s">
        <v>13830</v>
      </c>
      <c r="D145" s="35" t="s">
        <v>13831</v>
      </c>
      <c r="E145" s="116">
        <v>3.0</v>
      </c>
      <c r="F145" s="35" t="s">
        <v>13830</v>
      </c>
      <c r="G145" s="116">
        <v>1.0</v>
      </c>
      <c r="H145" s="35" t="s">
        <v>13830</v>
      </c>
      <c r="I145" s="116">
        <v>1.0</v>
      </c>
      <c r="J145" s="35" t="s">
        <v>13830</v>
      </c>
      <c r="K145" s="116">
        <v>1.0</v>
      </c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>
      <c r="A146" s="35" t="s">
        <v>1122</v>
      </c>
      <c r="B146" s="35" t="s">
        <v>9206</v>
      </c>
      <c r="C146" s="35" t="s">
        <v>13832</v>
      </c>
      <c r="D146" s="35" t="s">
        <v>13833</v>
      </c>
      <c r="E146" s="116">
        <v>4.0</v>
      </c>
      <c r="F146" s="35" t="s">
        <v>13832</v>
      </c>
      <c r="G146" s="116">
        <v>1.0</v>
      </c>
      <c r="H146" s="116">
        <v>0.0</v>
      </c>
      <c r="I146" s="116">
        <v>0.0</v>
      </c>
      <c r="J146" s="116">
        <v>0.0</v>
      </c>
      <c r="K146" s="116">
        <v>0.0</v>
      </c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>
      <c r="A147" s="35" t="s">
        <v>9193</v>
      </c>
      <c r="B147" s="35" t="s">
        <v>9664</v>
      </c>
      <c r="C147" s="35" t="s">
        <v>13834</v>
      </c>
      <c r="D147" s="35" t="s">
        <v>13835</v>
      </c>
      <c r="E147" s="116">
        <v>4.0</v>
      </c>
      <c r="F147" s="35" t="s">
        <v>13834</v>
      </c>
      <c r="G147" s="116">
        <v>1.0</v>
      </c>
      <c r="H147" s="35" t="s">
        <v>13834</v>
      </c>
      <c r="I147" s="116">
        <v>1.0</v>
      </c>
      <c r="J147" s="116">
        <v>0.0</v>
      </c>
      <c r="K147" s="116">
        <v>0.0</v>
      </c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>
      <c r="A148" s="35" t="s">
        <v>6766</v>
      </c>
      <c r="B148" s="35" t="s">
        <v>7249</v>
      </c>
      <c r="C148" s="35" t="s">
        <v>13836</v>
      </c>
      <c r="D148" s="35" t="s">
        <v>13836</v>
      </c>
      <c r="E148" s="116">
        <v>1.0</v>
      </c>
      <c r="F148" s="35" t="s">
        <v>13836</v>
      </c>
      <c r="G148" s="116">
        <v>1.0</v>
      </c>
      <c r="H148" s="35" t="s">
        <v>13836</v>
      </c>
      <c r="I148" s="116">
        <v>1.0</v>
      </c>
      <c r="J148" s="35" t="s">
        <v>13836</v>
      </c>
      <c r="K148" s="116">
        <v>1.0</v>
      </c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>
      <c r="A149" s="35" t="s">
        <v>8936</v>
      </c>
      <c r="B149" s="35" t="s">
        <v>3642</v>
      </c>
      <c r="C149" s="35" t="s">
        <v>13837</v>
      </c>
      <c r="D149" s="35" t="s">
        <v>13838</v>
      </c>
      <c r="E149" s="116">
        <v>2.0</v>
      </c>
      <c r="F149" s="35" t="s">
        <v>13837</v>
      </c>
      <c r="G149" s="116">
        <v>1.0</v>
      </c>
      <c r="H149" s="35" t="s">
        <v>13837</v>
      </c>
      <c r="I149" s="116">
        <v>1.0</v>
      </c>
      <c r="J149" s="35" t="s">
        <v>13837</v>
      </c>
      <c r="K149" s="116">
        <v>1.0</v>
      </c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>
      <c r="A150" s="35" t="s">
        <v>6958</v>
      </c>
      <c r="B150" s="35" t="s">
        <v>6894</v>
      </c>
      <c r="C150" s="35" t="s">
        <v>13839</v>
      </c>
      <c r="D150" s="35" t="s">
        <v>13840</v>
      </c>
      <c r="E150" s="116">
        <v>4.0</v>
      </c>
      <c r="F150" s="35" t="s">
        <v>13839</v>
      </c>
      <c r="G150" s="116">
        <v>1.0</v>
      </c>
      <c r="H150" s="116">
        <v>0.0</v>
      </c>
      <c r="I150" s="116">
        <v>0.0</v>
      </c>
      <c r="J150" s="116">
        <v>0.0</v>
      </c>
      <c r="K150" s="116">
        <v>0.0</v>
      </c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>
      <c r="A151" s="35" t="s">
        <v>6933</v>
      </c>
      <c r="B151" s="35" t="s">
        <v>7790</v>
      </c>
      <c r="C151" s="35" t="s">
        <v>13841</v>
      </c>
      <c r="D151" s="35" t="s">
        <v>13841</v>
      </c>
      <c r="E151" s="116">
        <v>1.0</v>
      </c>
      <c r="F151" s="35" t="s">
        <v>13841</v>
      </c>
      <c r="G151" s="116">
        <v>1.0</v>
      </c>
      <c r="H151" s="35" t="s">
        <v>13841</v>
      </c>
      <c r="I151" s="116">
        <v>1.0</v>
      </c>
      <c r="J151" s="35" t="s">
        <v>13841</v>
      </c>
      <c r="K151" s="116">
        <v>1.0</v>
      </c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>
      <c r="A152" s="35" t="s">
        <v>9664</v>
      </c>
      <c r="B152" s="35" t="s">
        <v>9206</v>
      </c>
      <c r="C152" s="35" t="s">
        <v>13842</v>
      </c>
      <c r="D152" s="35" t="s">
        <v>13843</v>
      </c>
      <c r="E152" s="116">
        <v>2.0</v>
      </c>
      <c r="F152" s="35" t="s">
        <v>13843</v>
      </c>
      <c r="G152" s="116">
        <v>2.0</v>
      </c>
      <c r="H152" s="35" t="s">
        <v>13843</v>
      </c>
      <c r="I152" s="116">
        <v>2.0</v>
      </c>
      <c r="J152" s="35" t="s">
        <v>13842</v>
      </c>
      <c r="K152" s="116">
        <v>1.0</v>
      </c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>
      <c r="A153" s="35" t="s">
        <v>9664</v>
      </c>
      <c r="B153" s="35" t="s">
        <v>3218</v>
      </c>
      <c r="C153" s="35" t="s">
        <v>13844</v>
      </c>
      <c r="D153" s="35" t="s">
        <v>13845</v>
      </c>
      <c r="E153" s="116">
        <v>3.0</v>
      </c>
      <c r="F153" s="35" t="s">
        <v>13844</v>
      </c>
      <c r="G153" s="116">
        <v>1.0</v>
      </c>
      <c r="H153" s="35" t="s">
        <v>13844</v>
      </c>
      <c r="I153" s="116">
        <v>1.0</v>
      </c>
      <c r="J153" s="35" t="s">
        <v>13844</v>
      </c>
      <c r="K153" s="116">
        <v>1.0</v>
      </c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>
      <c r="A154" s="35" t="s">
        <v>8650</v>
      </c>
      <c r="B154" s="35" t="s">
        <v>8696</v>
      </c>
      <c r="C154" s="35" t="s">
        <v>13846</v>
      </c>
      <c r="D154" s="35" t="s">
        <v>13847</v>
      </c>
      <c r="E154" s="116">
        <v>2.0</v>
      </c>
      <c r="F154" s="35" t="s">
        <v>13847</v>
      </c>
      <c r="G154" s="116">
        <v>2.0</v>
      </c>
      <c r="H154" s="35" t="s">
        <v>13846</v>
      </c>
      <c r="I154" s="116">
        <v>1.0</v>
      </c>
      <c r="J154" s="35" t="s">
        <v>13846</v>
      </c>
      <c r="K154" s="116">
        <v>1.0</v>
      </c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>
      <c r="A155" s="35" t="s">
        <v>7012</v>
      </c>
      <c r="B155" s="35" t="s">
        <v>6972</v>
      </c>
      <c r="C155" s="35" t="s">
        <v>13848</v>
      </c>
      <c r="D155" s="35" t="s">
        <v>13849</v>
      </c>
      <c r="E155" s="116">
        <v>2.0</v>
      </c>
      <c r="F155" s="35" t="s">
        <v>13848</v>
      </c>
      <c r="G155" s="116">
        <v>1.0</v>
      </c>
      <c r="H155" s="35" t="s">
        <v>13848</v>
      </c>
      <c r="I155" s="116">
        <v>1.0</v>
      </c>
      <c r="J155" s="35" t="s">
        <v>13848</v>
      </c>
      <c r="K155" s="116">
        <v>1.0</v>
      </c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>
      <c r="A156" s="35" t="s">
        <v>3712</v>
      </c>
      <c r="B156" s="35" t="s">
        <v>9206</v>
      </c>
      <c r="C156" s="35" t="s">
        <v>13850</v>
      </c>
      <c r="D156" s="35" t="s">
        <v>13851</v>
      </c>
      <c r="E156" s="116">
        <v>4.0</v>
      </c>
      <c r="F156" s="35" t="s">
        <v>13850</v>
      </c>
      <c r="G156" s="116">
        <v>1.0</v>
      </c>
      <c r="H156" s="116">
        <v>0.0</v>
      </c>
      <c r="I156" s="116">
        <v>0.0</v>
      </c>
      <c r="J156" s="116">
        <v>0.0</v>
      </c>
      <c r="K156" s="116">
        <v>0.0</v>
      </c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>
      <c r="A157" s="35" t="s">
        <v>7244</v>
      </c>
      <c r="B157" s="35" t="s">
        <v>7343</v>
      </c>
      <c r="C157" s="35" t="s">
        <v>13852</v>
      </c>
      <c r="D157" s="35" t="s">
        <v>13853</v>
      </c>
      <c r="E157" s="116">
        <v>3.0</v>
      </c>
      <c r="F157" s="35" t="s">
        <v>13854</v>
      </c>
      <c r="G157" s="116">
        <v>2.0</v>
      </c>
      <c r="H157" s="35" t="s">
        <v>13852</v>
      </c>
      <c r="I157" s="116">
        <v>1.0</v>
      </c>
      <c r="J157" s="116">
        <v>0.0</v>
      </c>
      <c r="K157" s="116">
        <v>0.0</v>
      </c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>
      <c r="A158" s="35" t="s">
        <v>7316</v>
      </c>
      <c r="B158" s="35" t="s">
        <v>9206</v>
      </c>
      <c r="C158" s="35" t="s">
        <v>13855</v>
      </c>
      <c r="D158" s="35" t="s">
        <v>13856</v>
      </c>
      <c r="E158" s="116">
        <v>3.0</v>
      </c>
      <c r="F158" s="35" t="s">
        <v>13857</v>
      </c>
      <c r="G158" s="116">
        <v>2.0</v>
      </c>
      <c r="H158" s="35" t="s">
        <v>13855</v>
      </c>
      <c r="I158" s="116">
        <v>1.0</v>
      </c>
      <c r="J158" s="116">
        <v>0.0</v>
      </c>
      <c r="K158" s="116">
        <v>0.0</v>
      </c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>
      <c r="A159" s="35" t="s">
        <v>8911</v>
      </c>
      <c r="B159" s="35" t="s">
        <v>9206</v>
      </c>
      <c r="C159" s="35" t="s">
        <v>13858</v>
      </c>
      <c r="D159" s="35" t="s">
        <v>13859</v>
      </c>
      <c r="E159" s="116">
        <v>3.0</v>
      </c>
      <c r="F159" s="35" t="s">
        <v>13858</v>
      </c>
      <c r="G159" s="116">
        <v>1.0</v>
      </c>
      <c r="H159" s="35" t="s">
        <v>13858</v>
      </c>
      <c r="I159" s="116">
        <v>1.0</v>
      </c>
      <c r="J159" s="35" t="s">
        <v>13858</v>
      </c>
      <c r="K159" s="116">
        <v>1.0</v>
      </c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>
      <c r="A160" s="35" t="s">
        <v>7343</v>
      </c>
      <c r="B160" s="35" t="s">
        <v>7330</v>
      </c>
      <c r="C160" s="35" t="s">
        <v>13860</v>
      </c>
      <c r="D160" s="35" t="s">
        <v>13861</v>
      </c>
      <c r="E160" s="116">
        <v>3.0</v>
      </c>
      <c r="F160" s="35" t="s">
        <v>13860</v>
      </c>
      <c r="G160" s="116">
        <v>1.0</v>
      </c>
      <c r="H160" s="35" t="s">
        <v>13860</v>
      </c>
      <c r="I160" s="116">
        <v>1.0</v>
      </c>
      <c r="J160" s="116">
        <v>0.0</v>
      </c>
      <c r="K160" s="116">
        <v>0.0</v>
      </c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>
      <c r="A161" s="35" t="s">
        <v>6958</v>
      </c>
      <c r="B161" s="35" t="s">
        <v>6880</v>
      </c>
      <c r="C161" s="35" t="s">
        <v>13862</v>
      </c>
      <c r="D161" s="35" t="s">
        <v>13863</v>
      </c>
      <c r="E161" s="116">
        <v>3.0</v>
      </c>
      <c r="F161" s="35" t="s">
        <v>13862</v>
      </c>
      <c r="G161" s="116">
        <v>1.0</v>
      </c>
      <c r="H161" s="35" t="s">
        <v>13862</v>
      </c>
      <c r="I161" s="116">
        <v>1.0</v>
      </c>
      <c r="J161" s="35" t="s">
        <v>13862</v>
      </c>
      <c r="K161" s="116">
        <v>1.0</v>
      </c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>
      <c r="A162" s="35" t="s">
        <v>7230</v>
      </c>
      <c r="B162" s="35" t="s">
        <v>7305</v>
      </c>
      <c r="C162" s="35" t="s">
        <v>13864</v>
      </c>
      <c r="D162" s="35" t="s">
        <v>13865</v>
      </c>
      <c r="E162" s="116">
        <v>2.0</v>
      </c>
      <c r="F162" s="35" t="s">
        <v>13864</v>
      </c>
      <c r="G162" s="116">
        <v>1.0</v>
      </c>
      <c r="H162" s="35" t="s">
        <v>13864</v>
      </c>
      <c r="I162" s="116">
        <v>1.0</v>
      </c>
      <c r="J162" s="35" t="s">
        <v>13864</v>
      </c>
      <c r="K162" s="116">
        <v>1.0</v>
      </c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>
      <c r="A163" s="35" t="s">
        <v>6958</v>
      </c>
      <c r="B163" s="35" t="s">
        <v>6985</v>
      </c>
      <c r="C163" s="35" t="s">
        <v>13866</v>
      </c>
      <c r="D163" s="35" t="s">
        <v>13867</v>
      </c>
      <c r="E163" s="116">
        <v>3.0</v>
      </c>
      <c r="F163" s="35" t="s">
        <v>13866</v>
      </c>
      <c r="G163" s="116">
        <v>1.0</v>
      </c>
      <c r="H163" s="35" t="s">
        <v>13866</v>
      </c>
      <c r="I163" s="116">
        <v>1.0</v>
      </c>
      <c r="J163" s="116">
        <v>0.0</v>
      </c>
      <c r="K163" s="116">
        <v>0.0</v>
      </c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>
      <c r="A164" s="35" t="s">
        <v>7244</v>
      </c>
      <c r="B164" s="35" t="s">
        <v>7754</v>
      </c>
      <c r="C164" s="35" t="s">
        <v>13868</v>
      </c>
      <c r="D164" s="35" t="s">
        <v>13868</v>
      </c>
      <c r="E164" s="116">
        <v>1.0</v>
      </c>
      <c r="F164" s="35" t="s">
        <v>13868</v>
      </c>
      <c r="G164" s="116">
        <v>1.0</v>
      </c>
      <c r="H164" s="35" t="s">
        <v>13868</v>
      </c>
      <c r="I164" s="116">
        <v>1.0</v>
      </c>
      <c r="J164" s="35" t="s">
        <v>13868</v>
      </c>
      <c r="K164" s="116">
        <v>1.0</v>
      </c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>
      <c r="A165" s="35" t="s">
        <v>6678</v>
      </c>
      <c r="B165" s="35" t="s">
        <v>6692</v>
      </c>
      <c r="C165" s="35" t="s">
        <v>13869</v>
      </c>
      <c r="D165" s="35" t="s">
        <v>13870</v>
      </c>
      <c r="E165" s="116">
        <v>2.0</v>
      </c>
      <c r="F165" s="35" t="s">
        <v>13869</v>
      </c>
      <c r="G165" s="116">
        <v>1.0</v>
      </c>
      <c r="H165" s="35" t="s">
        <v>13869</v>
      </c>
      <c r="I165" s="116">
        <v>1.0</v>
      </c>
      <c r="J165" s="35" t="s">
        <v>13869</v>
      </c>
      <c r="K165" s="116">
        <v>1.0</v>
      </c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>
      <c r="A166" s="35" t="s">
        <v>8441</v>
      </c>
      <c r="B166" s="35" t="s">
        <v>7859</v>
      </c>
      <c r="C166" s="35" t="s">
        <v>13871</v>
      </c>
      <c r="D166" s="35" t="s">
        <v>13872</v>
      </c>
      <c r="E166" s="116">
        <v>3.0</v>
      </c>
      <c r="F166" s="35" t="s">
        <v>13871</v>
      </c>
      <c r="G166" s="116">
        <v>1.0</v>
      </c>
      <c r="H166" s="35" t="s">
        <v>13871</v>
      </c>
      <c r="I166" s="116">
        <v>1.0</v>
      </c>
      <c r="J166" s="116">
        <v>0.0</v>
      </c>
      <c r="K166" s="116">
        <v>0.0</v>
      </c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>
      <c r="A167" s="35" t="s">
        <v>7218</v>
      </c>
      <c r="B167" s="35" t="s">
        <v>8397</v>
      </c>
      <c r="C167" s="35" t="s">
        <v>13873</v>
      </c>
      <c r="D167" s="35" t="s">
        <v>13874</v>
      </c>
      <c r="E167" s="116">
        <v>2.0</v>
      </c>
      <c r="F167" s="35" t="s">
        <v>13873</v>
      </c>
      <c r="G167" s="116">
        <v>1.0</v>
      </c>
      <c r="H167" s="35" t="s">
        <v>13873</v>
      </c>
      <c r="I167" s="116">
        <v>1.0</v>
      </c>
      <c r="J167" s="35" t="s">
        <v>13873</v>
      </c>
      <c r="K167" s="116">
        <v>1.0</v>
      </c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>
      <c r="A168" s="35" t="s">
        <v>6921</v>
      </c>
      <c r="B168" s="35" t="s">
        <v>6734</v>
      </c>
      <c r="C168" s="35" t="s">
        <v>13875</v>
      </c>
      <c r="D168" s="35" t="s">
        <v>13876</v>
      </c>
      <c r="E168" s="116">
        <v>2.0</v>
      </c>
      <c r="F168" s="35" t="s">
        <v>13875</v>
      </c>
      <c r="G168" s="116">
        <v>1.0</v>
      </c>
      <c r="H168" s="35" t="s">
        <v>13875</v>
      </c>
      <c r="I168" s="116">
        <v>1.0</v>
      </c>
      <c r="J168" s="35" t="s">
        <v>13875</v>
      </c>
      <c r="K168" s="116">
        <v>1.0</v>
      </c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>
      <c r="A169" s="35" t="s">
        <v>7316</v>
      </c>
      <c r="B169" s="35" t="s">
        <v>8060</v>
      </c>
      <c r="C169" s="35" t="s">
        <v>13877</v>
      </c>
      <c r="D169" s="35" t="s">
        <v>13878</v>
      </c>
      <c r="E169" s="116">
        <v>2.0</v>
      </c>
      <c r="F169" s="35" t="s">
        <v>13877</v>
      </c>
      <c r="G169" s="116">
        <v>1.0</v>
      </c>
      <c r="H169" s="35" t="s">
        <v>13877</v>
      </c>
      <c r="I169" s="116">
        <v>1.0</v>
      </c>
      <c r="J169" s="35" t="s">
        <v>13877</v>
      </c>
      <c r="K169" s="116">
        <v>1.0</v>
      </c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>
      <c r="A170" s="35" t="s">
        <v>8139</v>
      </c>
      <c r="B170" s="35" t="s">
        <v>8911</v>
      </c>
      <c r="C170" s="35" t="s">
        <v>13879</v>
      </c>
      <c r="D170" s="35" t="s">
        <v>13880</v>
      </c>
      <c r="E170" s="116">
        <v>3.0</v>
      </c>
      <c r="F170" s="35" t="s">
        <v>13879</v>
      </c>
      <c r="G170" s="116">
        <v>1.0</v>
      </c>
      <c r="H170" s="35" t="s">
        <v>13879</v>
      </c>
      <c r="I170" s="116">
        <v>1.0</v>
      </c>
      <c r="J170" s="116">
        <v>0.0</v>
      </c>
      <c r="K170" s="116">
        <v>0.0</v>
      </c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>
      <c r="A171" s="35" t="s">
        <v>7167</v>
      </c>
      <c r="B171" s="35" t="s">
        <v>7218</v>
      </c>
      <c r="C171" s="35" t="s">
        <v>13881</v>
      </c>
      <c r="D171" s="35" t="s">
        <v>13882</v>
      </c>
      <c r="E171" s="116">
        <v>2.0</v>
      </c>
      <c r="F171" s="35" t="s">
        <v>13882</v>
      </c>
      <c r="G171" s="116">
        <v>2.0</v>
      </c>
      <c r="H171" s="35" t="s">
        <v>13881</v>
      </c>
      <c r="I171" s="116">
        <v>1.0</v>
      </c>
      <c r="J171" s="35" t="s">
        <v>13881</v>
      </c>
      <c r="K171" s="116">
        <v>1.0</v>
      </c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>
      <c r="A172" s="35" t="s">
        <v>6958</v>
      </c>
      <c r="B172" s="35" t="s">
        <v>7777</v>
      </c>
      <c r="C172" s="35" t="s">
        <v>13883</v>
      </c>
      <c r="D172" s="35" t="s">
        <v>13884</v>
      </c>
      <c r="E172" s="116">
        <v>3.0</v>
      </c>
      <c r="F172" s="35" t="s">
        <v>13883</v>
      </c>
      <c r="G172" s="116">
        <v>1.0</v>
      </c>
      <c r="H172" s="35" t="s">
        <v>13883</v>
      </c>
      <c r="I172" s="116">
        <v>1.0</v>
      </c>
      <c r="J172" s="116">
        <v>0.0</v>
      </c>
      <c r="K172" s="116">
        <v>0.0</v>
      </c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>
      <c r="A173" s="35" t="s">
        <v>8139</v>
      </c>
      <c r="B173" s="35" t="s">
        <v>7629</v>
      </c>
      <c r="C173" s="35" t="s">
        <v>13885</v>
      </c>
      <c r="D173" s="35" t="s">
        <v>13886</v>
      </c>
      <c r="E173" s="116">
        <v>3.0</v>
      </c>
      <c r="F173" s="35" t="s">
        <v>13887</v>
      </c>
      <c r="G173" s="116">
        <v>2.0</v>
      </c>
      <c r="H173" s="116">
        <v>0.0</v>
      </c>
      <c r="I173" s="116">
        <v>0.0</v>
      </c>
      <c r="J173" s="116">
        <v>0.0</v>
      </c>
      <c r="K173" s="116">
        <v>0.0</v>
      </c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>
      <c r="A174" s="35" t="s">
        <v>6958</v>
      </c>
      <c r="B174" s="35" t="s">
        <v>8166</v>
      </c>
      <c r="C174" s="35" t="s">
        <v>13888</v>
      </c>
      <c r="D174" s="35" t="s">
        <v>13889</v>
      </c>
      <c r="E174" s="116">
        <v>3.0</v>
      </c>
      <c r="F174" s="35" t="s">
        <v>13890</v>
      </c>
      <c r="G174" s="116">
        <v>2.0</v>
      </c>
      <c r="H174" s="116">
        <v>0.0</v>
      </c>
      <c r="I174" s="116">
        <v>0.0</v>
      </c>
      <c r="J174" s="116">
        <v>0.0</v>
      </c>
      <c r="K174" s="116">
        <v>0.0</v>
      </c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>
      <c r="A175" s="35" t="s">
        <v>8166</v>
      </c>
      <c r="B175" s="35" t="s">
        <v>7777</v>
      </c>
      <c r="C175" s="35" t="s">
        <v>13891</v>
      </c>
      <c r="D175" s="35" t="s">
        <v>13892</v>
      </c>
      <c r="E175" s="116">
        <v>4.0</v>
      </c>
      <c r="F175" s="116">
        <v>0.0</v>
      </c>
      <c r="G175" s="116">
        <v>0.0</v>
      </c>
      <c r="H175" s="116">
        <v>0.0</v>
      </c>
      <c r="I175" s="116">
        <v>0.0</v>
      </c>
      <c r="J175" s="116">
        <v>0.0</v>
      </c>
      <c r="K175" s="116">
        <v>0.0</v>
      </c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>
      <c r="A176" s="35" t="s">
        <v>6678</v>
      </c>
      <c r="B176" s="35" t="s">
        <v>9765</v>
      </c>
      <c r="C176" s="35" t="s">
        <v>13893</v>
      </c>
      <c r="D176" s="35" t="s">
        <v>13894</v>
      </c>
      <c r="E176" s="116">
        <v>2.0</v>
      </c>
      <c r="F176" s="35" t="s">
        <v>13893</v>
      </c>
      <c r="G176" s="116">
        <v>1.0</v>
      </c>
      <c r="H176" s="35" t="s">
        <v>13893</v>
      </c>
      <c r="I176" s="116">
        <v>1.0</v>
      </c>
      <c r="J176" s="35" t="s">
        <v>13893</v>
      </c>
      <c r="K176" s="116">
        <v>1.0</v>
      </c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>
      <c r="A177" s="35" t="s">
        <v>8662</v>
      </c>
      <c r="B177" s="35" t="s">
        <v>9206</v>
      </c>
      <c r="C177" s="35" t="s">
        <v>13895</v>
      </c>
      <c r="D177" s="35" t="s">
        <v>13896</v>
      </c>
      <c r="E177" s="116">
        <v>3.0</v>
      </c>
      <c r="F177" s="35" t="s">
        <v>13895</v>
      </c>
      <c r="G177" s="116">
        <v>1.0</v>
      </c>
      <c r="H177" s="35" t="s">
        <v>13895</v>
      </c>
      <c r="I177" s="116">
        <v>1.0</v>
      </c>
      <c r="J177" s="116">
        <v>0.0</v>
      </c>
      <c r="K177" s="116">
        <v>0.0</v>
      </c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>
      <c r="A178" s="35" t="s">
        <v>6985</v>
      </c>
      <c r="B178" s="35" t="s">
        <v>7803</v>
      </c>
      <c r="C178" s="35" t="s">
        <v>13897</v>
      </c>
      <c r="D178" s="35" t="s">
        <v>13898</v>
      </c>
      <c r="E178" s="116">
        <v>2.0</v>
      </c>
      <c r="F178" s="35" t="s">
        <v>13897</v>
      </c>
      <c r="G178" s="116">
        <v>1.0</v>
      </c>
      <c r="H178" s="35" t="s">
        <v>13897</v>
      </c>
      <c r="I178" s="116">
        <v>1.0</v>
      </c>
      <c r="J178" s="35" t="s">
        <v>13897</v>
      </c>
      <c r="K178" s="116">
        <v>1.0</v>
      </c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>
      <c r="A179" s="35" t="s">
        <v>8041</v>
      </c>
      <c r="B179" s="35" t="s">
        <v>9193</v>
      </c>
      <c r="C179" s="35" t="s">
        <v>13899</v>
      </c>
      <c r="D179" s="35" t="s">
        <v>13900</v>
      </c>
      <c r="E179" s="116">
        <v>3.0</v>
      </c>
      <c r="F179" s="35" t="s">
        <v>13899</v>
      </c>
      <c r="G179" s="116">
        <v>1.0</v>
      </c>
      <c r="H179" s="116">
        <v>0.0</v>
      </c>
      <c r="I179" s="116">
        <v>0.0</v>
      </c>
      <c r="J179" s="116">
        <v>0.0</v>
      </c>
      <c r="K179" s="116">
        <v>0.0</v>
      </c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>
      <c r="A180" s="35" t="s">
        <v>6972</v>
      </c>
      <c r="B180" s="35" t="s">
        <v>7766</v>
      </c>
      <c r="C180" s="35" t="s">
        <v>13901</v>
      </c>
      <c r="D180" s="35" t="s">
        <v>13901</v>
      </c>
      <c r="E180" s="116">
        <v>1.0</v>
      </c>
      <c r="F180" s="35" t="s">
        <v>13901</v>
      </c>
      <c r="G180" s="116">
        <v>1.0</v>
      </c>
      <c r="H180" s="35" t="s">
        <v>13901</v>
      </c>
      <c r="I180" s="116">
        <v>1.0</v>
      </c>
      <c r="J180" s="35" t="s">
        <v>13901</v>
      </c>
      <c r="K180" s="116">
        <v>1.0</v>
      </c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>
      <c r="A181" s="35" t="s">
        <v>9542</v>
      </c>
      <c r="B181" s="35" t="s">
        <v>7859</v>
      </c>
      <c r="C181" s="35" t="s">
        <v>13902</v>
      </c>
      <c r="D181" s="35" t="s">
        <v>13903</v>
      </c>
      <c r="E181" s="116">
        <v>2.0</v>
      </c>
      <c r="F181" s="35" t="s">
        <v>13902</v>
      </c>
      <c r="G181" s="116">
        <v>1.0</v>
      </c>
      <c r="H181" s="35" t="s">
        <v>13902</v>
      </c>
      <c r="I181" s="116">
        <v>1.0</v>
      </c>
      <c r="J181" s="35" t="s">
        <v>13902</v>
      </c>
      <c r="K181" s="116">
        <v>1.0</v>
      </c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>
      <c r="A182" s="35" t="s">
        <v>6947</v>
      </c>
      <c r="B182" s="35" t="s">
        <v>7811</v>
      </c>
      <c r="C182" s="35" t="s">
        <v>13904</v>
      </c>
      <c r="D182" s="35" t="s">
        <v>13905</v>
      </c>
      <c r="E182" s="116">
        <v>3.0</v>
      </c>
      <c r="F182" s="35" t="s">
        <v>13904</v>
      </c>
      <c r="G182" s="116">
        <v>1.0</v>
      </c>
      <c r="H182" s="116">
        <v>0.0</v>
      </c>
      <c r="I182" s="116">
        <v>0.0</v>
      </c>
      <c r="J182" s="116">
        <v>0.0</v>
      </c>
      <c r="K182" s="116">
        <v>0.0</v>
      </c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>
      <c r="A183" s="35" t="s">
        <v>8278</v>
      </c>
      <c r="B183" s="35" t="s">
        <v>6921</v>
      </c>
      <c r="C183" s="35" t="s">
        <v>13906</v>
      </c>
      <c r="D183" s="35" t="s">
        <v>13907</v>
      </c>
      <c r="E183" s="116">
        <v>2.0</v>
      </c>
      <c r="F183" s="35" t="s">
        <v>13906</v>
      </c>
      <c r="G183" s="116">
        <v>1.0</v>
      </c>
      <c r="H183" s="35" t="s">
        <v>13906</v>
      </c>
      <c r="I183" s="116">
        <v>1.0</v>
      </c>
      <c r="J183" s="35" t="s">
        <v>13906</v>
      </c>
      <c r="K183" s="116">
        <v>1.0</v>
      </c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>
      <c r="A184" s="35" t="s">
        <v>6734</v>
      </c>
      <c r="B184" s="35" t="s">
        <v>6880</v>
      </c>
      <c r="C184" s="35" t="s">
        <v>13908</v>
      </c>
      <c r="D184" s="35" t="s">
        <v>13909</v>
      </c>
      <c r="E184" s="116">
        <v>3.0</v>
      </c>
      <c r="F184" s="35" t="s">
        <v>13908</v>
      </c>
      <c r="G184" s="116">
        <v>1.0</v>
      </c>
      <c r="H184" s="116">
        <v>0.0</v>
      </c>
      <c r="I184" s="116">
        <v>0.0</v>
      </c>
      <c r="J184" s="116">
        <v>0.0</v>
      </c>
      <c r="K184" s="116">
        <v>0.0</v>
      </c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>
      <c r="A185" s="35" t="s">
        <v>7180</v>
      </c>
      <c r="B185" s="35" t="s">
        <v>7205</v>
      </c>
      <c r="C185" s="35" t="s">
        <v>13910</v>
      </c>
      <c r="D185" s="35" t="s">
        <v>13911</v>
      </c>
      <c r="E185" s="116">
        <v>3.0</v>
      </c>
      <c r="F185" s="35" t="s">
        <v>13910</v>
      </c>
      <c r="G185" s="116">
        <v>1.0</v>
      </c>
      <c r="H185" s="116">
        <v>0.0</v>
      </c>
      <c r="I185" s="116">
        <v>0.0</v>
      </c>
      <c r="J185" s="116">
        <v>0.0</v>
      </c>
      <c r="K185" s="116">
        <v>0.0</v>
      </c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>
      <c r="A186" s="35" t="s">
        <v>9057</v>
      </c>
      <c r="B186" s="35" t="s">
        <v>9217</v>
      </c>
      <c r="C186" s="35" t="s">
        <v>13912</v>
      </c>
      <c r="D186" s="35" t="s">
        <v>13913</v>
      </c>
      <c r="E186" s="116">
        <v>3.0</v>
      </c>
      <c r="F186" s="116">
        <v>0.0</v>
      </c>
      <c r="G186" s="116">
        <v>0.0</v>
      </c>
      <c r="H186" s="116">
        <v>0.0</v>
      </c>
      <c r="I186" s="116">
        <v>0.0</v>
      </c>
      <c r="J186" s="116">
        <v>0.0</v>
      </c>
      <c r="K186" s="116">
        <v>0.0</v>
      </c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>
      <c r="A187" s="35" t="s">
        <v>6706</v>
      </c>
      <c r="B187" s="35" t="s">
        <v>6692</v>
      </c>
      <c r="C187" s="35" t="s">
        <v>13914</v>
      </c>
      <c r="D187" s="35" t="s">
        <v>13914</v>
      </c>
      <c r="E187" s="116">
        <v>1.0</v>
      </c>
      <c r="F187" s="35" t="s">
        <v>13914</v>
      </c>
      <c r="G187" s="116">
        <v>1.0</v>
      </c>
      <c r="H187" s="35" t="s">
        <v>13914</v>
      </c>
      <c r="I187" s="116">
        <v>1.0</v>
      </c>
      <c r="J187" s="35" t="s">
        <v>13914</v>
      </c>
      <c r="K187" s="116">
        <v>1.0</v>
      </c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>
      <c r="A188" s="35" t="s">
        <v>102</v>
      </c>
      <c r="B188" s="35" t="s">
        <v>342</v>
      </c>
      <c r="C188" s="35" t="s">
        <v>13915</v>
      </c>
      <c r="D188" s="35" t="s">
        <v>13916</v>
      </c>
      <c r="E188" s="116">
        <v>3.0</v>
      </c>
      <c r="F188" s="116">
        <v>0.0</v>
      </c>
      <c r="G188" s="116">
        <v>0.0</v>
      </c>
      <c r="H188" s="116">
        <v>0.0</v>
      </c>
      <c r="I188" s="116">
        <v>0.0</v>
      </c>
      <c r="J188" s="116">
        <v>0.0</v>
      </c>
      <c r="K188" s="116">
        <v>0.0</v>
      </c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>
      <c r="A189" s="35" t="s">
        <v>9193</v>
      </c>
      <c r="B189" s="35" t="s">
        <v>9206</v>
      </c>
      <c r="C189" s="35" t="s">
        <v>13917</v>
      </c>
      <c r="D189" s="35" t="s">
        <v>13918</v>
      </c>
      <c r="E189" s="116">
        <v>2.0</v>
      </c>
      <c r="F189" s="35" t="s">
        <v>13918</v>
      </c>
      <c r="G189" s="116">
        <v>2.0</v>
      </c>
      <c r="H189" s="35" t="s">
        <v>13917</v>
      </c>
      <c r="I189" s="116">
        <v>1.0</v>
      </c>
      <c r="J189" s="116">
        <v>0.0</v>
      </c>
      <c r="K189" s="116">
        <v>0.0</v>
      </c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>
      <c r="A190" s="35" t="s">
        <v>6958</v>
      </c>
      <c r="B190" s="35" t="s">
        <v>6907</v>
      </c>
      <c r="C190" s="35" t="s">
        <v>13919</v>
      </c>
      <c r="D190" s="35" t="s">
        <v>13920</v>
      </c>
      <c r="E190" s="116">
        <v>3.0</v>
      </c>
      <c r="F190" s="35" t="s">
        <v>13919</v>
      </c>
      <c r="G190" s="116">
        <v>1.0</v>
      </c>
      <c r="H190" s="116">
        <v>0.0</v>
      </c>
      <c r="I190" s="116">
        <v>0.0</v>
      </c>
      <c r="J190" s="116">
        <v>0.0</v>
      </c>
      <c r="K190" s="116">
        <v>0.0</v>
      </c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>
      <c r="A191" s="35" t="s">
        <v>1155</v>
      </c>
      <c r="B191" s="35" t="s">
        <v>6824</v>
      </c>
      <c r="C191" s="35" t="s">
        <v>13921</v>
      </c>
      <c r="D191" s="35" t="s">
        <v>13922</v>
      </c>
      <c r="E191" s="116">
        <v>3.0</v>
      </c>
      <c r="F191" s="35" t="s">
        <v>13921</v>
      </c>
      <c r="G191" s="116">
        <v>1.0</v>
      </c>
      <c r="H191" s="116">
        <v>0.0</v>
      </c>
      <c r="I191" s="116">
        <v>0.0</v>
      </c>
      <c r="J191" s="116">
        <v>0.0</v>
      </c>
      <c r="K191" s="116">
        <v>0.0</v>
      </c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>
      <c r="A192" s="35" t="s">
        <v>4354</v>
      </c>
      <c r="B192" s="35" t="s">
        <v>1122</v>
      </c>
      <c r="C192" s="35" t="s">
        <v>13923</v>
      </c>
      <c r="D192" s="35" t="s">
        <v>13924</v>
      </c>
      <c r="E192" s="116">
        <v>3.0</v>
      </c>
      <c r="F192" s="116">
        <v>0.0</v>
      </c>
      <c r="G192" s="116">
        <v>0.0</v>
      </c>
      <c r="H192" s="116">
        <v>0.0</v>
      </c>
      <c r="I192" s="116">
        <v>0.0</v>
      </c>
      <c r="J192" s="116">
        <v>0.0</v>
      </c>
      <c r="K192" s="116">
        <v>0.0</v>
      </c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>
      <c r="A193" s="35" t="s">
        <v>8422</v>
      </c>
      <c r="B193" s="35" t="s">
        <v>7425</v>
      </c>
      <c r="C193" s="35" t="s">
        <v>13925</v>
      </c>
      <c r="D193" s="35" t="s">
        <v>13926</v>
      </c>
      <c r="E193" s="116">
        <v>3.0</v>
      </c>
      <c r="F193" s="35" t="s">
        <v>13925</v>
      </c>
      <c r="G193" s="116">
        <v>1.0</v>
      </c>
      <c r="H193" s="116">
        <v>0.0</v>
      </c>
      <c r="I193" s="116">
        <v>0.0</v>
      </c>
      <c r="J193" s="116">
        <v>0.0</v>
      </c>
      <c r="K193" s="116">
        <v>0.0</v>
      </c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>
      <c r="A194" s="35" t="s">
        <v>1122</v>
      </c>
      <c r="B194" s="35" t="s">
        <v>8911</v>
      </c>
      <c r="C194" s="35" t="s">
        <v>13927</v>
      </c>
      <c r="D194" s="35" t="s">
        <v>13928</v>
      </c>
      <c r="E194" s="116">
        <v>2.0</v>
      </c>
      <c r="F194" s="35" t="s">
        <v>13928</v>
      </c>
      <c r="G194" s="116">
        <v>2.0</v>
      </c>
      <c r="H194" s="35" t="s">
        <v>13927</v>
      </c>
      <c r="I194" s="116">
        <v>1.0</v>
      </c>
      <c r="J194" s="116">
        <v>0.0</v>
      </c>
      <c r="K194" s="116">
        <v>0.0</v>
      </c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>
      <c r="A195" s="35" t="s">
        <v>9664</v>
      </c>
      <c r="B195" s="35" t="s">
        <v>9217</v>
      </c>
      <c r="C195" s="35" t="s">
        <v>13929</v>
      </c>
      <c r="D195" s="35" t="s">
        <v>13930</v>
      </c>
      <c r="E195" s="116">
        <v>3.0</v>
      </c>
      <c r="F195" s="35" t="s">
        <v>13929</v>
      </c>
      <c r="G195" s="116">
        <v>1.0</v>
      </c>
      <c r="H195" s="116">
        <v>0.0</v>
      </c>
      <c r="I195" s="116">
        <v>0.0</v>
      </c>
      <c r="J195" s="116">
        <v>0.0</v>
      </c>
      <c r="K195" s="116">
        <v>0.0</v>
      </c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>
      <c r="A196" s="35" t="s">
        <v>7316</v>
      </c>
      <c r="B196" s="35" t="s">
        <v>8018</v>
      </c>
      <c r="C196" s="35" t="s">
        <v>13931</v>
      </c>
      <c r="D196" s="35" t="s">
        <v>13932</v>
      </c>
      <c r="E196" s="116">
        <v>2.0</v>
      </c>
      <c r="F196" s="35" t="s">
        <v>13932</v>
      </c>
      <c r="G196" s="116">
        <v>2.0</v>
      </c>
      <c r="H196" s="35" t="s">
        <v>13931</v>
      </c>
      <c r="I196" s="116">
        <v>1.0</v>
      </c>
      <c r="J196" s="116">
        <v>0.0</v>
      </c>
      <c r="K196" s="116">
        <v>0.0</v>
      </c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>
      <c r="A197" s="35" t="s">
        <v>9217</v>
      </c>
      <c r="B197" s="35" t="s">
        <v>2918</v>
      </c>
      <c r="C197" s="35" t="s">
        <v>13933</v>
      </c>
      <c r="D197" s="35" t="s">
        <v>13934</v>
      </c>
      <c r="E197" s="116">
        <v>2.0</v>
      </c>
      <c r="F197" s="35" t="s">
        <v>13934</v>
      </c>
      <c r="G197" s="116">
        <v>2.0</v>
      </c>
      <c r="H197" s="35" t="s">
        <v>13933</v>
      </c>
      <c r="I197" s="116">
        <v>1.0</v>
      </c>
      <c r="J197" s="116">
        <v>0.0</v>
      </c>
      <c r="K197" s="116">
        <v>0.0</v>
      </c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>
      <c r="A198" s="35" t="s">
        <v>6958</v>
      </c>
      <c r="B198" s="35" t="s">
        <v>6719</v>
      </c>
      <c r="C198" s="35" t="s">
        <v>13935</v>
      </c>
      <c r="D198" s="35" t="s">
        <v>13936</v>
      </c>
      <c r="E198" s="116">
        <v>3.0</v>
      </c>
      <c r="F198" s="116">
        <v>0.0</v>
      </c>
      <c r="G198" s="116">
        <v>0.0</v>
      </c>
      <c r="H198" s="116">
        <v>0.0</v>
      </c>
      <c r="I198" s="116">
        <v>0.0</v>
      </c>
      <c r="J198" s="116">
        <v>0.0</v>
      </c>
      <c r="K198" s="116">
        <v>0.0</v>
      </c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>
      <c r="A199" s="35" t="s">
        <v>8970</v>
      </c>
      <c r="B199" s="35" t="s">
        <v>9057</v>
      </c>
      <c r="C199" s="35" t="s">
        <v>13937</v>
      </c>
      <c r="D199" s="35" t="s">
        <v>13938</v>
      </c>
      <c r="E199" s="116">
        <v>2.0</v>
      </c>
      <c r="F199" s="35" t="s">
        <v>13937</v>
      </c>
      <c r="G199" s="116">
        <v>1.0</v>
      </c>
      <c r="H199" s="35" t="s">
        <v>13937</v>
      </c>
      <c r="I199" s="116">
        <v>1.0</v>
      </c>
      <c r="J199" s="116">
        <v>0.0</v>
      </c>
      <c r="K199" s="116">
        <v>0.0</v>
      </c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>
      <c r="A200" s="35" t="s">
        <v>8523</v>
      </c>
      <c r="B200" s="35" t="s">
        <v>7803</v>
      </c>
      <c r="C200" s="35" t="s">
        <v>13939</v>
      </c>
      <c r="D200" s="35" t="s">
        <v>13939</v>
      </c>
      <c r="E200" s="116">
        <v>1.0</v>
      </c>
      <c r="F200" s="35" t="s">
        <v>13939</v>
      </c>
      <c r="G200" s="116">
        <v>1.0</v>
      </c>
      <c r="H200" s="35" t="s">
        <v>13939</v>
      </c>
      <c r="I200" s="116">
        <v>1.0</v>
      </c>
      <c r="J200" s="35" t="s">
        <v>13939</v>
      </c>
      <c r="K200" s="116">
        <v>1.0</v>
      </c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>
      <c r="A201" s="35" t="s">
        <v>8234</v>
      </c>
      <c r="B201" s="35" t="s">
        <v>7811</v>
      </c>
      <c r="C201" s="35" t="s">
        <v>13940</v>
      </c>
      <c r="D201" s="35" t="s">
        <v>13940</v>
      </c>
      <c r="E201" s="116">
        <v>1.0</v>
      </c>
      <c r="F201" s="35" t="s">
        <v>13940</v>
      </c>
      <c r="G201" s="116">
        <v>1.0</v>
      </c>
      <c r="H201" s="35" t="s">
        <v>13940</v>
      </c>
      <c r="I201" s="116">
        <v>1.0</v>
      </c>
      <c r="J201" s="35" t="s">
        <v>13940</v>
      </c>
      <c r="K201" s="116">
        <v>1.0</v>
      </c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>
      <c r="A202" s="35" t="s">
        <v>8139</v>
      </c>
      <c r="B202" s="35" t="s">
        <v>8696</v>
      </c>
      <c r="C202" s="35" t="s">
        <v>13941</v>
      </c>
      <c r="D202" s="35" t="s">
        <v>13942</v>
      </c>
      <c r="E202" s="116">
        <v>3.0</v>
      </c>
      <c r="F202" s="35" t="s">
        <v>13941</v>
      </c>
      <c r="G202" s="116">
        <v>1.0</v>
      </c>
      <c r="H202" s="116">
        <v>0.0</v>
      </c>
      <c r="I202" s="116">
        <v>0.0</v>
      </c>
      <c r="J202" s="116">
        <v>0.0</v>
      </c>
      <c r="K202" s="116">
        <v>0.0</v>
      </c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>
      <c r="A203" s="35" t="s">
        <v>8139</v>
      </c>
      <c r="B203" s="35" t="s">
        <v>8345</v>
      </c>
      <c r="C203" s="35" t="s">
        <v>13943</v>
      </c>
      <c r="D203" s="35" t="s">
        <v>13944</v>
      </c>
      <c r="E203" s="116">
        <v>2.0</v>
      </c>
      <c r="F203" s="35" t="s">
        <v>13944</v>
      </c>
      <c r="G203" s="116">
        <v>2.0</v>
      </c>
      <c r="H203" s="116">
        <v>0.0</v>
      </c>
      <c r="I203" s="116">
        <v>0.0</v>
      </c>
      <c r="J203" s="116">
        <v>0.0</v>
      </c>
      <c r="K203" s="116">
        <v>0.0</v>
      </c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>
      <c r="A204" s="35" t="s">
        <v>6868</v>
      </c>
      <c r="B204" s="35" t="s">
        <v>8166</v>
      </c>
      <c r="C204" s="35" t="s">
        <v>13945</v>
      </c>
      <c r="D204" s="35" t="s">
        <v>13946</v>
      </c>
      <c r="E204" s="116">
        <v>3.0</v>
      </c>
      <c r="F204" s="116">
        <v>0.0</v>
      </c>
      <c r="G204" s="116">
        <v>0.0</v>
      </c>
      <c r="H204" s="116">
        <v>0.0</v>
      </c>
      <c r="I204" s="116">
        <v>0.0</v>
      </c>
      <c r="J204" s="116">
        <v>0.0</v>
      </c>
      <c r="K204" s="116">
        <v>0.0</v>
      </c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>
      <c r="A205" s="35" t="s">
        <v>9193</v>
      </c>
      <c r="B205" s="35" t="s">
        <v>9217</v>
      </c>
      <c r="C205" s="35" t="s">
        <v>13947</v>
      </c>
      <c r="D205" s="35" t="s">
        <v>13948</v>
      </c>
      <c r="E205" s="116">
        <v>3.0</v>
      </c>
      <c r="F205" s="35" t="s">
        <v>13947</v>
      </c>
      <c r="G205" s="116">
        <v>1.0</v>
      </c>
      <c r="H205" s="116">
        <v>0.0</v>
      </c>
      <c r="I205" s="116">
        <v>0.0</v>
      </c>
      <c r="J205" s="116">
        <v>0.0</v>
      </c>
      <c r="K205" s="116">
        <v>0.0</v>
      </c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>
      <c r="A206" s="35" t="s">
        <v>7667</v>
      </c>
      <c r="B206" s="35" t="s">
        <v>8674</v>
      </c>
      <c r="C206" s="35" t="s">
        <v>13949</v>
      </c>
      <c r="D206" s="35" t="s">
        <v>13950</v>
      </c>
      <c r="E206" s="116">
        <v>2.0</v>
      </c>
      <c r="F206" s="35" t="s">
        <v>13949</v>
      </c>
      <c r="G206" s="116">
        <v>1.0</v>
      </c>
      <c r="H206" s="35" t="s">
        <v>13949</v>
      </c>
      <c r="I206" s="116">
        <v>1.0</v>
      </c>
      <c r="J206" s="35" t="s">
        <v>13949</v>
      </c>
      <c r="K206" s="116">
        <v>1.0</v>
      </c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>
      <c r="A207" s="35" t="s">
        <v>7448</v>
      </c>
      <c r="B207" s="35" t="s">
        <v>8523</v>
      </c>
      <c r="C207" s="35" t="s">
        <v>13951</v>
      </c>
      <c r="D207" s="35" t="s">
        <v>13952</v>
      </c>
      <c r="E207" s="116">
        <v>2.0</v>
      </c>
      <c r="F207" s="35" t="s">
        <v>13952</v>
      </c>
      <c r="G207" s="116">
        <v>2.0</v>
      </c>
      <c r="H207" s="35" t="s">
        <v>13951</v>
      </c>
      <c r="I207" s="116">
        <v>1.0</v>
      </c>
      <c r="J207" s="116">
        <v>0.0</v>
      </c>
      <c r="K207" s="116">
        <v>0.0</v>
      </c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>
      <c r="A208" s="35" t="s">
        <v>9542</v>
      </c>
      <c r="B208" s="35" t="s">
        <v>6972</v>
      </c>
      <c r="C208" s="35" t="s">
        <v>13953</v>
      </c>
      <c r="D208" s="35" t="s">
        <v>13954</v>
      </c>
      <c r="E208" s="116">
        <v>2.0</v>
      </c>
      <c r="F208" s="35" t="s">
        <v>13953</v>
      </c>
      <c r="G208" s="116">
        <v>1.0</v>
      </c>
      <c r="H208" s="35" t="s">
        <v>13953</v>
      </c>
      <c r="I208" s="116">
        <v>1.0</v>
      </c>
      <c r="J208" s="35" t="s">
        <v>13953</v>
      </c>
      <c r="K208" s="116">
        <v>1.0</v>
      </c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>
      <c r="A209" s="35" t="s">
        <v>4354</v>
      </c>
      <c r="B209" s="35" t="s">
        <v>420</v>
      </c>
      <c r="C209" s="35" t="s">
        <v>13955</v>
      </c>
      <c r="D209" s="35" t="s">
        <v>13956</v>
      </c>
      <c r="E209" s="116">
        <v>3.0</v>
      </c>
      <c r="F209" s="116">
        <v>0.0</v>
      </c>
      <c r="G209" s="116">
        <v>0.0</v>
      </c>
      <c r="H209" s="116">
        <v>0.0</v>
      </c>
      <c r="I209" s="116">
        <v>0.0</v>
      </c>
      <c r="J209" s="116">
        <v>0.0</v>
      </c>
      <c r="K209" s="116">
        <v>0.0</v>
      </c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>
      <c r="A210" s="35" t="s">
        <v>6907</v>
      </c>
      <c r="B210" s="35" t="s">
        <v>8166</v>
      </c>
      <c r="C210" s="35" t="s">
        <v>13957</v>
      </c>
      <c r="D210" s="35" t="s">
        <v>13958</v>
      </c>
      <c r="E210" s="116">
        <v>3.0</v>
      </c>
      <c r="F210" s="116">
        <v>0.0</v>
      </c>
      <c r="G210" s="116">
        <v>0.0</v>
      </c>
      <c r="H210" s="116">
        <v>0.0</v>
      </c>
      <c r="I210" s="116">
        <v>0.0</v>
      </c>
      <c r="J210" s="116">
        <v>0.0</v>
      </c>
      <c r="K210" s="116">
        <v>0.0</v>
      </c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>
      <c r="A211" s="35" t="s">
        <v>6848</v>
      </c>
      <c r="B211" s="35" t="s">
        <v>7565</v>
      </c>
      <c r="C211" s="35" t="s">
        <v>13959</v>
      </c>
      <c r="D211" s="35" t="s">
        <v>13960</v>
      </c>
      <c r="E211" s="116">
        <v>2.0</v>
      </c>
      <c r="F211" s="35" t="s">
        <v>13959</v>
      </c>
      <c r="G211" s="116">
        <v>1.0</v>
      </c>
      <c r="H211" s="35" t="s">
        <v>13959</v>
      </c>
      <c r="I211" s="116">
        <v>1.0</v>
      </c>
      <c r="J211" s="116">
        <v>0.0</v>
      </c>
      <c r="K211" s="116">
        <v>0.0</v>
      </c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>
      <c r="A212" s="35" t="s">
        <v>420</v>
      </c>
      <c r="B212" s="35" t="s">
        <v>8662</v>
      </c>
      <c r="C212" s="35" t="s">
        <v>13961</v>
      </c>
      <c r="D212" s="35" t="s">
        <v>13962</v>
      </c>
      <c r="E212" s="116">
        <v>2.0</v>
      </c>
      <c r="F212" s="35" t="s">
        <v>13962</v>
      </c>
      <c r="G212" s="116">
        <v>2.0</v>
      </c>
      <c r="H212" s="116">
        <v>0.0</v>
      </c>
      <c r="I212" s="116">
        <v>0.0</v>
      </c>
      <c r="J212" s="116">
        <v>0.0</v>
      </c>
      <c r="K212" s="116">
        <v>0.0</v>
      </c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>
      <c r="A213" s="35" t="s">
        <v>7205</v>
      </c>
      <c r="B213" s="35" t="s">
        <v>6665</v>
      </c>
      <c r="C213" s="35" t="s">
        <v>13963</v>
      </c>
      <c r="D213" s="35" t="s">
        <v>13964</v>
      </c>
      <c r="E213" s="116">
        <v>3.0</v>
      </c>
      <c r="F213" s="116">
        <v>0.0</v>
      </c>
      <c r="G213" s="116">
        <v>0.0</v>
      </c>
      <c r="H213" s="116">
        <v>0.0</v>
      </c>
      <c r="I213" s="116">
        <v>0.0</v>
      </c>
      <c r="J213" s="116">
        <v>0.0</v>
      </c>
      <c r="K213" s="116">
        <v>0.0</v>
      </c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>
      <c r="A214" s="35" t="s">
        <v>8139</v>
      </c>
      <c r="B214" s="35" t="s">
        <v>7316</v>
      </c>
      <c r="C214" s="35" t="s">
        <v>13965</v>
      </c>
      <c r="D214" s="35" t="s">
        <v>13966</v>
      </c>
      <c r="E214" s="116">
        <v>3.0</v>
      </c>
      <c r="F214" s="116">
        <v>0.0</v>
      </c>
      <c r="G214" s="116">
        <v>0.0</v>
      </c>
      <c r="H214" s="116">
        <v>0.0</v>
      </c>
      <c r="I214" s="116">
        <v>0.0</v>
      </c>
      <c r="J214" s="116">
        <v>0.0</v>
      </c>
      <c r="K214" s="116">
        <v>0.0</v>
      </c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>
      <c r="A215" s="35" t="s">
        <v>6921</v>
      </c>
      <c r="B215" s="35" t="s">
        <v>7790</v>
      </c>
      <c r="C215" s="35" t="s">
        <v>13967</v>
      </c>
      <c r="D215" s="35" t="s">
        <v>13968</v>
      </c>
      <c r="E215" s="116">
        <v>3.0</v>
      </c>
      <c r="F215" s="116">
        <v>0.0</v>
      </c>
      <c r="G215" s="116">
        <v>0.0</v>
      </c>
      <c r="H215" s="116">
        <v>0.0</v>
      </c>
      <c r="I215" s="116">
        <v>0.0</v>
      </c>
      <c r="J215" s="116">
        <v>0.0</v>
      </c>
      <c r="K215" s="116">
        <v>0.0</v>
      </c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>
      <c r="A216" s="35" t="s">
        <v>7330</v>
      </c>
      <c r="B216" s="35" t="s">
        <v>6947</v>
      </c>
      <c r="C216" s="35" t="s">
        <v>13969</v>
      </c>
      <c r="D216" s="35" t="s">
        <v>13970</v>
      </c>
      <c r="E216" s="116">
        <v>3.0</v>
      </c>
      <c r="F216" s="116">
        <v>0.0</v>
      </c>
      <c r="G216" s="116">
        <v>0.0</v>
      </c>
      <c r="H216" s="116">
        <v>0.0</v>
      </c>
      <c r="I216" s="116">
        <v>0.0</v>
      </c>
      <c r="J216" s="116">
        <v>0.0</v>
      </c>
      <c r="K216" s="116">
        <v>0.0</v>
      </c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>
      <c r="A217" s="35" t="s">
        <v>8166</v>
      </c>
      <c r="B217" s="35" t="s">
        <v>6880</v>
      </c>
      <c r="C217" s="35" t="s">
        <v>13971</v>
      </c>
      <c r="D217" s="35" t="s">
        <v>13972</v>
      </c>
      <c r="E217" s="116">
        <v>3.0</v>
      </c>
      <c r="F217" s="116">
        <v>0.0</v>
      </c>
      <c r="G217" s="116">
        <v>0.0</v>
      </c>
      <c r="H217" s="116">
        <v>0.0</v>
      </c>
      <c r="I217" s="116">
        <v>0.0</v>
      </c>
      <c r="J217" s="116">
        <v>0.0</v>
      </c>
      <c r="K217" s="116">
        <v>0.0</v>
      </c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>
      <c r="A218" s="35" t="s">
        <v>9567</v>
      </c>
      <c r="B218" s="35" t="s">
        <v>9590</v>
      </c>
      <c r="C218" s="35" t="s">
        <v>13973</v>
      </c>
      <c r="D218" s="35" t="s">
        <v>13974</v>
      </c>
      <c r="E218" s="116">
        <v>2.0</v>
      </c>
      <c r="F218" s="35" t="s">
        <v>13974</v>
      </c>
      <c r="G218" s="116">
        <v>2.0</v>
      </c>
      <c r="H218" s="116">
        <v>0.0</v>
      </c>
      <c r="I218" s="116">
        <v>0.0</v>
      </c>
      <c r="J218" s="116">
        <v>0.0</v>
      </c>
      <c r="K218" s="116">
        <v>0.0</v>
      </c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>
      <c r="A219" s="35" t="s">
        <v>9193</v>
      </c>
      <c r="B219" s="35" t="s">
        <v>8060</v>
      </c>
      <c r="C219" s="35" t="s">
        <v>13975</v>
      </c>
      <c r="D219" s="35" t="s">
        <v>13976</v>
      </c>
      <c r="E219" s="116">
        <v>3.0</v>
      </c>
      <c r="F219" s="116">
        <v>0.0</v>
      </c>
      <c r="G219" s="116">
        <v>0.0</v>
      </c>
      <c r="H219" s="116">
        <v>0.0</v>
      </c>
      <c r="I219" s="116">
        <v>0.0</v>
      </c>
      <c r="J219" s="116">
        <v>0.0</v>
      </c>
      <c r="K219" s="116">
        <v>0.0</v>
      </c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>
      <c r="A220" s="35" t="s">
        <v>9664</v>
      </c>
      <c r="B220" s="35" t="s">
        <v>3712</v>
      </c>
      <c r="C220" s="35" t="s">
        <v>13977</v>
      </c>
      <c r="D220" s="35" t="s">
        <v>13978</v>
      </c>
      <c r="E220" s="116">
        <v>2.0</v>
      </c>
      <c r="F220" s="35" t="s">
        <v>13977</v>
      </c>
      <c r="G220" s="116">
        <v>1.0</v>
      </c>
      <c r="H220" s="35" t="s">
        <v>13977</v>
      </c>
      <c r="I220" s="116">
        <v>1.0</v>
      </c>
      <c r="J220" s="116">
        <v>0.0</v>
      </c>
      <c r="K220" s="116">
        <v>0.0</v>
      </c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>
      <c r="A221" s="35" t="s">
        <v>7316</v>
      </c>
      <c r="B221" s="35" t="s">
        <v>9193</v>
      </c>
      <c r="C221" s="35" t="s">
        <v>13979</v>
      </c>
      <c r="D221" s="35" t="s">
        <v>13980</v>
      </c>
      <c r="E221" s="116">
        <v>2.0</v>
      </c>
      <c r="F221" s="35" t="s">
        <v>13979</v>
      </c>
      <c r="G221" s="116">
        <v>1.0</v>
      </c>
      <c r="H221" s="35" t="s">
        <v>13979</v>
      </c>
      <c r="I221" s="116">
        <v>1.0</v>
      </c>
      <c r="J221" s="116">
        <v>0.0</v>
      </c>
      <c r="K221" s="116">
        <v>0.0</v>
      </c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>
      <c r="A222" s="35" t="s">
        <v>863</v>
      </c>
      <c r="B222" s="35" t="s">
        <v>7806</v>
      </c>
      <c r="C222" s="35" t="s">
        <v>13981</v>
      </c>
      <c r="D222" s="35" t="s">
        <v>13981</v>
      </c>
      <c r="E222" s="116">
        <v>1.0</v>
      </c>
      <c r="F222" s="35" t="s">
        <v>13981</v>
      </c>
      <c r="G222" s="116">
        <v>1.0</v>
      </c>
      <c r="H222" s="35" t="s">
        <v>13981</v>
      </c>
      <c r="I222" s="116">
        <v>1.0</v>
      </c>
      <c r="J222" s="35" t="s">
        <v>13981</v>
      </c>
      <c r="K222" s="116">
        <v>1.0</v>
      </c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>
      <c r="A223" s="35" t="s">
        <v>9057</v>
      </c>
      <c r="B223" s="35" t="s">
        <v>3712</v>
      </c>
      <c r="C223" s="35" t="s">
        <v>13982</v>
      </c>
      <c r="D223" s="35" t="s">
        <v>13983</v>
      </c>
      <c r="E223" s="116">
        <v>2.0</v>
      </c>
      <c r="F223" s="35" t="s">
        <v>13983</v>
      </c>
      <c r="G223" s="116">
        <v>2.0</v>
      </c>
      <c r="H223" s="116">
        <v>0.0</v>
      </c>
      <c r="I223" s="116">
        <v>0.0</v>
      </c>
      <c r="J223" s="116">
        <v>0.0</v>
      </c>
      <c r="K223" s="116">
        <v>0.0</v>
      </c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>
      <c r="A224" s="35" t="s">
        <v>8041</v>
      </c>
      <c r="B224" s="35" t="s">
        <v>9664</v>
      </c>
      <c r="C224" s="35" t="s">
        <v>13984</v>
      </c>
      <c r="D224" s="35" t="s">
        <v>13984</v>
      </c>
      <c r="E224" s="116">
        <v>1.0</v>
      </c>
      <c r="F224" s="35" t="s">
        <v>13984</v>
      </c>
      <c r="G224" s="116">
        <v>1.0</v>
      </c>
      <c r="H224" s="35" t="s">
        <v>13984</v>
      </c>
      <c r="I224" s="116">
        <v>1.0</v>
      </c>
      <c r="J224" s="35" t="s">
        <v>13984</v>
      </c>
      <c r="K224" s="116">
        <v>1.0</v>
      </c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>
      <c r="A225" s="35" t="s">
        <v>7167</v>
      </c>
      <c r="B225" s="35" t="s">
        <v>7330</v>
      </c>
      <c r="C225" s="35" t="s">
        <v>13985</v>
      </c>
      <c r="D225" s="35" t="s">
        <v>13986</v>
      </c>
      <c r="E225" s="116">
        <v>3.0</v>
      </c>
      <c r="F225" s="116">
        <v>0.0</v>
      </c>
      <c r="G225" s="116">
        <v>0.0</v>
      </c>
      <c r="H225" s="116">
        <v>0.0</v>
      </c>
      <c r="I225" s="116">
        <v>0.0</v>
      </c>
      <c r="J225" s="116">
        <v>0.0</v>
      </c>
      <c r="K225" s="116">
        <v>0.0</v>
      </c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>
      <c r="A226" s="35" t="s">
        <v>6665</v>
      </c>
      <c r="B226" s="35" t="s">
        <v>6947</v>
      </c>
      <c r="C226" s="35" t="s">
        <v>13987</v>
      </c>
      <c r="D226" s="35" t="s">
        <v>13988</v>
      </c>
      <c r="E226" s="116">
        <v>3.0</v>
      </c>
      <c r="F226" s="116">
        <v>0.0</v>
      </c>
      <c r="G226" s="116">
        <v>0.0</v>
      </c>
      <c r="H226" s="116">
        <v>0.0</v>
      </c>
      <c r="I226" s="116">
        <v>0.0</v>
      </c>
      <c r="J226" s="116">
        <v>0.0</v>
      </c>
      <c r="K226" s="116">
        <v>0.0</v>
      </c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>
      <c r="A227" s="35" t="s">
        <v>9193</v>
      </c>
      <c r="B227" s="35" t="s">
        <v>3744</v>
      </c>
      <c r="C227" s="35" t="s">
        <v>13989</v>
      </c>
      <c r="D227" s="35" t="s">
        <v>13990</v>
      </c>
      <c r="E227" s="116">
        <v>2.0</v>
      </c>
      <c r="F227" s="35" t="s">
        <v>13989</v>
      </c>
      <c r="G227" s="116">
        <v>1.0</v>
      </c>
      <c r="H227" s="116">
        <v>0.0</v>
      </c>
      <c r="I227" s="116">
        <v>0.0</v>
      </c>
      <c r="J227" s="116">
        <v>0.0</v>
      </c>
      <c r="K227" s="116">
        <v>0.0</v>
      </c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>
      <c r="A228" s="35" t="s">
        <v>1054</v>
      </c>
      <c r="B228" s="35" t="s">
        <v>8241</v>
      </c>
      <c r="C228" s="35" t="s">
        <v>13991</v>
      </c>
      <c r="D228" s="35" t="s">
        <v>13992</v>
      </c>
      <c r="E228" s="116">
        <v>2.0</v>
      </c>
      <c r="F228" s="35" t="s">
        <v>13991</v>
      </c>
      <c r="G228" s="116">
        <v>1.0</v>
      </c>
      <c r="H228" s="35" t="s">
        <v>13991</v>
      </c>
      <c r="I228" s="116">
        <v>1.0</v>
      </c>
      <c r="J228" s="116">
        <v>0.0</v>
      </c>
      <c r="K228" s="116">
        <v>0.0</v>
      </c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</row>
    <row r="229">
      <c r="A229" s="35" t="s">
        <v>9788</v>
      </c>
      <c r="B229" s="35" t="s">
        <v>8709</v>
      </c>
      <c r="C229" s="35" t="s">
        <v>13993</v>
      </c>
      <c r="D229" s="35" t="s">
        <v>13993</v>
      </c>
      <c r="E229" s="116">
        <v>1.0</v>
      </c>
      <c r="F229" s="35" t="s">
        <v>13993</v>
      </c>
      <c r="G229" s="116">
        <v>1.0</v>
      </c>
      <c r="H229" s="35" t="s">
        <v>13993</v>
      </c>
      <c r="I229" s="116">
        <v>1.0</v>
      </c>
      <c r="J229" s="35" t="s">
        <v>13993</v>
      </c>
      <c r="K229" s="116">
        <v>1.0</v>
      </c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</row>
    <row r="230">
      <c r="A230" s="35" t="s">
        <v>8523</v>
      </c>
      <c r="B230" s="35" t="s">
        <v>6907</v>
      </c>
      <c r="C230" s="35" t="s">
        <v>13994</v>
      </c>
      <c r="D230" s="35" t="s">
        <v>13995</v>
      </c>
      <c r="E230" s="116">
        <v>3.0</v>
      </c>
      <c r="F230" s="116">
        <v>0.0</v>
      </c>
      <c r="G230" s="116">
        <v>0.0</v>
      </c>
      <c r="H230" s="116">
        <v>0.0</v>
      </c>
      <c r="I230" s="116">
        <v>0.0</v>
      </c>
      <c r="J230" s="116">
        <v>0.0</v>
      </c>
      <c r="K230" s="116">
        <v>0.0</v>
      </c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</row>
    <row r="231">
      <c r="A231" s="35" t="s">
        <v>420</v>
      </c>
      <c r="B231" s="35" t="s">
        <v>1122</v>
      </c>
      <c r="C231" s="35" t="s">
        <v>13996</v>
      </c>
      <c r="D231" s="35" t="s">
        <v>13997</v>
      </c>
      <c r="E231" s="116">
        <v>2.0</v>
      </c>
      <c r="F231" s="35" t="s">
        <v>13996</v>
      </c>
      <c r="G231" s="116">
        <v>1.0</v>
      </c>
      <c r="H231" s="35" t="s">
        <v>13996</v>
      </c>
      <c r="I231" s="116">
        <v>1.0</v>
      </c>
      <c r="J231" s="116">
        <v>0.0</v>
      </c>
      <c r="K231" s="116">
        <v>0.0</v>
      </c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</row>
    <row r="232">
      <c r="A232" s="35" t="s">
        <v>8674</v>
      </c>
      <c r="B232" s="35" t="s">
        <v>8650</v>
      </c>
      <c r="C232" s="35" t="s">
        <v>13998</v>
      </c>
      <c r="D232" s="35" t="s">
        <v>13999</v>
      </c>
      <c r="E232" s="116">
        <v>2.0</v>
      </c>
      <c r="F232" s="35" t="s">
        <v>13999</v>
      </c>
      <c r="G232" s="116">
        <v>2.0</v>
      </c>
      <c r="H232" s="116">
        <v>0.0</v>
      </c>
      <c r="I232" s="116">
        <v>0.0</v>
      </c>
      <c r="J232" s="116">
        <v>0.0</v>
      </c>
      <c r="K232" s="116">
        <v>0.0</v>
      </c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</row>
    <row r="233">
      <c r="A233" s="35" t="s">
        <v>8060</v>
      </c>
      <c r="B233" s="35" t="s">
        <v>8345</v>
      </c>
      <c r="C233" s="35" t="s">
        <v>14000</v>
      </c>
      <c r="D233" s="35" t="s">
        <v>14001</v>
      </c>
      <c r="E233" s="116">
        <v>2.0</v>
      </c>
      <c r="F233" s="35" t="s">
        <v>14000</v>
      </c>
      <c r="G233" s="116">
        <v>1.0</v>
      </c>
      <c r="H233" s="116">
        <v>0.0</v>
      </c>
      <c r="I233" s="116">
        <v>0.0</v>
      </c>
      <c r="J233" s="116">
        <v>0.0</v>
      </c>
      <c r="K233" s="116">
        <v>0.0</v>
      </c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</row>
    <row r="234">
      <c r="A234" s="35" t="s">
        <v>7131</v>
      </c>
      <c r="B234" s="35" t="s">
        <v>6868</v>
      </c>
      <c r="C234" s="35" t="s">
        <v>14002</v>
      </c>
      <c r="D234" s="35" t="s">
        <v>14003</v>
      </c>
      <c r="E234" s="116">
        <v>3.0</v>
      </c>
      <c r="F234" s="116">
        <v>0.0</v>
      </c>
      <c r="G234" s="116">
        <v>0.0</v>
      </c>
      <c r="H234" s="116">
        <v>0.0</v>
      </c>
      <c r="I234" s="116">
        <v>0.0</v>
      </c>
      <c r="J234" s="116">
        <v>0.0</v>
      </c>
      <c r="K234" s="116">
        <v>0.0</v>
      </c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</row>
    <row r="235">
      <c r="A235" s="35" t="s">
        <v>6734</v>
      </c>
      <c r="B235" s="35" t="s">
        <v>6854</v>
      </c>
      <c r="C235" s="35" t="s">
        <v>14004</v>
      </c>
      <c r="D235" s="35" t="s">
        <v>14005</v>
      </c>
      <c r="E235" s="116">
        <v>2.0</v>
      </c>
      <c r="F235" s="35" t="s">
        <v>14004</v>
      </c>
      <c r="G235" s="116">
        <v>1.0</v>
      </c>
      <c r="H235" s="116">
        <v>0.0</v>
      </c>
      <c r="I235" s="116">
        <v>0.0</v>
      </c>
      <c r="J235" s="116">
        <v>0.0</v>
      </c>
      <c r="K235" s="116">
        <v>0.0</v>
      </c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</row>
    <row r="236">
      <c r="A236" s="35" t="s">
        <v>8139</v>
      </c>
      <c r="B236" s="35" t="s">
        <v>3744</v>
      </c>
      <c r="C236" s="35" t="s">
        <v>14006</v>
      </c>
      <c r="D236" s="35" t="s">
        <v>14007</v>
      </c>
      <c r="E236" s="116">
        <v>2.0</v>
      </c>
      <c r="F236" s="35" t="s">
        <v>14006</v>
      </c>
      <c r="G236" s="116">
        <v>1.0</v>
      </c>
      <c r="H236" s="116">
        <v>0.0</v>
      </c>
      <c r="I236" s="116">
        <v>0.0</v>
      </c>
      <c r="J236" s="116">
        <v>0.0</v>
      </c>
      <c r="K236" s="116">
        <v>0.0</v>
      </c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</row>
    <row r="237">
      <c r="A237" s="35" t="s">
        <v>7180</v>
      </c>
      <c r="B237" s="35" t="s">
        <v>7305</v>
      </c>
      <c r="C237" s="35" t="s">
        <v>14008</v>
      </c>
      <c r="D237" s="35" t="s">
        <v>14008</v>
      </c>
      <c r="E237" s="116">
        <v>1.0</v>
      </c>
      <c r="F237" s="35" t="s">
        <v>14008</v>
      </c>
      <c r="G237" s="116">
        <v>1.0</v>
      </c>
      <c r="H237" s="35" t="s">
        <v>14008</v>
      </c>
      <c r="I237" s="116">
        <v>1.0</v>
      </c>
      <c r="J237" s="35" t="s">
        <v>14008</v>
      </c>
      <c r="K237" s="116">
        <v>1.0</v>
      </c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</row>
    <row r="238">
      <c r="A238" s="35" t="s">
        <v>8018</v>
      </c>
      <c r="B238" s="35" t="s">
        <v>9206</v>
      </c>
      <c r="C238" s="35" t="s">
        <v>14009</v>
      </c>
      <c r="D238" s="35" t="s">
        <v>14010</v>
      </c>
      <c r="E238" s="116">
        <v>3.0</v>
      </c>
      <c r="F238" s="116">
        <v>0.0</v>
      </c>
      <c r="G238" s="116">
        <v>0.0</v>
      </c>
      <c r="H238" s="116">
        <v>0.0</v>
      </c>
      <c r="I238" s="116">
        <v>0.0</v>
      </c>
      <c r="J238" s="116">
        <v>0.0</v>
      </c>
      <c r="K238" s="116">
        <v>0.0</v>
      </c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</row>
    <row r="239">
      <c r="A239" s="35" t="s">
        <v>6824</v>
      </c>
      <c r="B239" s="35" t="s">
        <v>7210</v>
      </c>
      <c r="C239" s="35" t="s">
        <v>14011</v>
      </c>
      <c r="D239" s="35" t="s">
        <v>14011</v>
      </c>
      <c r="E239" s="116">
        <v>1.0</v>
      </c>
      <c r="F239" s="35" t="s">
        <v>14011</v>
      </c>
      <c r="G239" s="116">
        <v>1.0</v>
      </c>
      <c r="H239" s="35" t="s">
        <v>14011</v>
      </c>
      <c r="I239" s="116">
        <v>1.0</v>
      </c>
      <c r="J239" s="35" t="s">
        <v>14011</v>
      </c>
      <c r="K239" s="116">
        <v>1.0</v>
      </c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</row>
    <row r="240">
      <c r="A240" s="35" t="s">
        <v>8060</v>
      </c>
      <c r="B240" s="35" t="s">
        <v>9206</v>
      </c>
      <c r="C240" s="35" t="s">
        <v>14012</v>
      </c>
      <c r="D240" s="35" t="s">
        <v>14013</v>
      </c>
      <c r="E240" s="116">
        <v>2.0</v>
      </c>
      <c r="F240" s="35" t="s">
        <v>14013</v>
      </c>
      <c r="G240" s="116">
        <v>2.0</v>
      </c>
      <c r="H240" s="116">
        <v>0.0</v>
      </c>
      <c r="I240" s="116">
        <v>0.0</v>
      </c>
      <c r="J240" s="116">
        <v>0.0</v>
      </c>
      <c r="K240" s="116">
        <v>0.0</v>
      </c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</row>
    <row r="241">
      <c r="A241" s="35" t="s">
        <v>9193</v>
      </c>
      <c r="B241" s="35" t="s">
        <v>8696</v>
      </c>
      <c r="C241" s="35" t="s">
        <v>14014</v>
      </c>
      <c r="D241" s="35" t="s">
        <v>14015</v>
      </c>
      <c r="E241" s="116">
        <v>2.0</v>
      </c>
      <c r="F241" s="35" t="s">
        <v>14014</v>
      </c>
      <c r="G241" s="116">
        <v>1.0</v>
      </c>
      <c r="H241" s="35" t="s">
        <v>14014</v>
      </c>
      <c r="I241" s="116">
        <v>1.0</v>
      </c>
      <c r="J241" s="116">
        <v>0.0</v>
      </c>
      <c r="K241" s="116">
        <v>0.0</v>
      </c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</row>
    <row r="242">
      <c r="A242" s="35" t="s">
        <v>6678</v>
      </c>
      <c r="B242" s="35" t="s">
        <v>7823</v>
      </c>
      <c r="C242" s="35" t="s">
        <v>14016</v>
      </c>
      <c r="D242" s="35" t="s">
        <v>14016</v>
      </c>
      <c r="E242" s="116">
        <v>1.0</v>
      </c>
      <c r="F242" s="35" t="s">
        <v>14016</v>
      </c>
      <c r="G242" s="116">
        <v>1.0</v>
      </c>
      <c r="H242" s="35" t="s">
        <v>14016</v>
      </c>
      <c r="I242" s="116">
        <v>1.0</v>
      </c>
      <c r="J242" s="35" t="s">
        <v>14016</v>
      </c>
      <c r="K242" s="116">
        <v>1.0</v>
      </c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</row>
    <row r="243">
      <c r="A243" s="35" t="s">
        <v>8911</v>
      </c>
      <c r="B243" s="35" t="s">
        <v>8345</v>
      </c>
      <c r="C243" s="35" t="s">
        <v>14017</v>
      </c>
      <c r="D243" s="35" t="s">
        <v>14018</v>
      </c>
      <c r="E243" s="116">
        <v>2.0</v>
      </c>
      <c r="F243" s="35" t="s">
        <v>14017</v>
      </c>
      <c r="G243" s="116">
        <v>1.0</v>
      </c>
      <c r="H243" s="116">
        <v>0.0</v>
      </c>
      <c r="I243" s="116">
        <v>0.0</v>
      </c>
      <c r="J243" s="116">
        <v>0.0</v>
      </c>
      <c r="K243" s="116">
        <v>0.0</v>
      </c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</row>
    <row r="244">
      <c r="A244" s="35" t="s">
        <v>9531</v>
      </c>
      <c r="B244" s="35" t="s">
        <v>6972</v>
      </c>
      <c r="C244" s="35" t="s">
        <v>14019</v>
      </c>
      <c r="D244" s="35" t="s">
        <v>14020</v>
      </c>
      <c r="E244" s="116">
        <v>2.0</v>
      </c>
      <c r="F244" s="35" t="s">
        <v>14019</v>
      </c>
      <c r="G244" s="116">
        <v>1.0</v>
      </c>
      <c r="H244" s="35" t="s">
        <v>14019</v>
      </c>
      <c r="I244" s="116">
        <v>1.0</v>
      </c>
      <c r="J244" s="116">
        <v>0.0</v>
      </c>
      <c r="K244" s="116">
        <v>0.0</v>
      </c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</row>
    <row r="245">
      <c r="A245" s="35" t="s">
        <v>8523</v>
      </c>
      <c r="B245" s="35" t="s">
        <v>6947</v>
      </c>
      <c r="C245" s="35" t="s">
        <v>14021</v>
      </c>
      <c r="D245" s="35" t="s">
        <v>14022</v>
      </c>
      <c r="E245" s="116">
        <v>2.0</v>
      </c>
      <c r="F245" s="35" t="s">
        <v>14021</v>
      </c>
      <c r="G245" s="116">
        <v>1.0</v>
      </c>
      <c r="H245" s="35" t="s">
        <v>14021</v>
      </c>
      <c r="I245" s="116">
        <v>1.0</v>
      </c>
      <c r="J245" s="116">
        <v>0.0</v>
      </c>
      <c r="K245" s="116">
        <v>0.0</v>
      </c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</row>
    <row r="246">
      <c r="A246" s="35" t="s">
        <v>7415</v>
      </c>
      <c r="B246" s="35" t="s">
        <v>8166</v>
      </c>
      <c r="C246" s="35" t="s">
        <v>14023</v>
      </c>
      <c r="D246" s="35" t="s">
        <v>14024</v>
      </c>
      <c r="E246" s="116">
        <v>2.0</v>
      </c>
      <c r="F246" s="35" t="s">
        <v>14023</v>
      </c>
      <c r="G246" s="116">
        <v>1.0</v>
      </c>
      <c r="H246" s="116">
        <v>0.0</v>
      </c>
      <c r="I246" s="116">
        <v>0.0</v>
      </c>
      <c r="J246" s="116">
        <v>0.0</v>
      </c>
      <c r="K246" s="116">
        <v>0.0</v>
      </c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</row>
    <row r="247">
      <c r="A247" s="35" t="s">
        <v>7415</v>
      </c>
      <c r="B247" s="35" t="s">
        <v>9765</v>
      </c>
      <c r="C247" s="35" t="s">
        <v>14025</v>
      </c>
      <c r="D247" s="35" t="s">
        <v>14026</v>
      </c>
      <c r="E247" s="116">
        <v>2.0</v>
      </c>
      <c r="F247" s="35" t="s">
        <v>14025</v>
      </c>
      <c r="G247" s="116">
        <v>1.0</v>
      </c>
      <c r="H247" s="35" t="s">
        <v>14025</v>
      </c>
      <c r="I247" s="116">
        <v>1.0</v>
      </c>
      <c r="J247" s="116">
        <v>0.0</v>
      </c>
      <c r="K247" s="116">
        <v>0.0</v>
      </c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</row>
    <row r="248">
      <c r="A248" s="35" t="s">
        <v>6921</v>
      </c>
      <c r="B248" s="35" t="s">
        <v>7777</v>
      </c>
      <c r="C248" s="35" t="s">
        <v>14027</v>
      </c>
      <c r="D248" s="35" t="s">
        <v>14028</v>
      </c>
      <c r="E248" s="116">
        <v>2.0</v>
      </c>
      <c r="F248" s="35" t="s">
        <v>14027</v>
      </c>
      <c r="G248" s="116">
        <v>1.0</v>
      </c>
      <c r="H248" s="116">
        <v>0.0</v>
      </c>
      <c r="I248" s="116">
        <v>0.0</v>
      </c>
      <c r="J248" s="116">
        <v>0.0</v>
      </c>
      <c r="K248" s="116">
        <v>0.0</v>
      </c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</row>
    <row r="249">
      <c r="A249" s="35" t="s">
        <v>8139</v>
      </c>
      <c r="B249" s="35" t="s">
        <v>8041</v>
      </c>
      <c r="C249" s="35" t="s">
        <v>14029</v>
      </c>
      <c r="D249" s="35" t="s">
        <v>14029</v>
      </c>
      <c r="E249" s="116">
        <v>1.0</v>
      </c>
      <c r="F249" s="35" t="s">
        <v>14029</v>
      </c>
      <c r="G249" s="116">
        <v>1.0</v>
      </c>
      <c r="H249" s="35" t="s">
        <v>14029</v>
      </c>
      <c r="I249" s="116">
        <v>1.0</v>
      </c>
      <c r="J249" s="35" t="s">
        <v>14029</v>
      </c>
      <c r="K249" s="116">
        <v>1.0</v>
      </c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</row>
    <row r="250">
      <c r="A250" s="35" t="s">
        <v>7316</v>
      </c>
      <c r="B250" s="35" t="s">
        <v>8696</v>
      </c>
      <c r="C250" s="35" t="s">
        <v>14030</v>
      </c>
      <c r="D250" s="35" t="s">
        <v>14031</v>
      </c>
      <c r="E250" s="116">
        <v>2.0</v>
      </c>
      <c r="F250" s="35" t="s">
        <v>14030</v>
      </c>
      <c r="G250" s="116">
        <v>1.0</v>
      </c>
      <c r="H250" s="116">
        <v>0.0</v>
      </c>
      <c r="I250" s="116">
        <v>0.0</v>
      </c>
      <c r="J250" s="116">
        <v>0.0</v>
      </c>
      <c r="K250" s="116">
        <v>0.0</v>
      </c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</row>
    <row r="251">
      <c r="A251" s="35" t="s">
        <v>7425</v>
      </c>
      <c r="B251" s="35" t="s">
        <v>7705</v>
      </c>
      <c r="C251" s="35" t="s">
        <v>14032</v>
      </c>
      <c r="D251" s="35" t="s">
        <v>14032</v>
      </c>
      <c r="E251" s="116">
        <v>1.0</v>
      </c>
      <c r="F251" s="35" t="s">
        <v>14032</v>
      </c>
      <c r="G251" s="116">
        <v>1.0</v>
      </c>
      <c r="H251" s="35" t="s">
        <v>14032</v>
      </c>
      <c r="I251" s="116">
        <v>1.0</v>
      </c>
      <c r="J251" s="35" t="s">
        <v>14032</v>
      </c>
      <c r="K251" s="116">
        <v>1.0</v>
      </c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</row>
    <row r="252">
      <c r="A252" s="35" t="s">
        <v>8139</v>
      </c>
      <c r="B252" s="35" t="s">
        <v>8018</v>
      </c>
      <c r="C252" s="35" t="s">
        <v>14033</v>
      </c>
      <c r="D252" s="35" t="s">
        <v>14033</v>
      </c>
      <c r="E252" s="116">
        <v>1.0</v>
      </c>
      <c r="F252" s="35" t="s">
        <v>14033</v>
      </c>
      <c r="G252" s="116">
        <v>1.0</v>
      </c>
      <c r="H252" s="35" t="s">
        <v>14033</v>
      </c>
      <c r="I252" s="116">
        <v>1.0</v>
      </c>
      <c r="J252" s="35" t="s">
        <v>14033</v>
      </c>
      <c r="K252" s="116">
        <v>1.0</v>
      </c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</row>
    <row r="253">
      <c r="A253" s="35" t="s">
        <v>8970</v>
      </c>
      <c r="B253" s="35" t="s">
        <v>9664</v>
      </c>
      <c r="C253" s="35" t="s">
        <v>14034</v>
      </c>
      <c r="D253" s="35" t="s">
        <v>14035</v>
      </c>
      <c r="E253" s="116">
        <v>2.0</v>
      </c>
      <c r="F253" s="35" t="s">
        <v>14034</v>
      </c>
      <c r="G253" s="116">
        <v>1.0</v>
      </c>
      <c r="H253" s="116">
        <v>0.0</v>
      </c>
      <c r="I253" s="116">
        <v>0.0</v>
      </c>
      <c r="J253" s="116">
        <v>0.0</v>
      </c>
      <c r="K253" s="116">
        <v>0.0</v>
      </c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</row>
    <row r="254">
      <c r="A254" s="35" t="s">
        <v>8769</v>
      </c>
      <c r="B254" s="35" t="s">
        <v>8662</v>
      </c>
      <c r="C254" s="35" t="s">
        <v>14036</v>
      </c>
      <c r="D254" s="35" t="s">
        <v>14036</v>
      </c>
      <c r="E254" s="116">
        <v>1.0</v>
      </c>
      <c r="F254" s="35" t="s">
        <v>14036</v>
      </c>
      <c r="G254" s="116">
        <v>1.0</v>
      </c>
      <c r="H254" s="35" t="s">
        <v>14036</v>
      </c>
      <c r="I254" s="116">
        <v>1.0</v>
      </c>
      <c r="J254" s="35" t="s">
        <v>14036</v>
      </c>
      <c r="K254" s="116">
        <v>1.0</v>
      </c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</row>
    <row r="255">
      <c r="A255" s="35" t="s">
        <v>8252</v>
      </c>
      <c r="B255" s="35" t="s">
        <v>8241</v>
      </c>
      <c r="C255" s="35" t="s">
        <v>14037</v>
      </c>
      <c r="D255" s="35" t="s">
        <v>14038</v>
      </c>
      <c r="E255" s="116">
        <v>2.0</v>
      </c>
      <c r="F255" s="35" t="s">
        <v>14037</v>
      </c>
      <c r="G255" s="116">
        <v>1.0</v>
      </c>
      <c r="H255" s="116">
        <v>0.0</v>
      </c>
      <c r="I255" s="116">
        <v>0.0</v>
      </c>
      <c r="J255" s="116">
        <v>0.0</v>
      </c>
      <c r="K255" s="116">
        <v>0.0</v>
      </c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</row>
    <row r="256">
      <c r="A256" s="35" t="s">
        <v>1470</v>
      </c>
      <c r="B256" s="35" t="s">
        <v>8769</v>
      </c>
      <c r="C256" s="35" t="s">
        <v>14039</v>
      </c>
      <c r="D256" s="35" t="s">
        <v>14039</v>
      </c>
      <c r="E256" s="116">
        <v>1.0</v>
      </c>
      <c r="F256" s="35" t="s">
        <v>14039</v>
      </c>
      <c r="G256" s="116">
        <v>1.0</v>
      </c>
      <c r="H256" s="35" t="s">
        <v>14039</v>
      </c>
      <c r="I256" s="116">
        <v>1.0</v>
      </c>
      <c r="J256" s="35" t="s">
        <v>14039</v>
      </c>
      <c r="K256" s="116">
        <v>1.0</v>
      </c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</row>
    <row r="257">
      <c r="A257" s="35" t="s">
        <v>9128</v>
      </c>
      <c r="B257" s="35" t="s">
        <v>7777</v>
      </c>
      <c r="C257" s="35" t="s">
        <v>14040</v>
      </c>
      <c r="D257" s="35" t="s">
        <v>14041</v>
      </c>
      <c r="E257" s="116">
        <v>2.0</v>
      </c>
      <c r="F257" s="35" t="s">
        <v>14040</v>
      </c>
      <c r="G257" s="116">
        <v>1.0</v>
      </c>
      <c r="H257" s="116">
        <v>0.0</v>
      </c>
      <c r="I257" s="116">
        <v>0.0</v>
      </c>
      <c r="J257" s="116">
        <v>0.0</v>
      </c>
      <c r="K257" s="116">
        <v>0.0</v>
      </c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</row>
    <row r="258">
      <c r="A258" s="35" t="s">
        <v>7435</v>
      </c>
      <c r="B258" s="35" t="s">
        <v>6972</v>
      </c>
      <c r="C258" s="35" t="s">
        <v>14042</v>
      </c>
      <c r="D258" s="35" t="s">
        <v>14043</v>
      </c>
      <c r="E258" s="116">
        <v>2.0</v>
      </c>
      <c r="F258" s="116">
        <v>0.0</v>
      </c>
      <c r="G258" s="116">
        <v>0.0</v>
      </c>
      <c r="H258" s="116">
        <v>0.0</v>
      </c>
      <c r="I258" s="116">
        <v>0.0</v>
      </c>
      <c r="J258" s="116">
        <v>0.0</v>
      </c>
      <c r="K258" s="116">
        <v>0.0</v>
      </c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</row>
    <row r="259">
      <c r="A259" s="35" t="s">
        <v>6854</v>
      </c>
      <c r="B259" s="35" t="s">
        <v>8166</v>
      </c>
      <c r="C259" s="35" t="s">
        <v>14044</v>
      </c>
      <c r="D259" s="35" t="s">
        <v>14045</v>
      </c>
      <c r="E259" s="116">
        <v>2.0</v>
      </c>
      <c r="F259" s="116">
        <v>0.0</v>
      </c>
      <c r="G259" s="116">
        <v>0.0</v>
      </c>
      <c r="H259" s="116">
        <v>0.0</v>
      </c>
      <c r="I259" s="116">
        <v>0.0</v>
      </c>
      <c r="J259" s="116">
        <v>0.0</v>
      </c>
      <c r="K259" s="116">
        <v>0.0</v>
      </c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</row>
    <row r="260">
      <c r="A260" s="35" t="s">
        <v>6972</v>
      </c>
      <c r="B260" s="35" t="s">
        <v>6985</v>
      </c>
      <c r="C260" s="35" t="s">
        <v>14046</v>
      </c>
      <c r="D260" s="35" t="s">
        <v>14047</v>
      </c>
      <c r="E260" s="116">
        <v>2.0</v>
      </c>
      <c r="F260" s="35" t="s">
        <v>14046</v>
      </c>
      <c r="G260" s="116">
        <v>1.0</v>
      </c>
      <c r="H260" s="116">
        <v>0.0</v>
      </c>
      <c r="I260" s="116">
        <v>0.0</v>
      </c>
      <c r="J260" s="116">
        <v>0.0</v>
      </c>
      <c r="K260" s="116">
        <v>0.0</v>
      </c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</row>
    <row r="261">
      <c r="A261" s="35" t="s">
        <v>7381</v>
      </c>
      <c r="B261" s="35" t="s">
        <v>8662</v>
      </c>
      <c r="C261" s="35" t="s">
        <v>14048</v>
      </c>
      <c r="D261" s="35" t="s">
        <v>14048</v>
      </c>
      <c r="E261" s="116">
        <v>1.0</v>
      </c>
      <c r="F261" s="35" t="s">
        <v>14048</v>
      </c>
      <c r="G261" s="116">
        <v>1.0</v>
      </c>
      <c r="H261" s="35" t="s">
        <v>14048</v>
      </c>
      <c r="I261" s="116">
        <v>1.0</v>
      </c>
      <c r="J261" s="35" t="s">
        <v>14048</v>
      </c>
      <c r="K261" s="116">
        <v>1.0</v>
      </c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</row>
    <row r="262">
      <c r="A262" s="35" t="s">
        <v>8709</v>
      </c>
      <c r="B262" s="35" t="s">
        <v>8203</v>
      </c>
      <c r="C262" s="35" t="s">
        <v>14049</v>
      </c>
      <c r="D262" s="35" t="s">
        <v>14050</v>
      </c>
      <c r="E262" s="116">
        <v>2.0</v>
      </c>
      <c r="F262" s="35" t="s">
        <v>14049</v>
      </c>
      <c r="G262" s="116">
        <v>1.0</v>
      </c>
      <c r="H262" s="116">
        <v>0.0</v>
      </c>
      <c r="I262" s="116">
        <v>0.0</v>
      </c>
      <c r="J262" s="116">
        <v>0.0</v>
      </c>
      <c r="K262" s="116">
        <v>0.0</v>
      </c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</row>
    <row r="263">
      <c r="A263" s="35" t="s">
        <v>8139</v>
      </c>
      <c r="B263" s="35" t="s">
        <v>8546</v>
      </c>
      <c r="C263" s="35" t="s">
        <v>14051</v>
      </c>
      <c r="D263" s="35" t="s">
        <v>14052</v>
      </c>
      <c r="E263" s="116">
        <v>2.0</v>
      </c>
      <c r="F263" s="35" t="s">
        <v>14051</v>
      </c>
      <c r="G263" s="116">
        <v>1.0</v>
      </c>
      <c r="H263" s="116">
        <v>0.0</v>
      </c>
      <c r="I263" s="116">
        <v>0.0</v>
      </c>
      <c r="J263" s="116">
        <v>0.0</v>
      </c>
      <c r="K263" s="116">
        <v>0.0</v>
      </c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</row>
    <row r="264">
      <c r="A264" s="35" t="s">
        <v>8139</v>
      </c>
      <c r="B264" s="35" t="s">
        <v>502</v>
      </c>
      <c r="C264" s="35" t="s">
        <v>14053</v>
      </c>
      <c r="D264" s="35" t="s">
        <v>14054</v>
      </c>
      <c r="E264" s="116">
        <v>2.0</v>
      </c>
      <c r="F264" s="116">
        <v>0.0</v>
      </c>
      <c r="G264" s="116">
        <v>0.0</v>
      </c>
      <c r="H264" s="116">
        <v>0.0</v>
      </c>
      <c r="I264" s="116">
        <v>0.0</v>
      </c>
      <c r="J264" s="116">
        <v>0.0</v>
      </c>
      <c r="K264" s="116">
        <v>0.0</v>
      </c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</row>
    <row r="265">
      <c r="A265" s="35" t="s">
        <v>8139</v>
      </c>
      <c r="B265" s="35" t="s">
        <v>9140</v>
      </c>
      <c r="C265" s="35" t="s">
        <v>14055</v>
      </c>
      <c r="D265" s="35" t="s">
        <v>14055</v>
      </c>
      <c r="E265" s="116">
        <v>1.0</v>
      </c>
      <c r="F265" s="35" t="s">
        <v>14055</v>
      </c>
      <c r="G265" s="116">
        <v>1.0</v>
      </c>
      <c r="H265" s="35" t="s">
        <v>14055</v>
      </c>
      <c r="I265" s="116">
        <v>1.0</v>
      </c>
      <c r="J265" s="35" t="s">
        <v>14055</v>
      </c>
      <c r="K265" s="116">
        <v>1.0</v>
      </c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</row>
    <row r="266">
      <c r="A266" s="35" t="s">
        <v>7803</v>
      </c>
      <c r="B266" s="35" t="s">
        <v>7766</v>
      </c>
      <c r="C266" s="35" t="s">
        <v>14056</v>
      </c>
      <c r="D266" s="35" t="s">
        <v>14056</v>
      </c>
      <c r="E266" s="116">
        <v>1.0</v>
      </c>
      <c r="F266" s="35" t="s">
        <v>14056</v>
      </c>
      <c r="G266" s="116">
        <v>1.0</v>
      </c>
      <c r="H266" s="35" t="s">
        <v>14056</v>
      </c>
      <c r="I266" s="116">
        <v>1.0</v>
      </c>
      <c r="J266" s="35" t="s">
        <v>14056</v>
      </c>
      <c r="K266" s="116">
        <v>1.0</v>
      </c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</row>
    <row r="267">
      <c r="A267" s="35" t="s">
        <v>1611</v>
      </c>
      <c r="B267" s="35" t="s">
        <v>3028</v>
      </c>
      <c r="C267" s="35" t="s">
        <v>14057</v>
      </c>
      <c r="D267" s="35" t="s">
        <v>14058</v>
      </c>
      <c r="E267" s="116">
        <v>2.0</v>
      </c>
      <c r="F267" s="35" t="s">
        <v>14057</v>
      </c>
      <c r="G267" s="116">
        <v>1.0</v>
      </c>
      <c r="H267" s="116">
        <v>0.0</v>
      </c>
      <c r="I267" s="116">
        <v>0.0</v>
      </c>
      <c r="J267" s="116">
        <v>0.0</v>
      </c>
      <c r="K267" s="116">
        <v>0.0</v>
      </c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</row>
    <row r="268">
      <c r="A268" s="35" t="s">
        <v>863</v>
      </c>
      <c r="B268" s="35" t="s">
        <v>1611</v>
      </c>
      <c r="C268" s="35" t="s">
        <v>14059</v>
      </c>
      <c r="D268" s="35" t="s">
        <v>14059</v>
      </c>
      <c r="E268" s="116">
        <v>1.0</v>
      </c>
      <c r="F268" s="35" t="s">
        <v>14059</v>
      </c>
      <c r="G268" s="116">
        <v>1.0</v>
      </c>
      <c r="H268" s="35" t="s">
        <v>14059</v>
      </c>
      <c r="I268" s="116">
        <v>1.0</v>
      </c>
      <c r="J268" s="35" t="s">
        <v>14059</v>
      </c>
      <c r="K268" s="116">
        <v>1.0</v>
      </c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</row>
    <row r="269">
      <c r="A269" s="35" t="s">
        <v>8375</v>
      </c>
      <c r="B269" s="35" t="s">
        <v>3692</v>
      </c>
      <c r="C269" s="35" t="s">
        <v>14060</v>
      </c>
      <c r="D269" s="35" t="s">
        <v>14061</v>
      </c>
      <c r="E269" s="116">
        <v>2.0</v>
      </c>
      <c r="F269" s="35" t="s">
        <v>14060</v>
      </c>
      <c r="G269" s="116">
        <v>1.0</v>
      </c>
      <c r="H269" s="116">
        <v>0.0</v>
      </c>
      <c r="I269" s="116">
        <v>0.0</v>
      </c>
      <c r="J269" s="116">
        <v>0.0</v>
      </c>
      <c r="K269" s="116">
        <v>0.0</v>
      </c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</row>
    <row r="270">
      <c r="A270" s="35" t="s">
        <v>6868</v>
      </c>
      <c r="B270" s="35" t="s">
        <v>7790</v>
      </c>
      <c r="C270" s="35" t="s">
        <v>14062</v>
      </c>
      <c r="D270" s="35" t="s">
        <v>14062</v>
      </c>
      <c r="E270" s="116">
        <v>1.0</v>
      </c>
      <c r="F270" s="35" t="s">
        <v>14062</v>
      </c>
      <c r="G270" s="116">
        <v>1.0</v>
      </c>
      <c r="H270" s="35" t="s">
        <v>14062</v>
      </c>
      <c r="I270" s="116">
        <v>1.0</v>
      </c>
      <c r="J270" s="35" t="s">
        <v>14062</v>
      </c>
      <c r="K270" s="116">
        <v>1.0</v>
      </c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</row>
    <row r="271">
      <c r="A271" s="35" t="s">
        <v>8139</v>
      </c>
      <c r="B271" s="35" t="s">
        <v>8060</v>
      </c>
      <c r="C271" s="35" t="s">
        <v>14063</v>
      </c>
      <c r="D271" s="35" t="s">
        <v>14064</v>
      </c>
      <c r="E271" s="116">
        <v>2.0</v>
      </c>
      <c r="F271" s="116">
        <v>0.0</v>
      </c>
      <c r="G271" s="116">
        <v>0.0</v>
      </c>
      <c r="H271" s="116">
        <v>0.0</v>
      </c>
      <c r="I271" s="116">
        <v>0.0</v>
      </c>
      <c r="J271" s="116">
        <v>0.0</v>
      </c>
      <c r="K271" s="116">
        <v>0.0</v>
      </c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</row>
    <row r="272">
      <c r="A272" s="35" t="s">
        <v>315</v>
      </c>
      <c r="B272" s="35" t="s">
        <v>8241</v>
      </c>
      <c r="C272" s="35" t="s">
        <v>14065</v>
      </c>
      <c r="D272" s="35" t="s">
        <v>14066</v>
      </c>
      <c r="E272" s="116">
        <v>2.0</v>
      </c>
      <c r="F272" s="35" t="s">
        <v>14065</v>
      </c>
      <c r="G272" s="116">
        <v>1.0</v>
      </c>
      <c r="H272" s="116">
        <v>0.0</v>
      </c>
      <c r="I272" s="116">
        <v>0.0</v>
      </c>
      <c r="J272" s="116">
        <v>0.0</v>
      </c>
      <c r="K272" s="116">
        <v>0.0</v>
      </c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</row>
    <row r="273">
      <c r="A273" s="35" t="s">
        <v>8662</v>
      </c>
      <c r="B273" s="35" t="s">
        <v>9217</v>
      </c>
      <c r="C273" s="35" t="s">
        <v>14067</v>
      </c>
      <c r="D273" s="35" t="s">
        <v>14068</v>
      </c>
      <c r="E273" s="116">
        <v>2.0</v>
      </c>
      <c r="F273" s="35" t="s">
        <v>14067</v>
      </c>
      <c r="G273" s="116">
        <v>1.0</v>
      </c>
      <c r="H273" s="116">
        <v>0.0</v>
      </c>
      <c r="I273" s="116">
        <v>0.0</v>
      </c>
      <c r="J273" s="116">
        <v>0.0</v>
      </c>
      <c r="K273" s="116">
        <v>0.0</v>
      </c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</row>
    <row r="274">
      <c r="A274" s="35" t="s">
        <v>6854</v>
      </c>
      <c r="B274" s="35" t="s">
        <v>7790</v>
      </c>
      <c r="C274" s="35" t="s">
        <v>14069</v>
      </c>
      <c r="D274" s="35" t="s">
        <v>14069</v>
      </c>
      <c r="E274" s="116">
        <v>1.0</v>
      </c>
      <c r="F274" s="35" t="s">
        <v>14069</v>
      </c>
      <c r="G274" s="116">
        <v>1.0</v>
      </c>
      <c r="H274" s="35" t="s">
        <v>14069</v>
      </c>
      <c r="I274" s="116">
        <v>1.0</v>
      </c>
      <c r="J274" s="35" t="s">
        <v>14069</v>
      </c>
      <c r="K274" s="116">
        <v>1.0</v>
      </c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</row>
    <row r="275">
      <c r="A275" s="35" t="s">
        <v>7472</v>
      </c>
      <c r="B275" s="35" t="s">
        <v>8241</v>
      </c>
      <c r="C275" s="35" t="s">
        <v>14070</v>
      </c>
      <c r="D275" s="35" t="s">
        <v>14071</v>
      </c>
      <c r="E275" s="116">
        <v>2.0</v>
      </c>
      <c r="F275" s="35" t="s">
        <v>14070</v>
      </c>
      <c r="G275" s="116">
        <v>1.0</v>
      </c>
      <c r="H275" s="116">
        <v>0.0</v>
      </c>
      <c r="I275" s="116">
        <v>0.0</v>
      </c>
      <c r="J275" s="116">
        <v>0.0</v>
      </c>
      <c r="K275" s="116">
        <v>0.0</v>
      </c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</row>
    <row r="276">
      <c r="A276" s="35" t="s">
        <v>8371</v>
      </c>
      <c r="B276" s="35" t="s">
        <v>8139</v>
      </c>
      <c r="C276" s="35" t="s">
        <v>14072</v>
      </c>
      <c r="D276" s="35" t="s">
        <v>14073</v>
      </c>
      <c r="E276" s="116">
        <v>2.0</v>
      </c>
      <c r="F276" s="35" t="s">
        <v>14072</v>
      </c>
      <c r="G276" s="116">
        <v>1.0</v>
      </c>
      <c r="H276" s="116">
        <v>0.0</v>
      </c>
      <c r="I276" s="116">
        <v>0.0</v>
      </c>
      <c r="J276" s="116">
        <v>0.0</v>
      </c>
      <c r="K276" s="116">
        <v>0.0</v>
      </c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</row>
    <row r="277">
      <c r="A277" s="35" t="s">
        <v>6665</v>
      </c>
      <c r="B277" s="35" t="s">
        <v>8422</v>
      </c>
      <c r="C277" s="35" t="s">
        <v>14074</v>
      </c>
      <c r="D277" s="35" t="s">
        <v>14075</v>
      </c>
      <c r="E277" s="116">
        <v>2.0</v>
      </c>
      <c r="F277" s="35" t="s">
        <v>14074</v>
      </c>
      <c r="G277" s="116">
        <v>1.0</v>
      </c>
      <c r="H277" s="116">
        <v>0.0</v>
      </c>
      <c r="I277" s="116">
        <v>0.0</v>
      </c>
      <c r="J277" s="116">
        <v>0.0</v>
      </c>
      <c r="K277" s="116">
        <v>0.0</v>
      </c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</row>
    <row r="278">
      <c r="A278" s="35" t="s">
        <v>7798</v>
      </c>
      <c r="B278" s="35" t="s">
        <v>9057</v>
      </c>
      <c r="C278" s="35" t="s">
        <v>14076</v>
      </c>
      <c r="D278" s="35" t="s">
        <v>14077</v>
      </c>
      <c r="E278" s="116">
        <v>2.0</v>
      </c>
      <c r="F278" s="35" t="s">
        <v>14076</v>
      </c>
      <c r="G278" s="116">
        <v>1.0</v>
      </c>
      <c r="H278" s="116">
        <v>0.0</v>
      </c>
      <c r="I278" s="116">
        <v>0.0</v>
      </c>
      <c r="J278" s="116">
        <v>0.0</v>
      </c>
      <c r="K278" s="116">
        <v>0.0</v>
      </c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</row>
    <row r="279">
      <c r="A279" s="35" t="s">
        <v>7180</v>
      </c>
      <c r="B279" s="35" t="s">
        <v>7343</v>
      </c>
      <c r="C279" s="35" t="s">
        <v>14078</v>
      </c>
      <c r="D279" s="35" t="s">
        <v>14079</v>
      </c>
      <c r="E279" s="116">
        <v>2.0</v>
      </c>
      <c r="F279" s="116">
        <v>0.0</v>
      </c>
      <c r="G279" s="116">
        <v>0.0</v>
      </c>
      <c r="H279" s="116">
        <v>0.0</v>
      </c>
      <c r="I279" s="116">
        <v>0.0</v>
      </c>
      <c r="J279" s="116">
        <v>0.0</v>
      </c>
      <c r="K279" s="116">
        <v>0.0</v>
      </c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</row>
    <row r="280">
      <c r="A280" s="35" t="s">
        <v>8166</v>
      </c>
      <c r="B280" s="35" t="s">
        <v>7790</v>
      </c>
      <c r="C280" s="35" t="s">
        <v>14080</v>
      </c>
      <c r="D280" s="35" t="s">
        <v>14081</v>
      </c>
      <c r="E280" s="116">
        <v>2.0</v>
      </c>
      <c r="F280" s="116">
        <v>0.0</v>
      </c>
      <c r="G280" s="116">
        <v>0.0</v>
      </c>
      <c r="H280" s="116">
        <v>0.0</v>
      </c>
      <c r="I280" s="116">
        <v>0.0</v>
      </c>
      <c r="J280" s="116">
        <v>0.0</v>
      </c>
      <c r="K280" s="116">
        <v>0.0</v>
      </c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</row>
    <row r="281">
      <c r="A281" s="35" t="s">
        <v>4354</v>
      </c>
      <c r="B281" s="35" t="s">
        <v>9206</v>
      </c>
      <c r="C281" s="35" t="s">
        <v>14082</v>
      </c>
      <c r="D281" s="35" t="s">
        <v>14083</v>
      </c>
      <c r="E281" s="116">
        <v>2.0</v>
      </c>
      <c r="F281" s="35" t="s">
        <v>14082</v>
      </c>
      <c r="G281" s="116">
        <v>1.0</v>
      </c>
      <c r="H281" s="116">
        <v>0.0</v>
      </c>
      <c r="I281" s="116">
        <v>0.0</v>
      </c>
      <c r="J281" s="116">
        <v>0.0</v>
      </c>
      <c r="K281" s="116">
        <v>0.0</v>
      </c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</row>
    <row r="282">
      <c r="A282" s="35" t="s">
        <v>8247</v>
      </c>
      <c r="B282" s="35" t="s">
        <v>7811</v>
      </c>
      <c r="C282" s="35" t="s">
        <v>14084</v>
      </c>
      <c r="D282" s="35" t="s">
        <v>14085</v>
      </c>
      <c r="E282" s="116">
        <v>2.0</v>
      </c>
      <c r="F282" s="35" t="s">
        <v>14084</v>
      </c>
      <c r="G282" s="116">
        <v>1.0</v>
      </c>
      <c r="H282" s="116">
        <v>0.0</v>
      </c>
      <c r="I282" s="116">
        <v>0.0</v>
      </c>
      <c r="J282" s="116">
        <v>0.0</v>
      </c>
      <c r="K282" s="116">
        <v>0.0</v>
      </c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</row>
    <row r="283">
      <c r="A283" s="35" t="s">
        <v>6947</v>
      </c>
      <c r="B283" s="35" t="s">
        <v>6880</v>
      </c>
      <c r="C283" s="35" t="s">
        <v>14086</v>
      </c>
      <c r="D283" s="35" t="s">
        <v>14087</v>
      </c>
      <c r="E283" s="116">
        <v>2.0</v>
      </c>
      <c r="F283" s="116">
        <v>0.0</v>
      </c>
      <c r="G283" s="116">
        <v>0.0</v>
      </c>
      <c r="H283" s="116">
        <v>0.0</v>
      </c>
      <c r="I283" s="116">
        <v>0.0</v>
      </c>
      <c r="J283" s="116">
        <v>0.0</v>
      </c>
      <c r="K283" s="116">
        <v>0.0</v>
      </c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</row>
    <row r="284">
      <c r="A284" s="35" t="s">
        <v>420</v>
      </c>
      <c r="B284" s="35" t="s">
        <v>9664</v>
      </c>
      <c r="C284" s="35" t="s">
        <v>14088</v>
      </c>
      <c r="D284" s="35" t="s">
        <v>14088</v>
      </c>
      <c r="E284" s="116">
        <v>1.0</v>
      </c>
      <c r="F284" s="35" t="s">
        <v>14088</v>
      </c>
      <c r="G284" s="116">
        <v>1.0</v>
      </c>
      <c r="H284" s="35" t="s">
        <v>14088</v>
      </c>
      <c r="I284" s="116">
        <v>1.0</v>
      </c>
      <c r="J284" s="35" t="s">
        <v>14088</v>
      </c>
      <c r="K284" s="116">
        <v>1.0</v>
      </c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</row>
    <row r="285">
      <c r="A285" s="35" t="s">
        <v>8911</v>
      </c>
      <c r="B285" s="35" t="s">
        <v>8203</v>
      </c>
      <c r="C285" s="35" t="s">
        <v>14089</v>
      </c>
      <c r="D285" s="35" t="s">
        <v>14089</v>
      </c>
      <c r="E285" s="116">
        <v>1.0</v>
      </c>
      <c r="F285" s="35" t="s">
        <v>14089</v>
      </c>
      <c r="G285" s="116">
        <v>1.0</v>
      </c>
      <c r="H285" s="35" t="s">
        <v>14089</v>
      </c>
      <c r="I285" s="116">
        <v>1.0</v>
      </c>
      <c r="J285" s="35" t="s">
        <v>14089</v>
      </c>
      <c r="K285" s="116">
        <v>1.0</v>
      </c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</row>
    <row r="286">
      <c r="A286" s="35" t="s">
        <v>315</v>
      </c>
      <c r="B286" s="35" t="s">
        <v>3611</v>
      </c>
      <c r="C286" s="35" t="s">
        <v>14090</v>
      </c>
      <c r="D286" s="35" t="s">
        <v>14091</v>
      </c>
      <c r="E286" s="116">
        <v>2.0</v>
      </c>
      <c r="F286" s="35" t="s">
        <v>14090</v>
      </c>
      <c r="G286" s="116">
        <v>1.0</v>
      </c>
      <c r="H286" s="116">
        <v>0.0</v>
      </c>
      <c r="I286" s="116">
        <v>0.0</v>
      </c>
      <c r="J286" s="116">
        <v>0.0</v>
      </c>
      <c r="K286" s="116">
        <v>0.0</v>
      </c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</row>
    <row r="287">
      <c r="A287" s="35" t="s">
        <v>7435</v>
      </c>
      <c r="B287" s="35" t="s">
        <v>6880</v>
      </c>
      <c r="C287" s="35" t="s">
        <v>14092</v>
      </c>
      <c r="D287" s="35" t="s">
        <v>14093</v>
      </c>
      <c r="E287" s="116">
        <v>2.0</v>
      </c>
      <c r="F287" s="116">
        <v>0.0</v>
      </c>
      <c r="G287" s="116">
        <v>0.0</v>
      </c>
      <c r="H287" s="116">
        <v>0.0</v>
      </c>
      <c r="I287" s="116">
        <v>0.0</v>
      </c>
      <c r="J287" s="116">
        <v>0.0</v>
      </c>
      <c r="K287" s="116">
        <v>0.0</v>
      </c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</row>
    <row r="288">
      <c r="A288" s="35" t="s">
        <v>3453</v>
      </c>
      <c r="B288" s="35" t="s">
        <v>8131</v>
      </c>
      <c r="C288" s="35" t="s">
        <v>14094</v>
      </c>
      <c r="D288" s="35" t="s">
        <v>14094</v>
      </c>
      <c r="E288" s="116">
        <v>1.0</v>
      </c>
      <c r="F288" s="35" t="s">
        <v>14094</v>
      </c>
      <c r="G288" s="116">
        <v>1.0</v>
      </c>
      <c r="H288" s="35" t="s">
        <v>14094</v>
      </c>
      <c r="I288" s="116">
        <v>1.0</v>
      </c>
      <c r="J288" s="35" t="s">
        <v>14094</v>
      </c>
      <c r="K288" s="116">
        <v>1.0</v>
      </c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</row>
    <row r="289">
      <c r="A289" s="35" t="s">
        <v>3642</v>
      </c>
      <c r="B289" s="35" t="s">
        <v>8375</v>
      </c>
      <c r="C289" s="35" t="s">
        <v>14095</v>
      </c>
      <c r="D289" s="35" t="s">
        <v>14096</v>
      </c>
      <c r="E289" s="116">
        <v>2.0</v>
      </c>
      <c r="F289" s="116">
        <v>0.0</v>
      </c>
      <c r="G289" s="116">
        <v>0.0</v>
      </c>
      <c r="H289" s="116">
        <v>0.0</v>
      </c>
      <c r="I289" s="116">
        <v>0.0</v>
      </c>
      <c r="J289" s="116">
        <v>0.0</v>
      </c>
      <c r="K289" s="116">
        <v>0.0</v>
      </c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</row>
    <row r="290">
      <c r="A290" s="35" t="s">
        <v>6678</v>
      </c>
      <c r="B290" s="35" t="s">
        <v>8323</v>
      </c>
      <c r="C290" s="35" t="s">
        <v>14097</v>
      </c>
      <c r="D290" s="35" t="s">
        <v>14097</v>
      </c>
      <c r="E290" s="116">
        <v>1.0</v>
      </c>
      <c r="F290" s="35" t="s">
        <v>14097</v>
      </c>
      <c r="G290" s="116">
        <v>1.0</v>
      </c>
      <c r="H290" s="35" t="s">
        <v>14097</v>
      </c>
      <c r="I290" s="116">
        <v>1.0</v>
      </c>
      <c r="J290" s="35" t="s">
        <v>14097</v>
      </c>
      <c r="K290" s="116">
        <v>1.0</v>
      </c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</row>
    <row r="291">
      <c r="A291" s="35" t="s">
        <v>6933</v>
      </c>
      <c r="B291" s="35" t="s">
        <v>8166</v>
      </c>
      <c r="C291" s="35" t="s">
        <v>14098</v>
      </c>
      <c r="D291" s="35" t="s">
        <v>14098</v>
      </c>
      <c r="E291" s="116">
        <v>1.0</v>
      </c>
      <c r="F291" s="35" t="s">
        <v>14098</v>
      </c>
      <c r="G291" s="116">
        <v>1.0</v>
      </c>
      <c r="H291" s="35" t="s">
        <v>14098</v>
      </c>
      <c r="I291" s="116">
        <v>1.0</v>
      </c>
      <c r="J291" s="35" t="s">
        <v>14098</v>
      </c>
      <c r="K291" s="116">
        <v>1.0</v>
      </c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</row>
    <row r="292">
      <c r="A292" s="35" t="s">
        <v>8018</v>
      </c>
      <c r="B292" s="35" t="s">
        <v>6868</v>
      </c>
      <c r="C292" s="35" t="s">
        <v>14099</v>
      </c>
      <c r="D292" s="35" t="s">
        <v>14100</v>
      </c>
      <c r="E292" s="116">
        <v>2.0</v>
      </c>
      <c r="F292" s="116">
        <v>0.0</v>
      </c>
      <c r="G292" s="116">
        <v>0.0</v>
      </c>
      <c r="H292" s="116">
        <v>0.0</v>
      </c>
      <c r="I292" s="116">
        <v>0.0</v>
      </c>
      <c r="J292" s="116">
        <v>0.0</v>
      </c>
      <c r="K292" s="116">
        <v>0.0</v>
      </c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</row>
    <row r="293">
      <c r="A293" s="35" t="s">
        <v>9664</v>
      </c>
      <c r="B293" s="35" t="s">
        <v>8696</v>
      </c>
      <c r="C293" s="35" t="s">
        <v>14101</v>
      </c>
      <c r="D293" s="35" t="s">
        <v>14102</v>
      </c>
      <c r="E293" s="116">
        <v>2.0</v>
      </c>
      <c r="F293" s="116">
        <v>0.0</v>
      </c>
      <c r="G293" s="116">
        <v>0.0</v>
      </c>
      <c r="H293" s="116">
        <v>0.0</v>
      </c>
      <c r="I293" s="116">
        <v>0.0</v>
      </c>
      <c r="J293" s="116">
        <v>0.0</v>
      </c>
      <c r="K293" s="116">
        <v>0.0</v>
      </c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</row>
    <row r="294">
      <c r="A294" s="35" t="s">
        <v>8041</v>
      </c>
      <c r="B294" s="35" t="s">
        <v>8345</v>
      </c>
      <c r="C294" s="35" t="s">
        <v>14103</v>
      </c>
      <c r="D294" s="35" t="s">
        <v>14104</v>
      </c>
      <c r="E294" s="116">
        <v>2.0</v>
      </c>
      <c r="F294" s="116">
        <v>0.0</v>
      </c>
      <c r="G294" s="116">
        <v>0.0</v>
      </c>
      <c r="H294" s="116">
        <v>0.0</v>
      </c>
      <c r="I294" s="116">
        <v>0.0</v>
      </c>
      <c r="J294" s="116">
        <v>0.0</v>
      </c>
      <c r="K294" s="116">
        <v>0.0</v>
      </c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</row>
    <row r="295">
      <c r="A295" s="35" t="s">
        <v>9590</v>
      </c>
      <c r="B295" s="35" t="s">
        <v>9601</v>
      </c>
      <c r="C295" s="35" t="s">
        <v>14105</v>
      </c>
      <c r="D295" s="35" t="s">
        <v>14105</v>
      </c>
      <c r="E295" s="116">
        <v>1.0</v>
      </c>
      <c r="F295" s="35" t="s">
        <v>14105</v>
      </c>
      <c r="G295" s="116">
        <v>1.0</v>
      </c>
      <c r="H295" s="35" t="s">
        <v>14105</v>
      </c>
      <c r="I295" s="116">
        <v>1.0</v>
      </c>
      <c r="J295" s="35" t="s">
        <v>14105</v>
      </c>
      <c r="K295" s="116">
        <v>1.0</v>
      </c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</row>
    <row r="296">
      <c r="A296" s="35" t="s">
        <v>8523</v>
      </c>
      <c r="B296" s="35" t="s">
        <v>7790</v>
      </c>
      <c r="C296" s="35" t="s">
        <v>14106</v>
      </c>
      <c r="D296" s="35" t="s">
        <v>14107</v>
      </c>
      <c r="E296" s="116">
        <v>2.0</v>
      </c>
      <c r="F296" s="116">
        <v>0.0</v>
      </c>
      <c r="G296" s="116">
        <v>0.0</v>
      </c>
      <c r="H296" s="116">
        <v>0.0</v>
      </c>
      <c r="I296" s="116">
        <v>0.0</v>
      </c>
      <c r="J296" s="116">
        <v>0.0</v>
      </c>
      <c r="K296" s="116">
        <v>0.0</v>
      </c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</row>
    <row r="297">
      <c r="A297" s="35" t="s">
        <v>8511</v>
      </c>
      <c r="B297" s="35" t="s">
        <v>7790</v>
      </c>
      <c r="C297" s="35" t="s">
        <v>14108</v>
      </c>
      <c r="D297" s="35" t="s">
        <v>14108</v>
      </c>
      <c r="E297" s="116">
        <v>1.0</v>
      </c>
      <c r="F297" s="35" t="s">
        <v>14108</v>
      </c>
      <c r="G297" s="116">
        <v>1.0</v>
      </c>
      <c r="H297" s="35" t="s">
        <v>14108</v>
      </c>
      <c r="I297" s="116">
        <v>1.0</v>
      </c>
      <c r="J297" s="35" t="s">
        <v>14108</v>
      </c>
      <c r="K297" s="116">
        <v>1.0</v>
      </c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</row>
    <row r="298">
      <c r="A298" s="35" t="s">
        <v>8911</v>
      </c>
      <c r="B298" s="35" t="s">
        <v>9217</v>
      </c>
      <c r="C298" s="35" t="s">
        <v>14109</v>
      </c>
      <c r="D298" s="35" t="s">
        <v>14110</v>
      </c>
      <c r="E298" s="116">
        <v>2.0</v>
      </c>
      <c r="F298" s="116">
        <v>0.0</v>
      </c>
      <c r="G298" s="116">
        <v>0.0</v>
      </c>
      <c r="H298" s="116">
        <v>0.0</v>
      </c>
      <c r="I298" s="116">
        <v>0.0</v>
      </c>
      <c r="J298" s="116">
        <v>0.0</v>
      </c>
      <c r="K298" s="116">
        <v>0.0</v>
      </c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</row>
    <row r="299">
      <c r="A299" s="35" t="s">
        <v>8523</v>
      </c>
      <c r="B299" s="35" t="s">
        <v>6868</v>
      </c>
      <c r="C299" s="35" t="s">
        <v>14111</v>
      </c>
      <c r="D299" s="35" t="s">
        <v>14112</v>
      </c>
      <c r="E299" s="116">
        <v>2.0</v>
      </c>
      <c r="F299" s="116">
        <v>0.0</v>
      </c>
      <c r="G299" s="116">
        <v>0.0</v>
      </c>
      <c r="H299" s="116">
        <v>0.0</v>
      </c>
      <c r="I299" s="116">
        <v>0.0</v>
      </c>
      <c r="J299" s="116">
        <v>0.0</v>
      </c>
      <c r="K299" s="116">
        <v>0.0</v>
      </c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</row>
    <row r="300">
      <c r="A300" s="35" t="s">
        <v>8071</v>
      </c>
      <c r="B300" s="35" t="s">
        <v>8500</v>
      </c>
      <c r="C300" s="35" t="s">
        <v>14113</v>
      </c>
      <c r="D300" s="35" t="s">
        <v>14114</v>
      </c>
      <c r="E300" s="116">
        <v>2.0</v>
      </c>
      <c r="F300" s="116">
        <v>0.0</v>
      </c>
      <c r="G300" s="116">
        <v>0.0</v>
      </c>
      <c r="H300" s="116">
        <v>0.0</v>
      </c>
      <c r="I300" s="116">
        <v>0.0</v>
      </c>
      <c r="J300" s="116">
        <v>0.0</v>
      </c>
      <c r="K300" s="116">
        <v>0.0</v>
      </c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</row>
    <row r="301">
      <c r="A301" s="35" t="s">
        <v>8662</v>
      </c>
      <c r="B301" s="35" t="s">
        <v>3397</v>
      </c>
      <c r="C301" s="35" t="s">
        <v>14115</v>
      </c>
      <c r="D301" s="35" t="s">
        <v>14116</v>
      </c>
      <c r="E301" s="116">
        <v>2.0</v>
      </c>
      <c r="F301" s="116">
        <v>0.0</v>
      </c>
      <c r="G301" s="116">
        <v>0.0</v>
      </c>
      <c r="H301" s="116">
        <v>0.0</v>
      </c>
      <c r="I301" s="116">
        <v>0.0</v>
      </c>
      <c r="J301" s="116">
        <v>0.0</v>
      </c>
      <c r="K301" s="116">
        <v>0.0</v>
      </c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</row>
    <row r="302">
      <c r="A302" s="35" t="s">
        <v>6972</v>
      </c>
      <c r="B302" s="35" t="s">
        <v>9601</v>
      </c>
      <c r="C302" s="35" t="s">
        <v>14117</v>
      </c>
      <c r="D302" s="35" t="s">
        <v>14118</v>
      </c>
      <c r="E302" s="116">
        <v>2.0</v>
      </c>
      <c r="F302" s="116">
        <v>0.0</v>
      </c>
      <c r="G302" s="116">
        <v>0.0</v>
      </c>
      <c r="H302" s="116">
        <v>0.0</v>
      </c>
      <c r="I302" s="116">
        <v>0.0</v>
      </c>
      <c r="J302" s="116">
        <v>0.0</v>
      </c>
      <c r="K302" s="116">
        <v>0.0</v>
      </c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</row>
    <row r="303">
      <c r="A303" s="35" t="s">
        <v>6958</v>
      </c>
      <c r="B303" s="35" t="s">
        <v>6665</v>
      </c>
      <c r="C303" s="35" t="s">
        <v>14119</v>
      </c>
      <c r="D303" s="35" t="s">
        <v>14120</v>
      </c>
      <c r="E303" s="116">
        <v>2.0</v>
      </c>
      <c r="F303" s="116">
        <v>0.0</v>
      </c>
      <c r="G303" s="116">
        <v>0.0</v>
      </c>
      <c r="H303" s="116">
        <v>0.0</v>
      </c>
      <c r="I303" s="116">
        <v>0.0</v>
      </c>
      <c r="J303" s="116">
        <v>0.0</v>
      </c>
      <c r="K303" s="116">
        <v>0.0</v>
      </c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</row>
    <row r="304">
      <c r="A304" s="35" t="s">
        <v>8076</v>
      </c>
      <c r="B304" s="35" t="s">
        <v>6873</v>
      </c>
      <c r="C304" s="35" t="s">
        <v>14121</v>
      </c>
      <c r="D304" s="35" t="s">
        <v>14121</v>
      </c>
      <c r="E304" s="116">
        <v>1.0</v>
      </c>
      <c r="F304" s="35" t="s">
        <v>14121</v>
      </c>
      <c r="G304" s="116">
        <v>1.0</v>
      </c>
      <c r="H304" s="35" t="s">
        <v>14121</v>
      </c>
      <c r="I304" s="116">
        <v>1.0</v>
      </c>
      <c r="J304" s="116">
        <v>0.0</v>
      </c>
      <c r="K304" s="116">
        <v>0.0</v>
      </c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</row>
    <row r="305">
      <c r="A305" s="35" t="s">
        <v>9128</v>
      </c>
      <c r="B305" s="35" t="s">
        <v>6692</v>
      </c>
      <c r="C305" s="35" t="s">
        <v>14122</v>
      </c>
      <c r="D305" s="35" t="s">
        <v>14123</v>
      </c>
      <c r="E305" s="116">
        <v>2.0</v>
      </c>
      <c r="F305" s="116">
        <v>0.0</v>
      </c>
      <c r="G305" s="116">
        <v>0.0</v>
      </c>
      <c r="H305" s="116">
        <v>0.0</v>
      </c>
      <c r="I305" s="116">
        <v>0.0</v>
      </c>
      <c r="J305" s="116">
        <v>0.0</v>
      </c>
      <c r="K305" s="116">
        <v>0.0</v>
      </c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</row>
    <row r="306">
      <c r="A306" s="35" t="s">
        <v>6678</v>
      </c>
      <c r="B306" s="35" t="s">
        <v>7790</v>
      </c>
      <c r="C306" s="35" t="s">
        <v>14124</v>
      </c>
      <c r="D306" s="35" t="s">
        <v>14124</v>
      </c>
      <c r="E306" s="116">
        <v>1.0</v>
      </c>
      <c r="F306" s="35" t="s">
        <v>14124</v>
      </c>
      <c r="G306" s="116">
        <v>1.0</v>
      </c>
      <c r="H306" s="35" t="s">
        <v>14124</v>
      </c>
      <c r="I306" s="116">
        <v>1.0</v>
      </c>
      <c r="J306" s="116">
        <v>0.0</v>
      </c>
      <c r="K306" s="116">
        <v>0.0</v>
      </c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</row>
    <row r="307">
      <c r="A307" s="35" t="s">
        <v>7705</v>
      </c>
      <c r="B307" s="35" t="s">
        <v>6692</v>
      </c>
      <c r="C307" s="35" t="s">
        <v>14125</v>
      </c>
      <c r="D307" s="35" t="s">
        <v>14126</v>
      </c>
      <c r="E307" s="116">
        <v>2.0</v>
      </c>
      <c r="F307" s="116">
        <v>0.0</v>
      </c>
      <c r="G307" s="116">
        <v>0.0</v>
      </c>
      <c r="H307" s="116">
        <v>0.0</v>
      </c>
      <c r="I307" s="116">
        <v>0.0</v>
      </c>
      <c r="J307" s="116">
        <v>0.0</v>
      </c>
      <c r="K307" s="116">
        <v>0.0</v>
      </c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</row>
    <row r="308">
      <c r="A308" s="35" t="s">
        <v>9046</v>
      </c>
      <c r="B308" s="35" t="s">
        <v>3712</v>
      </c>
      <c r="C308" s="35" t="s">
        <v>14127</v>
      </c>
      <c r="D308" s="35" t="s">
        <v>14128</v>
      </c>
      <c r="E308" s="116">
        <v>2.0</v>
      </c>
      <c r="F308" s="116">
        <v>0.0</v>
      </c>
      <c r="G308" s="116">
        <v>0.0</v>
      </c>
      <c r="H308" s="116">
        <v>0.0</v>
      </c>
      <c r="I308" s="116">
        <v>0.0</v>
      </c>
      <c r="J308" s="116">
        <v>0.0</v>
      </c>
      <c r="K308" s="116">
        <v>0.0</v>
      </c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</row>
    <row r="309">
      <c r="A309" s="35" t="s">
        <v>8041</v>
      </c>
      <c r="B309" s="35" t="s">
        <v>9206</v>
      </c>
      <c r="C309" s="35" t="s">
        <v>14129</v>
      </c>
      <c r="D309" s="35" t="s">
        <v>14130</v>
      </c>
      <c r="E309" s="116">
        <v>2.0</v>
      </c>
      <c r="F309" s="116">
        <v>0.0</v>
      </c>
      <c r="G309" s="116">
        <v>0.0</v>
      </c>
      <c r="H309" s="116">
        <v>0.0</v>
      </c>
      <c r="I309" s="116">
        <v>0.0</v>
      </c>
      <c r="J309" s="116">
        <v>0.0</v>
      </c>
      <c r="K309" s="116">
        <v>0.0</v>
      </c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</row>
    <row r="310">
      <c r="A310" s="35" t="s">
        <v>7629</v>
      </c>
      <c r="B310" s="35" t="s">
        <v>9664</v>
      </c>
      <c r="C310" s="35" t="s">
        <v>14131</v>
      </c>
      <c r="D310" s="35" t="s">
        <v>14132</v>
      </c>
      <c r="E310" s="116">
        <v>2.0</v>
      </c>
      <c r="F310" s="116">
        <v>0.0</v>
      </c>
      <c r="G310" s="116">
        <v>0.0</v>
      </c>
      <c r="H310" s="116">
        <v>0.0</v>
      </c>
      <c r="I310" s="116">
        <v>0.0</v>
      </c>
      <c r="J310" s="116">
        <v>0.0</v>
      </c>
      <c r="K310" s="116">
        <v>0.0</v>
      </c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</row>
    <row r="311">
      <c r="A311" s="35" t="s">
        <v>9542</v>
      </c>
      <c r="B311" s="35" t="s">
        <v>6947</v>
      </c>
      <c r="C311" s="35" t="s">
        <v>14133</v>
      </c>
      <c r="D311" s="35" t="s">
        <v>14133</v>
      </c>
      <c r="E311" s="116">
        <v>1.0</v>
      </c>
      <c r="F311" s="35" t="s">
        <v>14133</v>
      </c>
      <c r="G311" s="116">
        <v>1.0</v>
      </c>
      <c r="H311" s="35" t="s">
        <v>14133</v>
      </c>
      <c r="I311" s="116">
        <v>1.0</v>
      </c>
      <c r="J311" s="116">
        <v>0.0</v>
      </c>
      <c r="K311" s="116">
        <v>0.0</v>
      </c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</row>
    <row r="312">
      <c r="A312" s="35" t="s">
        <v>9046</v>
      </c>
      <c r="B312" s="35" t="s">
        <v>9206</v>
      </c>
      <c r="C312" s="35" t="s">
        <v>14134</v>
      </c>
      <c r="D312" s="35" t="s">
        <v>14135</v>
      </c>
      <c r="E312" s="116">
        <v>2.0</v>
      </c>
      <c r="F312" s="116">
        <v>0.0</v>
      </c>
      <c r="G312" s="116">
        <v>0.0</v>
      </c>
      <c r="H312" s="116">
        <v>0.0</v>
      </c>
      <c r="I312" s="116">
        <v>0.0</v>
      </c>
      <c r="J312" s="116">
        <v>0.0</v>
      </c>
      <c r="K312" s="116">
        <v>0.0</v>
      </c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</row>
    <row r="313">
      <c r="A313" s="35" t="s">
        <v>835</v>
      </c>
      <c r="B313" s="35" t="s">
        <v>8131</v>
      </c>
      <c r="C313" s="35" t="s">
        <v>14136</v>
      </c>
      <c r="D313" s="35" t="s">
        <v>14136</v>
      </c>
      <c r="E313" s="116">
        <v>1.0</v>
      </c>
      <c r="F313" s="35" t="s">
        <v>14136</v>
      </c>
      <c r="G313" s="116">
        <v>1.0</v>
      </c>
      <c r="H313" s="35" t="s">
        <v>14136</v>
      </c>
      <c r="I313" s="116">
        <v>1.0</v>
      </c>
      <c r="J313" s="116">
        <v>0.0</v>
      </c>
      <c r="K313" s="116">
        <v>0.0</v>
      </c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</row>
    <row r="314">
      <c r="A314" s="35" t="s">
        <v>6665</v>
      </c>
      <c r="B314" s="35" t="s">
        <v>6907</v>
      </c>
      <c r="C314" s="35" t="s">
        <v>14137</v>
      </c>
      <c r="D314" s="35" t="s">
        <v>14137</v>
      </c>
      <c r="E314" s="116">
        <v>1.0</v>
      </c>
      <c r="F314" s="35" t="s">
        <v>14137</v>
      </c>
      <c r="G314" s="116">
        <v>1.0</v>
      </c>
      <c r="H314" s="35" t="s">
        <v>14137</v>
      </c>
      <c r="I314" s="116">
        <v>1.0</v>
      </c>
      <c r="J314" s="116">
        <v>0.0</v>
      </c>
      <c r="K314" s="116">
        <v>0.0</v>
      </c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</row>
    <row r="315">
      <c r="A315" s="35" t="s">
        <v>8422</v>
      </c>
      <c r="B315" s="35" t="s">
        <v>8166</v>
      </c>
      <c r="C315" s="35" t="s">
        <v>14138</v>
      </c>
      <c r="D315" s="35" t="s">
        <v>14139</v>
      </c>
      <c r="E315" s="116">
        <v>2.0</v>
      </c>
      <c r="F315" s="116">
        <v>0.0</v>
      </c>
      <c r="G315" s="116">
        <v>0.0</v>
      </c>
      <c r="H315" s="116">
        <v>0.0</v>
      </c>
      <c r="I315" s="116">
        <v>0.0</v>
      </c>
      <c r="J315" s="116">
        <v>0.0</v>
      </c>
      <c r="K315" s="116">
        <v>0.0</v>
      </c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</row>
    <row r="316">
      <c r="A316" s="35" t="s">
        <v>6734</v>
      </c>
      <c r="B316" s="35" t="s">
        <v>6947</v>
      </c>
      <c r="C316" s="35" t="s">
        <v>14140</v>
      </c>
      <c r="D316" s="35" t="s">
        <v>14141</v>
      </c>
      <c r="E316" s="116">
        <v>2.0</v>
      </c>
      <c r="F316" s="116">
        <v>0.0</v>
      </c>
      <c r="G316" s="116">
        <v>0.0</v>
      </c>
      <c r="H316" s="116">
        <v>0.0</v>
      </c>
      <c r="I316" s="116">
        <v>0.0</v>
      </c>
      <c r="J316" s="116">
        <v>0.0</v>
      </c>
      <c r="K316" s="116">
        <v>0.0</v>
      </c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</row>
    <row r="317">
      <c r="A317" s="35" t="s">
        <v>2168</v>
      </c>
      <c r="B317" s="35" t="s">
        <v>449</v>
      </c>
      <c r="C317" s="35" t="s">
        <v>14142</v>
      </c>
      <c r="D317" s="35" t="s">
        <v>14142</v>
      </c>
      <c r="E317" s="116">
        <v>1.0</v>
      </c>
      <c r="F317" s="35" t="s">
        <v>14142</v>
      </c>
      <c r="G317" s="116">
        <v>1.0</v>
      </c>
      <c r="H317" s="35" t="s">
        <v>14142</v>
      </c>
      <c r="I317" s="116">
        <v>1.0</v>
      </c>
      <c r="J317" s="116">
        <v>0.0</v>
      </c>
      <c r="K317" s="116">
        <v>0.0</v>
      </c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</row>
    <row r="318">
      <c r="A318" s="35" t="s">
        <v>6665</v>
      </c>
      <c r="B318" s="35" t="s">
        <v>6921</v>
      </c>
      <c r="C318" s="35" t="s">
        <v>14143</v>
      </c>
      <c r="D318" s="35" t="s">
        <v>14144</v>
      </c>
      <c r="E318" s="116">
        <v>2.0</v>
      </c>
      <c r="F318" s="116">
        <v>0.0</v>
      </c>
      <c r="G318" s="116">
        <v>0.0</v>
      </c>
      <c r="H318" s="116">
        <v>0.0</v>
      </c>
      <c r="I318" s="116">
        <v>0.0</v>
      </c>
      <c r="J318" s="116">
        <v>0.0</v>
      </c>
      <c r="K318" s="116">
        <v>0.0</v>
      </c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</row>
    <row r="319">
      <c r="A319" s="35" t="s">
        <v>8911</v>
      </c>
      <c r="B319" s="35" t="s">
        <v>2918</v>
      </c>
      <c r="C319" s="35" t="s">
        <v>14145</v>
      </c>
      <c r="D319" s="35" t="s">
        <v>14146</v>
      </c>
      <c r="E319" s="116">
        <v>2.0</v>
      </c>
      <c r="F319" s="116">
        <v>0.0</v>
      </c>
      <c r="G319" s="116">
        <v>0.0</v>
      </c>
      <c r="H319" s="116">
        <v>0.0</v>
      </c>
      <c r="I319" s="116">
        <v>0.0</v>
      </c>
      <c r="J319" s="116">
        <v>0.0</v>
      </c>
      <c r="K319" s="116">
        <v>0.0</v>
      </c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</row>
    <row r="320">
      <c r="A320" s="35" t="s">
        <v>6921</v>
      </c>
      <c r="B320" s="35" t="s">
        <v>7811</v>
      </c>
      <c r="C320" s="35" t="s">
        <v>14147</v>
      </c>
      <c r="D320" s="35" t="s">
        <v>14148</v>
      </c>
      <c r="E320" s="116">
        <v>2.0</v>
      </c>
      <c r="F320" s="116">
        <v>0.0</v>
      </c>
      <c r="G320" s="116">
        <v>0.0</v>
      </c>
      <c r="H320" s="116">
        <v>0.0</v>
      </c>
      <c r="I320" s="116">
        <v>0.0</v>
      </c>
      <c r="J320" s="116">
        <v>0.0</v>
      </c>
      <c r="K320" s="116">
        <v>0.0</v>
      </c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</row>
    <row r="321">
      <c r="A321" s="35" t="s">
        <v>9046</v>
      </c>
      <c r="B321" s="35" t="s">
        <v>8709</v>
      </c>
      <c r="C321" s="35" t="s">
        <v>14149</v>
      </c>
      <c r="D321" s="35" t="s">
        <v>14149</v>
      </c>
      <c r="E321" s="116">
        <v>1.0</v>
      </c>
      <c r="F321" s="35" t="s">
        <v>14149</v>
      </c>
      <c r="G321" s="116">
        <v>1.0</v>
      </c>
      <c r="H321" s="35" t="s">
        <v>14149</v>
      </c>
      <c r="I321" s="116">
        <v>1.0</v>
      </c>
      <c r="J321" s="116">
        <v>0.0</v>
      </c>
      <c r="K321" s="116">
        <v>0.0</v>
      </c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</row>
    <row r="322">
      <c r="A322" s="35" t="s">
        <v>8166</v>
      </c>
      <c r="B322" s="35" t="s">
        <v>7811</v>
      </c>
      <c r="C322" s="35" t="s">
        <v>14150</v>
      </c>
      <c r="D322" s="35" t="s">
        <v>14151</v>
      </c>
      <c r="E322" s="116">
        <v>2.0</v>
      </c>
      <c r="F322" s="116">
        <v>0.0</v>
      </c>
      <c r="G322" s="116">
        <v>0.0</v>
      </c>
      <c r="H322" s="116">
        <v>0.0</v>
      </c>
      <c r="I322" s="116">
        <v>0.0</v>
      </c>
      <c r="J322" s="116">
        <v>0.0</v>
      </c>
      <c r="K322" s="116">
        <v>0.0</v>
      </c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</row>
    <row r="323">
      <c r="A323" s="35" t="s">
        <v>7262</v>
      </c>
      <c r="B323" s="35" t="s">
        <v>8696</v>
      </c>
      <c r="C323" s="35" t="s">
        <v>14152</v>
      </c>
      <c r="D323" s="35" t="s">
        <v>14152</v>
      </c>
      <c r="E323" s="116">
        <v>1.0</v>
      </c>
      <c r="F323" s="35" t="s">
        <v>14152</v>
      </c>
      <c r="G323" s="116">
        <v>1.0</v>
      </c>
      <c r="H323" s="35" t="s">
        <v>14152</v>
      </c>
      <c r="I323" s="116">
        <v>1.0</v>
      </c>
      <c r="J323" s="116">
        <v>0.0</v>
      </c>
      <c r="K323" s="116">
        <v>0.0</v>
      </c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</row>
    <row r="324">
      <c r="A324" s="35" t="s">
        <v>6719</v>
      </c>
      <c r="B324" s="35" t="s">
        <v>7790</v>
      </c>
      <c r="C324" s="35" t="s">
        <v>14153</v>
      </c>
      <c r="D324" s="35" t="s">
        <v>14154</v>
      </c>
      <c r="E324" s="116">
        <v>2.0</v>
      </c>
      <c r="F324" s="116">
        <v>0.0</v>
      </c>
      <c r="G324" s="116">
        <v>0.0</v>
      </c>
      <c r="H324" s="116">
        <v>0.0</v>
      </c>
      <c r="I324" s="116">
        <v>0.0</v>
      </c>
      <c r="J324" s="116">
        <v>0.0</v>
      </c>
      <c r="K324" s="116">
        <v>0.0</v>
      </c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</row>
    <row r="325">
      <c r="A325" s="35" t="s">
        <v>7054</v>
      </c>
      <c r="B325" s="35" t="s">
        <v>6868</v>
      </c>
      <c r="C325" s="35" t="s">
        <v>14155</v>
      </c>
      <c r="D325" s="35" t="s">
        <v>14156</v>
      </c>
      <c r="E325" s="116">
        <v>2.0</v>
      </c>
      <c r="F325" s="116">
        <v>0.0</v>
      </c>
      <c r="G325" s="116">
        <v>0.0</v>
      </c>
      <c r="H325" s="116">
        <v>0.0</v>
      </c>
      <c r="I325" s="116">
        <v>0.0</v>
      </c>
      <c r="J325" s="116">
        <v>0.0</v>
      </c>
      <c r="K325" s="116">
        <v>0.0</v>
      </c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</row>
    <row r="326">
      <c r="A326" s="35" t="s">
        <v>6894</v>
      </c>
      <c r="B326" s="35" t="s">
        <v>8334</v>
      </c>
      <c r="C326" s="35" t="s">
        <v>14157</v>
      </c>
      <c r="D326" s="35" t="s">
        <v>14158</v>
      </c>
      <c r="E326" s="116">
        <v>2.0</v>
      </c>
      <c r="F326" s="116">
        <v>0.0</v>
      </c>
      <c r="G326" s="116">
        <v>0.0</v>
      </c>
      <c r="H326" s="116">
        <v>0.0</v>
      </c>
      <c r="I326" s="116">
        <v>0.0</v>
      </c>
      <c r="J326" s="116">
        <v>0.0</v>
      </c>
      <c r="K326" s="116">
        <v>0.0</v>
      </c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</row>
    <row r="327">
      <c r="A327" s="35" t="s">
        <v>4354</v>
      </c>
      <c r="B327" s="35" t="s">
        <v>8662</v>
      </c>
      <c r="C327" s="35" t="s">
        <v>14159</v>
      </c>
      <c r="D327" s="35" t="s">
        <v>14160</v>
      </c>
      <c r="E327" s="116">
        <v>2.0</v>
      </c>
      <c r="F327" s="116">
        <v>0.0</v>
      </c>
      <c r="G327" s="116">
        <v>0.0</v>
      </c>
      <c r="H327" s="116">
        <v>0.0</v>
      </c>
      <c r="I327" s="116">
        <v>0.0</v>
      </c>
      <c r="J327" s="116">
        <v>0.0</v>
      </c>
      <c r="K327" s="116">
        <v>0.0</v>
      </c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</row>
    <row r="328">
      <c r="A328" s="35" t="s">
        <v>6868</v>
      </c>
      <c r="B328" s="35" t="s">
        <v>6692</v>
      </c>
      <c r="C328" s="35" t="s">
        <v>14161</v>
      </c>
      <c r="D328" s="35" t="s">
        <v>14162</v>
      </c>
      <c r="E328" s="116">
        <v>2.0</v>
      </c>
      <c r="F328" s="116">
        <v>0.0</v>
      </c>
      <c r="G328" s="116">
        <v>0.0</v>
      </c>
      <c r="H328" s="116">
        <v>0.0</v>
      </c>
      <c r="I328" s="116">
        <v>0.0</v>
      </c>
      <c r="J328" s="116">
        <v>0.0</v>
      </c>
      <c r="K328" s="116">
        <v>0.0</v>
      </c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</row>
    <row r="329">
      <c r="A329" s="35" t="s">
        <v>6678</v>
      </c>
      <c r="B329" s="35" t="s">
        <v>6972</v>
      </c>
      <c r="C329" s="35" t="s">
        <v>14163</v>
      </c>
      <c r="D329" s="35" t="s">
        <v>14163</v>
      </c>
      <c r="E329" s="116">
        <v>1.0</v>
      </c>
      <c r="F329" s="35" t="s">
        <v>14163</v>
      </c>
      <c r="G329" s="116">
        <v>1.0</v>
      </c>
      <c r="H329" s="35" t="s">
        <v>14163</v>
      </c>
      <c r="I329" s="116">
        <v>1.0</v>
      </c>
      <c r="J329" s="116">
        <v>0.0</v>
      </c>
      <c r="K329" s="116">
        <v>0.0</v>
      </c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</row>
    <row r="330">
      <c r="A330" s="35" t="s">
        <v>8662</v>
      </c>
      <c r="B330" s="35" t="s">
        <v>8546</v>
      </c>
      <c r="C330" s="35" t="s">
        <v>14164</v>
      </c>
      <c r="D330" s="35" t="s">
        <v>14164</v>
      </c>
      <c r="E330" s="116">
        <v>1.0</v>
      </c>
      <c r="F330" s="35" t="s">
        <v>14164</v>
      </c>
      <c r="G330" s="116">
        <v>1.0</v>
      </c>
      <c r="H330" s="35" t="s">
        <v>14164</v>
      </c>
      <c r="I330" s="116">
        <v>1.0</v>
      </c>
      <c r="J330" s="116">
        <v>0.0</v>
      </c>
      <c r="K330" s="116">
        <v>0.0</v>
      </c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</row>
    <row r="331">
      <c r="A331" s="35" t="s">
        <v>7782</v>
      </c>
      <c r="B331" s="35" t="s">
        <v>8029</v>
      </c>
      <c r="C331" s="35" t="s">
        <v>14165</v>
      </c>
      <c r="D331" s="35" t="s">
        <v>14165</v>
      </c>
      <c r="E331" s="116">
        <v>1.0</v>
      </c>
      <c r="F331" s="35" t="s">
        <v>14165</v>
      </c>
      <c r="G331" s="116">
        <v>1.0</v>
      </c>
      <c r="H331" s="35" t="s">
        <v>14165</v>
      </c>
      <c r="I331" s="116">
        <v>1.0</v>
      </c>
      <c r="J331" s="116">
        <v>0.0</v>
      </c>
      <c r="K331" s="116">
        <v>0.0</v>
      </c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</row>
    <row r="332">
      <c r="A332" s="35" t="s">
        <v>7448</v>
      </c>
      <c r="B332" s="35" t="s">
        <v>6854</v>
      </c>
      <c r="C332" s="35" t="s">
        <v>14166</v>
      </c>
      <c r="D332" s="35" t="s">
        <v>14167</v>
      </c>
      <c r="E332" s="116">
        <v>2.0</v>
      </c>
      <c r="F332" s="116">
        <v>0.0</v>
      </c>
      <c r="G332" s="116">
        <v>0.0</v>
      </c>
      <c r="H332" s="116">
        <v>0.0</v>
      </c>
      <c r="I332" s="116">
        <v>0.0</v>
      </c>
      <c r="J332" s="116">
        <v>0.0</v>
      </c>
      <c r="K332" s="116">
        <v>0.0</v>
      </c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</row>
    <row r="333">
      <c r="A333" s="35" t="s">
        <v>7415</v>
      </c>
      <c r="B333" s="35" t="s">
        <v>6947</v>
      </c>
      <c r="C333" s="35" t="s">
        <v>14168</v>
      </c>
      <c r="D333" s="35" t="s">
        <v>14169</v>
      </c>
      <c r="E333" s="116">
        <v>2.0</v>
      </c>
      <c r="F333" s="116">
        <v>0.0</v>
      </c>
      <c r="G333" s="116">
        <v>0.0</v>
      </c>
      <c r="H333" s="116">
        <v>0.0</v>
      </c>
      <c r="I333" s="116">
        <v>0.0</v>
      </c>
      <c r="J333" s="116">
        <v>0.0</v>
      </c>
      <c r="K333" s="116">
        <v>0.0</v>
      </c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</row>
    <row r="334">
      <c r="A334" s="35" t="s">
        <v>8936</v>
      </c>
      <c r="B334" s="35" t="s">
        <v>9664</v>
      </c>
      <c r="C334" s="35" t="s">
        <v>14170</v>
      </c>
      <c r="D334" s="35" t="s">
        <v>14171</v>
      </c>
      <c r="E334" s="116">
        <v>2.0</v>
      </c>
      <c r="F334" s="116">
        <v>0.0</v>
      </c>
      <c r="G334" s="116">
        <v>0.0</v>
      </c>
      <c r="H334" s="116">
        <v>0.0</v>
      </c>
      <c r="I334" s="116">
        <v>0.0</v>
      </c>
      <c r="J334" s="116">
        <v>0.0</v>
      </c>
      <c r="K334" s="116">
        <v>0.0</v>
      </c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</row>
    <row r="335">
      <c r="A335" s="35" t="s">
        <v>1122</v>
      </c>
      <c r="B335" s="35" t="s">
        <v>8060</v>
      </c>
      <c r="C335" s="35" t="s">
        <v>14172</v>
      </c>
      <c r="D335" s="35" t="s">
        <v>14173</v>
      </c>
      <c r="E335" s="116">
        <v>2.0</v>
      </c>
      <c r="F335" s="116">
        <v>0.0</v>
      </c>
      <c r="G335" s="116">
        <v>0.0</v>
      </c>
      <c r="H335" s="116">
        <v>0.0</v>
      </c>
      <c r="I335" s="116">
        <v>0.0</v>
      </c>
      <c r="J335" s="116">
        <v>0.0</v>
      </c>
      <c r="K335" s="116">
        <v>0.0</v>
      </c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</row>
    <row r="336">
      <c r="A336" s="35" t="s">
        <v>6972</v>
      </c>
      <c r="B336" s="35" t="s">
        <v>6947</v>
      </c>
      <c r="C336" s="35" t="s">
        <v>14174</v>
      </c>
      <c r="D336" s="35" t="s">
        <v>14175</v>
      </c>
      <c r="E336" s="116">
        <v>2.0</v>
      </c>
      <c r="F336" s="116">
        <v>0.0</v>
      </c>
      <c r="G336" s="116">
        <v>0.0</v>
      </c>
      <c r="H336" s="116">
        <v>0.0</v>
      </c>
      <c r="I336" s="116">
        <v>0.0</v>
      </c>
      <c r="J336" s="116">
        <v>0.0</v>
      </c>
      <c r="K336" s="116">
        <v>0.0</v>
      </c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</row>
    <row r="337">
      <c r="A337" s="35" t="s">
        <v>9140</v>
      </c>
      <c r="B337" s="35" t="s">
        <v>4354</v>
      </c>
      <c r="C337" s="35" t="s">
        <v>14176</v>
      </c>
      <c r="D337" s="35" t="s">
        <v>14176</v>
      </c>
      <c r="E337" s="116">
        <v>1.0</v>
      </c>
      <c r="F337" s="35" t="s">
        <v>14176</v>
      </c>
      <c r="G337" s="116">
        <v>1.0</v>
      </c>
      <c r="H337" s="35" t="s">
        <v>14176</v>
      </c>
      <c r="I337" s="116">
        <v>1.0</v>
      </c>
      <c r="J337" s="116">
        <v>0.0</v>
      </c>
      <c r="K337" s="116">
        <v>0.0</v>
      </c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</row>
    <row r="338">
      <c r="A338" s="35" t="s">
        <v>8263</v>
      </c>
      <c r="B338" s="35" t="s">
        <v>8296</v>
      </c>
      <c r="C338" s="35" t="s">
        <v>14177</v>
      </c>
      <c r="D338" s="35" t="s">
        <v>14178</v>
      </c>
      <c r="E338" s="116">
        <v>2.0</v>
      </c>
      <c r="F338" s="116">
        <v>0.0</v>
      </c>
      <c r="G338" s="116">
        <v>0.0</v>
      </c>
      <c r="H338" s="116">
        <v>0.0</v>
      </c>
      <c r="I338" s="116">
        <v>0.0</v>
      </c>
      <c r="J338" s="116">
        <v>0.0</v>
      </c>
      <c r="K338" s="116">
        <v>0.0</v>
      </c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</row>
    <row r="339">
      <c r="A339" s="35" t="s">
        <v>7790</v>
      </c>
      <c r="B339" s="35" t="s">
        <v>7777</v>
      </c>
      <c r="C339" s="35" t="s">
        <v>14179</v>
      </c>
      <c r="D339" s="35" t="s">
        <v>14180</v>
      </c>
      <c r="E339" s="116">
        <v>2.0</v>
      </c>
      <c r="F339" s="116">
        <v>0.0</v>
      </c>
      <c r="G339" s="116">
        <v>0.0</v>
      </c>
      <c r="H339" s="116">
        <v>0.0</v>
      </c>
      <c r="I339" s="116">
        <v>0.0</v>
      </c>
      <c r="J339" s="116">
        <v>0.0</v>
      </c>
      <c r="K339" s="116">
        <v>0.0</v>
      </c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</row>
    <row r="340">
      <c r="A340" s="35" t="s">
        <v>9554</v>
      </c>
      <c r="B340" s="35" t="s">
        <v>502</v>
      </c>
      <c r="C340" s="35" t="s">
        <v>14181</v>
      </c>
      <c r="D340" s="35" t="s">
        <v>14181</v>
      </c>
      <c r="E340" s="116">
        <v>1.0</v>
      </c>
      <c r="F340" s="35" t="s">
        <v>14181</v>
      </c>
      <c r="G340" s="116">
        <v>1.0</v>
      </c>
      <c r="H340" s="35" t="s">
        <v>14181</v>
      </c>
      <c r="I340" s="116">
        <v>1.0</v>
      </c>
      <c r="J340" s="116">
        <v>0.0</v>
      </c>
      <c r="K340" s="116">
        <v>0.0</v>
      </c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</row>
    <row r="341">
      <c r="A341" s="35" t="s">
        <v>609</v>
      </c>
      <c r="B341" s="35" t="s">
        <v>8558</v>
      </c>
      <c r="C341" s="35" t="s">
        <v>14182</v>
      </c>
      <c r="D341" s="35" t="s">
        <v>14182</v>
      </c>
      <c r="E341" s="116">
        <v>1.0</v>
      </c>
      <c r="F341" s="35" t="s">
        <v>14182</v>
      </c>
      <c r="G341" s="116">
        <v>1.0</v>
      </c>
      <c r="H341" s="35" t="s">
        <v>14182</v>
      </c>
      <c r="I341" s="116">
        <v>1.0</v>
      </c>
      <c r="J341" s="116">
        <v>0.0</v>
      </c>
      <c r="K341" s="116">
        <v>0.0</v>
      </c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</row>
    <row r="342">
      <c r="A342" s="35" t="s">
        <v>6880</v>
      </c>
      <c r="B342" s="35" t="s">
        <v>7811</v>
      </c>
      <c r="C342" s="35" t="s">
        <v>14183</v>
      </c>
      <c r="D342" s="35" t="s">
        <v>14184</v>
      </c>
      <c r="E342" s="116">
        <v>2.0</v>
      </c>
      <c r="F342" s="116">
        <v>0.0</v>
      </c>
      <c r="G342" s="116">
        <v>0.0</v>
      </c>
      <c r="H342" s="116">
        <v>0.0</v>
      </c>
      <c r="I342" s="116">
        <v>0.0</v>
      </c>
      <c r="J342" s="116">
        <v>0.0</v>
      </c>
      <c r="K342" s="116">
        <v>0.0</v>
      </c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</row>
    <row r="343">
      <c r="A343" s="35" t="s">
        <v>4354</v>
      </c>
      <c r="B343" s="35" t="s">
        <v>9193</v>
      </c>
      <c r="C343" s="35" t="s">
        <v>14185</v>
      </c>
      <c r="D343" s="35" t="s">
        <v>14186</v>
      </c>
      <c r="E343" s="116">
        <v>2.0</v>
      </c>
      <c r="F343" s="116">
        <v>0.0</v>
      </c>
      <c r="G343" s="116">
        <v>0.0</v>
      </c>
      <c r="H343" s="116">
        <v>0.0</v>
      </c>
      <c r="I343" s="116">
        <v>0.0</v>
      </c>
      <c r="J343" s="116">
        <v>0.0</v>
      </c>
      <c r="K343" s="116">
        <v>0.0</v>
      </c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</row>
    <row r="344">
      <c r="A344" s="35" t="s">
        <v>8397</v>
      </c>
      <c r="B344" s="35" t="s">
        <v>7777</v>
      </c>
      <c r="C344" s="35" t="s">
        <v>14187</v>
      </c>
      <c r="D344" s="35" t="s">
        <v>14188</v>
      </c>
      <c r="E344" s="116">
        <v>2.0</v>
      </c>
      <c r="F344" s="116">
        <v>0.0</v>
      </c>
      <c r="G344" s="116">
        <v>0.0</v>
      </c>
      <c r="H344" s="116">
        <v>0.0</v>
      </c>
      <c r="I344" s="116">
        <v>0.0</v>
      </c>
      <c r="J344" s="116">
        <v>0.0</v>
      </c>
      <c r="K344" s="116">
        <v>0.0</v>
      </c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</row>
    <row r="345">
      <c r="A345" s="35" t="s">
        <v>7191</v>
      </c>
      <c r="B345" s="35" t="s">
        <v>6985</v>
      </c>
      <c r="C345" s="35" t="s">
        <v>14189</v>
      </c>
      <c r="D345" s="35" t="s">
        <v>14190</v>
      </c>
      <c r="E345" s="116">
        <v>2.0</v>
      </c>
      <c r="F345" s="116">
        <v>0.0</v>
      </c>
      <c r="G345" s="116">
        <v>0.0</v>
      </c>
      <c r="H345" s="116">
        <v>0.0</v>
      </c>
      <c r="I345" s="116">
        <v>0.0</v>
      </c>
      <c r="J345" s="116">
        <v>0.0</v>
      </c>
      <c r="K345" s="116">
        <v>0.0</v>
      </c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</row>
    <row r="346">
      <c r="A346" s="35" t="s">
        <v>6958</v>
      </c>
      <c r="B346" s="35" t="s">
        <v>7415</v>
      </c>
      <c r="C346" s="35" t="s">
        <v>14191</v>
      </c>
      <c r="D346" s="35" t="s">
        <v>14192</v>
      </c>
      <c r="E346" s="116">
        <v>2.0</v>
      </c>
      <c r="F346" s="116">
        <v>0.0</v>
      </c>
      <c r="G346" s="116">
        <v>0.0</v>
      </c>
      <c r="H346" s="116">
        <v>0.0</v>
      </c>
      <c r="I346" s="116">
        <v>0.0</v>
      </c>
      <c r="J346" s="116">
        <v>0.0</v>
      </c>
      <c r="K346" s="116">
        <v>0.0</v>
      </c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</row>
    <row r="347">
      <c r="A347" s="35" t="s">
        <v>6880</v>
      </c>
      <c r="B347" s="35" t="s">
        <v>9128</v>
      </c>
      <c r="C347" s="35" t="s">
        <v>14193</v>
      </c>
      <c r="D347" s="35" t="s">
        <v>14194</v>
      </c>
      <c r="E347" s="116">
        <v>2.0</v>
      </c>
      <c r="F347" s="116">
        <v>0.0</v>
      </c>
      <c r="G347" s="116">
        <v>0.0</v>
      </c>
      <c r="H347" s="116">
        <v>0.0</v>
      </c>
      <c r="I347" s="116">
        <v>0.0</v>
      </c>
      <c r="J347" s="116">
        <v>0.0</v>
      </c>
      <c r="K347" s="116">
        <v>0.0</v>
      </c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</row>
    <row r="348">
      <c r="A348" s="35" t="s">
        <v>9140</v>
      </c>
      <c r="B348" s="35" t="s">
        <v>8345</v>
      </c>
      <c r="C348" s="35" t="s">
        <v>14195</v>
      </c>
      <c r="D348" s="35" t="s">
        <v>14196</v>
      </c>
      <c r="E348" s="116">
        <v>2.0</v>
      </c>
      <c r="F348" s="116">
        <v>0.0</v>
      </c>
      <c r="G348" s="116">
        <v>0.0</v>
      </c>
      <c r="H348" s="116">
        <v>0.0</v>
      </c>
      <c r="I348" s="116">
        <v>0.0</v>
      </c>
      <c r="J348" s="116">
        <v>0.0</v>
      </c>
      <c r="K348" s="116">
        <v>0.0</v>
      </c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</row>
    <row r="349">
      <c r="A349" s="35" t="s">
        <v>634</v>
      </c>
      <c r="B349" s="35" t="s">
        <v>3358</v>
      </c>
      <c r="C349" s="35" t="s">
        <v>14197</v>
      </c>
      <c r="D349" s="35" t="s">
        <v>14197</v>
      </c>
      <c r="E349" s="116">
        <v>1.0</v>
      </c>
      <c r="F349" s="35" t="s">
        <v>14197</v>
      </c>
      <c r="G349" s="116">
        <v>1.0</v>
      </c>
      <c r="H349" s="35" t="s">
        <v>14197</v>
      </c>
      <c r="I349" s="116">
        <v>1.0</v>
      </c>
      <c r="J349" s="116">
        <v>0.0</v>
      </c>
      <c r="K349" s="116">
        <v>0.0</v>
      </c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</row>
    <row r="350">
      <c r="A350" s="35" t="s">
        <v>9765</v>
      </c>
      <c r="B350" s="35" t="s">
        <v>7790</v>
      </c>
      <c r="C350" s="35" t="s">
        <v>14198</v>
      </c>
      <c r="D350" s="35" t="s">
        <v>14198</v>
      </c>
      <c r="E350" s="116">
        <v>1.0</v>
      </c>
      <c r="F350" s="35" t="s">
        <v>14198</v>
      </c>
      <c r="G350" s="116">
        <v>1.0</v>
      </c>
      <c r="H350" s="35" t="s">
        <v>14198</v>
      </c>
      <c r="I350" s="116">
        <v>1.0</v>
      </c>
      <c r="J350" s="116">
        <v>0.0</v>
      </c>
      <c r="K350" s="116">
        <v>0.0</v>
      </c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</row>
    <row r="351">
      <c r="A351" s="35" t="s">
        <v>8345</v>
      </c>
      <c r="B351" s="35" t="s">
        <v>9206</v>
      </c>
      <c r="C351" s="35" t="s">
        <v>14199</v>
      </c>
      <c r="D351" s="35" t="s">
        <v>14200</v>
      </c>
      <c r="E351" s="116">
        <v>2.0</v>
      </c>
      <c r="F351" s="116">
        <v>0.0</v>
      </c>
      <c r="G351" s="116">
        <v>0.0</v>
      </c>
      <c r="H351" s="116">
        <v>0.0</v>
      </c>
      <c r="I351" s="116">
        <v>0.0</v>
      </c>
      <c r="J351" s="116">
        <v>0.0</v>
      </c>
      <c r="K351" s="116">
        <v>0.0</v>
      </c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</row>
    <row r="352">
      <c r="A352" s="35" t="s">
        <v>6958</v>
      </c>
      <c r="B352" s="35" t="s">
        <v>6947</v>
      </c>
      <c r="C352" s="35" t="s">
        <v>14201</v>
      </c>
      <c r="D352" s="35" t="s">
        <v>14202</v>
      </c>
      <c r="E352" s="116">
        <v>2.0</v>
      </c>
      <c r="F352" s="116">
        <v>0.0</v>
      </c>
      <c r="G352" s="116">
        <v>0.0</v>
      </c>
      <c r="H352" s="116">
        <v>0.0</v>
      </c>
      <c r="I352" s="116">
        <v>0.0</v>
      </c>
      <c r="J352" s="116">
        <v>0.0</v>
      </c>
      <c r="K352" s="116">
        <v>0.0</v>
      </c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</row>
    <row r="353">
      <c r="A353" s="35" t="s">
        <v>6958</v>
      </c>
      <c r="B353" s="35" t="s">
        <v>7448</v>
      </c>
      <c r="C353" s="35" t="s">
        <v>14203</v>
      </c>
      <c r="D353" s="35" t="s">
        <v>14204</v>
      </c>
      <c r="E353" s="116">
        <v>2.0</v>
      </c>
      <c r="F353" s="116">
        <v>0.0</v>
      </c>
      <c r="G353" s="116">
        <v>0.0</v>
      </c>
      <c r="H353" s="116">
        <v>0.0</v>
      </c>
      <c r="I353" s="116">
        <v>0.0</v>
      </c>
      <c r="J353" s="116">
        <v>0.0</v>
      </c>
      <c r="K353" s="116">
        <v>0.0</v>
      </c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</row>
    <row r="354">
      <c r="A354" s="35" t="s">
        <v>1923</v>
      </c>
      <c r="B354" s="35" t="s">
        <v>8241</v>
      </c>
      <c r="C354" s="35" t="s">
        <v>14205</v>
      </c>
      <c r="D354" s="35" t="s">
        <v>14206</v>
      </c>
      <c r="E354" s="116">
        <v>2.0</v>
      </c>
      <c r="F354" s="116">
        <v>0.0</v>
      </c>
      <c r="G354" s="116">
        <v>0.0</v>
      </c>
      <c r="H354" s="116">
        <v>0.0</v>
      </c>
      <c r="I354" s="116">
        <v>0.0</v>
      </c>
      <c r="J354" s="116">
        <v>0.0</v>
      </c>
      <c r="K354" s="116">
        <v>0.0</v>
      </c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</row>
    <row r="355">
      <c r="A355" s="35" t="s">
        <v>6947</v>
      </c>
      <c r="B355" s="35" t="s">
        <v>7790</v>
      </c>
      <c r="C355" s="35" t="s">
        <v>14207</v>
      </c>
      <c r="D355" s="35" t="s">
        <v>14208</v>
      </c>
      <c r="E355" s="116">
        <v>2.0</v>
      </c>
      <c r="F355" s="116">
        <v>0.0</v>
      </c>
      <c r="G355" s="116">
        <v>0.0</v>
      </c>
      <c r="H355" s="116">
        <v>0.0</v>
      </c>
      <c r="I355" s="116">
        <v>0.0</v>
      </c>
      <c r="J355" s="116">
        <v>0.0</v>
      </c>
      <c r="K355" s="116">
        <v>0.0</v>
      </c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</row>
    <row r="356">
      <c r="A356" s="35" t="s">
        <v>6824</v>
      </c>
      <c r="B356" s="35" t="s">
        <v>7082</v>
      </c>
      <c r="C356" s="35" t="s">
        <v>14209</v>
      </c>
      <c r="D356" s="35" t="s">
        <v>14209</v>
      </c>
      <c r="E356" s="116">
        <v>1.0</v>
      </c>
      <c r="F356" s="35" t="s">
        <v>14209</v>
      </c>
      <c r="G356" s="116">
        <v>1.0</v>
      </c>
      <c r="H356" s="35" t="s">
        <v>14209</v>
      </c>
      <c r="I356" s="116">
        <v>1.0</v>
      </c>
      <c r="J356" s="116">
        <v>0.0</v>
      </c>
      <c r="K356" s="116">
        <v>0.0</v>
      </c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</row>
    <row r="357">
      <c r="A357" s="35" t="s">
        <v>7448</v>
      </c>
      <c r="B357" s="35" t="s">
        <v>6947</v>
      </c>
      <c r="C357" s="35" t="s">
        <v>14210</v>
      </c>
      <c r="D357" s="35" t="s">
        <v>14211</v>
      </c>
      <c r="E357" s="116">
        <v>2.0</v>
      </c>
      <c r="F357" s="116">
        <v>0.0</v>
      </c>
      <c r="G357" s="116">
        <v>0.0</v>
      </c>
      <c r="H357" s="116">
        <v>0.0</v>
      </c>
      <c r="I357" s="116">
        <v>0.0</v>
      </c>
      <c r="J357" s="116">
        <v>0.0</v>
      </c>
      <c r="K357" s="116">
        <v>0.0</v>
      </c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</row>
    <row r="358">
      <c r="A358" s="35" t="s">
        <v>9765</v>
      </c>
      <c r="B358" s="35" t="s">
        <v>6854</v>
      </c>
      <c r="C358" s="35" t="s">
        <v>14212</v>
      </c>
      <c r="D358" s="35" t="s">
        <v>14212</v>
      </c>
      <c r="E358" s="116">
        <v>1.0</v>
      </c>
      <c r="F358" s="35" t="s">
        <v>14212</v>
      </c>
      <c r="G358" s="116">
        <v>1.0</v>
      </c>
      <c r="H358" s="35" t="s">
        <v>14212</v>
      </c>
      <c r="I358" s="116">
        <v>1.0</v>
      </c>
      <c r="J358" s="116">
        <v>0.0</v>
      </c>
      <c r="K358" s="116">
        <v>0.0</v>
      </c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</row>
    <row r="359">
      <c r="A359" s="35" t="s">
        <v>8371</v>
      </c>
      <c r="B359" s="35" t="s">
        <v>7341</v>
      </c>
      <c r="C359" s="35" t="s">
        <v>14213</v>
      </c>
      <c r="D359" s="35" t="s">
        <v>14213</v>
      </c>
      <c r="E359" s="116">
        <v>1.0</v>
      </c>
      <c r="F359" s="35" t="s">
        <v>14213</v>
      </c>
      <c r="G359" s="116">
        <v>1.0</v>
      </c>
      <c r="H359" s="35" t="s">
        <v>14213</v>
      </c>
      <c r="I359" s="116">
        <v>1.0</v>
      </c>
      <c r="J359" s="116">
        <v>0.0</v>
      </c>
      <c r="K359" s="116">
        <v>0.0</v>
      </c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</row>
    <row r="360">
      <c r="A360" s="35" t="s">
        <v>9765</v>
      </c>
      <c r="B360" s="35" t="s">
        <v>6868</v>
      </c>
      <c r="C360" s="35" t="s">
        <v>14214</v>
      </c>
      <c r="D360" s="35" t="s">
        <v>14214</v>
      </c>
      <c r="E360" s="116">
        <v>1.0</v>
      </c>
      <c r="F360" s="35" t="s">
        <v>14214</v>
      </c>
      <c r="G360" s="116">
        <v>1.0</v>
      </c>
      <c r="H360" s="35" t="s">
        <v>14214</v>
      </c>
      <c r="I360" s="116">
        <v>1.0</v>
      </c>
      <c r="J360" s="116">
        <v>0.0</v>
      </c>
      <c r="K360" s="116">
        <v>0.0</v>
      </c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</row>
    <row r="361">
      <c r="A361" s="35" t="s">
        <v>8803</v>
      </c>
      <c r="B361" s="35" t="s">
        <v>6692</v>
      </c>
      <c r="C361" s="35" t="s">
        <v>14215</v>
      </c>
      <c r="D361" s="35" t="s">
        <v>14216</v>
      </c>
      <c r="E361" s="116">
        <v>2.0</v>
      </c>
      <c r="F361" s="116">
        <v>0.0</v>
      </c>
      <c r="G361" s="116">
        <v>0.0</v>
      </c>
      <c r="H361" s="116">
        <v>0.0</v>
      </c>
      <c r="I361" s="116">
        <v>0.0</v>
      </c>
      <c r="J361" s="116">
        <v>0.0</v>
      </c>
      <c r="K361" s="116">
        <v>0.0</v>
      </c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</row>
    <row r="362">
      <c r="A362" s="35" t="s">
        <v>7448</v>
      </c>
      <c r="B362" s="35" t="s">
        <v>7790</v>
      </c>
      <c r="C362" s="35" t="s">
        <v>14217</v>
      </c>
      <c r="D362" s="35" t="s">
        <v>14218</v>
      </c>
      <c r="E362" s="116">
        <v>2.0</v>
      </c>
      <c r="F362" s="116">
        <v>0.0</v>
      </c>
      <c r="G362" s="116">
        <v>0.0</v>
      </c>
      <c r="H362" s="116">
        <v>0.0</v>
      </c>
      <c r="I362" s="116">
        <v>0.0</v>
      </c>
      <c r="J362" s="116">
        <v>0.0</v>
      </c>
      <c r="K362" s="116">
        <v>0.0</v>
      </c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</row>
    <row r="363">
      <c r="A363" s="35" t="s">
        <v>7367</v>
      </c>
      <c r="B363" s="35" t="s">
        <v>9637</v>
      </c>
      <c r="C363" s="35" t="s">
        <v>14219</v>
      </c>
      <c r="D363" s="35" t="s">
        <v>14219</v>
      </c>
      <c r="E363" s="116">
        <v>1.0</v>
      </c>
      <c r="F363" s="35" t="s">
        <v>14219</v>
      </c>
      <c r="G363" s="116">
        <v>1.0</v>
      </c>
      <c r="H363" s="35" t="s">
        <v>14219</v>
      </c>
      <c r="I363" s="116">
        <v>1.0</v>
      </c>
      <c r="J363" s="116">
        <v>0.0</v>
      </c>
      <c r="K363" s="116">
        <v>0.0</v>
      </c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</row>
    <row r="364">
      <c r="A364" s="35" t="s">
        <v>9193</v>
      </c>
      <c r="B364" s="35" t="s">
        <v>8911</v>
      </c>
      <c r="C364" s="35" t="s">
        <v>14220</v>
      </c>
      <c r="D364" s="35" t="s">
        <v>14221</v>
      </c>
      <c r="E364" s="116">
        <v>2.0</v>
      </c>
      <c r="F364" s="116">
        <v>0.0</v>
      </c>
      <c r="G364" s="116">
        <v>0.0</v>
      </c>
      <c r="H364" s="116">
        <v>0.0</v>
      </c>
      <c r="I364" s="116">
        <v>0.0</v>
      </c>
      <c r="J364" s="116">
        <v>0.0</v>
      </c>
      <c r="K364" s="116">
        <v>0.0</v>
      </c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</row>
    <row r="365">
      <c r="A365" s="35" t="s">
        <v>7693</v>
      </c>
      <c r="B365" s="35" t="s">
        <v>9206</v>
      </c>
      <c r="C365" s="35" t="s">
        <v>14222</v>
      </c>
      <c r="D365" s="35" t="s">
        <v>14222</v>
      </c>
      <c r="E365" s="116">
        <v>1.0</v>
      </c>
      <c r="F365" s="35" t="s">
        <v>14222</v>
      </c>
      <c r="G365" s="116">
        <v>1.0</v>
      </c>
      <c r="H365" s="35" t="s">
        <v>14222</v>
      </c>
      <c r="I365" s="116">
        <v>1.0</v>
      </c>
      <c r="J365" s="116">
        <v>0.0</v>
      </c>
      <c r="K365" s="116">
        <v>0.0</v>
      </c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</row>
    <row r="366">
      <c r="A366" s="35" t="s">
        <v>7244</v>
      </c>
      <c r="B366" s="35" t="s">
        <v>7180</v>
      </c>
      <c r="C366" s="35" t="s">
        <v>14223</v>
      </c>
      <c r="D366" s="35" t="s">
        <v>14224</v>
      </c>
      <c r="E366" s="116">
        <v>2.0</v>
      </c>
      <c r="F366" s="116">
        <v>0.0</v>
      </c>
      <c r="G366" s="116">
        <v>0.0</v>
      </c>
      <c r="H366" s="116">
        <v>0.0</v>
      </c>
      <c r="I366" s="116">
        <v>0.0</v>
      </c>
      <c r="J366" s="116">
        <v>0.0</v>
      </c>
      <c r="K366" s="116">
        <v>0.0</v>
      </c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</row>
    <row r="367">
      <c r="A367" s="35" t="s">
        <v>8153</v>
      </c>
      <c r="B367" s="35" t="s">
        <v>6985</v>
      </c>
      <c r="C367" s="35" t="s">
        <v>14225</v>
      </c>
      <c r="D367" s="35" t="s">
        <v>14226</v>
      </c>
      <c r="E367" s="116">
        <v>2.0</v>
      </c>
      <c r="F367" s="116">
        <v>0.0</v>
      </c>
      <c r="G367" s="116">
        <v>0.0</v>
      </c>
      <c r="H367" s="116">
        <v>0.0</v>
      </c>
      <c r="I367" s="116">
        <v>0.0</v>
      </c>
      <c r="J367" s="116">
        <v>0.0</v>
      </c>
      <c r="K367" s="116">
        <v>0.0</v>
      </c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</row>
    <row r="368">
      <c r="A368" s="35" t="s">
        <v>9140</v>
      </c>
      <c r="B368" s="35" t="s">
        <v>1122</v>
      </c>
      <c r="C368" s="35" t="s">
        <v>14227</v>
      </c>
      <c r="D368" s="35" t="s">
        <v>14227</v>
      </c>
      <c r="E368" s="116">
        <v>1.0</v>
      </c>
      <c r="F368" s="35" t="s">
        <v>14227</v>
      </c>
      <c r="G368" s="116">
        <v>1.0</v>
      </c>
      <c r="H368" s="35" t="s">
        <v>14227</v>
      </c>
      <c r="I368" s="116">
        <v>1.0</v>
      </c>
      <c r="J368" s="116">
        <v>0.0</v>
      </c>
      <c r="K368" s="116">
        <v>0.0</v>
      </c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</row>
    <row r="369">
      <c r="A369" s="35" t="s">
        <v>6972</v>
      </c>
      <c r="B369" s="35" t="s">
        <v>9128</v>
      </c>
      <c r="C369" s="35" t="s">
        <v>14228</v>
      </c>
      <c r="D369" s="35" t="s">
        <v>14229</v>
      </c>
      <c r="E369" s="116">
        <v>2.0</v>
      </c>
      <c r="F369" s="116">
        <v>0.0</v>
      </c>
      <c r="G369" s="116">
        <v>0.0</v>
      </c>
      <c r="H369" s="116">
        <v>0.0</v>
      </c>
      <c r="I369" s="116">
        <v>0.0</v>
      </c>
      <c r="J369" s="116">
        <v>0.0</v>
      </c>
      <c r="K369" s="116">
        <v>0.0</v>
      </c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</row>
    <row r="370">
      <c r="A370" s="35" t="s">
        <v>7506</v>
      </c>
      <c r="B370" s="35" t="s">
        <v>6972</v>
      </c>
      <c r="C370" s="35" t="s">
        <v>14230</v>
      </c>
      <c r="D370" s="35" t="s">
        <v>14230</v>
      </c>
      <c r="E370" s="116">
        <v>1.0</v>
      </c>
      <c r="F370" s="35" t="s">
        <v>14230</v>
      </c>
      <c r="G370" s="116">
        <v>1.0</v>
      </c>
      <c r="H370" s="35" t="s">
        <v>14230</v>
      </c>
      <c r="I370" s="116">
        <v>1.0</v>
      </c>
      <c r="J370" s="116">
        <v>0.0</v>
      </c>
      <c r="K370" s="116">
        <v>0.0</v>
      </c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</row>
    <row r="371">
      <c r="A371" s="35" t="s">
        <v>1726</v>
      </c>
      <c r="B371" s="35" t="s">
        <v>890</v>
      </c>
      <c r="C371" s="35" t="s">
        <v>14231</v>
      </c>
      <c r="D371" s="35" t="s">
        <v>14231</v>
      </c>
      <c r="E371" s="116">
        <v>1.0</v>
      </c>
      <c r="F371" s="35" t="s">
        <v>14231</v>
      </c>
      <c r="G371" s="116">
        <v>1.0</v>
      </c>
      <c r="H371" s="35" t="s">
        <v>14231</v>
      </c>
      <c r="I371" s="116">
        <v>1.0</v>
      </c>
      <c r="J371" s="116">
        <v>0.0</v>
      </c>
      <c r="K371" s="116">
        <v>0.0</v>
      </c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</row>
    <row r="372">
      <c r="A372" s="35" t="s">
        <v>8523</v>
      </c>
      <c r="B372" s="35" t="s">
        <v>6921</v>
      </c>
      <c r="C372" s="35" t="s">
        <v>14232</v>
      </c>
      <c r="D372" s="35" t="s">
        <v>14233</v>
      </c>
      <c r="E372" s="116">
        <v>2.0</v>
      </c>
      <c r="F372" s="116">
        <v>0.0</v>
      </c>
      <c r="G372" s="116">
        <v>0.0</v>
      </c>
      <c r="H372" s="116">
        <v>0.0</v>
      </c>
      <c r="I372" s="116">
        <v>0.0</v>
      </c>
      <c r="J372" s="116">
        <v>0.0</v>
      </c>
      <c r="K372" s="116">
        <v>0.0</v>
      </c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</row>
    <row r="373">
      <c r="A373" s="35" t="s">
        <v>1080</v>
      </c>
      <c r="B373" s="35" t="s">
        <v>3844</v>
      </c>
      <c r="C373" s="35" t="s">
        <v>14234</v>
      </c>
      <c r="D373" s="35" t="s">
        <v>14234</v>
      </c>
      <c r="E373" s="116">
        <v>1.0</v>
      </c>
      <c r="F373" s="35" t="s">
        <v>14234</v>
      </c>
      <c r="G373" s="116">
        <v>1.0</v>
      </c>
      <c r="H373" s="35" t="s">
        <v>14234</v>
      </c>
      <c r="I373" s="116">
        <v>1.0</v>
      </c>
      <c r="J373" s="116">
        <v>0.0</v>
      </c>
      <c r="K373" s="116">
        <v>0.0</v>
      </c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</row>
    <row r="374">
      <c r="A374" s="35" t="s">
        <v>7950</v>
      </c>
      <c r="B374" s="35" t="s">
        <v>8009</v>
      </c>
      <c r="C374" s="35" t="s">
        <v>14235</v>
      </c>
      <c r="D374" s="35" t="s">
        <v>14236</v>
      </c>
      <c r="E374" s="116">
        <v>2.0</v>
      </c>
      <c r="F374" s="116">
        <v>0.0</v>
      </c>
      <c r="G374" s="116">
        <v>0.0</v>
      </c>
      <c r="H374" s="116">
        <v>0.0</v>
      </c>
      <c r="I374" s="116">
        <v>0.0</v>
      </c>
      <c r="J374" s="116">
        <v>0.0</v>
      </c>
      <c r="K374" s="116">
        <v>0.0</v>
      </c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</row>
    <row r="375">
      <c r="A375" s="35" t="s">
        <v>6678</v>
      </c>
      <c r="B375" s="35" t="s">
        <v>7811</v>
      </c>
      <c r="C375" s="35" t="s">
        <v>14237</v>
      </c>
      <c r="D375" s="35" t="s">
        <v>14238</v>
      </c>
      <c r="E375" s="116">
        <v>2.0</v>
      </c>
      <c r="F375" s="116">
        <v>0.0</v>
      </c>
      <c r="G375" s="116">
        <v>0.0</v>
      </c>
      <c r="H375" s="116">
        <v>0.0</v>
      </c>
      <c r="I375" s="116">
        <v>0.0</v>
      </c>
      <c r="J375" s="116">
        <v>0.0</v>
      </c>
      <c r="K375" s="116">
        <v>0.0</v>
      </c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</row>
    <row r="376">
      <c r="A376" s="35" t="s">
        <v>6665</v>
      </c>
      <c r="B376" s="35" t="s">
        <v>8397</v>
      </c>
      <c r="C376" s="35" t="s">
        <v>14239</v>
      </c>
      <c r="D376" s="35" t="s">
        <v>14239</v>
      </c>
      <c r="E376" s="116">
        <v>1.0</v>
      </c>
      <c r="F376" s="35" t="s">
        <v>14239</v>
      </c>
      <c r="G376" s="116">
        <v>1.0</v>
      </c>
      <c r="H376" s="35" t="s">
        <v>14239</v>
      </c>
      <c r="I376" s="116">
        <v>1.0</v>
      </c>
      <c r="J376" s="116">
        <v>0.0</v>
      </c>
      <c r="K376" s="116">
        <v>0.0</v>
      </c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</row>
    <row r="377">
      <c r="A377" s="35" t="s">
        <v>8970</v>
      </c>
      <c r="B377" s="35" t="s">
        <v>8662</v>
      </c>
      <c r="C377" s="35" t="s">
        <v>14240</v>
      </c>
      <c r="D377" s="35" t="s">
        <v>14240</v>
      </c>
      <c r="E377" s="116">
        <v>1.0</v>
      </c>
      <c r="F377" s="35" t="s">
        <v>14240</v>
      </c>
      <c r="G377" s="116">
        <v>1.0</v>
      </c>
      <c r="H377" s="35" t="s">
        <v>14240</v>
      </c>
      <c r="I377" s="116">
        <v>1.0</v>
      </c>
      <c r="J377" s="116">
        <v>0.0</v>
      </c>
      <c r="K377" s="116">
        <v>0.0</v>
      </c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</row>
    <row r="378">
      <c r="A378" s="35" t="s">
        <v>8323</v>
      </c>
      <c r="B378" s="35" t="s">
        <v>7766</v>
      </c>
      <c r="C378" s="35" t="s">
        <v>14241</v>
      </c>
      <c r="D378" s="35" t="s">
        <v>14242</v>
      </c>
      <c r="E378" s="116">
        <v>2.0</v>
      </c>
      <c r="F378" s="116">
        <v>0.0</v>
      </c>
      <c r="G378" s="116">
        <v>0.0</v>
      </c>
      <c r="H378" s="116">
        <v>0.0</v>
      </c>
      <c r="I378" s="116">
        <v>0.0</v>
      </c>
      <c r="J378" s="116">
        <v>0.0</v>
      </c>
      <c r="K378" s="116">
        <v>0.0</v>
      </c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</row>
    <row r="379">
      <c r="A379" s="35" t="s">
        <v>7191</v>
      </c>
      <c r="B379" s="35" t="s">
        <v>7305</v>
      </c>
      <c r="C379" s="35" t="s">
        <v>14243</v>
      </c>
      <c r="D379" s="35" t="s">
        <v>14243</v>
      </c>
      <c r="E379" s="116">
        <v>1.0</v>
      </c>
      <c r="F379" s="35" t="s">
        <v>14243</v>
      </c>
      <c r="G379" s="116">
        <v>1.0</v>
      </c>
      <c r="H379" s="35" t="s">
        <v>14243</v>
      </c>
      <c r="I379" s="116">
        <v>1.0</v>
      </c>
      <c r="J379" s="116">
        <v>0.0</v>
      </c>
      <c r="K379" s="116">
        <v>0.0</v>
      </c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</row>
    <row r="380">
      <c r="A380" s="35" t="s">
        <v>8769</v>
      </c>
      <c r="B380" s="35" t="s">
        <v>9206</v>
      </c>
      <c r="C380" s="35" t="s">
        <v>14244</v>
      </c>
      <c r="D380" s="35" t="s">
        <v>14244</v>
      </c>
      <c r="E380" s="116">
        <v>1.0</v>
      </c>
      <c r="F380" s="35" t="s">
        <v>14244</v>
      </c>
      <c r="G380" s="116">
        <v>1.0</v>
      </c>
      <c r="H380" s="35" t="s">
        <v>14244</v>
      </c>
      <c r="I380" s="116">
        <v>1.0</v>
      </c>
      <c r="J380" s="116">
        <v>0.0</v>
      </c>
      <c r="K380" s="116">
        <v>0.0</v>
      </c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</row>
    <row r="381">
      <c r="A381" s="35" t="s">
        <v>6719</v>
      </c>
      <c r="B381" s="35" t="s">
        <v>7766</v>
      </c>
      <c r="C381" s="35" t="s">
        <v>14245</v>
      </c>
      <c r="D381" s="35" t="s">
        <v>14245</v>
      </c>
      <c r="E381" s="116">
        <v>1.0</v>
      </c>
      <c r="F381" s="35" t="s">
        <v>14245</v>
      </c>
      <c r="G381" s="116">
        <v>1.0</v>
      </c>
      <c r="H381" s="35" t="s">
        <v>14245</v>
      </c>
      <c r="I381" s="116">
        <v>1.0</v>
      </c>
      <c r="J381" s="116">
        <v>0.0</v>
      </c>
      <c r="K381" s="116">
        <v>0.0</v>
      </c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</row>
    <row r="382">
      <c r="A382" s="35" t="s">
        <v>6692</v>
      </c>
      <c r="B382" s="35" t="s">
        <v>6985</v>
      </c>
      <c r="C382" s="35" t="s">
        <v>14246</v>
      </c>
      <c r="D382" s="35" t="s">
        <v>14246</v>
      </c>
      <c r="E382" s="116">
        <v>1.0</v>
      </c>
      <c r="F382" s="35" t="s">
        <v>14246</v>
      </c>
      <c r="G382" s="116">
        <v>1.0</v>
      </c>
      <c r="H382" s="35" t="s">
        <v>14246</v>
      </c>
      <c r="I382" s="116">
        <v>1.0</v>
      </c>
      <c r="J382" s="116">
        <v>0.0</v>
      </c>
      <c r="K382" s="116">
        <v>0.0</v>
      </c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</row>
    <row r="383">
      <c r="A383" s="35" t="s">
        <v>7145</v>
      </c>
      <c r="B383" s="35" t="s">
        <v>8291</v>
      </c>
      <c r="C383" s="35" t="s">
        <v>14247</v>
      </c>
      <c r="D383" s="35" t="s">
        <v>14247</v>
      </c>
      <c r="E383" s="116">
        <v>1.0</v>
      </c>
      <c r="F383" s="35" t="s">
        <v>14247</v>
      </c>
      <c r="G383" s="116">
        <v>1.0</v>
      </c>
      <c r="H383" s="35" t="s">
        <v>14247</v>
      </c>
      <c r="I383" s="116">
        <v>1.0</v>
      </c>
      <c r="J383" s="116">
        <v>0.0</v>
      </c>
      <c r="K383" s="116">
        <v>0.0</v>
      </c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</row>
    <row r="384">
      <c r="A384" s="35" t="s">
        <v>7997</v>
      </c>
      <c r="B384" s="35" t="s">
        <v>6671</v>
      </c>
      <c r="C384" s="35" t="s">
        <v>14248</v>
      </c>
      <c r="D384" s="35" t="s">
        <v>14248</v>
      </c>
      <c r="E384" s="116">
        <v>1.0</v>
      </c>
      <c r="F384" s="35" t="s">
        <v>14248</v>
      </c>
      <c r="G384" s="116">
        <v>1.0</v>
      </c>
      <c r="H384" s="35" t="s">
        <v>14248</v>
      </c>
      <c r="I384" s="116">
        <v>1.0</v>
      </c>
      <c r="J384" s="116">
        <v>0.0</v>
      </c>
      <c r="K384" s="116">
        <v>0.0</v>
      </c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</row>
    <row r="385">
      <c r="A385" s="35" t="s">
        <v>7026</v>
      </c>
      <c r="B385" s="35" t="s">
        <v>8696</v>
      </c>
      <c r="C385" s="35" t="s">
        <v>14249</v>
      </c>
      <c r="D385" s="35" t="s">
        <v>14249</v>
      </c>
      <c r="E385" s="116">
        <v>1.0</v>
      </c>
      <c r="F385" s="35" t="s">
        <v>14249</v>
      </c>
      <c r="G385" s="116">
        <v>1.0</v>
      </c>
      <c r="H385" s="35" t="s">
        <v>14249</v>
      </c>
      <c r="I385" s="116">
        <v>1.0</v>
      </c>
      <c r="J385" s="116">
        <v>0.0</v>
      </c>
      <c r="K385" s="116">
        <v>0.0</v>
      </c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</row>
    <row r="386">
      <c r="A386" s="35" t="s">
        <v>315</v>
      </c>
      <c r="B386" s="35" t="s">
        <v>7997</v>
      </c>
      <c r="C386" s="35" t="s">
        <v>14250</v>
      </c>
      <c r="D386" s="35" t="s">
        <v>14250</v>
      </c>
      <c r="E386" s="116">
        <v>1.0</v>
      </c>
      <c r="F386" s="35" t="s">
        <v>14250</v>
      </c>
      <c r="G386" s="116">
        <v>1.0</v>
      </c>
      <c r="H386" s="35" t="s">
        <v>14250</v>
      </c>
      <c r="I386" s="116">
        <v>1.0</v>
      </c>
      <c r="J386" s="116">
        <v>0.0</v>
      </c>
      <c r="K386" s="116">
        <v>0.0</v>
      </c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</row>
    <row r="387">
      <c r="A387" s="35" t="s">
        <v>6921</v>
      </c>
      <c r="B387" s="35" t="s">
        <v>6854</v>
      </c>
      <c r="C387" s="35" t="s">
        <v>14251</v>
      </c>
      <c r="D387" s="35" t="s">
        <v>14252</v>
      </c>
      <c r="E387" s="116">
        <v>2.0</v>
      </c>
      <c r="F387" s="116">
        <v>0.0</v>
      </c>
      <c r="G387" s="116">
        <v>0.0</v>
      </c>
      <c r="H387" s="116">
        <v>0.0</v>
      </c>
      <c r="I387" s="116">
        <v>0.0</v>
      </c>
      <c r="J387" s="116">
        <v>0.0</v>
      </c>
      <c r="K387" s="116">
        <v>0.0</v>
      </c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</row>
    <row r="388">
      <c r="A388" s="35" t="s">
        <v>8662</v>
      </c>
      <c r="B388" s="35" t="s">
        <v>2918</v>
      </c>
      <c r="C388" s="35" t="s">
        <v>14253</v>
      </c>
      <c r="D388" s="35" t="s">
        <v>14254</v>
      </c>
      <c r="E388" s="116">
        <v>2.0</v>
      </c>
      <c r="F388" s="116">
        <v>0.0</v>
      </c>
      <c r="G388" s="116">
        <v>0.0</v>
      </c>
      <c r="H388" s="116">
        <v>0.0</v>
      </c>
      <c r="I388" s="116">
        <v>0.0</v>
      </c>
      <c r="J388" s="116">
        <v>0.0</v>
      </c>
      <c r="K388" s="116">
        <v>0.0</v>
      </c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</row>
    <row r="389">
      <c r="A389" s="35" t="s">
        <v>8769</v>
      </c>
      <c r="B389" s="35" t="s">
        <v>8082</v>
      </c>
      <c r="C389" s="35" t="s">
        <v>14255</v>
      </c>
      <c r="D389" s="35" t="s">
        <v>14255</v>
      </c>
      <c r="E389" s="116">
        <v>1.0</v>
      </c>
      <c r="F389" s="35" t="s">
        <v>14255</v>
      </c>
      <c r="G389" s="116">
        <v>1.0</v>
      </c>
      <c r="H389" s="35" t="s">
        <v>14255</v>
      </c>
      <c r="I389" s="116">
        <v>1.0</v>
      </c>
      <c r="J389" s="116">
        <v>0.0</v>
      </c>
      <c r="K389" s="116">
        <v>0.0</v>
      </c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</row>
    <row r="390">
      <c r="A390" s="35" t="s">
        <v>6921</v>
      </c>
      <c r="B390" s="35" t="s">
        <v>6868</v>
      </c>
      <c r="C390" s="35" t="s">
        <v>14256</v>
      </c>
      <c r="D390" s="35" t="s">
        <v>14257</v>
      </c>
      <c r="E390" s="116">
        <v>2.0</v>
      </c>
      <c r="F390" s="116">
        <v>0.0</v>
      </c>
      <c r="G390" s="116">
        <v>0.0</v>
      </c>
      <c r="H390" s="116">
        <v>0.0</v>
      </c>
      <c r="I390" s="116">
        <v>0.0</v>
      </c>
      <c r="J390" s="116">
        <v>0.0</v>
      </c>
      <c r="K390" s="116">
        <v>0.0</v>
      </c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</row>
    <row r="391">
      <c r="A391" s="35" t="s">
        <v>1726</v>
      </c>
      <c r="B391" s="35" t="s">
        <v>6781</v>
      </c>
      <c r="C391" s="35" t="s">
        <v>14258</v>
      </c>
      <c r="D391" s="35" t="s">
        <v>14258</v>
      </c>
      <c r="E391" s="116">
        <v>1.0</v>
      </c>
      <c r="F391" s="35" t="s">
        <v>14258</v>
      </c>
      <c r="G391" s="116">
        <v>1.0</v>
      </c>
      <c r="H391" s="35" t="s">
        <v>14258</v>
      </c>
      <c r="I391" s="116">
        <v>1.0</v>
      </c>
      <c r="J391" s="116">
        <v>0.0</v>
      </c>
      <c r="K391" s="116">
        <v>0.0</v>
      </c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</row>
    <row r="392">
      <c r="A392" s="35" t="s">
        <v>7012</v>
      </c>
      <c r="B392" s="35" t="s">
        <v>8178</v>
      </c>
      <c r="C392" s="35" t="s">
        <v>14259</v>
      </c>
      <c r="D392" s="35" t="s">
        <v>14259</v>
      </c>
      <c r="E392" s="116">
        <v>1.0</v>
      </c>
      <c r="F392" s="35" t="s">
        <v>14259</v>
      </c>
      <c r="G392" s="116">
        <v>1.0</v>
      </c>
      <c r="H392" s="35" t="s">
        <v>14259</v>
      </c>
      <c r="I392" s="116">
        <v>1.0</v>
      </c>
      <c r="J392" s="116">
        <v>0.0</v>
      </c>
      <c r="K392" s="116">
        <v>0.0</v>
      </c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</row>
    <row r="393">
      <c r="A393" s="35" t="s">
        <v>420</v>
      </c>
      <c r="B393" s="35" t="s">
        <v>3712</v>
      </c>
      <c r="C393" s="35" t="s">
        <v>14260</v>
      </c>
      <c r="D393" s="35" t="s">
        <v>14261</v>
      </c>
      <c r="E393" s="116">
        <v>2.0</v>
      </c>
      <c r="F393" s="116">
        <v>0.0</v>
      </c>
      <c r="G393" s="116">
        <v>0.0</v>
      </c>
      <c r="H393" s="116">
        <v>0.0</v>
      </c>
      <c r="I393" s="116">
        <v>0.0</v>
      </c>
      <c r="J393" s="116">
        <v>0.0</v>
      </c>
      <c r="K393" s="116">
        <v>0.0</v>
      </c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</row>
    <row r="394">
      <c r="A394" s="35" t="s">
        <v>6830</v>
      </c>
      <c r="B394" s="35" t="s">
        <v>6671</v>
      </c>
      <c r="C394" s="35" t="s">
        <v>14262</v>
      </c>
      <c r="D394" s="35" t="s">
        <v>14262</v>
      </c>
      <c r="E394" s="116">
        <v>1.0</v>
      </c>
      <c r="F394" s="35" t="s">
        <v>14262</v>
      </c>
      <c r="G394" s="116">
        <v>1.0</v>
      </c>
      <c r="H394" s="35" t="s">
        <v>14262</v>
      </c>
      <c r="I394" s="116">
        <v>1.0</v>
      </c>
      <c r="J394" s="116">
        <v>0.0</v>
      </c>
      <c r="K394" s="116">
        <v>0.0</v>
      </c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</row>
    <row r="395">
      <c r="A395" s="35" t="s">
        <v>7167</v>
      </c>
      <c r="B395" s="35" t="s">
        <v>7811</v>
      </c>
      <c r="C395" s="35" t="s">
        <v>14263</v>
      </c>
      <c r="D395" s="35" t="s">
        <v>14263</v>
      </c>
      <c r="E395" s="116">
        <v>1.0</v>
      </c>
      <c r="F395" s="35" t="s">
        <v>14263</v>
      </c>
      <c r="G395" s="116">
        <v>1.0</v>
      </c>
      <c r="H395" s="35" t="s">
        <v>14263</v>
      </c>
      <c r="I395" s="116">
        <v>1.0</v>
      </c>
      <c r="J395" s="116">
        <v>0.0</v>
      </c>
      <c r="K395" s="116">
        <v>0.0</v>
      </c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</row>
    <row r="396">
      <c r="A396" s="35" t="s">
        <v>8139</v>
      </c>
      <c r="B396" s="35" t="s">
        <v>3218</v>
      </c>
      <c r="C396" s="35" t="s">
        <v>14264</v>
      </c>
      <c r="D396" s="35" t="s">
        <v>14264</v>
      </c>
      <c r="E396" s="116">
        <v>1.0</v>
      </c>
      <c r="F396" s="35" t="s">
        <v>14264</v>
      </c>
      <c r="G396" s="116">
        <v>1.0</v>
      </c>
      <c r="H396" s="35" t="s">
        <v>14264</v>
      </c>
      <c r="I396" s="116">
        <v>1.0</v>
      </c>
      <c r="J396" s="116">
        <v>0.0</v>
      </c>
      <c r="K396" s="116">
        <v>0.0</v>
      </c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</row>
    <row r="397">
      <c r="A397" s="35" t="s">
        <v>7316</v>
      </c>
      <c r="B397" s="35" t="s">
        <v>2918</v>
      </c>
      <c r="C397" s="35" t="s">
        <v>14265</v>
      </c>
      <c r="D397" s="35" t="s">
        <v>14265</v>
      </c>
      <c r="E397" s="116">
        <v>1.0</v>
      </c>
      <c r="F397" s="35" t="s">
        <v>14265</v>
      </c>
      <c r="G397" s="116">
        <v>1.0</v>
      </c>
      <c r="H397" s="35" t="s">
        <v>14265</v>
      </c>
      <c r="I397" s="116">
        <v>1.0</v>
      </c>
      <c r="J397" s="116">
        <v>0.0</v>
      </c>
      <c r="K397" s="116">
        <v>0.0</v>
      </c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</row>
    <row r="398">
      <c r="A398" s="35" t="s">
        <v>315</v>
      </c>
      <c r="B398" s="35" t="s">
        <v>7071</v>
      </c>
      <c r="C398" s="35" t="s">
        <v>14266</v>
      </c>
      <c r="D398" s="35" t="s">
        <v>14266</v>
      </c>
      <c r="E398" s="116">
        <v>1.0</v>
      </c>
      <c r="F398" s="35" t="s">
        <v>14266</v>
      </c>
      <c r="G398" s="116">
        <v>1.0</v>
      </c>
      <c r="H398" s="116">
        <v>0.0</v>
      </c>
      <c r="I398" s="116">
        <v>0.0</v>
      </c>
      <c r="J398" s="116">
        <v>0.0</v>
      </c>
      <c r="K398" s="116">
        <v>0.0</v>
      </c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</row>
    <row r="399">
      <c r="A399" s="35" t="s">
        <v>8662</v>
      </c>
      <c r="B399" s="35" t="s">
        <v>8334</v>
      </c>
      <c r="C399" s="35" t="s">
        <v>14267</v>
      </c>
      <c r="D399" s="35" t="s">
        <v>14267</v>
      </c>
      <c r="E399" s="116">
        <v>1.0</v>
      </c>
      <c r="F399" s="35" t="s">
        <v>14267</v>
      </c>
      <c r="G399" s="116">
        <v>1.0</v>
      </c>
      <c r="H399" s="116">
        <v>0.0</v>
      </c>
      <c r="I399" s="116">
        <v>0.0</v>
      </c>
      <c r="J399" s="116">
        <v>0.0</v>
      </c>
      <c r="K399" s="116">
        <v>0.0</v>
      </c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</row>
    <row r="400">
      <c r="A400" s="35" t="s">
        <v>7435</v>
      </c>
      <c r="B400" s="35" t="s">
        <v>7448</v>
      </c>
      <c r="C400" s="35" t="s">
        <v>14268</v>
      </c>
      <c r="D400" s="35" t="s">
        <v>14268</v>
      </c>
      <c r="E400" s="116">
        <v>1.0</v>
      </c>
      <c r="F400" s="35" t="s">
        <v>14268</v>
      </c>
      <c r="G400" s="116">
        <v>1.0</v>
      </c>
      <c r="H400" s="116">
        <v>0.0</v>
      </c>
      <c r="I400" s="116">
        <v>0.0</v>
      </c>
      <c r="J400" s="116">
        <v>0.0</v>
      </c>
      <c r="K400" s="116">
        <v>0.0</v>
      </c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</row>
    <row r="401">
      <c r="A401" s="35" t="s">
        <v>7448</v>
      </c>
      <c r="B401" s="35" t="s">
        <v>8166</v>
      </c>
      <c r="C401" s="35" t="s">
        <v>14269</v>
      </c>
      <c r="D401" s="35" t="s">
        <v>14269</v>
      </c>
      <c r="E401" s="116">
        <v>1.0</v>
      </c>
      <c r="F401" s="35" t="s">
        <v>14269</v>
      </c>
      <c r="G401" s="116">
        <v>1.0</v>
      </c>
      <c r="H401" s="116">
        <v>0.0</v>
      </c>
      <c r="I401" s="116">
        <v>0.0</v>
      </c>
      <c r="J401" s="116">
        <v>0.0</v>
      </c>
      <c r="K401" s="116">
        <v>0.0</v>
      </c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</row>
    <row r="402">
      <c r="A402" s="35" t="s">
        <v>6824</v>
      </c>
      <c r="B402" s="35" t="s">
        <v>8662</v>
      </c>
      <c r="C402" s="35" t="s">
        <v>14270</v>
      </c>
      <c r="D402" s="35" t="s">
        <v>14270</v>
      </c>
      <c r="E402" s="116">
        <v>1.0</v>
      </c>
      <c r="F402" s="35" t="s">
        <v>14270</v>
      </c>
      <c r="G402" s="116">
        <v>1.0</v>
      </c>
      <c r="H402" s="116">
        <v>0.0</v>
      </c>
      <c r="I402" s="116">
        <v>0.0</v>
      </c>
      <c r="J402" s="116">
        <v>0.0</v>
      </c>
      <c r="K402" s="116">
        <v>0.0</v>
      </c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</row>
    <row r="403">
      <c r="A403" s="35" t="s">
        <v>6990</v>
      </c>
      <c r="B403" s="35" t="s">
        <v>6813</v>
      </c>
      <c r="C403" s="35" t="s">
        <v>14271</v>
      </c>
      <c r="D403" s="35" t="s">
        <v>14271</v>
      </c>
      <c r="E403" s="116">
        <v>1.0</v>
      </c>
      <c r="F403" s="35" t="s">
        <v>14271</v>
      </c>
      <c r="G403" s="116">
        <v>1.0</v>
      </c>
      <c r="H403" s="116">
        <v>0.0</v>
      </c>
      <c r="I403" s="116">
        <v>0.0</v>
      </c>
      <c r="J403" s="116">
        <v>0.0</v>
      </c>
      <c r="K403" s="116">
        <v>0.0</v>
      </c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</row>
    <row r="404">
      <c r="A404" s="35" t="s">
        <v>9140</v>
      </c>
      <c r="B404" s="35" t="s">
        <v>9206</v>
      </c>
      <c r="C404" s="35" t="s">
        <v>14272</v>
      </c>
      <c r="D404" s="35" t="s">
        <v>14272</v>
      </c>
      <c r="E404" s="116">
        <v>1.0</v>
      </c>
      <c r="F404" s="35" t="s">
        <v>14272</v>
      </c>
      <c r="G404" s="116">
        <v>1.0</v>
      </c>
      <c r="H404" s="116">
        <v>0.0</v>
      </c>
      <c r="I404" s="116">
        <v>0.0</v>
      </c>
      <c r="J404" s="116">
        <v>0.0</v>
      </c>
      <c r="K404" s="116">
        <v>0.0</v>
      </c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</row>
    <row r="405">
      <c r="A405" s="35" t="s">
        <v>3397</v>
      </c>
      <c r="B405" s="35" t="s">
        <v>9206</v>
      </c>
      <c r="C405" s="35" t="s">
        <v>14273</v>
      </c>
      <c r="D405" s="35" t="s">
        <v>14273</v>
      </c>
      <c r="E405" s="116">
        <v>1.0</v>
      </c>
      <c r="F405" s="35" t="s">
        <v>14273</v>
      </c>
      <c r="G405" s="116">
        <v>1.0</v>
      </c>
      <c r="H405" s="116">
        <v>0.0</v>
      </c>
      <c r="I405" s="116">
        <v>0.0</v>
      </c>
      <c r="J405" s="116">
        <v>0.0</v>
      </c>
      <c r="K405" s="116">
        <v>0.0</v>
      </c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</row>
    <row r="406">
      <c r="A406" s="35" t="s">
        <v>8410</v>
      </c>
      <c r="B406" s="35" t="s">
        <v>8166</v>
      </c>
      <c r="C406" s="35" t="s">
        <v>14274</v>
      </c>
      <c r="D406" s="35" t="s">
        <v>14274</v>
      </c>
      <c r="E406" s="116">
        <v>1.0</v>
      </c>
      <c r="F406" s="35" t="s">
        <v>14274</v>
      </c>
      <c r="G406" s="116">
        <v>1.0</v>
      </c>
      <c r="H406" s="116">
        <v>0.0</v>
      </c>
      <c r="I406" s="116">
        <v>0.0</v>
      </c>
      <c r="J406" s="116">
        <v>0.0</v>
      </c>
      <c r="K406" s="116">
        <v>0.0</v>
      </c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</row>
    <row r="407">
      <c r="A407" s="35" t="s">
        <v>102</v>
      </c>
      <c r="B407" s="35" t="s">
        <v>8669</v>
      </c>
      <c r="C407" s="35" t="s">
        <v>14275</v>
      </c>
      <c r="D407" s="35" t="s">
        <v>14275</v>
      </c>
      <c r="E407" s="116">
        <v>1.0</v>
      </c>
      <c r="F407" s="35" t="s">
        <v>14275</v>
      </c>
      <c r="G407" s="116">
        <v>1.0</v>
      </c>
      <c r="H407" s="116">
        <v>0.0</v>
      </c>
      <c r="I407" s="116">
        <v>0.0</v>
      </c>
      <c r="J407" s="116">
        <v>0.0</v>
      </c>
      <c r="K407" s="116">
        <v>0.0</v>
      </c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</row>
    <row r="408">
      <c r="A408" s="35" t="s">
        <v>794</v>
      </c>
      <c r="B408" s="35" t="s">
        <v>8911</v>
      </c>
      <c r="C408" s="35" t="s">
        <v>14276</v>
      </c>
      <c r="D408" s="35" t="s">
        <v>14276</v>
      </c>
      <c r="E408" s="116">
        <v>1.0</v>
      </c>
      <c r="F408" s="35" t="s">
        <v>14276</v>
      </c>
      <c r="G408" s="116">
        <v>1.0</v>
      </c>
      <c r="H408" s="116">
        <v>0.0</v>
      </c>
      <c r="I408" s="116">
        <v>0.0</v>
      </c>
      <c r="J408" s="116">
        <v>0.0</v>
      </c>
      <c r="K408" s="116">
        <v>0.0</v>
      </c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</row>
    <row r="409">
      <c r="A409" s="35" t="s">
        <v>6678</v>
      </c>
      <c r="B409" s="35" t="s">
        <v>6985</v>
      </c>
      <c r="C409" s="35" t="s">
        <v>14277</v>
      </c>
      <c r="D409" s="35" t="s">
        <v>14277</v>
      </c>
      <c r="E409" s="116">
        <v>1.0</v>
      </c>
      <c r="F409" s="35" t="s">
        <v>14277</v>
      </c>
      <c r="G409" s="116">
        <v>1.0</v>
      </c>
      <c r="H409" s="116">
        <v>0.0</v>
      </c>
      <c r="I409" s="116">
        <v>0.0</v>
      </c>
      <c r="J409" s="116">
        <v>0.0</v>
      </c>
      <c r="K409" s="116">
        <v>0.0</v>
      </c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</row>
    <row r="410">
      <c r="A410" s="35" t="s">
        <v>8441</v>
      </c>
      <c r="B410" s="35" t="s">
        <v>7766</v>
      </c>
      <c r="C410" s="35" t="s">
        <v>14278</v>
      </c>
      <c r="D410" s="35" t="s">
        <v>14278</v>
      </c>
      <c r="E410" s="116">
        <v>1.0</v>
      </c>
      <c r="F410" s="35" t="s">
        <v>14278</v>
      </c>
      <c r="G410" s="116">
        <v>1.0</v>
      </c>
      <c r="H410" s="116">
        <v>0.0</v>
      </c>
      <c r="I410" s="116">
        <v>0.0</v>
      </c>
      <c r="J410" s="116">
        <v>0.0</v>
      </c>
      <c r="K410" s="116">
        <v>0.0</v>
      </c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</row>
    <row r="411">
      <c r="A411" s="35" t="s">
        <v>6958</v>
      </c>
      <c r="B411" s="35" t="s">
        <v>6933</v>
      </c>
      <c r="C411" s="35" t="s">
        <v>14279</v>
      </c>
      <c r="D411" s="35" t="s">
        <v>14279</v>
      </c>
      <c r="E411" s="116">
        <v>1.0</v>
      </c>
      <c r="F411" s="35" t="s">
        <v>14279</v>
      </c>
      <c r="G411" s="116">
        <v>1.0</v>
      </c>
      <c r="H411" s="116">
        <v>0.0</v>
      </c>
      <c r="I411" s="116">
        <v>0.0</v>
      </c>
      <c r="J411" s="116">
        <v>0.0</v>
      </c>
      <c r="K411" s="116">
        <v>0.0</v>
      </c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</row>
    <row r="412">
      <c r="A412" s="35" t="s">
        <v>8650</v>
      </c>
      <c r="B412" s="35" t="s">
        <v>9217</v>
      </c>
      <c r="C412" s="35" t="s">
        <v>14280</v>
      </c>
      <c r="D412" s="35" t="s">
        <v>14280</v>
      </c>
      <c r="E412" s="116">
        <v>1.0</v>
      </c>
      <c r="F412" s="35" t="s">
        <v>14280</v>
      </c>
      <c r="G412" s="116">
        <v>1.0</v>
      </c>
      <c r="H412" s="116">
        <v>0.0</v>
      </c>
      <c r="I412" s="116">
        <v>0.0</v>
      </c>
      <c r="J412" s="116">
        <v>0.0</v>
      </c>
      <c r="K412" s="116">
        <v>0.0</v>
      </c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</row>
    <row r="413">
      <c r="A413" s="35" t="s">
        <v>7004</v>
      </c>
      <c r="B413" s="35" t="s">
        <v>6726</v>
      </c>
      <c r="C413" s="35" t="s">
        <v>14281</v>
      </c>
      <c r="D413" s="35" t="s">
        <v>14281</v>
      </c>
      <c r="E413" s="116">
        <v>1.0</v>
      </c>
      <c r="F413" s="35" t="s">
        <v>14281</v>
      </c>
      <c r="G413" s="116">
        <v>1.0</v>
      </c>
      <c r="H413" s="116">
        <v>0.0</v>
      </c>
      <c r="I413" s="116">
        <v>0.0</v>
      </c>
      <c r="J413" s="116">
        <v>0.0</v>
      </c>
      <c r="K413" s="116">
        <v>0.0</v>
      </c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</row>
    <row r="414">
      <c r="A414" s="35" t="s">
        <v>8076</v>
      </c>
      <c r="B414" s="35" t="s">
        <v>7697</v>
      </c>
      <c r="C414" s="35" t="s">
        <v>14282</v>
      </c>
      <c r="D414" s="35" t="s">
        <v>14282</v>
      </c>
      <c r="E414" s="116">
        <v>1.0</v>
      </c>
      <c r="F414" s="35" t="s">
        <v>14282</v>
      </c>
      <c r="G414" s="116">
        <v>1.0</v>
      </c>
      <c r="H414" s="116">
        <v>0.0</v>
      </c>
      <c r="I414" s="116">
        <v>0.0</v>
      </c>
      <c r="J414" s="116">
        <v>0.0</v>
      </c>
      <c r="K414" s="116">
        <v>0.0</v>
      </c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</row>
    <row r="415">
      <c r="A415" s="35" t="s">
        <v>8076</v>
      </c>
      <c r="B415" s="35" t="s">
        <v>7686</v>
      </c>
      <c r="C415" s="35" t="s">
        <v>14282</v>
      </c>
      <c r="D415" s="35" t="s">
        <v>14282</v>
      </c>
      <c r="E415" s="116">
        <v>1.0</v>
      </c>
      <c r="F415" s="35" t="s">
        <v>14282</v>
      </c>
      <c r="G415" s="116">
        <v>1.0</v>
      </c>
      <c r="H415" s="116">
        <v>0.0</v>
      </c>
      <c r="I415" s="116">
        <v>0.0</v>
      </c>
      <c r="J415" s="116">
        <v>0.0</v>
      </c>
      <c r="K415" s="116">
        <v>0.0</v>
      </c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</row>
    <row r="416">
      <c r="A416" s="35" t="s">
        <v>8278</v>
      </c>
      <c r="B416" s="35" t="s">
        <v>8178</v>
      </c>
      <c r="C416" s="35" t="s">
        <v>14283</v>
      </c>
      <c r="D416" s="35" t="s">
        <v>14283</v>
      </c>
      <c r="E416" s="116">
        <v>1.0</v>
      </c>
      <c r="F416" s="35" t="s">
        <v>14283</v>
      </c>
      <c r="G416" s="116">
        <v>1.0</v>
      </c>
      <c r="H416" s="116">
        <v>0.0</v>
      </c>
      <c r="I416" s="116">
        <v>0.0</v>
      </c>
      <c r="J416" s="116">
        <v>0.0</v>
      </c>
      <c r="K416" s="116">
        <v>0.0</v>
      </c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</row>
    <row r="417">
      <c r="A417" s="35" t="s">
        <v>769</v>
      </c>
      <c r="B417" s="35" t="s">
        <v>8131</v>
      </c>
      <c r="C417" s="35" t="s">
        <v>14284</v>
      </c>
      <c r="D417" s="35" t="s">
        <v>14284</v>
      </c>
      <c r="E417" s="116">
        <v>1.0</v>
      </c>
      <c r="F417" s="35" t="s">
        <v>14284</v>
      </c>
      <c r="G417" s="116">
        <v>1.0</v>
      </c>
      <c r="H417" s="116">
        <v>0.0</v>
      </c>
      <c r="I417" s="116">
        <v>0.0</v>
      </c>
      <c r="J417" s="116">
        <v>0.0</v>
      </c>
      <c r="K417" s="116">
        <v>0.0</v>
      </c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</row>
    <row r="418">
      <c r="A418" s="35" t="s">
        <v>420</v>
      </c>
      <c r="B418" s="35" t="s">
        <v>9057</v>
      </c>
      <c r="C418" s="35" t="s">
        <v>14285</v>
      </c>
      <c r="D418" s="35" t="s">
        <v>14285</v>
      </c>
      <c r="E418" s="116">
        <v>1.0</v>
      </c>
      <c r="F418" s="35" t="s">
        <v>14285</v>
      </c>
      <c r="G418" s="116">
        <v>1.0</v>
      </c>
      <c r="H418" s="116">
        <v>0.0</v>
      </c>
      <c r="I418" s="116">
        <v>0.0</v>
      </c>
      <c r="J418" s="116">
        <v>0.0</v>
      </c>
      <c r="K418" s="116">
        <v>0.0</v>
      </c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</row>
    <row r="419">
      <c r="A419" s="35" t="s">
        <v>8422</v>
      </c>
      <c r="B419" s="35" t="s">
        <v>7777</v>
      </c>
      <c r="C419" s="35" t="s">
        <v>14286</v>
      </c>
      <c r="D419" s="35" t="s">
        <v>14286</v>
      </c>
      <c r="E419" s="116">
        <v>1.0</v>
      </c>
      <c r="F419" s="35" t="s">
        <v>14286</v>
      </c>
      <c r="G419" s="116">
        <v>1.0</v>
      </c>
      <c r="H419" s="116">
        <v>0.0</v>
      </c>
      <c r="I419" s="116">
        <v>0.0</v>
      </c>
      <c r="J419" s="116">
        <v>0.0</v>
      </c>
      <c r="K419" s="116">
        <v>0.0</v>
      </c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</row>
    <row r="420">
      <c r="A420" s="35" t="s">
        <v>6972</v>
      </c>
      <c r="B420" s="35" t="s">
        <v>6868</v>
      </c>
      <c r="C420" s="35" t="s">
        <v>14287</v>
      </c>
      <c r="D420" s="35" t="s">
        <v>14287</v>
      </c>
      <c r="E420" s="116">
        <v>1.0</v>
      </c>
      <c r="F420" s="35" t="s">
        <v>14287</v>
      </c>
      <c r="G420" s="116">
        <v>1.0</v>
      </c>
      <c r="H420" s="116">
        <v>0.0</v>
      </c>
      <c r="I420" s="116">
        <v>0.0</v>
      </c>
      <c r="J420" s="116">
        <v>0.0</v>
      </c>
      <c r="K420" s="116">
        <v>0.0</v>
      </c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</row>
    <row r="421">
      <c r="A421" s="35" t="s">
        <v>7482</v>
      </c>
      <c r="B421" s="35" t="s">
        <v>6692</v>
      </c>
      <c r="C421" s="35" t="s">
        <v>14288</v>
      </c>
      <c r="D421" s="35" t="s">
        <v>14288</v>
      </c>
      <c r="E421" s="116">
        <v>1.0</v>
      </c>
      <c r="F421" s="35" t="s">
        <v>14288</v>
      </c>
      <c r="G421" s="116">
        <v>1.0</v>
      </c>
      <c r="H421" s="116">
        <v>0.0</v>
      </c>
      <c r="I421" s="116">
        <v>0.0</v>
      </c>
      <c r="J421" s="116">
        <v>0.0</v>
      </c>
      <c r="K421" s="116">
        <v>0.0</v>
      </c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</row>
    <row r="422">
      <c r="A422" s="35" t="s">
        <v>7415</v>
      </c>
      <c r="B422" s="35" t="s">
        <v>7803</v>
      </c>
      <c r="C422" s="35" t="s">
        <v>14289</v>
      </c>
      <c r="D422" s="35" t="s">
        <v>14289</v>
      </c>
      <c r="E422" s="116">
        <v>1.0</v>
      </c>
      <c r="F422" s="35" t="s">
        <v>14289</v>
      </c>
      <c r="G422" s="116">
        <v>1.0</v>
      </c>
      <c r="H422" s="116">
        <v>0.0</v>
      </c>
      <c r="I422" s="116">
        <v>0.0</v>
      </c>
      <c r="J422" s="116">
        <v>0.0</v>
      </c>
      <c r="K422" s="116">
        <v>0.0</v>
      </c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</row>
    <row r="423">
      <c r="A423" s="35" t="s">
        <v>8371</v>
      </c>
      <c r="B423" s="35" t="s">
        <v>8662</v>
      </c>
      <c r="C423" s="35" t="s">
        <v>14290</v>
      </c>
      <c r="D423" s="35" t="s">
        <v>14290</v>
      </c>
      <c r="E423" s="116">
        <v>1.0</v>
      </c>
      <c r="F423" s="35" t="s">
        <v>14290</v>
      </c>
      <c r="G423" s="116">
        <v>1.0</v>
      </c>
      <c r="H423" s="116">
        <v>0.0</v>
      </c>
      <c r="I423" s="116">
        <v>0.0</v>
      </c>
      <c r="J423" s="116">
        <v>0.0</v>
      </c>
      <c r="K423" s="116">
        <v>0.0</v>
      </c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</row>
    <row r="424">
      <c r="A424" s="35" t="s">
        <v>6958</v>
      </c>
      <c r="B424" s="35" t="s">
        <v>7795</v>
      </c>
      <c r="C424" s="35" t="s">
        <v>14291</v>
      </c>
      <c r="D424" s="35" t="s">
        <v>14291</v>
      </c>
      <c r="E424" s="116">
        <v>1.0</v>
      </c>
      <c r="F424" s="35" t="s">
        <v>14291</v>
      </c>
      <c r="G424" s="116">
        <v>1.0</v>
      </c>
      <c r="H424" s="116">
        <v>0.0</v>
      </c>
      <c r="I424" s="116">
        <v>0.0</v>
      </c>
      <c r="J424" s="116">
        <v>0.0</v>
      </c>
      <c r="K424" s="116">
        <v>0.0</v>
      </c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</row>
    <row r="425">
      <c r="A425" s="35" t="s">
        <v>2168</v>
      </c>
      <c r="B425" s="35" t="s">
        <v>9664</v>
      </c>
      <c r="C425" s="35" t="s">
        <v>14292</v>
      </c>
      <c r="D425" s="35" t="s">
        <v>14292</v>
      </c>
      <c r="E425" s="116">
        <v>1.0</v>
      </c>
      <c r="F425" s="35" t="s">
        <v>14292</v>
      </c>
      <c r="G425" s="116">
        <v>1.0</v>
      </c>
      <c r="H425" s="116">
        <v>0.0</v>
      </c>
      <c r="I425" s="116">
        <v>0.0</v>
      </c>
      <c r="J425" s="116">
        <v>0.0</v>
      </c>
      <c r="K425" s="116">
        <v>0.0</v>
      </c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</row>
    <row r="426">
      <c r="A426" s="35" t="s">
        <v>8291</v>
      </c>
      <c r="B426" s="35" t="s">
        <v>1674</v>
      </c>
      <c r="C426" s="35" t="s">
        <v>14293</v>
      </c>
      <c r="D426" s="35" t="s">
        <v>14293</v>
      </c>
      <c r="E426" s="116">
        <v>1.0</v>
      </c>
      <c r="F426" s="35" t="s">
        <v>14293</v>
      </c>
      <c r="G426" s="116">
        <v>1.0</v>
      </c>
      <c r="H426" s="116">
        <v>0.0</v>
      </c>
      <c r="I426" s="116">
        <v>0.0</v>
      </c>
      <c r="J426" s="116">
        <v>0.0</v>
      </c>
      <c r="K426" s="116">
        <v>0.0</v>
      </c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</row>
    <row r="427">
      <c r="A427" s="35" t="s">
        <v>6958</v>
      </c>
      <c r="B427" s="35" t="s">
        <v>6692</v>
      </c>
      <c r="C427" s="35" t="s">
        <v>14294</v>
      </c>
      <c r="D427" s="35" t="s">
        <v>14294</v>
      </c>
      <c r="E427" s="116">
        <v>1.0</v>
      </c>
      <c r="F427" s="35" t="s">
        <v>14294</v>
      </c>
      <c r="G427" s="116">
        <v>1.0</v>
      </c>
      <c r="H427" s="116">
        <v>0.0</v>
      </c>
      <c r="I427" s="116">
        <v>0.0</v>
      </c>
      <c r="J427" s="116">
        <v>0.0</v>
      </c>
      <c r="K427" s="116">
        <v>0.0</v>
      </c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</row>
    <row r="428">
      <c r="A428" s="35" t="s">
        <v>7798</v>
      </c>
      <c r="B428" s="35" t="s">
        <v>3887</v>
      </c>
      <c r="C428" s="35" t="s">
        <v>14295</v>
      </c>
      <c r="D428" s="35" t="s">
        <v>14295</v>
      </c>
      <c r="E428" s="116">
        <v>1.0</v>
      </c>
      <c r="F428" s="35" t="s">
        <v>14295</v>
      </c>
      <c r="G428" s="116">
        <v>1.0</v>
      </c>
      <c r="H428" s="116">
        <v>0.0</v>
      </c>
      <c r="I428" s="116">
        <v>0.0</v>
      </c>
      <c r="J428" s="116">
        <v>0.0</v>
      </c>
      <c r="K428" s="116">
        <v>0.0</v>
      </c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</row>
    <row r="429">
      <c r="A429" s="35" t="s">
        <v>8375</v>
      </c>
      <c r="B429" s="35" t="s">
        <v>3611</v>
      </c>
      <c r="C429" s="35" t="s">
        <v>14296</v>
      </c>
      <c r="D429" s="35" t="s">
        <v>14296</v>
      </c>
      <c r="E429" s="116">
        <v>1.0</v>
      </c>
      <c r="F429" s="35" t="s">
        <v>14296</v>
      </c>
      <c r="G429" s="116">
        <v>1.0</v>
      </c>
      <c r="H429" s="116">
        <v>0.0</v>
      </c>
      <c r="I429" s="116">
        <v>0.0</v>
      </c>
      <c r="J429" s="116">
        <v>0.0</v>
      </c>
      <c r="K429" s="116">
        <v>0.0</v>
      </c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</row>
    <row r="430">
      <c r="A430" s="35" t="s">
        <v>6665</v>
      </c>
      <c r="B430" s="35" t="s">
        <v>7803</v>
      </c>
      <c r="C430" s="35" t="s">
        <v>14297</v>
      </c>
      <c r="D430" s="35" t="s">
        <v>14297</v>
      </c>
      <c r="E430" s="116">
        <v>1.0</v>
      </c>
      <c r="F430" s="35" t="s">
        <v>14297</v>
      </c>
      <c r="G430" s="116">
        <v>1.0</v>
      </c>
      <c r="H430" s="116">
        <v>0.0</v>
      </c>
      <c r="I430" s="116">
        <v>0.0</v>
      </c>
      <c r="J430" s="116">
        <v>0.0</v>
      </c>
      <c r="K430" s="116">
        <v>0.0</v>
      </c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</row>
    <row r="431">
      <c r="A431" s="35" t="s">
        <v>7415</v>
      </c>
      <c r="B431" s="35" t="s">
        <v>7777</v>
      </c>
      <c r="C431" s="35" t="s">
        <v>14298</v>
      </c>
      <c r="D431" s="35" t="s">
        <v>14298</v>
      </c>
      <c r="E431" s="116">
        <v>1.0</v>
      </c>
      <c r="F431" s="35" t="s">
        <v>14298</v>
      </c>
      <c r="G431" s="116">
        <v>1.0</v>
      </c>
      <c r="H431" s="116">
        <v>0.0</v>
      </c>
      <c r="I431" s="116">
        <v>0.0</v>
      </c>
      <c r="J431" s="116">
        <v>0.0</v>
      </c>
      <c r="K431" s="116">
        <v>0.0</v>
      </c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</row>
    <row r="432">
      <c r="A432" s="35" t="s">
        <v>8139</v>
      </c>
      <c r="B432" s="35" t="s">
        <v>9046</v>
      </c>
      <c r="C432" s="35" t="s">
        <v>14299</v>
      </c>
      <c r="D432" s="35" t="s">
        <v>14299</v>
      </c>
      <c r="E432" s="116">
        <v>1.0</v>
      </c>
      <c r="F432" s="35" t="s">
        <v>14299</v>
      </c>
      <c r="G432" s="116">
        <v>1.0</v>
      </c>
      <c r="H432" s="116">
        <v>0.0</v>
      </c>
      <c r="I432" s="116">
        <v>0.0</v>
      </c>
      <c r="J432" s="116">
        <v>0.0</v>
      </c>
      <c r="K432" s="116">
        <v>0.0</v>
      </c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</row>
    <row r="433">
      <c r="A433" s="35" t="s">
        <v>7167</v>
      </c>
      <c r="B433" s="35" t="s">
        <v>8441</v>
      </c>
      <c r="C433" s="35" t="s">
        <v>14300</v>
      </c>
      <c r="D433" s="35" t="s">
        <v>14300</v>
      </c>
      <c r="E433" s="116">
        <v>1.0</v>
      </c>
      <c r="F433" s="35" t="s">
        <v>14300</v>
      </c>
      <c r="G433" s="116">
        <v>1.0</v>
      </c>
      <c r="H433" s="116">
        <v>0.0</v>
      </c>
      <c r="I433" s="116">
        <v>0.0</v>
      </c>
      <c r="J433" s="116">
        <v>0.0</v>
      </c>
      <c r="K433" s="116">
        <v>0.0</v>
      </c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</row>
    <row r="434">
      <c r="A434" s="35" t="s">
        <v>8139</v>
      </c>
      <c r="B434" s="35" t="s">
        <v>9494</v>
      </c>
      <c r="C434" s="35" t="s">
        <v>14301</v>
      </c>
      <c r="D434" s="35" t="s">
        <v>14301</v>
      </c>
      <c r="E434" s="116">
        <v>1.0</v>
      </c>
      <c r="F434" s="35" t="s">
        <v>14301</v>
      </c>
      <c r="G434" s="116">
        <v>1.0</v>
      </c>
      <c r="H434" s="116">
        <v>0.0</v>
      </c>
      <c r="I434" s="116">
        <v>0.0</v>
      </c>
      <c r="J434" s="116">
        <v>0.0</v>
      </c>
      <c r="K434" s="116">
        <v>0.0</v>
      </c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</row>
    <row r="435">
      <c r="A435" s="35" t="s">
        <v>8166</v>
      </c>
      <c r="B435" s="35" t="s">
        <v>6692</v>
      </c>
      <c r="C435" s="35" t="s">
        <v>14302</v>
      </c>
      <c r="D435" s="35" t="s">
        <v>14302</v>
      </c>
      <c r="E435" s="116">
        <v>1.0</v>
      </c>
      <c r="F435" s="35" t="s">
        <v>14302</v>
      </c>
      <c r="G435" s="116">
        <v>1.0</v>
      </c>
      <c r="H435" s="116">
        <v>0.0</v>
      </c>
      <c r="I435" s="116">
        <v>0.0</v>
      </c>
      <c r="J435" s="116">
        <v>0.0</v>
      </c>
      <c r="K435" s="116">
        <v>0.0</v>
      </c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</row>
    <row r="436">
      <c r="A436" s="35" t="s">
        <v>7705</v>
      </c>
      <c r="B436" s="35" t="s">
        <v>8397</v>
      </c>
      <c r="C436" s="35" t="s">
        <v>14303</v>
      </c>
      <c r="D436" s="35" t="s">
        <v>14303</v>
      </c>
      <c r="E436" s="116">
        <v>1.0</v>
      </c>
      <c r="F436" s="35" t="s">
        <v>14303</v>
      </c>
      <c r="G436" s="116">
        <v>1.0</v>
      </c>
      <c r="H436" s="116">
        <v>0.0</v>
      </c>
      <c r="I436" s="116">
        <v>0.0</v>
      </c>
      <c r="J436" s="116">
        <v>0.0</v>
      </c>
      <c r="K436" s="116">
        <v>0.0</v>
      </c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</row>
    <row r="437">
      <c r="A437" s="35" t="s">
        <v>342</v>
      </c>
      <c r="B437" s="35" t="s">
        <v>8241</v>
      </c>
      <c r="C437" s="35" t="s">
        <v>14304</v>
      </c>
      <c r="D437" s="35" t="s">
        <v>14304</v>
      </c>
      <c r="E437" s="116">
        <v>1.0</v>
      </c>
      <c r="F437" s="35" t="s">
        <v>14304</v>
      </c>
      <c r="G437" s="116">
        <v>1.0</v>
      </c>
      <c r="H437" s="116">
        <v>0.0</v>
      </c>
      <c r="I437" s="116">
        <v>0.0</v>
      </c>
      <c r="J437" s="116">
        <v>0.0</v>
      </c>
      <c r="K437" s="116">
        <v>0.0</v>
      </c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</row>
    <row r="438">
      <c r="A438" s="35" t="s">
        <v>7440</v>
      </c>
      <c r="B438" s="35" t="s">
        <v>7019</v>
      </c>
      <c r="C438" s="35" t="s">
        <v>14305</v>
      </c>
      <c r="D438" s="35" t="s">
        <v>14305</v>
      </c>
      <c r="E438" s="116">
        <v>1.0</v>
      </c>
      <c r="F438" s="35" t="s">
        <v>14305</v>
      </c>
      <c r="G438" s="116">
        <v>1.0</v>
      </c>
      <c r="H438" s="116">
        <v>0.0</v>
      </c>
      <c r="I438" s="116">
        <v>0.0</v>
      </c>
      <c r="J438" s="116">
        <v>0.0</v>
      </c>
      <c r="K438" s="116">
        <v>0.0</v>
      </c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</row>
    <row r="439">
      <c r="A439" s="35" t="s">
        <v>9542</v>
      </c>
      <c r="B439" s="35" t="s">
        <v>9601</v>
      </c>
      <c r="C439" s="35" t="s">
        <v>14306</v>
      </c>
      <c r="D439" s="35" t="s">
        <v>14306</v>
      </c>
      <c r="E439" s="116">
        <v>1.0</v>
      </c>
      <c r="F439" s="35" t="s">
        <v>14306</v>
      </c>
      <c r="G439" s="116">
        <v>1.0</v>
      </c>
      <c r="H439" s="116">
        <v>0.0</v>
      </c>
      <c r="I439" s="116">
        <v>0.0</v>
      </c>
      <c r="J439" s="116">
        <v>0.0</v>
      </c>
      <c r="K439" s="116">
        <v>0.0</v>
      </c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</row>
    <row r="440">
      <c r="A440" s="35" t="s">
        <v>8241</v>
      </c>
      <c r="B440" s="35" t="s">
        <v>3259</v>
      </c>
      <c r="C440" s="35" t="s">
        <v>14307</v>
      </c>
      <c r="D440" s="35" t="s">
        <v>14307</v>
      </c>
      <c r="E440" s="116">
        <v>1.0</v>
      </c>
      <c r="F440" s="35" t="s">
        <v>14307</v>
      </c>
      <c r="G440" s="116">
        <v>1.0</v>
      </c>
      <c r="H440" s="116">
        <v>0.0</v>
      </c>
      <c r="I440" s="116">
        <v>0.0</v>
      </c>
      <c r="J440" s="116">
        <v>0.0</v>
      </c>
      <c r="K440" s="116">
        <v>0.0</v>
      </c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</row>
    <row r="441">
      <c r="A441" s="35" t="s">
        <v>7010</v>
      </c>
      <c r="B441" s="35" t="s">
        <v>7136</v>
      </c>
      <c r="C441" s="35" t="s">
        <v>14308</v>
      </c>
      <c r="D441" s="35" t="s">
        <v>14308</v>
      </c>
      <c r="E441" s="116">
        <v>1.0</v>
      </c>
      <c r="F441" s="35" t="s">
        <v>14308</v>
      </c>
      <c r="G441" s="116">
        <v>1.0</v>
      </c>
      <c r="H441" s="116">
        <v>0.0</v>
      </c>
      <c r="I441" s="116">
        <v>0.0</v>
      </c>
      <c r="J441" s="116">
        <v>0.0</v>
      </c>
      <c r="K441" s="116">
        <v>0.0</v>
      </c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</row>
    <row r="442">
      <c r="A442" s="35" t="s">
        <v>8054</v>
      </c>
      <c r="B442" s="35" t="s">
        <v>6824</v>
      </c>
      <c r="C442" s="35" t="s">
        <v>14309</v>
      </c>
      <c r="D442" s="35" t="s">
        <v>14309</v>
      </c>
      <c r="E442" s="116">
        <v>1.0</v>
      </c>
      <c r="F442" s="35" t="s">
        <v>14309</v>
      </c>
      <c r="G442" s="116">
        <v>1.0</v>
      </c>
      <c r="H442" s="116">
        <v>0.0</v>
      </c>
      <c r="I442" s="116">
        <v>0.0</v>
      </c>
      <c r="J442" s="116">
        <v>0.0</v>
      </c>
      <c r="K442" s="116">
        <v>0.0</v>
      </c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</row>
    <row r="443">
      <c r="A443" s="35" t="s">
        <v>8816</v>
      </c>
      <c r="B443" s="35" t="s">
        <v>835</v>
      </c>
      <c r="C443" s="35" t="s">
        <v>14310</v>
      </c>
      <c r="D443" s="35" t="s">
        <v>14310</v>
      </c>
      <c r="E443" s="116">
        <v>1.0</v>
      </c>
      <c r="F443" s="35" t="s">
        <v>14310</v>
      </c>
      <c r="G443" s="116">
        <v>1.0</v>
      </c>
      <c r="H443" s="116">
        <v>0.0</v>
      </c>
      <c r="I443" s="116">
        <v>0.0</v>
      </c>
      <c r="J443" s="116">
        <v>0.0</v>
      </c>
      <c r="K443" s="116">
        <v>0.0</v>
      </c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</row>
    <row r="444">
      <c r="A444" s="35" t="s">
        <v>6985</v>
      </c>
      <c r="B444" s="35" t="s">
        <v>8334</v>
      </c>
      <c r="C444" s="35" t="s">
        <v>14311</v>
      </c>
      <c r="D444" s="35" t="s">
        <v>14311</v>
      </c>
      <c r="E444" s="116">
        <v>1.0</v>
      </c>
      <c r="F444" s="35" t="s">
        <v>14311</v>
      </c>
      <c r="G444" s="116">
        <v>1.0</v>
      </c>
      <c r="H444" s="116">
        <v>0.0</v>
      </c>
      <c r="I444" s="116">
        <v>0.0</v>
      </c>
      <c r="J444" s="116">
        <v>0.0</v>
      </c>
      <c r="K444" s="116">
        <v>0.0</v>
      </c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</row>
    <row r="445">
      <c r="A445" s="35" t="s">
        <v>6734</v>
      </c>
      <c r="B445" s="35" t="s">
        <v>6868</v>
      </c>
      <c r="C445" s="35" t="s">
        <v>14312</v>
      </c>
      <c r="D445" s="35" t="s">
        <v>14312</v>
      </c>
      <c r="E445" s="116">
        <v>1.0</v>
      </c>
      <c r="F445" s="35" t="s">
        <v>14312</v>
      </c>
      <c r="G445" s="116">
        <v>1.0</v>
      </c>
      <c r="H445" s="116">
        <v>0.0</v>
      </c>
      <c r="I445" s="116">
        <v>0.0</v>
      </c>
      <c r="J445" s="116">
        <v>0.0</v>
      </c>
      <c r="K445" s="116">
        <v>0.0</v>
      </c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</row>
    <row r="446">
      <c r="A446" s="35" t="s">
        <v>9077</v>
      </c>
      <c r="B446" s="35" t="s">
        <v>8696</v>
      </c>
      <c r="C446" s="35" t="s">
        <v>14313</v>
      </c>
      <c r="D446" s="35" t="s">
        <v>14313</v>
      </c>
      <c r="E446" s="116">
        <v>1.0</v>
      </c>
      <c r="F446" s="35" t="s">
        <v>14313</v>
      </c>
      <c r="G446" s="116">
        <v>1.0</v>
      </c>
      <c r="H446" s="116">
        <v>0.0</v>
      </c>
      <c r="I446" s="116">
        <v>0.0</v>
      </c>
      <c r="J446" s="116">
        <v>0.0</v>
      </c>
      <c r="K446" s="116">
        <v>0.0</v>
      </c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</row>
    <row r="447">
      <c r="A447" s="35" t="s">
        <v>8259</v>
      </c>
      <c r="B447" s="35" t="s">
        <v>8523</v>
      </c>
      <c r="C447" s="35" t="s">
        <v>14314</v>
      </c>
      <c r="D447" s="35" t="s">
        <v>14314</v>
      </c>
      <c r="E447" s="116">
        <v>1.0</v>
      </c>
      <c r="F447" s="35" t="s">
        <v>14314</v>
      </c>
      <c r="G447" s="116">
        <v>1.0</v>
      </c>
      <c r="H447" s="116">
        <v>0.0</v>
      </c>
      <c r="I447" s="116">
        <v>0.0</v>
      </c>
      <c r="J447" s="116">
        <v>0.0</v>
      </c>
      <c r="K447" s="116">
        <v>0.0</v>
      </c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</row>
    <row r="448">
      <c r="A448" s="35" t="s">
        <v>8739</v>
      </c>
      <c r="B448" s="35" t="s">
        <v>7766</v>
      </c>
      <c r="C448" s="35" t="s">
        <v>14315</v>
      </c>
      <c r="D448" s="35" t="s">
        <v>14315</v>
      </c>
      <c r="E448" s="116">
        <v>1.0</v>
      </c>
      <c r="F448" s="35" t="s">
        <v>14315</v>
      </c>
      <c r="G448" s="116">
        <v>1.0</v>
      </c>
      <c r="H448" s="116">
        <v>0.0</v>
      </c>
      <c r="I448" s="116">
        <v>0.0</v>
      </c>
      <c r="J448" s="116">
        <v>0.0</v>
      </c>
      <c r="K448" s="116">
        <v>0.0</v>
      </c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</row>
    <row r="449">
      <c r="A449" s="35" t="s">
        <v>2447</v>
      </c>
      <c r="B449" s="35" t="s">
        <v>7852</v>
      </c>
      <c r="C449" s="35" t="s">
        <v>14316</v>
      </c>
      <c r="D449" s="35" t="s">
        <v>14316</v>
      </c>
      <c r="E449" s="116">
        <v>1.0</v>
      </c>
      <c r="F449" s="35" t="s">
        <v>14316</v>
      </c>
      <c r="G449" s="116">
        <v>1.0</v>
      </c>
      <c r="H449" s="116">
        <v>0.0</v>
      </c>
      <c r="I449" s="116">
        <v>0.0</v>
      </c>
      <c r="J449" s="116">
        <v>0.0</v>
      </c>
      <c r="K449" s="116">
        <v>0.0</v>
      </c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</row>
    <row r="450">
      <c r="A450" s="35" t="s">
        <v>6576</v>
      </c>
      <c r="B450" s="35" t="s">
        <v>3315</v>
      </c>
      <c r="C450" s="35" t="s">
        <v>14317</v>
      </c>
      <c r="D450" s="35" t="s">
        <v>14317</v>
      </c>
      <c r="E450" s="116">
        <v>1.0</v>
      </c>
      <c r="F450" s="35" t="s">
        <v>14317</v>
      </c>
      <c r="G450" s="116">
        <v>1.0</v>
      </c>
      <c r="H450" s="116">
        <v>0.0</v>
      </c>
      <c r="I450" s="116">
        <v>0.0</v>
      </c>
      <c r="J450" s="116">
        <v>0.0</v>
      </c>
      <c r="K450" s="116">
        <v>0.0</v>
      </c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</row>
    <row r="451">
      <c r="A451" s="35" t="s">
        <v>6985</v>
      </c>
      <c r="B451" s="35" t="s">
        <v>8191</v>
      </c>
      <c r="C451" s="35" t="s">
        <v>14318</v>
      </c>
      <c r="D451" s="35" t="s">
        <v>14318</v>
      </c>
      <c r="E451" s="116">
        <v>1.0</v>
      </c>
      <c r="F451" s="35" t="s">
        <v>14318</v>
      </c>
      <c r="G451" s="116">
        <v>1.0</v>
      </c>
      <c r="H451" s="116">
        <v>0.0</v>
      </c>
      <c r="I451" s="116">
        <v>0.0</v>
      </c>
      <c r="J451" s="116">
        <v>0.0</v>
      </c>
      <c r="K451" s="116">
        <v>0.0</v>
      </c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</row>
    <row r="452">
      <c r="A452" s="35" t="s">
        <v>449</v>
      </c>
      <c r="B452" s="35" t="s">
        <v>7777</v>
      </c>
      <c r="C452" s="35" t="s">
        <v>14319</v>
      </c>
      <c r="D452" s="35" t="s">
        <v>14319</v>
      </c>
      <c r="E452" s="116">
        <v>1.0</v>
      </c>
      <c r="F452" s="35" t="s">
        <v>14319</v>
      </c>
      <c r="G452" s="116">
        <v>1.0</v>
      </c>
      <c r="H452" s="116">
        <v>0.0</v>
      </c>
      <c r="I452" s="116">
        <v>0.0</v>
      </c>
      <c r="J452" s="116">
        <v>0.0</v>
      </c>
      <c r="K452" s="116">
        <v>0.0</v>
      </c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</row>
    <row r="453">
      <c r="A453" s="35" t="s">
        <v>6678</v>
      </c>
      <c r="B453" s="35" t="s">
        <v>6894</v>
      </c>
      <c r="C453" s="35" t="s">
        <v>14320</v>
      </c>
      <c r="D453" s="35" t="s">
        <v>14320</v>
      </c>
      <c r="E453" s="116">
        <v>1.0</v>
      </c>
      <c r="F453" s="35" t="s">
        <v>14320</v>
      </c>
      <c r="G453" s="116">
        <v>1.0</v>
      </c>
      <c r="H453" s="116">
        <v>0.0</v>
      </c>
      <c r="I453" s="116">
        <v>0.0</v>
      </c>
      <c r="J453" s="116">
        <v>0.0</v>
      </c>
      <c r="K453" s="116">
        <v>0.0</v>
      </c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</row>
    <row r="454">
      <c r="A454" s="35" t="s">
        <v>8018</v>
      </c>
      <c r="B454" s="35" t="s">
        <v>3712</v>
      </c>
      <c r="C454" s="35" t="s">
        <v>14321</v>
      </c>
      <c r="D454" s="35" t="s">
        <v>14321</v>
      </c>
      <c r="E454" s="116">
        <v>1.0</v>
      </c>
      <c r="F454" s="35" t="s">
        <v>14321</v>
      </c>
      <c r="G454" s="116">
        <v>1.0</v>
      </c>
      <c r="H454" s="116">
        <v>0.0</v>
      </c>
      <c r="I454" s="116">
        <v>0.0</v>
      </c>
      <c r="J454" s="116">
        <v>0.0</v>
      </c>
      <c r="K454" s="116">
        <v>0.0</v>
      </c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</row>
    <row r="455">
      <c r="A455" s="35" t="s">
        <v>6678</v>
      </c>
      <c r="B455" s="35" t="s">
        <v>6719</v>
      </c>
      <c r="C455" s="35" t="s">
        <v>14322</v>
      </c>
      <c r="D455" s="35" t="s">
        <v>14322</v>
      </c>
      <c r="E455" s="116">
        <v>1.0</v>
      </c>
      <c r="F455" s="35" t="s">
        <v>14322</v>
      </c>
      <c r="G455" s="116">
        <v>1.0</v>
      </c>
      <c r="H455" s="116">
        <v>0.0</v>
      </c>
      <c r="I455" s="116">
        <v>0.0</v>
      </c>
      <c r="J455" s="116">
        <v>0.0</v>
      </c>
      <c r="K455" s="116">
        <v>0.0</v>
      </c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</row>
    <row r="456">
      <c r="A456" s="35" t="s">
        <v>8060</v>
      </c>
      <c r="B456" s="35" t="s">
        <v>8546</v>
      </c>
      <c r="C456" s="35" t="s">
        <v>14323</v>
      </c>
      <c r="D456" s="35" t="s">
        <v>14323</v>
      </c>
      <c r="E456" s="116">
        <v>1.0</v>
      </c>
      <c r="F456" s="35" t="s">
        <v>14323</v>
      </c>
      <c r="G456" s="116">
        <v>1.0</v>
      </c>
      <c r="H456" s="116">
        <v>0.0</v>
      </c>
      <c r="I456" s="116">
        <v>0.0</v>
      </c>
      <c r="J456" s="116">
        <v>0.0</v>
      </c>
      <c r="K456" s="116">
        <v>0.0</v>
      </c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</row>
    <row r="457">
      <c r="A457" s="35" t="s">
        <v>7205</v>
      </c>
      <c r="B457" s="35" t="s">
        <v>8397</v>
      </c>
      <c r="C457" s="35" t="s">
        <v>14324</v>
      </c>
      <c r="D457" s="35" t="s">
        <v>14324</v>
      </c>
      <c r="E457" s="116">
        <v>1.0</v>
      </c>
      <c r="F457" s="35" t="s">
        <v>14324</v>
      </c>
      <c r="G457" s="116">
        <v>1.0</v>
      </c>
      <c r="H457" s="116">
        <v>0.0</v>
      </c>
      <c r="I457" s="116">
        <v>0.0</v>
      </c>
      <c r="J457" s="116">
        <v>0.0</v>
      </c>
      <c r="K457" s="116">
        <v>0.0</v>
      </c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</row>
    <row r="458">
      <c r="A458" s="35" t="s">
        <v>6678</v>
      </c>
      <c r="B458" s="35" t="s">
        <v>7859</v>
      </c>
      <c r="C458" s="35" t="s">
        <v>14325</v>
      </c>
      <c r="D458" s="35" t="s">
        <v>14325</v>
      </c>
      <c r="E458" s="116">
        <v>1.0</v>
      </c>
      <c r="F458" s="35" t="s">
        <v>14325</v>
      </c>
      <c r="G458" s="116">
        <v>1.0</v>
      </c>
      <c r="H458" s="116">
        <v>0.0</v>
      </c>
      <c r="I458" s="116">
        <v>0.0</v>
      </c>
      <c r="J458" s="116">
        <v>0.0</v>
      </c>
      <c r="K458" s="116">
        <v>0.0</v>
      </c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</row>
    <row r="459">
      <c r="A459" s="35" t="s">
        <v>7466</v>
      </c>
      <c r="B459" s="35" t="s">
        <v>3453</v>
      </c>
      <c r="C459" s="35" t="s">
        <v>14326</v>
      </c>
      <c r="D459" s="35" t="s">
        <v>14326</v>
      </c>
      <c r="E459" s="116">
        <v>1.0</v>
      </c>
      <c r="F459" s="35" t="s">
        <v>14326</v>
      </c>
      <c r="G459" s="116">
        <v>1.0</v>
      </c>
      <c r="H459" s="116">
        <v>0.0</v>
      </c>
      <c r="I459" s="116">
        <v>0.0</v>
      </c>
      <c r="J459" s="116">
        <v>0.0</v>
      </c>
      <c r="K459" s="116">
        <v>0.0</v>
      </c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</row>
    <row r="460">
      <c r="A460" s="35" t="s">
        <v>4200</v>
      </c>
      <c r="B460" s="35" t="s">
        <v>8166</v>
      </c>
      <c r="C460" s="35" t="s">
        <v>14327</v>
      </c>
      <c r="D460" s="35" t="s">
        <v>14327</v>
      </c>
      <c r="E460" s="116">
        <v>1.0</v>
      </c>
      <c r="F460" s="35" t="s">
        <v>14327</v>
      </c>
      <c r="G460" s="116">
        <v>1.0</v>
      </c>
      <c r="H460" s="116">
        <v>0.0</v>
      </c>
      <c r="I460" s="116">
        <v>0.0</v>
      </c>
      <c r="J460" s="116">
        <v>0.0</v>
      </c>
      <c r="K460" s="116">
        <v>0.0</v>
      </c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</row>
    <row r="461">
      <c r="A461" s="35" t="s">
        <v>7599</v>
      </c>
      <c r="B461" s="35" t="s">
        <v>8338</v>
      </c>
      <c r="C461" s="35" t="s">
        <v>14328</v>
      </c>
      <c r="D461" s="35" t="s">
        <v>14328</v>
      </c>
      <c r="E461" s="116">
        <v>1.0</v>
      </c>
      <c r="F461" s="35" t="s">
        <v>14328</v>
      </c>
      <c r="G461" s="116">
        <v>1.0</v>
      </c>
      <c r="H461" s="116">
        <v>0.0</v>
      </c>
      <c r="I461" s="116">
        <v>0.0</v>
      </c>
      <c r="J461" s="116">
        <v>0.0</v>
      </c>
      <c r="K461" s="116">
        <v>0.0</v>
      </c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</row>
    <row r="462">
      <c r="A462" s="35" t="s">
        <v>7961</v>
      </c>
      <c r="B462" s="35" t="s">
        <v>9531</v>
      </c>
      <c r="C462" s="35" t="s">
        <v>14329</v>
      </c>
      <c r="D462" s="35" t="s">
        <v>14329</v>
      </c>
      <c r="E462" s="116">
        <v>1.0</v>
      </c>
      <c r="F462" s="35" t="s">
        <v>14329</v>
      </c>
      <c r="G462" s="116">
        <v>1.0</v>
      </c>
      <c r="H462" s="116">
        <v>0.0</v>
      </c>
      <c r="I462" s="116">
        <v>0.0</v>
      </c>
      <c r="J462" s="116">
        <v>0.0</v>
      </c>
      <c r="K462" s="116">
        <v>0.0</v>
      </c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</row>
    <row r="463">
      <c r="A463" s="35" t="s">
        <v>8041</v>
      </c>
      <c r="B463" s="35" t="s">
        <v>8970</v>
      </c>
      <c r="C463" s="35" t="s">
        <v>14330</v>
      </c>
      <c r="D463" s="35" t="s">
        <v>14330</v>
      </c>
      <c r="E463" s="116">
        <v>1.0</v>
      </c>
      <c r="F463" s="35" t="s">
        <v>14330</v>
      </c>
      <c r="G463" s="116">
        <v>1.0</v>
      </c>
      <c r="H463" s="116">
        <v>0.0</v>
      </c>
      <c r="I463" s="116">
        <v>0.0</v>
      </c>
      <c r="J463" s="116">
        <v>0.0</v>
      </c>
      <c r="K463" s="116">
        <v>0.0</v>
      </c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</row>
    <row r="464">
      <c r="A464" s="35" t="s">
        <v>9494</v>
      </c>
      <c r="B464" s="35" t="s">
        <v>7172</v>
      </c>
      <c r="C464" s="35" t="s">
        <v>14331</v>
      </c>
      <c r="D464" s="35" t="s">
        <v>14331</v>
      </c>
      <c r="E464" s="116">
        <v>1.0</v>
      </c>
      <c r="F464" s="35" t="s">
        <v>14331</v>
      </c>
      <c r="G464" s="116">
        <v>1.0</v>
      </c>
      <c r="H464" s="116">
        <v>0.0</v>
      </c>
      <c r="I464" s="116">
        <v>0.0</v>
      </c>
      <c r="J464" s="116">
        <v>0.0</v>
      </c>
      <c r="K464" s="116">
        <v>0.0</v>
      </c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</row>
    <row r="465">
      <c r="A465" s="35" t="s">
        <v>1766</v>
      </c>
      <c r="B465" s="35" t="s">
        <v>1122</v>
      </c>
      <c r="C465" s="35" t="s">
        <v>14332</v>
      </c>
      <c r="D465" s="35" t="s">
        <v>14332</v>
      </c>
      <c r="E465" s="116">
        <v>1.0</v>
      </c>
      <c r="F465" s="35" t="s">
        <v>14332</v>
      </c>
      <c r="G465" s="116">
        <v>1.0</v>
      </c>
      <c r="H465" s="116">
        <v>0.0</v>
      </c>
      <c r="I465" s="116">
        <v>0.0</v>
      </c>
      <c r="J465" s="116">
        <v>0.0</v>
      </c>
      <c r="K465" s="116">
        <v>0.0</v>
      </c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</row>
    <row r="466">
      <c r="A466" s="35" t="s">
        <v>9193</v>
      </c>
      <c r="B466" s="35" t="s">
        <v>2918</v>
      </c>
      <c r="C466" s="35" t="s">
        <v>14333</v>
      </c>
      <c r="D466" s="35" t="s">
        <v>14333</v>
      </c>
      <c r="E466" s="116">
        <v>1.0</v>
      </c>
      <c r="F466" s="35" t="s">
        <v>14333</v>
      </c>
      <c r="G466" s="116">
        <v>1.0</v>
      </c>
      <c r="H466" s="116">
        <v>0.0</v>
      </c>
      <c r="I466" s="116">
        <v>0.0</v>
      </c>
      <c r="J466" s="116">
        <v>0.0</v>
      </c>
      <c r="K466" s="116">
        <v>0.0</v>
      </c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</row>
    <row r="467">
      <c r="A467" s="35" t="s">
        <v>6734</v>
      </c>
      <c r="B467" s="35" t="s">
        <v>6907</v>
      </c>
      <c r="C467" s="35" t="s">
        <v>14334</v>
      </c>
      <c r="D467" s="35" t="s">
        <v>14334</v>
      </c>
      <c r="E467" s="116">
        <v>1.0</v>
      </c>
      <c r="F467" s="35" t="s">
        <v>14334</v>
      </c>
      <c r="G467" s="116">
        <v>1.0</v>
      </c>
      <c r="H467" s="116">
        <v>0.0</v>
      </c>
      <c r="I467" s="116">
        <v>0.0</v>
      </c>
      <c r="J467" s="116">
        <v>0.0</v>
      </c>
      <c r="K467" s="116">
        <v>0.0</v>
      </c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</row>
    <row r="468">
      <c r="A468" s="35" t="s">
        <v>6921</v>
      </c>
      <c r="B468" s="35" t="s">
        <v>6719</v>
      </c>
      <c r="C468" s="35" t="s">
        <v>14335</v>
      </c>
      <c r="D468" s="35" t="s">
        <v>14335</v>
      </c>
      <c r="E468" s="116">
        <v>1.0</v>
      </c>
      <c r="F468" s="35" t="s">
        <v>14335</v>
      </c>
      <c r="G468" s="116">
        <v>1.0</v>
      </c>
      <c r="H468" s="116">
        <v>0.0</v>
      </c>
      <c r="I468" s="116">
        <v>0.0</v>
      </c>
      <c r="J468" s="116">
        <v>0.0</v>
      </c>
      <c r="K468" s="116">
        <v>0.0</v>
      </c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</row>
    <row r="469">
      <c r="A469" s="35" t="s">
        <v>863</v>
      </c>
      <c r="B469" s="35" t="s">
        <v>985</v>
      </c>
      <c r="C469" s="35" t="s">
        <v>14336</v>
      </c>
      <c r="D469" s="35" t="s">
        <v>14336</v>
      </c>
      <c r="E469" s="116">
        <v>1.0</v>
      </c>
      <c r="F469" s="35" t="s">
        <v>14336</v>
      </c>
      <c r="G469" s="116">
        <v>1.0</v>
      </c>
      <c r="H469" s="116">
        <v>0.0</v>
      </c>
      <c r="I469" s="116">
        <v>0.0</v>
      </c>
      <c r="J469" s="116">
        <v>0.0</v>
      </c>
      <c r="K469" s="116">
        <v>0.0</v>
      </c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</row>
    <row r="470">
      <c r="A470" s="35" t="s">
        <v>9506</v>
      </c>
      <c r="B470" s="35" t="s">
        <v>7837</v>
      </c>
      <c r="C470" s="35" t="s">
        <v>14336</v>
      </c>
      <c r="D470" s="35" t="s">
        <v>14336</v>
      </c>
      <c r="E470" s="116">
        <v>1.0</v>
      </c>
      <c r="F470" s="35" t="s">
        <v>14336</v>
      </c>
      <c r="G470" s="116">
        <v>1.0</v>
      </c>
      <c r="H470" s="116">
        <v>0.0</v>
      </c>
      <c r="I470" s="116">
        <v>0.0</v>
      </c>
      <c r="J470" s="116">
        <v>0.0</v>
      </c>
      <c r="K470" s="116">
        <v>0.0</v>
      </c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</row>
    <row r="471">
      <c r="A471" s="35" t="s">
        <v>7415</v>
      </c>
      <c r="B471" s="35" t="s">
        <v>6972</v>
      </c>
      <c r="C471" s="35" t="s">
        <v>14337</v>
      </c>
      <c r="D471" s="35" t="s">
        <v>14337</v>
      </c>
      <c r="E471" s="116">
        <v>1.0</v>
      </c>
      <c r="F471" s="35" t="s">
        <v>14337</v>
      </c>
      <c r="G471" s="116">
        <v>1.0</v>
      </c>
      <c r="H471" s="116">
        <v>0.0</v>
      </c>
      <c r="I471" s="116">
        <v>0.0</v>
      </c>
      <c r="J471" s="116">
        <v>0.0</v>
      </c>
      <c r="K471" s="116">
        <v>0.0</v>
      </c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</row>
    <row r="472">
      <c r="A472" s="35" t="s">
        <v>6706</v>
      </c>
      <c r="B472" s="35" t="s">
        <v>6894</v>
      </c>
      <c r="C472" s="35" t="s">
        <v>14338</v>
      </c>
      <c r="D472" s="35" t="s">
        <v>14338</v>
      </c>
      <c r="E472" s="116">
        <v>1.0</v>
      </c>
      <c r="F472" s="35" t="s">
        <v>14338</v>
      </c>
      <c r="G472" s="116">
        <v>1.0</v>
      </c>
      <c r="H472" s="116">
        <v>0.0</v>
      </c>
      <c r="I472" s="116">
        <v>0.0</v>
      </c>
      <c r="J472" s="116">
        <v>0.0</v>
      </c>
      <c r="K472" s="116">
        <v>0.0</v>
      </c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</row>
    <row r="473">
      <c r="A473" s="35" t="s">
        <v>8131</v>
      </c>
      <c r="B473" s="35" t="s">
        <v>3315</v>
      </c>
      <c r="C473" s="35" t="s">
        <v>14339</v>
      </c>
      <c r="D473" s="35" t="s">
        <v>14339</v>
      </c>
      <c r="E473" s="116">
        <v>1.0</v>
      </c>
      <c r="F473" s="35" t="s">
        <v>14339</v>
      </c>
      <c r="G473" s="116">
        <v>1.0</v>
      </c>
      <c r="H473" s="116">
        <v>0.0</v>
      </c>
      <c r="I473" s="116">
        <v>0.0</v>
      </c>
      <c r="J473" s="116">
        <v>0.0</v>
      </c>
      <c r="K473" s="116">
        <v>0.0</v>
      </c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</row>
    <row r="474">
      <c r="A474" s="35" t="s">
        <v>1275</v>
      </c>
      <c r="B474" s="35" t="s">
        <v>7697</v>
      </c>
      <c r="C474" s="35" t="s">
        <v>14340</v>
      </c>
      <c r="D474" s="35" t="s">
        <v>14340</v>
      </c>
      <c r="E474" s="116">
        <v>1.0</v>
      </c>
      <c r="F474" s="35" t="s">
        <v>14340</v>
      </c>
      <c r="G474" s="116">
        <v>1.0</v>
      </c>
      <c r="H474" s="116">
        <v>0.0</v>
      </c>
      <c r="I474" s="116">
        <v>0.0</v>
      </c>
      <c r="J474" s="116">
        <v>0.0</v>
      </c>
      <c r="K474" s="116">
        <v>0.0</v>
      </c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</row>
    <row r="475">
      <c r="A475" s="35" t="s">
        <v>6706</v>
      </c>
      <c r="B475" s="35" t="s">
        <v>6719</v>
      </c>
      <c r="C475" s="35" t="s">
        <v>14341</v>
      </c>
      <c r="D475" s="35" t="s">
        <v>14341</v>
      </c>
      <c r="E475" s="116">
        <v>1.0</v>
      </c>
      <c r="F475" s="35" t="s">
        <v>14341</v>
      </c>
      <c r="G475" s="116">
        <v>1.0</v>
      </c>
      <c r="H475" s="116">
        <v>0.0</v>
      </c>
      <c r="I475" s="116">
        <v>0.0</v>
      </c>
      <c r="J475" s="116">
        <v>0.0</v>
      </c>
      <c r="K475" s="116">
        <v>0.0</v>
      </c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</row>
    <row r="476">
      <c r="A476" s="35" t="s">
        <v>502</v>
      </c>
      <c r="B476" s="35" t="s">
        <v>8203</v>
      </c>
      <c r="C476" s="35" t="s">
        <v>14342</v>
      </c>
      <c r="D476" s="35" t="s">
        <v>14342</v>
      </c>
      <c r="E476" s="116">
        <v>1.0</v>
      </c>
      <c r="F476" s="35" t="s">
        <v>14342</v>
      </c>
      <c r="G476" s="116">
        <v>1.0</v>
      </c>
      <c r="H476" s="116">
        <v>0.0</v>
      </c>
      <c r="I476" s="116">
        <v>0.0</v>
      </c>
      <c r="J476" s="116">
        <v>0.0</v>
      </c>
      <c r="K476" s="116">
        <v>0.0</v>
      </c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</row>
    <row r="477">
      <c r="A477" s="35" t="s">
        <v>6972</v>
      </c>
      <c r="B477" s="35" t="s">
        <v>6692</v>
      </c>
      <c r="C477" s="35" t="s">
        <v>14343</v>
      </c>
      <c r="D477" s="35" t="s">
        <v>14343</v>
      </c>
      <c r="E477" s="116">
        <v>1.0</v>
      </c>
      <c r="F477" s="35" t="s">
        <v>14343</v>
      </c>
      <c r="G477" s="116">
        <v>1.0</v>
      </c>
      <c r="H477" s="116">
        <v>0.0</v>
      </c>
      <c r="I477" s="116">
        <v>0.0</v>
      </c>
      <c r="J477" s="116">
        <v>0.0</v>
      </c>
      <c r="K477" s="116">
        <v>0.0</v>
      </c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</row>
    <row r="478">
      <c r="A478" s="35" t="s">
        <v>8060</v>
      </c>
      <c r="B478" s="35" t="s">
        <v>8911</v>
      </c>
      <c r="C478" s="35" t="s">
        <v>14344</v>
      </c>
      <c r="D478" s="35" t="s">
        <v>14344</v>
      </c>
      <c r="E478" s="116">
        <v>1.0</v>
      </c>
      <c r="F478" s="35" t="s">
        <v>14344</v>
      </c>
      <c r="G478" s="116">
        <v>1.0</v>
      </c>
      <c r="H478" s="116">
        <v>0.0</v>
      </c>
      <c r="I478" s="116">
        <v>0.0</v>
      </c>
      <c r="J478" s="116">
        <v>0.0</v>
      </c>
      <c r="K478" s="116">
        <v>0.0</v>
      </c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</row>
    <row r="479">
      <c r="A479" s="35" t="s">
        <v>7448</v>
      </c>
      <c r="B479" s="35" t="s">
        <v>7803</v>
      </c>
      <c r="C479" s="35" t="s">
        <v>14345</v>
      </c>
      <c r="D479" s="35" t="s">
        <v>14345</v>
      </c>
      <c r="E479" s="116">
        <v>1.0</v>
      </c>
      <c r="F479" s="35" t="s">
        <v>14345</v>
      </c>
      <c r="G479" s="116">
        <v>1.0</v>
      </c>
      <c r="H479" s="116">
        <v>0.0</v>
      </c>
      <c r="I479" s="116">
        <v>0.0</v>
      </c>
      <c r="J479" s="116">
        <v>0.0</v>
      </c>
      <c r="K479" s="116">
        <v>0.0</v>
      </c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</row>
    <row r="480">
      <c r="A480" s="35" t="s">
        <v>9590</v>
      </c>
      <c r="B480" s="35" t="s">
        <v>6692</v>
      </c>
      <c r="C480" s="35" t="s">
        <v>14346</v>
      </c>
      <c r="D480" s="35" t="s">
        <v>14346</v>
      </c>
      <c r="E480" s="116">
        <v>1.0</v>
      </c>
      <c r="F480" s="35" t="s">
        <v>14346</v>
      </c>
      <c r="G480" s="116">
        <v>1.0</v>
      </c>
      <c r="H480" s="116">
        <v>0.0</v>
      </c>
      <c r="I480" s="116">
        <v>0.0</v>
      </c>
      <c r="J480" s="116">
        <v>0.0</v>
      </c>
      <c r="K480" s="116">
        <v>0.0</v>
      </c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</row>
    <row r="481">
      <c r="A481" s="35" t="s">
        <v>7397</v>
      </c>
      <c r="B481" s="35" t="s">
        <v>7026</v>
      </c>
      <c r="C481" s="35" t="s">
        <v>14347</v>
      </c>
      <c r="D481" s="35" t="s">
        <v>14347</v>
      </c>
      <c r="E481" s="116">
        <v>1.0</v>
      </c>
      <c r="F481" s="35" t="s">
        <v>14347</v>
      </c>
      <c r="G481" s="116">
        <v>1.0</v>
      </c>
      <c r="H481" s="116">
        <v>0.0</v>
      </c>
      <c r="I481" s="116">
        <v>0.0</v>
      </c>
      <c r="J481" s="116">
        <v>0.0</v>
      </c>
      <c r="K481" s="116">
        <v>0.0</v>
      </c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</row>
    <row r="482">
      <c r="A482" s="35" t="s">
        <v>3887</v>
      </c>
      <c r="B482" s="35" t="s">
        <v>4278</v>
      </c>
      <c r="C482" s="35" t="s">
        <v>14348</v>
      </c>
      <c r="D482" s="35" t="s">
        <v>14348</v>
      </c>
      <c r="E482" s="116">
        <v>1.0</v>
      </c>
      <c r="F482" s="35" t="s">
        <v>14348</v>
      </c>
      <c r="G482" s="116">
        <v>1.0</v>
      </c>
      <c r="H482" s="116">
        <v>0.0</v>
      </c>
      <c r="I482" s="116">
        <v>0.0</v>
      </c>
      <c r="J482" s="116">
        <v>0.0</v>
      </c>
      <c r="K482" s="116">
        <v>0.0</v>
      </c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</row>
    <row r="483">
      <c r="A483" s="35" t="s">
        <v>7205</v>
      </c>
      <c r="B483" s="35" t="s">
        <v>4143</v>
      </c>
      <c r="C483" s="35" t="s">
        <v>14349</v>
      </c>
      <c r="D483" s="35" t="s">
        <v>14349</v>
      </c>
      <c r="E483" s="116">
        <v>1.0</v>
      </c>
      <c r="F483" s="35" t="s">
        <v>14349</v>
      </c>
      <c r="G483" s="116">
        <v>1.0</v>
      </c>
      <c r="H483" s="116">
        <v>0.0</v>
      </c>
      <c r="I483" s="116">
        <v>0.0</v>
      </c>
      <c r="J483" s="116">
        <v>0.0</v>
      </c>
      <c r="K483" s="116">
        <v>0.0</v>
      </c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</row>
    <row r="484">
      <c r="A484" s="35" t="s">
        <v>6947</v>
      </c>
      <c r="B484" s="35" t="s">
        <v>9732</v>
      </c>
      <c r="C484" s="35" t="s">
        <v>14350</v>
      </c>
      <c r="D484" s="35" t="s">
        <v>14350</v>
      </c>
      <c r="E484" s="116">
        <v>1.0</v>
      </c>
      <c r="F484" s="35" t="s">
        <v>14350</v>
      </c>
      <c r="G484" s="116">
        <v>1.0</v>
      </c>
      <c r="H484" s="116">
        <v>0.0</v>
      </c>
      <c r="I484" s="116">
        <v>0.0</v>
      </c>
      <c r="J484" s="116">
        <v>0.0</v>
      </c>
      <c r="K484" s="116">
        <v>0.0</v>
      </c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</row>
    <row r="485">
      <c r="A485" s="35" t="s">
        <v>8139</v>
      </c>
      <c r="B485" s="35" t="s">
        <v>420</v>
      </c>
      <c r="C485" s="35" t="s">
        <v>14351</v>
      </c>
      <c r="D485" s="35" t="s">
        <v>14351</v>
      </c>
      <c r="E485" s="116">
        <v>1.0</v>
      </c>
      <c r="F485" s="35" t="s">
        <v>14351</v>
      </c>
      <c r="G485" s="116">
        <v>1.0</v>
      </c>
      <c r="H485" s="116">
        <v>0.0</v>
      </c>
      <c r="I485" s="116">
        <v>0.0</v>
      </c>
      <c r="J485" s="116">
        <v>0.0</v>
      </c>
      <c r="K485" s="116">
        <v>0.0</v>
      </c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</row>
    <row r="486">
      <c r="A486" s="35" t="s">
        <v>8371</v>
      </c>
      <c r="B486" s="35" t="s">
        <v>3712</v>
      </c>
      <c r="C486" s="35" t="s">
        <v>14352</v>
      </c>
      <c r="D486" s="35" t="s">
        <v>14352</v>
      </c>
      <c r="E486" s="116">
        <v>1.0</v>
      </c>
      <c r="F486" s="35" t="s">
        <v>14352</v>
      </c>
      <c r="G486" s="116">
        <v>1.0</v>
      </c>
      <c r="H486" s="116">
        <v>0.0</v>
      </c>
      <c r="I486" s="116">
        <v>0.0</v>
      </c>
      <c r="J486" s="116">
        <v>0.0</v>
      </c>
      <c r="K486" s="116">
        <v>0.0</v>
      </c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</row>
    <row r="487">
      <c r="A487" s="35" t="s">
        <v>8018</v>
      </c>
      <c r="B487" s="35" t="s">
        <v>8345</v>
      </c>
      <c r="C487" s="35" t="s">
        <v>14353</v>
      </c>
      <c r="D487" s="35" t="s">
        <v>14353</v>
      </c>
      <c r="E487" s="116">
        <v>1.0</v>
      </c>
      <c r="F487" s="35" t="s">
        <v>14353</v>
      </c>
      <c r="G487" s="116">
        <v>1.0</v>
      </c>
      <c r="H487" s="116">
        <v>0.0</v>
      </c>
      <c r="I487" s="116">
        <v>0.0</v>
      </c>
      <c r="J487" s="116">
        <v>0.0</v>
      </c>
      <c r="K487" s="116">
        <v>0.0</v>
      </c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</row>
    <row r="488">
      <c r="A488" s="35" t="s">
        <v>161</v>
      </c>
      <c r="B488" s="35" t="s">
        <v>1275</v>
      </c>
      <c r="C488" s="35" t="s">
        <v>14354</v>
      </c>
      <c r="D488" s="35" t="s">
        <v>14354</v>
      </c>
      <c r="E488" s="116">
        <v>1.0</v>
      </c>
      <c r="F488" s="35" t="s">
        <v>14354</v>
      </c>
      <c r="G488" s="116">
        <v>1.0</v>
      </c>
      <c r="H488" s="116">
        <v>0.0</v>
      </c>
      <c r="I488" s="116">
        <v>0.0</v>
      </c>
      <c r="J488" s="116">
        <v>0.0</v>
      </c>
      <c r="K488" s="116">
        <v>0.0</v>
      </c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</row>
    <row r="489">
      <c r="A489" s="35" t="s">
        <v>102</v>
      </c>
      <c r="B489" s="35" t="s">
        <v>609</v>
      </c>
      <c r="C489" s="35" t="s">
        <v>14355</v>
      </c>
      <c r="D489" s="35" t="s">
        <v>14355</v>
      </c>
      <c r="E489" s="116">
        <v>1.0</v>
      </c>
      <c r="F489" s="35" t="s">
        <v>14355</v>
      </c>
      <c r="G489" s="116">
        <v>1.0</v>
      </c>
      <c r="H489" s="116">
        <v>0.0</v>
      </c>
      <c r="I489" s="116">
        <v>0.0</v>
      </c>
      <c r="J489" s="116">
        <v>0.0</v>
      </c>
      <c r="K489" s="116">
        <v>0.0</v>
      </c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</row>
    <row r="490">
      <c r="A490" s="35" t="s">
        <v>6977</v>
      </c>
      <c r="B490" s="35" t="s">
        <v>7418</v>
      </c>
      <c r="C490" s="35" t="s">
        <v>14356</v>
      </c>
      <c r="D490" s="35" t="s">
        <v>14356</v>
      </c>
      <c r="E490" s="116">
        <v>1.0</v>
      </c>
      <c r="F490" s="35" t="s">
        <v>14356</v>
      </c>
      <c r="G490" s="116">
        <v>1.0</v>
      </c>
      <c r="H490" s="116">
        <v>0.0</v>
      </c>
      <c r="I490" s="116">
        <v>0.0</v>
      </c>
      <c r="J490" s="116">
        <v>0.0</v>
      </c>
      <c r="K490" s="116">
        <v>0.0</v>
      </c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</row>
    <row r="491">
      <c r="A491" s="35" t="s">
        <v>8430</v>
      </c>
      <c r="B491" s="35" t="s">
        <v>3218</v>
      </c>
      <c r="C491" s="35" t="s">
        <v>14357</v>
      </c>
      <c r="D491" s="35" t="s">
        <v>14357</v>
      </c>
      <c r="E491" s="116">
        <v>1.0</v>
      </c>
      <c r="F491" s="35" t="s">
        <v>14357</v>
      </c>
      <c r="G491" s="116">
        <v>1.0</v>
      </c>
      <c r="H491" s="116">
        <v>0.0</v>
      </c>
      <c r="I491" s="116">
        <v>0.0</v>
      </c>
      <c r="J491" s="116">
        <v>0.0</v>
      </c>
      <c r="K491" s="116">
        <v>0.0</v>
      </c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</row>
    <row r="492">
      <c r="A492" s="35" t="s">
        <v>6633</v>
      </c>
      <c r="B492" s="35" t="s">
        <v>1080</v>
      </c>
      <c r="C492" s="35" t="s">
        <v>14358</v>
      </c>
      <c r="D492" s="35" t="s">
        <v>14358</v>
      </c>
      <c r="E492" s="116">
        <v>1.0</v>
      </c>
      <c r="F492" s="35" t="s">
        <v>14358</v>
      </c>
      <c r="G492" s="116">
        <v>1.0</v>
      </c>
      <c r="H492" s="116">
        <v>0.0</v>
      </c>
      <c r="I492" s="116">
        <v>0.0</v>
      </c>
      <c r="J492" s="116">
        <v>0.0</v>
      </c>
      <c r="K492" s="116">
        <v>0.0</v>
      </c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</row>
    <row r="493">
      <c r="A493" s="35" t="s">
        <v>9833</v>
      </c>
      <c r="B493" s="35" t="s">
        <v>9554</v>
      </c>
      <c r="C493" s="35" t="s">
        <v>14359</v>
      </c>
      <c r="D493" s="35" t="s">
        <v>14359</v>
      </c>
      <c r="E493" s="116">
        <v>1.0</v>
      </c>
      <c r="F493" s="35" t="s">
        <v>14359</v>
      </c>
      <c r="G493" s="116">
        <v>1.0</v>
      </c>
      <c r="H493" s="116">
        <v>0.0</v>
      </c>
      <c r="I493" s="116">
        <v>0.0</v>
      </c>
      <c r="J493" s="116">
        <v>0.0</v>
      </c>
      <c r="K493" s="116">
        <v>0.0</v>
      </c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</row>
    <row r="494">
      <c r="A494" s="35" t="s">
        <v>9637</v>
      </c>
      <c r="B494" s="35" t="s">
        <v>9542</v>
      </c>
      <c r="C494" s="35" t="s">
        <v>14360</v>
      </c>
      <c r="D494" s="35" t="s">
        <v>14360</v>
      </c>
      <c r="E494" s="116">
        <v>1.0</v>
      </c>
      <c r="F494" s="35" t="s">
        <v>14360</v>
      </c>
      <c r="G494" s="116">
        <v>1.0</v>
      </c>
      <c r="H494" s="116">
        <v>0.0</v>
      </c>
      <c r="I494" s="116">
        <v>0.0</v>
      </c>
      <c r="J494" s="116">
        <v>0.0</v>
      </c>
      <c r="K494" s="116">
        <v>0.0</v>
      </c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</row>
    <row r="495">
      <c r="A495" s="35" t="s">
        <v>8139</v>
      </c>
      <c r="B495" s="35" t="s">
        <v>9788</v>
      </c>
      <c r="C495" s="35" t="s">
        <v>14361</v>
      </c>
      <c r="D495" s="35" t="s">
        <v>14361</v>
      </c>
      <c r="E495" s="116">
        <v>1.0</v>
      </c>
      <c r="F495" s="35" t="s">
        <v>14361</v>
      </c>
      <c r="G495" s="116">
        <v>1.0</v>
      </c>
      <c r="H495" s="116">
        <v>0.0</v>
      </c>
      <c r="I495" s="116">
        <v>0.0</v>
      </c>
      <c r="J495" s="116">
        <v>0.0</v>
      </c>
      <c r="K495" s="116">
        <v>0.0</v>
      </c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</row>
    <row r="496">
      <c r="A496" s="35" t="s">
        <v>6665</v>
      </c>
      <c r="B496" s="35" t="s">
        <v>8018</v>
      </c>
      <c r="C496" s="35" t="s">
        <v>14362</v>
      </c>
      <c r="D496" s="35" t="s">
        <v>14362</v>
      </c>
      <c r="E496" s="116">
        <v>1.0</v>
      </c>
      <c r="F496" s="35" t="s">
        <v>14362</v>
      </c>
      <c r="G496" s="116">
        <v>1.0</v>
      </c>
      <c r="H496" s="116">
        <v>0.0</v>
      </c>
      <c r="I496" s="116">
        <v>0.0</v>
      </c>
      <c r="J496" s="116">
        <v>0.0</v>
      </c>
      <c r="K496" s="116">
        <v>0.0</v>
      </c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</row>
    <row r="497">
      <c r="A497" s="35" t="s">
        <v>3397</v>
      </c>
      <c r="B497" s="35" t="s">
        <v>8203</v>
      </c>
      <c r="C497" s="35" t="s">
        <v>14363</v>
      </c>
      <c r="D497" s="35" t="s">
        <v>14363</v>
      </c>
      <c r="E497" s="116">
        <v>1.0</v>
      </c>
      <c r="F497" s="35" t="s">
        <v>14363</v>
      </c>
      <c r="G497" s="116">
        <v>1.0</v>
      </c>
      <c r="H497" s="116">
        <v>0.0</v>
      </c>
      <c r="I497" s="116">
        <v>0.0</v>
      </c>
      <c r="J497" s="116">
        <v>0.0</v>
      </c>
      <c r="K497" s="116">
        <v>0.0</v>
      </c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</row>
    <row r="498">
      <c r="A498" s="35" t="s">
        <v>8291</v>
      </c>
      <c r="B498" s="35" t="s">
        <v>8323</v>
      </c>
      <c r="C498" s="35" t="s">
        <v>14364</v>
      </c>
      <c r="D498" s="35" t="s">
        <v>14364</v>
      </c>
      <c r="E498" s="116">
        <v>1.0</v>
      </c>
      <c r="F498" s="35" t="s">
        <v>14364</v>
      </c>
      <c r="G498" s="116">
        <v>1.0</v>
      </c>
      <c r="H498" s="116">
        <v>0.0</v>
      </c>
      <c r="I498" s="116">
        <v>0.0</v>
      </c>
      <c r="J498" s="116">
        <v>0.0</v>
      </c>
      <c r="K498" s="116">
        <v>0.0</v>
      </c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</row>
    <row r="499">
      <c r="A499" s="35" t="s">
        <v>6921</v>
      </c>
      <c r="B499" s="35" t="s">
        <v>6947</v>
      </c>
      <c r="C499" s="35" t="s">
        <v>14365</v>
      </c>
      <c r="D499" s="35" t="s">
        <v>14365</v>
      </c>
      <c r="E499" s="116">
        <v>1.0</v>
      </c>
      <c r="F499" s="35" t="s">
        <v>14365</v>
      </c>
      <c r="G499" s="116">
        <v>1.0</v>
      </c>
      <c r="H499" s="116">
        <v>0.0</v>
      </c>
      <c r="I499" s="116">
        <v>0.0</v>
      </c>
      <c r="J499" s="116">
        <v>0.0</v>
      </c>
      <c r="K499" s="116">
        <v>0.0</v>
      </c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</row>
    <row r="500">
      <c r="A500" s="35" t="s">
        <v>6958</v>
      </c>
      <c r="B500" s="35" t="s">
        <v>8662</v>
      </c>
      <c r="C500" s="35" t="s">
        <v>14366</v>
      </c>
      <c r="D500" s="35" t="s">
        <v>14366</v>
      </c>
      <c r="E500" s="116">
        <v>1.0</v>
      </c>
      <c r="F500" s="35" t="s">
        <v>14366</v>
      </c>
      <c r="G500" s="116">
        <v>1.0</v>
      </c>
      <c r="H500" s="116">
        <v>0.0</v>
      </c>
      <c r="I500" s="116">
        <v>0.0</v>
      </c>
      <c r="J500" s="116">
        <v>0.0</v>
      </c>
      <c r="K500" s="116">
        <v>0.0</v>
      </c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</row>
    <row r="501">
      <c r="A501" s="35" t="s">
        <v>1611</v>
      </c>
      <c r="B501" s="35" t="s">
        <v>3054</v>
      </c>
      <c r="C501" s="35" t="s">
        <v>14057</v>
      </c>
      <c r="D501" s="35" t="s">
        <v>14057</v>
      </c>
      <c r="E501" s="116">
        <v>1.0</v>
      </c>
      <c r="F501" s="35" t="s">
        <v>14057</v>
      </c>
      <c r="G501" s="116">
        <v>1.0</v>
      </c>
      <c r="H501" s="116">
        <v>0.0</v>
      </c>
      <c r="I501" s="116">
        <v>0.0</v>
      </c>
      <c r="J501" s="116">
        <v>0.0</v>
      </c>
      <c r="K501" s="116">
        <v>0.0</v>
      </c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</row>
    <row r="502">
      <c r="A502" s="35" t="s">
        <v>8558</v>
      </c>
      <c r="B502" s="35" t="s">
        <v>9217</v>
      </c>
      <c r="C502" s="35" t="s">
        <v>14367</v>
      </c>
      <c r="D502" s="35" t="s">
        <v>14367</v>
      </c>
      <c r="E502" s="116">
        <v>1.0</v>
      </c>
      <c r="F502" s="35" t="s">
        <v>14367</v>
      </c>
      <c r="G502" s="116">
        <v>1.0</v>
      </c>
      <c r="H502" s="116">
        <v>0.0</v>
      </c>
      <c r="I502" s="116">
        <v>0.0</v>
      </c>
      <c r="J502" s="116">
        <v>0.0</v>
      </c>
      <c r="K502" s="116">
        <v>0.0</v>
      </c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</row>
    <row r="503">
      <c r="A503" s="35" t="s">
        <v>2168</v>
      </c>
      <c r="B503" s="35" t="s">
        <v>1181</v>
      </c>
      <c r="C503" s="35" t="s">
        <v>14368</v>
      </c>
      <c r="D503" s="35" t="s">
        <v>14368</v>
      </c>
      <c r="E503" s="116">
        <v>1.0</v>
      </c>
      <c r="F503" s="35" t="s">
        <v>14368</v>
      </c>
      <c r="G503" s="116">
        <v>1.0</v>
      </c>
      <c r="H503" s="116">
        <v>0.0</v>
      </c>
      <c r="I503" s="116">
        <v>0.0</v>
      </c>
      <c r="J503" s="116">
        <v>0.0</v>
      </c>
      <c r="K503" s="116">
        <v>0.0</v>
      </c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</row>
    <row r="504">
      <c r="A504" s="35" t="s">
        <v>9554</v>
      </c>
      <c r="B504" s="35" t="s">
        <v>8397</v>
      </c>
      <c r="C504" s="35" t="s">
        <v>14369</v>
      </c>
      <c r="D504" s="35" t="s">
        <v>14369</v>
      </c>
      <c r="E504" s="116">
        <v>1.0</v>
      </c>
      <c r="F504" s="35" t="s">
        <v>14369</v>
      </c>
      <c r="G504" s="116">
        <v>1.0</v>
      </c>
      <c r="H504" s="116">
        <v>0.0</v>
      </c>
      <c r="I504" s="116">
        <v>0.0</v>
      </c>
      <c r="J504" s="116">
        <v>0.0</v>
      </c>
      <c r="K504" s="116">
        <v>0.0</v>
      </c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</row>
    <row r="505">
      <c r="A505" s="35" t="s">
        <v>8546</v>
      </c>
      <c r="B505" s="35" t="s">
        <v>3397</v>
      </c>
      <c r="C505" s="35" t="s">
        <v>14370</v>
      </c>
      <c r="D505" s="35" t="s">
        <v>14370</v>
      </c>
      <c r="E505" s="116">
        <v>1.0</v>
      </c>
      <c r="F505" s="35" t="s">
        <v>14370</v>
      </c>
      <c r="G505" s="116">
        <v>1.0</v>
      </c>
      <c r="H505" s="116">
        <v>0.0</v>
      </c>
      <c r="I505" s="116">
        <v>0.0</v>
      </c>
      <c r="J505" s="116">
        <v>0.0</v>
      </c>
      <c r="K505" s="116">
        <v>0.0</v>
      </c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</row>
    <row r="506">
      <c r="A506" s="35" t="s">
        <v>985</v>
      </c>
      <c r="B506" s="35" t="s">
        <v>8082</v>
      </c>
      <c r="C506" s="35" t="s">
        <v>14371</v>
      </c>
      <c r="D506" s="35" t="s">
        <v>14371</v>
      </c>
      <c r="E506" s="116">
        <v>1.0</v>
      </c>
      <c r="F506" s="35" t="s">
        <v>14371</v>
      </c>
      <c r="G506" s="116">
        <v>1.0</v>
      </c>
      <c r="H506" s="116">
        <v>0.0</v>
      </c>
      <c r="I506" s="116">
        <v>0.0</v>
      </c>
      <c r="J506" s="116">
        <v>0.0</v>
      </c>
      <c r="K506" s="116">
        <v>0.0</v>
      </c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</row>
    <row r="507">
      <c r="A507" s="35" t="s">
        <v>8936</v>
      </c>
      <c r="B507" s="35" t="s">
        <v>8375</v>
      </c>
      <c r="C507" s="35" t="s">
        <v>14372</v>
      </c>
      <c r="D507" s="35" t="s">
        <v>14372</v>
      </c>
      <c r="E507" s="116">
        <v>1.0</v>
      </c>
      <c r="F507" s="35" t="s">
        <v>14372</v>
      </c>
      <c r="G507" s="116">
        <v>1.0</v>
      </c>
      <c r="H507" s="116">
        <v>0.0</v>
      </c>
      <c r="I507" s="116">
        <v>0.0</v>
      </c>
      <c r="J507" s="116">
        <v>0.0</v>
      </c>
      <c r="K507" s="116">
        <v>0.0</v>
      </c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</row>
    <row r="508">
      <c r="A508" s="35" t="s">
        <v>6734</v>
      </c>
      <c r="B508" s="35" t="s">
        <v>6933</v>
      </c>
      <c r="C508" s="35" t="s">
        <v>14373</v>
      </c>
      <c r="D508" s="35" t="s">
        <v>14373</v>
      </c>
      <c r="E508" s="116">
        <v>1.0</v>
      </c>
      <c r="F508" s="35" t="s">
        <v>14373</v>
      </c>
      <c r="G508" s="116">
        <v>1.0</v>
      </c>
      <c r="H508" s="116">
        <v>0.0</v>
      </c>
      <c r="I508" s="116">
        <v>0.0</v>
      </c>
      <c r="J508" s="116">
        <v>0.0</v>
      </c>
      <c r="K508" s="116">
        <v>0.0</v>
      </c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</row>
    <row r="509">
      <c r="A509" s="35" t="s">
        <v>7230</v>
      </c>
      <c r="B509" s="35" t="s">
        <v>4354</v>
      </c>
      <c r="C509" s="35" t="s">
        <v>14374</v>
      </c>
      <c r="D509" s="35" t="s">
        <v>14374</v>
      </c>
      <c r="E509" s="116">
        <v>1.0</v>
      </c>
      <c r="F509" s="35" t="s">
        <v>14374</v>
      </c>
      <c r="G509" s="116">
        <v>1.0</v>
      </c>
      <c r="H509" s="116">
        <v>0.0</v>
      </c>
      <c r="I509" s="116">
        <v>0.0</v>
      </c>
      <c r="J509" s="116">
        <v>0.0</v>
      </c>
      <c r="K509" s="116">
        <v>0.0</v>
      </c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</row>
    <row r="510">
      <c r="A510" s="35" t="s">
        <v>8441</v>
      </c>
      <c r="B510" s="35" t="s">
        <v>8323</v>
      </c>
      <c r="C510" s="35" t="s">
        <v>14375</v>
      </c>
      <c r="D510" s="35" t="s">
        <v>14375</v>
      </c>
      <c r="E510" s="116">
        <v>1.0</v>
      </c>
      <c r="F510" s="35" t="s">
        <v>14375</v>
      </c>
      <c r="G510" s="116">
        <v>1.0</v>
      </c>
      <c r="H510" s="116">
        <v>0.0</v>
      </c>
      <c r="I510" s="116">
        <v>0.0</v>
      </c>
      <c r="J510" s="116">
        <v>0.0</v>
      </c>
      <c r="K510" s="116">
        <v>0.0</v>
      </c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</row>
    <row r="511">
      <c r="A511" s="35" t="s">
        <v>863</v>
      </c>
      <c r="B511" s="35" t="s">
        <v>6781</v>
      </c>
      <c r="C511" s="35" t="s">
        <v>14376</v>
      </c>
      <c r="D511" s="35" t="s">
        <v>14376</v>
      </c>
      <c r="E511" s="116">
        <v>1.0</v>
      </c>
      <c r="F511" s="35" t="s">
        <v>14376</v>
      </c>
      <c r="G511" s="116">
        <v>1.0</v>
      </c>
      <c r="H511" s="116">
        <v>0.0</v>
      </c>
      <c r="I511" s="116">
        <v>0.0</v>
      </c>
      <c r="J511" s="116">
        <v>0.0</v>
      </c>
      <c r="K511" s="116">
        <v>0.0</v>
      </c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</row>
    <row r="512">
      <c r="A512" s="35" t="s">
        <v>449</v>
      </c>
      <c r="B512" s="35" t="s">
        <v>3712</v>
      </c>
      <c r="C512" s="35" t="s">
        <v>14377</v>
      </c>
      <c r="D512" s="35" t="s">
        <v>14377</v>
      </c>
      <c r="E512" s="116">
        <v>1.0</v>
      </c>
      <c r="F512" s="35" t="s">
        <v>14377</v>
      </c>
      <c r="G512" s="116">
        <v>1.0</v>
      </c>
      <c r="H512" s="116">
        <v>0.0</v>
      </c>
      <c r="I512" s="116">
        <v>0.0</v>
      </c>
      <c r="J512" s="116">
        <v>0.0</v>
      </c>
      <c r="K512" s="116">
        <v>0.0</v>
      </c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</row>
    <row r="513">
      <c r="A513" s="35" t="s">
        <v>1674</v>
      </c>
      <c r="B513" s="35" t="s">
        <v>8241</v>
      </c>
      <c r="C513" s="35" t="s">
        <v>14378</v>
      </c>
      <c r="D513" s="35" t="s">
        <v>14378</v>
      </c>
      <c r="E513" s="116">
        <v>1.0</v>
      </c>
      <c r="F513" s="35" t="s">
        <v>14378</v>
      </c>
      <c r="G513" s="116">
        <v>1.0</v>
      </c>
      <c r="H513" s="116">
        <v>0.0</v>
      </c>
      <c r="I513" s="116">
        <v>0.0</v>
      </c>
      <c r="J513" s="116">
        <v>0.0</v>
      </c>
      <c r="K513" s="116">
        <v>0.0</v>
      </c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</row>
    <row r="514">
      <c r="A514" s="35" t="s">
        <v>8071</v>
      </c>
      <c r="B514" s="35" t="s">
        <v>7864</v>
      </c>
      <c r="C514" s="35" t="s">
        <v>14379</v>
      </c>
      <c r="D514" s="35" t="s">
        <v>14379</v>
      </c>
      <c r="E514" s="116">
        <v>1.0</v>
      </c>
      <c r="F514" s="35" t="s">
        <v>14379</v>
      </c>
      <c r="G514" s="116">
        <v>1.0</v>
      </c>
      <c r="H514" s="116">
        <v>0.0</v>
      </c>
      <c r="I514" s="116">
        <v>0.0</v>
      </c>
      <c r="J514" s="116">
        <v>0.0</v>
      </c>
      <c r="K514" s="116">
        <v>0.0</v>
      </c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</row>
    <row r="515">
      <c r="A515" s="35" t="s">
        <v>7828</v>
      </c>
      <c r="B515" s="35" t="s">
        <v>1923</v>
      </c>
      <c r="C515" s="35" t="s">
        <v>14380</v>
      </c>
      <c r="D515" s="35" t="s">
        <v>14380</v>
      </c>
      <c r="E515" s="116">
        <v>1.0</v>
      </c>
      <c r="F515" s="35" t="s">
        <v>14380</v>
      </c>
      <c r="G515" s="116">
        <v>1.0</v>
      </c>
      <c r="H515" s="116">
        <v>0.0</v>
      </c>
      <c r="I515" s="116">
        <v>0.0</v>
      </c>
      <c r="J515" s="116">
        <v>0.0</v>
      </c>
      <c r="K515" s="116">
        <v>0.0</v>
      </c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</row>
    <row r="516">
      <c r="A516" s="35" t="s">
        <v>8291</v>
      </c>
      <c r="B516" s="35" t="s">
        <v>8511</v>
      </c>
      <c r="C516" s="35" t="s">
        <v>14381</v>
      </c>
      <c r="D516" s="35" t="s">
        <v>14381</v>
      </c>
      <c r="E516" s="116">
        <v>1.0</v>
      </c>
      <c r="F516" s="35" t="s">
        <v>14381</v>
      </c>
      <c r="G516" s="116">
        <v>1.0</v>
      </c>
      <c r="H516" s="116">
        <v>0.0</v>
      </c>
      <c r="I516" s="116">
        <v>0.0</v>
      </c>
      <c r="J516" s="116">
        <v>0.0</v>
      </c>
      <c r="K516" s="116">
        <v>0.0</v>
      </c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</row>
    <row r="517">
      <c r="A517" s="35" t="s">
        <v>6907</v>
      </c>
      <c r="B517" s="35" t="s">
        <v>6985</v>
      </c>
      <c r="C517" s="35" t="s">
        <v>14382</v>
      </c>
      <c r="D517" s="35" t="s">
        <v>14382</v>
      </c>
      <c r="E517" s="116">
        <v>1.0</v>
      </c>
      <c r="F517" s="35" t="s">
        <v>14382</v>
      </c>
      <c r="G517" s="116">
        <v>1.0</v>
      </c>
      <c r="H517" s="116">
        <v>0.0</v>
      </c>
      <c r="I517" s="116">
        <v>0.0</v>
      </c>
      <c r="J517" s="116">
        <v>0.0</v>
      </c>
      <c r="K517" s="116">
        <v>0.0</v>
      </c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</row>
    <row r="518">
      <c r="A518" s="35" t="s">
        <v>6665</v>
      </c>
      <c r="B518" s="35" t="s">
        <v>6985</v>
      </c>
      <c r="C518" s="35" t="s">
        <v>14383</v>
      </c>
      <c r="D518" s="35" t="s">
        <v>14383</v>
      </c>
      <c r="E518" s="116">
        <v>1.0</v>
      </c>
      <c r="F518" s="35" t="s">
        <v>14383</v>
      </c>
      <c r="G518" s="116">
        <v>1.0</v>
      </c>
      <c r="H518" s="116">
        <v>0.0</v>
      </c>
      <c r="I518" s="116">
        <v>0.0</v>
      </c>
      <c r="J518" s="116">
        <v>0.0</v>
      </c>
      <c r="K518" s="116">
        <v>0.0</v>
      </c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</row>
    <row r="519">
      <c r="A519" s="35" t="s">
        <v>1726</v>
      </c>
      <c r="B519" s="35" t="s">
        <v>3054</v>
      </c>
      <c r="C519" s="35" t="s">
        <v>14384</v>
      </c>
      <c r="D519" s="35" t="s">
        <v>14384</v>
      </c>
      <c r="E519" s="116">
        <v>1.0</v>
      </c>
      <c r="F519" s="35" t="s">
        <v>14384</v>
      </c>
      <c r="G519" s="116">
        <v>1.0</v>
      </c>
      <c r="H519" s="116">
        <v>0.0</v>
      </c>
      <c r="I519" s="116">
        <v>0.0</v>
      </c>
      <c r="J519" s="116">
        <v>0.0</v>
      </c>
      <c r="K519" s="116">
        <v>0.0</v>
      </c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</row>
    <row r="520">
      <c r="A520" s="35" t="s">
        <v>9046</v>
      </c>
      <c r="B520" s="35" t="s">
        <v>8650</v>
      </c>
      <c r="C520" s="35" t="s">
        <v>14385</v>
      </c>
      <c r="D520" s="35" t="s">
        <v>14385</v>
      </c>
      <c r="E520" s="116">
        <v>1.0</v>
      </c>
      <c r="F520" s="35" t="s">
        <v>14385</v>
      </c>
      <c r="G520" s="116">
        <v>1.0</v>
      </c>
      <c r="H520" s="116">
        <v>0.0</v>
      </c>
      <c r="I520" s="116">
        <v>0.0</v>
      </c>
      <c r="J520" s="116">
        <v>0.0</v>
      </c>
      <c r="K520" s="116">
        <v>0.0</v>
      </c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</row>
    <row r="521">
      <c r="A521" s="35" t="s">
        <v>8082</v>
      </c>
      <c r="B521" s="35" t="s">
        <v>8911</v>
      </c>
      <c r="C521" s="35" t="s">
        <v>14386</v>
      </c>
      <c r="D521" s="35" t="s">
        <v>14386</v>
      </c>
      <c r="E521" s="116">
        <v>1.0</v>
      </c>
      <c r="F521" s="35" t="s">
        <v>14386</v>
      </c>
      <c r="G521" s="116">
        <v>1.0</v>
      </c>
      <c r="H521" s="116">
        <v>0.0</v>
      </c>
      <c r="I521" s="116">
        <v>0.0</v>
      </c>
      <c r="J521" s="116">
        <v>0.0</v>
      </c>
      <c r="K521" s="116">
        <v>0.0</v>
      </c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</row>
    <row r="522">
      <c r="A522" s="35" t="s">
        <v>8769</v>
      </c>
      <c r="B522" s="35" t="s">
        <v>8911</v>
      </c>
      <c r="C522" s="35" t="s">
        <v>14387</v>
      </c>
      <c r="D522" s="35" t="s">
        <v>14387</v>
      </c>
      <c r="E522" s="116">
        <v>1.0</v>
      </c>
      <c r="F522" s="35" t="s">
        <v>14387</v>
      </c>
      <c r="G522" s="116">
        <v>1.0</v>
      </c>
      <c r="H522" s="116">
        <v>0.0</v>
      </c>
      <c r="I522" s="116">
        <v>0.0</v>
      </c>
      <c r="J522" s="116">
        <v>0.0</v>
      </c>
      <c r="K522" s="116">
        <v>0.0</v>
      </c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</row>
    <row r="523">
      <c r="A523" s="35" t="s">
        <v>835</v>
      </c>
      <c r="B523" s="35" t="s">
        <v>1054</v>
      </c>
      <c r="C523" s="35" t="s">
        <v>14388</v>
      </c>
      <c r="D523" s="35" t="s">
        <v>14388</v>
      </c>
      <c r="E523" s="116">
        <v>1.0</v>
      </c>
      <c r="F523" s="35" t="s">
        <v>14388</v>
      </c>
      <c r="G523" s="116">
        <v>1.0</v>
      </c>
      <c r="H523" s="116">
        <v>0.0</v>
      </c>
      <c r="I523" s="116">
        <v>0.0</v>
      </c>
      <c r="J523" s="116">
        <v>0.0</v>
      </c>
      <c r="K523" s="116">
        <v>0.0</v>
      </c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</row>
    <row r="524">
      <c r="A524" s="35" t="s">
        <v>7482</v>
      </c>
      <c r="B524" s="35" t="s">
        <v>7777</v>
      </c>
      <c r="C524" s="35" t="s">
        <v>14389</v>
      </c>
      <c r="D524" s="35" t="s">
        <v>14389</v>
      </c>
      <c r="E524" s="116">
        <v>1.0</v>
      </c>
      <c r="F524" s="35" t="s">
        <v>14389</v>
      </c>
      <c r="G524" s="116">
        <v>1.0</v>
      </c>
      <c r="H524" s="116">
        <v>0.0</v>
      </c>
      <c r="I524" s="116">
        <v>0.0</v>
      </c>
      <c r="J524" s="116">
        <v>0.0</v>
      </c>
      <c r="K524" s="116">
        <v>0.0</v>
      </c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</row>
    <row r="525">
      <c r="A525" s="35" t="s">
        <v>7167</v>
      </c>
      <c r="B525" s="35" t="s">
        <v>449</v>
      </c>
      <c r="C525" s="35" t="s">
        <v>14390</v>
      </c>
      <c r="D525" s="35" t="s">
        <v>14390</v>
      </c>
      <c r="E525" s="116">
        <v>1.0</v>
      </c>
      <c r="F525" s="35" t="s">
        <v>14390</v>
      </c>
      <c r="G525" s="116">
        <v>1.0</v>
      </c>
      <c r="H525" s="116">
        <v>0.0</v>
      </c>
      <c r="I525" s="116">
        <v>0.0</v>
      </c>
      <c r="J525" s="116">
        <v>0.0</v>
      </c>
      <c r="K525" s="116">
        <v>0.0</v>
      </c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</row>
    <row r="526">
      <c r="A526" s="35" t="s">
        <v>6921</v>
      </c>
      <c r="B526" s="35" t="s">
        <v>7754</v>
      </c>
      <c r="C526" s="35" t="s">
        <v>14391</v>
      </c>
      <c r="D526" s="35" t="s">
        <v>14391</v>
      </c>
      <c r="E526" s="116">
        <v>1.0</v>
      </c>
      <c r="F526" s="35" t="s">
        <v>14391</v>
      </c>
      <c r="G526" s="116">
        <v>1.0</v>
      </c>
      <c r="H526" s="116">
        <v>0.0</v>
      </c>
      <c r="I526" s="116">
        <v>0.0</v>
      </c>
      <c r="J526" s="116">
        <v>0.0</v>
      </c>
      <c r="K526" s="116">
        <v>0.0</v>
      </c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</row>
    <row r="527">
      <c r="A527" s="35" t="s">
        <v>6719</v>
      </c>
      <c r="B527" s="35" t="s">
        <v>8166</v>
      </c>
      <c r="C527" s="35" t="s">
        <v>14392</v>
      </c>
      <c r="D527" s="35" t="s">
        <v>14392</v>
      </c>
      <c r="E527" s="116">
        <v>1.0</v>
      </c>
      <c r="F527" s="35" t="s">
        <v>14392</v>
      </c>
      <c r="G527" s="116">
        <v>1.0</v>
      </c>
      <c r="H527" s="116">
        <v>0.0</v>
      </c>
      <c r="I527" s="116">
        <v>0.0</v>
      </c>
      <c r="J527" s="116">
        <v>0.0</v>
      </c>
      <c r="K527" s="116">
        <v>0.0</v>
      </c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</row>
    <row r="528">
      <c r="A528" s="35" t="s">
        <v>6824</v>
      </c>
      <c r="B528" s="35" t="s">
        <v>8018</v>
      </c>
      <c r="C528" s="35" t="s">
        <v>14393</v>
      </c>
      <c r="D528" s="35" t="s">
        <v>14393</v>
      </c>
      <c r="E528" s="116">
        <v>1.0</v>
      </c>
      <c r="F528" s="35" t="s">
        <v>14393</v>
      </c>
      <c r="G528" s="116">
        <v>1.0</v>
      </c>
      <c r="H528" s="116">
        <v>0.0</v>
      </c>
      <c r="I528" s="116">
        <v>0.0</v>
      </c>
      <c r="J528" s="116">
        <v>0.0</v>
      </c>
      <c r="K528" s="116">
        <v>0.0</v>
      </c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</row>
    <row r="529">
      <c r="A529" s="35" t="s">
        <v>420</v>
      </c>
      <c r="B529" s="35" t="s">
        <v>8203</v>
      </c>
      <c r="C529" s="35" t="s">
        <v>14394</v>
      </c>
      <c r="D529" s="35" t="s">
        <v>14394</v>
      </c>
      <c r="E529" s="116">
        <v>1.0</v>
      </c>
      <c r="F529" s="35" t="s">
        <v>14394</v>
      </c>
      <c r="G529" s="116">
        <v>1.0</v>
      </c>
      <c r="H529" s="116">
        <v>0.0</v>
      </c>
      <c r="I529" s="116">
        <v>0.0</v>
      </c>
      <c r="J529" s="116">
        <v>0.0</v>
      </c>
      <c r="K529" s="116">
        <v>0.0</v>
      </c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</row>
    <row r="530">
      <c r="A530" s="35" t="s">
        <v>8060</v>
      </c>
      <c r="B530" s="35" t="s">
        <v>3712</v>
      </c>
      <c r="C530" s="35" t="s">
        <v>14395</v>
      </c>
      <c r="D530" s="35" t="s">
        <v>14395</v>
      </c>
      <c r="E530" s="116">
        <v>1.0</v>
      </c>
      <c r="F530" s="35" t="s">
        <v>14395</v>
      </c>
      <c r="G530" s="116">
        <v>1.0</v>
      </c>
      <c r="H530" s="116">
        <v>0.0</v>
      </c>
      <c r="I530" s="116">
        <v>0.0</v>
      </c>
      <c r="J530" s="116">
        <v>0.0</v>
      </c>
      <c r="K530" s="116">
        <v>0.0</v>
      </c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</row>
    <row r="531">
      <c r="A531" s="35" t="s">
        <v>6933</v>
      </c>
      <c r="B531" s="35" t="s">
        <v>6947</v>
      </c>
      <c r="C531" s="35" t="s">
        <v>14396</v>
      </c>
      <c r="D531" s="35" t="s">
        <v>14396</v>
      </c>
      <c r="E531" s="116">
        <v>1.0</v>
      </c>
      <c r="F531" s="35" t="s">
        <v>14396</v>
      </c>
      <c r="G531" s="116">
        <v>1.0</v>
      </c>
      <c r="H531" s="116">
        <v>0.0</v>
      </c>
      <c r="I531" s="116">
        <v>0.0</v>
      </c>
      <c r="J531" s="116">
        <v>0.0</v>
      </c>
      <c r="K531" s="116">
        <v>0.0</v>
      </c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</row>
    <row r="532">
      <c r="A532" s="35" t="s">
        <v>7633</v>
      </c>
      <c r="B532" s="35" t="s">
        <v>7082</v>
      </c>
      <c r="C532" s="35" t="s">
        <v>14397</v>
      </c>
      <c r="D532" s="35" t="s">
        <v>14397</v>
      </c>
      <c r="E532" s="116">
        <v>1.0</v>
      </c>
      <c r="F532" s="35" t="s">
        <v>14397</v>
      </c>
      <c r="G532" s="116">
        <v>1.0</v>
      </c>
      <c r="H532" s="116">
        <v>0.0</v>
      </c>
      <c r="I532" s="116">
        <v>0.0</v>
      </c>
      <c r="J532" s="116">
        <v>0.0</v>
      </c>
      <c r="K532" s="116">
        <v>0.0</v>
      </c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</row>
    <row r="533">
      <c r="A533" s="35" t="s">
        <v>9531</v>
      </c>
      <c r="B533" s="35" t="s">
        <v>6947</v>
      </c>
      <c r="C533" s="35" t="s">
        <v>14398</v>
      </c>
      <c r="D533" s="35" t="s">
        <v>14398</v>
      </c>
      <c r="E533" s="116">
        <v>1.0</v>
      </c>
      <c r="F533" s="35" t="s">
        <v>14398</v>
      </c>
      <c r="G533" s="116">
        <v>1.0</v>
      </c>
      <c r="H533" s="116">
        <v>0.0</v>
      </c>
      <c r="I533" s="116">
        <v>0.0</v>
      </c>
      <c r="J533" s="116">
        <v>0.0</v>
      </c>
      <c r="K533" s="116">
        <v>0.0</v>
      </c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</row>
    <row r="534">
      <c r="A534" s="35" t="s">
        <v>1674</v>
      </c>
      <c r="B534" s="35" t="s">
        <v>7477</v>
      </c>
      <c r="C534" s="35" t="s">
        <v>14399</v>
      </c>
      <c r="D534" s="35" t="s">
        <v>14399</v>
      </c>
      <c r="E534" s="116">
        <v>1.0</v>
      </c>
      <c r="F534" s="35" t="s">
        <v>14399</v>
      </c>
      <c r="G534" s="116">
        <v>1.0</v>
      </c>
      <c r="H534" s="116">
        <v>0.0</v>
      </c>
      <c r="I534" s="116">
        <v>0.0</v>
      </c>
      <c r="J534" s="116">
        <v>0.0</v>
      </c>
      <c r="K534" s="116">
        <v>0.0</v>
      </c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</row>
    <row r="535">
      <c r="A535" s="35" t="s">
        <v>8441</v>
      </c>
      <c r="B535" s="35" t="s">
        <v>8397</v>
      </c>
      <c r="C535" s="35" t="s">
        <v>14400</v>
      </c>
      <c r="D535" s="35" t="s">
        <v>14400</v>
      </c>
      <c r="E535" s="116">
        <v>1.0</v>
      </c>
      <c r="F535" s="35" t="s">
        <v>14400</v>
      </c>
      <c r="G535" s="116">
        <v>1.0</v>
      </c>
      <c r="H535" s="116">
        <v>0.0</v>
      </c>
      <c r="I535" s="116">
        <v>0.0</v>
      </c>
      <c r="J535" s="116">
        <v>0.0</v>
      </c>
      <c r="K535" s="116">
        <v>0.0</v>
      </c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</row>
    <row r="536">
      <c r="A536" s="35" t="s">
        <v>9788</v>
      </c>
      <c r="B536" s="35" t="s">
        <v>8911</v>
      </c>
      <c r="C536" s="35" t="s">
        <v>14401</v>
      </c>
      <c r="D536" s="35" t="s">
        <v>14401</v>
      </c>
      <c r="E536" s="116">
        <v>1.0</v>
      </c>
      <c r="F536" s="35" t="s">
        <v>14401</v>
      </c>
      <c r="G536" s="116">
        <v>1.0</v>
      </c>
      <c r="H536" s="116">
        <v>0.0</v>
      </c>
      <c r="I536" s="116">
        <v>0.0</v>
      </c>
      <c r="J536" s="116">
        <v>0.0</v>
      </c>
      <c r="K536" s="116">
        <v>0.0</v>
      </c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</row>
    <row r="537">
      <c r="A537" s="35" t="s">
        <v>1054</v>
      </c>
      <c r="B537" s="35" t="s">
        <v>7472</v>
      </c>
      <c r="C537" s="35" t="s">
        <v>14402</v>
      </c>
      <c r="D537" s="35" t="s">
        <v>14402</v>
      </c>
      <c r="E537" s="116">
        <v>1.0</v>
      </c>
      <c r="F537" s="35" t="s">
        <v>14402</v>
      </c>
      <c r="G537" s="116">
        <v>1.0</v>
      </c>
      <c r="H537" s="116">
        <v>0.0</v>
      </c>
      <c r="I537" s="116">
        <v>0.0</v>
      </c>
      <c r="J537" s="116">
        <v>0.0</v>
      </c>
      <c r="K537" s="116">
        <v>0.0</v>
      </c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</row>
    <row r="538">
      <c r="A538" s="35" t="s">
        <v>8662</v>
      </c>
      <c r="B538" s="35" t="s">
        <v>3712</v>
      </c>
      <c r="C538" s="35" t="s">
        <v>14403</v>
      </c>
      <c r="D538" s="35" t="s">
        <v>14403</v>
      </c>
      <c r="E538" s="116">
        <v>1.0</v>
      </c>
      <c r="F538" s="35" t="s">
        <v>14403</v>
      </c>
      <c r="G538" s="116">
        <v>1.0</v>
      </c>
      <c r="H538" s="116">
        <v>0.0</v>
      </c>
      <c r="I538" s="116">
        <v>0.0</v>
      </c>
      <c r="J538" s="116">
        <v>0.0</v>
      </c>
      <c r="K538" s="116">
        <v>0.0</v>
      </c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</row>
    <row r="539">
      <c r="A539" s="35" t="s">
        <v>8071</v>
      </c>
      <c r="B539" s="35" t="s">
        <v>7859</v>
      </c>
      <c r="C539" s="35" t="s">
        <v>14404</v>
      </c>
      <c r="D539" s="35" t="s">
        <v>14404</v>
      </c>
      <c r="E539" s="116">
        <v>1.0</v>
      </c>
      <c r="F539" s="35" t="s">
        <v>14404</v>
      </c>
      <c r="G539" s="116">
        <v>1.0</v>
      </c>
      <c r="H539" s="116">
        <v>0.0</v>
      </c>
      <c r="I539" s="116">
        <v>0.0</v>
      </c>
      <c r="J539" s="116">
        <v>0.0</v>
      </c>
      <c r="K539" s="116">
        <v>0.0</v>
      </c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</row>
    <row r="540">
      <c r="A540" s="35" t="s">
        <v>7629</v>
      </c>
      <c r="B540" s="35" t="s">
        <v>3642</v>
      </c>
      <c r="C540" s="35" t="s">
        <v>14405</v>
      </c>
      <c r="D540" s="35" t="s">
        <v>14405</v>
      </c>
      <c r="E540" s="116">
        <v>1.0</v>
      </c>
      <c r="F540" s="35" t="s">
        <v>14405</v>
      </c>
      <c r="G540" s="116">
        <v>1.0</v>
      </c>
      <c r="H540" s="116">
        <v>0.0</v>
      </c>
      <c r="I540" s="116">
        <v>0.0</v>
      </c>
      <c r="J540" s="116">
        <v>0.0</v>
      </c>
      <c r="K540" s="116">
        <v>0.0</v>
      </c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</row>
    <row r="541">
      <c r="A541" s="35" t="s">
        <v>7798</v>
      </c>
      <c r="B541" s="35" t="s">
        <v>7837</v>
      </c>
      <c r="C541" s="35" t="s">
        <v>14406</v>
      </c>
      <c r="D541" s="35" t="s">
        <v>14406</v>
      </c>
      <c r="E541" s="116">
        <v>1.0</v>
      </c>
      <c r="F541" s="35" t="s">
        <v>14406</v>
      </c>
      <c r="G541" s="116">
        <v>1.0</v>
      </c>
      <c r="H541" s="116">
        <v>0.0</v>
      </c>
      <c r="I541" s="116">
        <v>0.0</v>
      </c>
      <c r="J541" s="116">
        <v>0.0</v>
      </c>
      <c r="K541" s="116">
        <v>0.0</v>
      </c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</row>
    <row r="542">
      <c r="A542" s="35" t="s">
        <v>8005</v>
      </c>
      <c r="B542" s="35" t="s">
        <v>8001</v>
      </c>
      <c r="C542" s="35" t="s">
        <v>14407</v>
      </c>
      <c r="D542" s="35" t="s">
        <v>14407</v>
      </c>
      <c r="E542" s="116">
        <v>1.0</v>
      </c>
      <c r="F542" s="35" t="s">
        <v>14407</v>
      </c>
      <c r="G542" s="116">
        <v>1.0</v>
      </c>
      <c r="H542" s="116">
        <v>0.0</v>
      </c>
      <c r="I542" s="116">
        <v>0.0</v>
      </c>
      <c r="J542" s="116">
        <v>0.0</v>
      </c>
      <c r="K542" s="116">
        <v>0.0</v>
      </c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</row>
    <row r="543">
      <c r="A543" s="35" t="s">
        <v>8041</v>
      </c>
      <c r="B543" s="35" t="s">
        <v>8323</v>
      </c>
      <c r="C543" s="35" t="s">
        <v>14408</v>
      </c>
      <c r="D543" s="35" t="s">
        <v>14408</v>
      </c>
      <c r="E543" s="116">
        <v>1.0</v>
      </c>
      <c r="F543" s="35" t="s">
        <v>14408</v>
      </c>
      <c r="G543" s="116">
        <v>1.0</v>
      </c>
      <c r="H543" s="116">
        <v>0.0</v>
      </c>
      <c r="I543" s="116">
        <v>0.0</v>
      </c>
      <c r="J543" s="116">
        <v>0.0</v>
      </c>
      <c r="K543" s="116">
        <v>0.0</v>
      </c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</row>
    <row r="544">
      <c r="A544" s="35" t="s">
        <v>7415</v>
      </c>
      <c r="B544" s="35" t="s">
        <v>6868</v>
      </c>
      <c r="C544" s="35" t="s">
        <v>14409</v>
      </c>
      <c r="D544" s="35" t="s">
        <v>14409</v>
      </c>
      <c r="E544" s="116">
        <v>1.0</v>
      </c>
      <c r="F544" s="35" t="s">
        <v>14409</v>
      </c>
      <c r="G544" s="116">
        <v>1.0</v>
      </c>
      <c r="H544" s="116">
        <v>0.0</v>
      </c>
      <c r="I544" s="116">
        <v>0.0</v>
      </c>
      <c r="J544" s="116">
        <v>0.0</v>
      </c>
      <c r="K544" s="116">
        <v>0.0</v>
      </c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</row>
    <row r="545">
      <c r="A545" s="35" t="s">
        <v>7191</v>
      </c>
      <c r="B545" s="35" t="s">
        <v>6678</v>
      </c>
      <c r="C545" s="35" t="s">
        <v>14410</v>
      </c>
      <c r="D545" s="35" t="s">
        <v>14410</v>
      </c>
      <c r="E545" s="116">
        <v>1.0</v>
      </c>
      <c r="F545" s="35" t="s">
        <v>14410</v>
      </c>
      <c r="G545" s="116">
        <v>1.0</v>
      </c>
      <c r="H545" s="116">
        <v>0.0</v>
      </c>
      <c r="I545" s="116">
        <v>0.0</v>
      </c>
      <c r="J545" s="116">
        <v>0.0</v>
      </c>
      <c r="K545" s="116">
        <v>0.0</v>
      </c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</row>
    <row r="546">
      <c r="A546" s="35" t="s">
        <v>9788</v>
      </c>
      <c r="B546" s="35" t="s">
        <v>9664</v>
      </c>
      <c r="C546" s="35" t="s">
        <v>14411</v>
      </c>
      <c r="D546" s="35" t="s">
        <v>14411</v>
      </c>
      <c r="E546" s="116">
        <v>1.0</v>
      </c>
      <c r="F546" s="35" t="s">
        <v>14411</v>
      </c>
      <c r="G546" s="116">
        <v>1.0</v>
      </c>
      <c r="H546" s="116">
        <v>0.0</v>
      </c>
      <c r="I546" s="116">
        <v>0.0</v>
      </c>
      <c r="J546" s="116">
        <v>0.0</v>
      </c>
      <c r="K546" s="116">
        <v>0.0</v>
      </c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</row>
    <row r="547">
      <c r="A547" s="35" t="s">
        <v>3929</v>
      </c>
      <c r="B547" s="35" t="s">
        <v>3909</v>
      </c>
      <c r="C547" s="35" t="s">
        <v>14412</v>
      </c>
      <c r="D547" s="35" t="s">
        <v>14412</v>
      </c>
      <c r="E547" s="116">
        <v>1.0</v>
      </c>
      <c r="F547" s="35" t="s">
        <v>14412</v>
      </c>
      <c r="G547" s="116">
        <v>1.0</v>
      </c>
      <c r="H547" s="116">
        <v>0.0</v>
      </c>
      <c r="I547" s="116">
        <v>0.0</v>
      </c>
      <c r="J547" s="116">
        <v>0.0</v>
      </c>
      <c r="K547" s="116">
        <v>0.0</v>
      </c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</row>
    <row r="548">
      <c r="A548" s="35" t="s">
        <v>7205</v>
      </c>
      <c r="B548" s="35" t="s">
        <v>6985</v>
      </c>
      <c r="C548" s="35" t="s">
        <v>14413</v>
      </c>
      <c r="D548" s="35" t="s">
        <v>14413</v>
      </c>
      <c r="E548" s="116">
        <v>1.0</v>
      </c>
      <c r="F548" s="35" t="s">
        <v>14413</v>
      </c>
      <c r="G548" s="116">
        <v>1.0</v>
      </c>
      <c r="H548" s="116">
        <v>0.0</v>
      </c>
      <c r="I548" s="116">
        <v>0.0</v>
      </c>
      <c r="J548" s="116">
        <v>0.0</v>
      </c>
      <c r="K548" s="116">
        <v>0.0</v>
      </c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</row>
    <row r="549">
      <c r="A549" s="35" t="s">
        <v>6658</v>
      </c>
      <c r="B549" s="35" t="s">
        <v>2168</v>
      </c>
      <c r="C549" s="35" t="s">
        <v>14414</v>
      </c>
      <c r="D549" s="35" t="s">
        <v>14414</v>
      </c>
      <c r="E549" s="116">
        <v>1.0</v>
      </c>
      <c r="F549" s="35" t="s">
        <v>14414</v>
      </c>
      <c r="G549" s="116">
        <v>1.0</v>
      </c>
      <c r="H549" s="116">
        <v>0.0</v>
      </c>
      <c r="I549" s="116">
        <v>0.0</v>
      </c>
      <c r="J549" s="116">
        <v>0.0</v>
      </c>
      <c r="K549" s="116">
        <v>0.0</v>
      </c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</row>
    <row r="550">
      <c r="A550" s="35" t="s">
        <v>7667</v>
      </c>
      <c r="B550" s="35" t="s">
        <v>502</v>
      </c>
      <c r="C550" s="35" t="s">
        <v>14415</v>
      </c>
      <c r="D550" s="35" t="s">
        <v>14415</v>
      </c>
      <c r="E550" s="116">
        <v>1.0</v>
      </c>
      <c r="F550" s="35" t="s">
        <v>14415</v>
      </c>
      <c r="G550" s="116">
        <v>1.0</v>
      </c>
      <c r="H550" s="116">
        <v>0.0</v>
      </c>
      <c r="I550" s="116">
        <v>0.0</v>
      </c>
      <c r="J550" s="116">
        <v>0.0</v>
      </c>
      <c r="K550" s="116">
        <v>0.0</v>
      </c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</row>
    <row r="551">
      <c r="A551" s="35" t="s">
        <v>6576</v>
      </c>
      <c r="B551" s="35" t="s">
        <v>6753</v>
      </c>
      <c r="C551" s="35" t="s">
        <v>14416</v>
      </c>
      <c r="D551" s="35" t="s">
        <v>14416</v>
      </c>
      <c r="E551" s="116">
        <v>1.0</v>
      </c>
      <c r="F551" s="35" t="s">
        <v>14416</v>
      </c>
      <c r="G551" s="116">
        <v>1.0</v>
      </c>
      <c r="H551" s="116">
        <v>0.0</v>
      </c>
      <c r="I551" s="116">
        <v>0.0</v>
      </c>
      <c r="J551" s="116">
        <v>0.0</v>
      </c>
      <c r="K551" s="116">
        <v>0.0</v>
      </c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</row>
    <row r="552">
      <c r="A552" s="35" t="s">
        <v>4354</v>
      </c>
      <c r="B552" s="35" t="s">
        <v>794</v>
      </c>
      <c r="C552" s="35" t="s">
        <v>14417</v>
      </c>
      <c r="D552" s="35" t="s">
        <v>14417</v>
      </c>
      <c r="E552" s="116">
        <v>1.0</v>
      </c>
      <c r="F552" s="35" t="s">
        <v>14417</v>
      </c>
      <c r="G552" s="116">
        <v>1.0</v>
      </c>
      <c r="H552" s="116">
        <v>0.0</v>
      </c>
      <c r="I552" s="116">
        <v>0.0</v>
      </c>
      <c r="J552" s="116">
        <v>0.0</v>
      </c>
      <c r="K552" s="116">
        <v>0.0</v>
      </c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</row>
    <row r="553">
      <c r="A553" s="35" t="s">
        <v>8371</v>
      </c>
      <c r="B553" s="35" t="s">
        <v>8041</v>
      </c>
      <c r="C553" s="35" t="s">
        <v>14418</v>
      </c>
      <c r="D553" s="35" t="s">
        <v>14418</v>
      </c>
      <c r="E553" s="116">
        <v>1.0</v>
      </c>
      <c r="F553" s="35" t="s">
        <v>14418</v>
      </c>
      <c r="G553" s="116">
        <v>1.0</v>
      </c>
      <c r="H553" s="116">
        <v>0.0</v>
      </c>
      <c r="I553" s="116">
        <v>0.0</v>
      </c>
      <c r="J553" s="116">
        <v>0.0</v>
      </c>
      <c r="K553" s="116">
        <v>0.0</v>
      </c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</row>
    <row r="554">
      <c r="A554" s="35" t="s">
        <v>9506</v>
      </c>
      <c r="B554" s="35" t="s">
        <v>3028</v>
      </c>
      <c r="C554" s="35" t="s">
        <v>14419</v>
      </c>
      <c r="D554" s="35" t="s">
        <v>14419</v>
      </c>
      <c r="E554" s="116">
        <v>1.0</v>
      </c>
      <c r="F554" s="35" t="s">
        <v>14419</v>
      </c>
      <c r="G554" s="116">
        <v>1.0</v>
      </c>
      <c r="H554" s="116">
        <v>0.0</v>
      </c>
      <c r="I554" s="116">
        <v>0.0</v>
      </c>
      <c r="J554" s="116">
        <v>0.0</v>
      </c>
      <c r="K554" s="116">
        <v>0.0</v>
      </c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</row>
    <row r="555">
      <c r="A555" s="35" t="s">
        <v>7321</v>
      </c>
      <c r="B555" s="35" t="s">
        <v>3642</v>
      </c>
      <c r="C555" s="35" t="s">
        <v>14420</v>
      </c>
      <c r="D555" s="35" t="s">
        <v>14420</v>
      </c>
      <c r="E555" s="116">
        <v>1.0</v>
      </c>
      <c r="F555" s="116">
        <v>0.0</v>
      </c>
      <c r="G555" s="116">
        <v>0.0</v>
      </c>
      <c r="H555" s="116">
        <v>0.0</v>
      </c>
      <c r="I555" s="116">
        <v>0.0</v>
      </c>
      <c r="J555" s="116">
        <v>0.0</v>
      </c>
      <c r="K555" s="116">
        <v>0.0</v>
      </c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</row>
    <row r="556">
      <c r="A556" s="35" t="s">
        <v>9531</v>
      </c>
      <c r="B556" s="35" t="s">
        <v>7482</v>
      </c>
      <c r="C556" s="35" t="s">
        <v>14421</v>
      </c>
      <c r="D556" s="35" t="s">
        <v>14421</v>
      </c>
      <c r="E556" s="116">
        <v>1.0</v>
      </c>
      <c r="F556" s="116">
        <v>0.0</v>
      </c>
      <c r="G556" s="116">
        <v>0.0</v>
      </c>
      <c r="H556" s="116">
        <v>0.0</v>
      </c>
      <c r="I556" s="116">
        <v>0.0</v>
      </c>
      <c r="J556" s="116">
        <v>0.0</v>
      </c>
      <c r="K556" s="116">
        <v>0.0</v>
      </c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</row>
    <row r="557">
      <c r="A557" s="35" t="s">
        <v>7205</v>
      </c>
      <c r="B557" s="35" t="s">
        <v>6678</v>
      </c>
      <c r="C557" s="35" t="s">
        <v>14422</v>
      </c>
      <c r="D557" s="35" t="s">
        <v>14422</v>
      </c>
      <c r="E557" s="116">
        <v>1.0</v>
      </c>
      <c r="F557" s="116">
        <v>0.0</v>
      </c>
      <c r="G557" s="116">
        <v>0.0</v>
      </c>
      <c r="H557" s="116">
        <v>0.0</v>
      </c>
      <c r="I557" s="116">
        <v>0.0</v>
      </c>
      <c r="J557" s="116">
        <v>0.0</v>
      </c>
      <c r="K557" s="116">
        <v>0.0</v>
      </c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</row>
    <row r="558">
      <c r="A558" s="35" t="s">
        <v>1726</v>
      </c>
      <c r="B558" s="35" t="s">
        <v>3028</v>
      </c>
      <c r="C558" s="35" t="s">
        <v>14423</v>
      </c>
      <c r="D558" s="35" t="s">
        <v>14423</v>
      </c>
      <c r="E558" s="116">
        <v>1.0</v>
      </c>
      <c r="F558" s="116">
        <v>0.0</v>
      </c>
      <c r="G558" s="116">
        <v>0.0</v>
      </c>
      <c r="H558" s="116">
        <v>0.0</v>
      </c>
      <c r="I558" s="116">
        <v>0.0</v>
      </c>
      <c r="J558" s="116">
        <v>0.0</v>
      </c>
      <c r="K558" s="116">
        <v>0.0</v>
      </c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</row>
    <row r="559">
      <c r="A559" s="35" t="s">
        <v>6854</v>
      </c>
      <c r="B559" s="35" t="s">
        <v>7766</v>
      </c>
      <c r="C559" s="35" t="s">
        <v>14424</v>
      </c>
      <c r="D559" s="35" t="s">
        <v>14424</v>
      </c>
      <c r="E559" s="116">
        <v>1.0</v>
      </c>
      <c r="F559" s="116">
        <v>0.0</v>
      </c>
      <c r="G559" s="116">
        <v>0.0</v>
      </c>
      <c r="H559" s="116">
        <v>0.0</v>
      </c>
      <c r="I559" s="116">
        <v>0.0</v>
      </c>
      <c r="J559" s="116">
        <v>0.0</v>
      </c>
      <c r="K559" s="116">
        <v>0.0</v>
      </c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</row>
    <row r="560">
      <c r="A560" s="35" t="s">
        <v>8453</v>
      </c>
      <c r="B560" s="35" t="s">
        <v>9519</v>
      </c>
      <c r="C560" s="35" t="s">
        <v>14425</v>
      </c>
      <c r="D560" s="35" t="s">
        <v>14425</v>
      </c>
      <c r="E560" s="116">
        <v>1.0</v>
      </c>
      <c r="F560" s="116">
        <v>0.0</v>
      </c>
      <c r="G560" s="116">
        <v>0.0</v>
      </c>
      <c r="H560" s="116">
        <v>0.0</v>
      </c>
      <c r="I560" s="116">
        <v>0.0</v>
      </c>
      <c r="J560" s="116">
        <v>0.0</v>
      </c>
      <c r="K560" s="116">
        <v>0.0</v>
      </c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</row>
    <row r="561">
      <c r="A561" s="35" t="s">
        <v>8093</v>
      </c>
      <c r="B561" s="35" t="s">
        <v>7823</v>
      </c>
      <c r="C561" s="35" t="s">
        <v>14426</v>
      </c>
      <c r="D561" s="35" t="s">
        <v>14426</v>
      </c>
      <c r="E561" s="116">
        <v>1.0</v>
      </c>
      <c r="F561" s="116">
        <v>0.0</v>
      </c>
      <c r="G561" s="116">
        <v>0.0</v>
      </c>
      <c r="H561" s="116">
        <v>0.0</v>
      </c>
      <c r="I561" s="116">
        <v>0.0</v>
      </c>
      <c r="J561" s="116">
        <v>0.0</v>
      </c>
      <c r="K561" s="116">
        <v>0.0</v>
      </c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</row>
    <row r="562">
      <c r="A562" s="35" t="s">
        <v>6692</v>
      </c>
      <c r="B562" s="35" t="s">
        <v>7790</v>
      </c>
      <c r="C562" s="35" t="s">
        <v>14427</v>
      </c>
      <c r="D562" s="35" t="s">
        <v>14427</v>
      </c>
      <c r="E562" s="116">
        <v>1.0</v>
      </c>
      <c r="F562" s="116">
        <v>0.0</v>
      </c>
      <c r="G562" s="116">
        <v>0.0</v>
      </c>
      <c r="H562" s="116">
        <v>0.0</v>
      </c>
      <c r="I562" s="116">
        <v>0.0</v>
      </c>
      <c r="J562" s="116">
        <v>0.0</v>
      </c>
      <c r="K562" s="116">
        <v>0.0</v>
      </c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</row>
    <row r="563">
      <c r="A563" s="35" t="s">
        <v>7790</v>
      </c>
      <c r="B563" s="35" t="s">
        <v>7803</v>
      </c>
      <c r="C563" s="35" t="s">
        <v>14428</v>
      </c>
      <c r="D563" s="35" t="s">
        <v>14428</v>
      </c>
      <c r="E563" s="116">
        <v>1.0</v>
      </c>
      <c r="F563" s="116">
        <v>0.0</v>
      </c>
      <c r="G563" s="116">
        <v>0.0</v>
      </c>
      <c r="H563" s="116">
        <v>0.0</v>
      </c>
      <c r="I563" s="116">
        <v>0.0</v>
      </c>
      <c r="J563" s="116">
        <v>0.0</v>
      </c>
      <c r="K563" s="116">
        <v>0.0</v>
      </c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</row>
    <row r="564">
      <c r="A564" s="35" t="s">
        <v>8259</v>
      </c>
      <c r="B564" s="35" t="s">
        <v>7811</v>
      </c>
      <c r="C564" s="35" t="s">
        <v>14429</v>
      </c>
      <c r="D564" s="35" t="s">
        <v>14429</v>
      </c>
      <c r="E564" s="116">
        <v>1.0</v>
      </c>
      <c r="F564" s="116">
        <v>0.0</v>
      </c>
      <c r="G564" s="116">
        <v>0.0</v>
      </c>
      <c r="H564" s="116">
        <v>0.0</v>
      </c>
      <c r="I564" s="116">
        <v>0.0</v>
      </c>
      <c r="J564" s="116">
        <v>0.0</v>
      </c>
      <c r="K564" s="116">
        <v>0.0</v>
      </c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</row>
    <row r="565">
      <c r="A565" s="35" t="s">
        <v>7667</v>
      </c>
      <c r="B565" s="35" t="s">
        <v>1674</v>
      </c>
      <c r="C565" s="35" t="s">
        <v>14430</v>
      </c>
      <c r="D565" s="35" t="s">
        <v>14430</v>
      </c>
      <c r="E565" s="116">
        <v>1.0</v>
      </c>
      <c r="F565" s="116">
        <v>0.0</v>
      </c>
      <c r="G565" s="116">
        <v>0.0</v>
      </c>
      <c r="H565" s="116">
        <v>0.0</v>
      </c>
      <c r="I565" s="116">
        <v>0.0</v>
      </c>
      <c r="J565" s="116">
        <v>0.0</v>
      </c>
      <c r="K565" s="116">
        <v>0.0</v>
      </c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</row>
    <row r="566">
      <c r="A566" s="35" t="s">
        <v>634</v>
      </c>
      <c r="B566" s="35" t="s">
        <v>3611</v>
      </c>
      <c r="C566" s="35" t="s">
        <v>14431</v>
      </c>
      <c r="D566" s="35" t="s">
        <v>14431</v>
      </c>
      <c r="E566" s="116">
        <v>1.0</v>
      </c>
      <c r="F566" s="116">
        <v>0.0</v>
      </c>
      <c r="G566" s="116">
        <v>0.0</v>
      </c>
      <c r="H566" s="116">
        <v>0.0</v>
      </c>
      <c r="I566" s="116">
        <v>0.0</v>
      </c>
      <c r="J566" s="116">
        <v>0.0</v>
      </c>
      <c r="K566" s="116">
        <v>0.0</v>
      </c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</row>
    <row r="567">
      <c r="A567" s="35" t="s">
        <v>1122</v>
      </c>
      <c r="B567" s="35" t="s">
        <v>8696</v>
      </c>
      <c r="C567" s="35" t="s">
        <v>14432</v>
      </c>
      <c r="D567" s="35" t="s">
        <v>14432</v>
      </c>
      <c r="E567" s="116">
        <v>1.0</v>
      </c>
      <c r="F567" s="116">
        <v>0.0</v>
      </c>
      <c r="G567" s="116">
        <v>0.0</v>
      </c>
      <c r="H567" s="116">
        <v>0.0</v>
      </c>
      <c r="I567" s="116">
        <v>0.0</v>
      </c>
      <c r="J567" s="116">
        <v>0.0</v>
      </c>
      <c r="K567" s="116">
        <v>0.0</v>
      </c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</row>
    <row r="568">
      <c r="A568" s="35" t="s">
        <v>9206</v>
      </c>
      <c r="B568" s="35" t="s">
        <v>2918</v>
      </c>
      <c r="C568" s="35" t="s">
        <v>14433</v>
      </c>
      <c r="D568" s="35" t="s">
        <v>14433</v>
      </c>
      <c r="E568" s="116">
        <v>1.0</v>
      </c>
      <c r="F568" s="116">
        <v>0.0</v>
      </c>
      <c r="G568" s="116">
        <v>0.0</v>
      </c>
      <c r="H568" s="116">
        <v>0.0</v>
      </c>
      <c r="I568" s="116">
        <v>0.0</v>
      </c>
      <c r="J568" s="116">
        <v>0.0</v>
      </c>
      <c r="K568" s="116">
        <v>0.0</v>
      </c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</row>
    <row r="569">
      <c r="A569" s="35" t="s">
        <v>3712</v>
      </c>
      <c r="B569" s="35" t="s">
        <v>2918</v>
      </c>
      <c r="C569" s="35" t="s">
        <v>14434</v>
      </c>
      <c r="D569" s="35" t="s">
        <v>14434</v>
      </c>
      <c r="E569" s="116">
        <v>1.0</v>
      </c>
      <c r="F569" s="116">
        <v>0.0</v>
      </c>
      <c r="G569" s="116">
        <v>0.0</v>
      </c>
      <c r="H569" s="116">
        <v>0.0</v>
      </c>
      <c r="I569" s="116">
        <v>0.0</v>
      </c>
      <c r="J569" s="116">
        <v>0.0</v>
      </c>
      <c r="K569" s="116">
        <v>0.0</v>
      </c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</row>
    <row r="570">
      <c r="A570" s="35" t="s">
        <v>7907</v>
      </c>
      <c r="B570" s="35" t="s">
        <v>1080</v>
      </c>
      <c r="C570" s="35" t="s">
        <v>14435</v>
      </c>
      <c r="D570" s="35" t="s">
        <v>14435</v>
      </c>
      <c r="E570" s="116">
        <v>1.0</v>
      </c>
      <c r="F570" s="116">
        <v>0.0</v>
      </c>
      <c r="G570" s="116">
        <v>0.0</v>
      </c>
      <c r="H570" s="116">
        <v>0.0</v>
      </c>
      <c r="I570" s="116">
        <v>0.0</v>
      </c>
      <c r="J570" s="116">
        <v>0.0</v>
      </c>
      <c r="K570" s="116">
        <v>0.0</v>
      </c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</row>
    <row r="571">
      <c r="A571" s="35" t="s">
        <v>3218</v>
      </c>
      <c r="B571" s="35" t="s">
        <v>8911</v>
      </c>
      <c r="C571" s="35" t="s">
        <v>14436</v>
      </c>
      <c r="D571" s="35" t="s">
        <v>14436</v>
      </c>
      <c r="E571" s="116">
        <v>1.0</v>
      </c>
      <c r="F571" s="116">
        <v>0.0</v>
      </c>
      <c r="G571" s="116">
        <v>0.0</v>
      </c>
      <c r="H571" s="116">
        <v>0.0</v>
      </c>
      <c r="I571" s="116">
        <v>0.0</v>
      </c>
      <c r="J571" s="116">
        <v>0.0</v>
      </c>
      <c r="K571" s="116">
        <v>0.0</v>
      </c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</row>
    <row r="572">
      <c r="A572" s="35" t="s">
        <v>449</v>
      </c>
      <c r="B572" s="35" t="s">
        <v>8203</v>
      </c>
      <c r="C572" s="35" t="s">
        <v>14437</v>
      </c>
      <c r="D572" s="35" t="s">
        <v>14437</v>
      </c>
      <c r="E572" s="116">
        <v>1.0</v>
      </c>
      <c r="F572" s="116">
        <v>0.0</v>
      </c>
      <c r="G572" s="116">
        <v>0.0</v>
      </c>
      <c r="H572" s="116">
        <v>0.0</v>
      </c>
      <c r="I572" s="116">
        <v>0.0</v>
      </c>
      <c r="J572" s="116">
        <v>0.0</v>
      </c>
      <c r="K572" s="116">
        <v>0.0</v>
      </c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</row>
    <row r="573">
      <c r="A573" s="35" t="s">
        <v>7811</v>
      </c>
      <c r="B573" s="35" t="s">
        <v>8334</v>
      </c>
      <c r="C573" s="35" t="s">
        <v>14438</v>
      </c>
      <c r="D573" s="35" t="s">
        <v>14438</v>
      </c>
      <c r="E573" s="116">
        <v>1.0</v>
      </c>
      <c r="F573" s="116">
        <v>0.0</v>
      </c>
      <c r="G573" s="116">
        <v>0.0</v>
      </c>
      <c r="H573" s="116">
        <v>0.0</v>
      </c>
      <c r="I573" s="116">
        <v>0.0</v>
      </c>
      <c r="J573" s="116">
        <v>0.0</v>
      </c>
      <c r="K573" s="116">
        <v>0.0</v>
      </c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</row>
    <row r="574">
      <c r="A574" s="35" t="s">
        <v>6958</v>
      </c>
      <c r="B574" s="35" t="s">
        <v>7131</v>
      </c>
      <c r="C574" s="35" t="s">
        <v>14439</v>
      </c>
      <c r="D574" s="35" t="s">
        <v>14439</v>
      </c>
      <c r="E574" s="116">
        <v>1.0</v>
      </c>
      <c r="F574" s="116">
        <v>0.0</v>
      </c>
      <c r="G574" s="116">
        <v>0.0</v>
      </c>
      <c r="H574" s="116">
        <v>0.0</v>
      </c>
      <c r="I574" s="116">
        <v>0.0</v>
      </c>
      <c r="J574" s="116">
        <v>0.0</v>
      </c>
      <c r="K574" s="116">
        <v>0.0</v>
      </c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</row>
    <row r="575">
      <c r="A575" s="35" t="s">
        <v>794</v>
      </c>
      <c r="B575" s="35" t="s">
        <v>8345</v>
      </c>
      <c r="C575" s="35" t="s">
        <v>14440</v>
      </c>
      <c r="D575" s="35" t="s">
        <v>14440</v>
      </c>
      <c r="E575" s="116">
        <v>1.0</v>
      </c>
      <c r="F575" s="116">
        <v>0.0</v>
      </c>
      <c r="G575" s="116">
        <v>0.0</v>
      </c>
      <c r="H575" s="116">
        <v>0.0</v>
      </c>
      <c r="I575" s="116">
        <v>0.0</v>
      </c>
      <c r="J575" s="116">
        <v>0.0</v>
      </c>
      <c r="K575" s="116">
        <v>0.0</v>
      </c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</row>
    <row r="576">
      <c r="A576" s="35" t="s">
        <v>7907</v>
      </c>
      <c r="B576" s="35" t="s">
        <v>3611</v>
      </c>
      <c r="C576" s="35" t="s">
        <v>14441</v>
      </c>
      <c r="D576" s="35" t="s">
        <v>14441</v>
      </c>
      <c r="E576" s="116">
        <v>1.0</v>
      </c>
      <c r="F576" s="116">
        <v>0.0</v>
      </c>
      <c r="G576" s="116">
        <v>0.0</v>
      </c>
      <c r="H576" s="116">
        <v>0.0</v>
      </c>
      <c r="I576" s="116">
        <v>0.0</v>
      </c>
      <c r="J576" s="116">
        <v>0.0</v>
      </c>
      <c r="K576" s="116">
        <v>0.0</v>
      </c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</row>
    <row r="577">
      <c r="A577" s="35" t="s">
        <v>6999</v>
      </c>
      <c r="B577" s="35" t="s">
        <v>7705</v>
      </c>
      <c r="C577" s="35" t="s">
        <v>14442</v>
      </c>
      <c r="D577" s="35" t="s">
        <v>14442</v>
      </c>
      <c r="E577" s="116">
        <v>1.0</v>
      </c>
      <c r="F577" s="116">
        <v>0.0</v>
      </c>
      <c r="G577" s="116">
        <v>0.0</v>
      </c>
      <c r="H577" s="116">
        <v>0.0</v>
      </c>
      <c r="I577" s="116">
        <v>0.0</v>
      </c>
      <c r="J577" s="116">
        <v>0.0</v>
      </c>
      <c r="K577" s="116">
        <v>0.0</v>
      </c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</row>
    <row r="578">
      <c r="A578" s="35" t="s">
        <v>3453</v>
      </c>
      <c r="B578" s="35" t="s">
        <v>2447</v>
      </c>
      <c r="C578" s="35" t="s">
        <v>14443</v>
      </c>
      <c r="D578" s="35" t="s">
        <v>14443</v>
      </c>
      <c r="E578" s="116">
        <v>1.0</v>
      </c>
      <c r="F578" s="116">
        <v>0.0</v>
      </c>
      <c r="G578" s="116">
        <v>0.0</v>
      </c>
      <c r="H578" s="116">
        <v>0.0</v>
      </c>
      <c r="I578" s="116">
        <v>0.0</v>
      </c>
      <c r="J578" s="116">
        <v>0.0</v>
      </c>
      <c r="K578" s="116">
        <v>0.0</v>
      </c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</row>
    <row r="579">
      <c r="A579" s="35" t="s">
        <v>9217</v>
      </c>
      <c r="B579" s="35" t="s">
        <v>9206</v>
      </c>
      <c r="C579" s="35" t="s">
        <v>14444</v>
      </c>
      <c r="D579" s="35" t="s">
        <v>14444</v>
      </c>
      <c r="E579" s="116">
        <v>1.0</v>
      </c>
      <c r="F579" s="116">
        <v>0.0</v>
      </c>
      <c r="G579" s="116">
        <v>0.0</v>
      </c>
      <c r="H579" s="116">
        <v>0.0</v>
      </c>
      <c r="I579" s="116">
        <v>0.0</v>
      </c>
      <c r="J579" s="116">
        <v>0.0</v>
      </c>
      <c r="K579" s="116">
        <v>0.0</v>
      </c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</row>
    <row r="580">
      <c r="A580" s="35" t="s">
        <v>8127</v>
      </c>
      <c r="B580" s="35" t="s">
        <v>7864</v>
      </c>
      <c r="C580" s="35" t="s">
        <v>14445</v>
      </c>
      <c r="D580" s="35" t="s">
        <v>14445</v>
      </c>
      <c r="E580" s="116">
        <v>1.0</v>
      </c>
      <c r="F580" s="116">
        <v>0.0</v>
      </c>
      <c r="G580" s="116">
        <v>0.0</v>
      </c>
      <c r="H580" s="116">
        <v>0.0</v>
      </c>
      <c r="I580" s="116">
        <v>0.0</v>
      </c>
      <c r="J580" s="116">
        <v>0.0</v>
      </c>
      <c r="K580" s="116">
        <v>0.0</v>
      </c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</row>
    <row r="581">
      <c r="A581" s="35" t="s">
        <v>8393</v>
      </c>
      <c r="B581" s="35" t="s">
        <v>6671</v>
      </c>
      <c r="C581" s="35" t="s">
        <v>14446</v>
      </c>
      <c r="D581" s="35" t="s">
        <v>14446</v>
      </c>
      <c r="E581" s="116">
        <v>1.0</v>
      </c>
      <c r="F581" s="116">
        <v>0.0</v>
      </c>
      <c r="G581" s="116">
        <v>0.0</v>
      </c>
      <c r="H581" s="116">
        <v>0.0</v>
      </c>
      <c r="I581" s="116">
        <v>0.0</v>
      </c>
      <c r="J581" s="116">
        <v>0.0</v>
      </c>
      <c r="K581" s="116">
        <v>0.0</v>
      </c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</row>
    <row r="582">
      <c r="A582" s="35" t="s">
        <v>8523</v>
      </c>
      <c r="B582" s="35" t="s">
        <v>6880</v>
      </c>
      <c r="C582" s="35" t="s">
        <v>14447</v>
      </c>
      <c r="D582" s="35" t="s">
        <v>14447</v>
      </c>
      <c r="E582" s="116">
        <v>1.0</v>
      </c>
      <c r="F582" s="116">
        <v>0.0</v>
      </c>
      <c r="G582" s="116">
        <v>0.0</v>
      </c>
      <c r="H582" s="116">
        <v>0.0</v>
      </c>
      <c r="I582" s="116">
        <v>0.0</v>
      </c>
      <c r="J582" s="116">
        <v>0.0</v>
      </c>
      <c r="K582" s="116">
        <v>0.0</v>
      </c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</row>
    <row r="583">
      <c r="A583" s="35" t="s">
        <v>3887</v>
      </c>
      <c r="B583" s="35" t="s">
        <v>6740</v>
      </c>
      <c r="C583" s="35" t="s">
        <v>14448</v>
      </c>
      <c r="D583" s="35" t="s">
        <v>14448</v>
      </c>
      <c r="E583" s="116">
        <v>1.0</v>
      </c>
      <c r="F583" s="116">
        <v>0.0</v>
      </c>
      <c r="G583" s="116">
        <v>0.0</v>
      </c>
      <c r="H583" s="116">
        <v>0.0</v>
      </c>
      <c r="I583" s="116">
        <v>0.0</v>
      </c>
      <c r="J583" s="116">
        <v>0.0</v>
      </c>
      <c r="K583" s="116">
        <v>0.0</v>
      </c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</row>
    <row r="584">
      <c r="A584" s="35" t="s">
        <v>9057</v>
      </c>
      <c r="B584" s="35" t="s">
        <v>9664</v>
      </c>
      <c r="C584" s="35" t="s">
        <v>14449</v>
      </c>
      <c r="D584" s="35" t="s">
        <v>14449</v>
      </c>
      <c r="E584" s="116">
        <v>1.0</v>
      </c>
      <c r="F584" s="116">
        <v>0.0</v>
      </c>
      <c r="G584" s="116">
        <v>0.0</v>
      </c>
      <c r="H584" s="116">
        <v>0.0</v>
      </c>
      <c r="I584" s="116">
        <v>0.0</v>
      </c>
      <c r="J584" s="116">
        <v>0.0</v>
      </c>
      <c r="K584" s="116">
        <v>0.0</v>
      </c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</row>
    <row r="585">
      <c r="A585" s="35" t="s">
        <v>8371</v>
      </c>
      <c r="B585" s="35" t="s">
        <v>8241</v>
      </c>
      <c r="C585" s="35" t="s">
        <v>14450</v>
      </c>
      <c r="D585" s="35" t="s">
        <v>14450</v>
      </c>
      <c r="E585" s="116">
        <v>1.0</v>
      </c>
      <c r="F585" s="116">
        <v>0.0</v>
      </c>
      <c r="G585" s="116">
        <v>0.0</v>
      </c>
      <c r="H585" s="116">
        <v>0.0</v>
      </c>
      <c r="I585" s="116">
        <v>0.0</v>
      </c>
      <c r="J585" s="116">
        <v>0.0</v>
      </c>
      <c r="K585" s="116">
        <v>0.0</v>
      </c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</row>
    <row r="586">
      <c r="A586" s="35" t="s">
        <v>8523</v>
      </c>
      <c r="B586" s="35" t="s">
        <v>9128</v>
      </c>
      <c r="C586" s="35" t="s">
        <v>14451</v>
      </c>
      <c r="D586" s="35" t="s">
        <v>14451</v>
      </c>
      <c r="E586" s="116">
        <v>1.0</v>
      </c>
      <c r="F586" s="116">
        <v>0.0</v>
      </c>
      <c r="G586" s="116">
        <v>0.0</v>
      </c>
      <c r="H586" s="116">
        <v>0.0</v>
      </c>
      <c r="I586" s="116">
        <v>0.0</v>
      </c>
      <c r="J586" s="116">
        <v>0.0</v>
      </c>
      <c r="K586" s="116">
        <v>0.0</v>
      </c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</row>
    <row r="587">
      <c r="A587" s="35" t="s">
        <v>9140</v>
      </c>
      <c r="B587" s="35" t="s">
        <v>8696</v>
      </c>
      <c r="C587" s="35" t="s">
        <v>14452</v>
      </c>
      <c r="D587" s="35" t="s">
        <v>14452</v>
      </c>
      <c r="E587" s="116">
        <v>1.0</v>
      </c>
      <c r="F587" s="116">
        <v>0.0</v>
      </c>
      <c r="G587" s="116">
        <v>0.0</v>
      </c>
      <c r="H587" s="116">
        <v>0.0</v>
      </c>
      <c r="I587" s="116">
        <v>0.0</v>
      </c>
      <c r="J587" s="116">
        <v>0.0</v>
      </c>
      <c r="K587" s="116">
        <v>0.0</v>
      </c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</row>
    <row r="588">
      <c r="A588" s="35" t="s">
        <v>6947</v>
      </c>
      <c r="B588" s="35" t="s">
        <v>9128</v>
      </c>
      <c r="C588" s="35" t="s">
        <v>14453</v>
      </c>
      <c r="D588" s="35" t="s">
        <v>14453</v>
      </c>
      <c r="E588" s="116">
        <v>1.0</v>
      </c>
      <c r="F588" s="116">
        <v>0.0</v>
      </c>
      <c r="G588" s="116">
        <v>0.0</v>
      </c>
      <c r="H588" s="116">
        <v>0.0</v>
      </c>
      <c r="I588" s="116">
        <v>0.0</v>
      </c>
      <c r="J588" s="116">
        <v>0.0</v>
      </c>
      <c r="K588" s="116">
        <v>0.0</v>
      </c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</row>
    <row r="589">
      <c r="A589" s="35" t="s">
        <v>7667</v>
      </c>
      <c r="B589" s="35" t="s">
        <v>8696</v>
      </c>
      <c r="C589" s="35" t="s">
        <v>14454</v>
      </c>
      <c r="D589" s="35" t="s">
        <v>14454</v>
      </c>
      <c r="E589" s="116">
        <v>1.0</v>
      </c>
      <c r="F589" s="116">
        <v>0.0</v>
      </c>
      <c r="G589" s="116">
        <v>0.0</v>
      </c>
      <c r="H589" s="116">
        <v>0.0</v>
      </c>
      <c r="I589" s="116">
        <v>0.0</v>
      </c>
      <c r="J589" s="116">
        <v>0.0</v>
      </c>
      <c r="K589" s="116">
        <v>0.0</v>
      </c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</row>
    <row r="590">
      <c r="A590" s="35" t="s">
        <v>6894</v>
      </c>
      <c r="B590" s="35" t="s">
        <v>6734</v>
      </c>
      <c r="C590" s="35" t="s">
        <v>14455</v>
      </c>
      <c r="D590" s="35" t="s">
        <v>14455</v>
      </c>
      <c r="E590" s="116">
        <v>1.0</v>
      </c>
      <c r="F590" s="116">
        <v>0.0</v>
      </c>
      <c r="G590" s="116">
        <v>0.0</v>
      </c>
      <c r="H590" s="116">
        <v>0.0</v>
      </c>
      <c r="I590" s="116">
        <v>0.0</v>
      </c>
      <c r="J590" s="116">
        <v>0.0</v>
      </c>
      <c r="K590" s="116">
        <v>0.0</v>
      </c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</row>
    <row r="591">
      <c r="A591" s="35" t="s">
        <v>3909</v>
      </c>
      <c r="B591" s="35" t="s">
        <v>6740</v>
      </c>
      <c r="C591" s="35" t="s">
        <v>14456</v>
      </c>
      <c r="D591" s="35" t="s">
        <v>14456</v>
      </c>
      <c r="E591" s="116">
        <v>1.0</v>
      </c>
      <c r="F591" s="116">
        <v>0.0</v>
      </c>
      <c r="G591" s="116">
        <v>0.0</v>
      </c>
      <c r="H591" s="116">
        <v>0.0</v>
      </c>
      <c r="I591" s="116">
        <v>0.0</v>
      </c>
      <c r="J591" s="116">
        <v>0.0</v>
      </c>
      <c r="K591" s="116">
        <v>0.0</v>
      </c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</row>
    <row r="592">
      <c r="A592" s="35" t="s">
        <v>9590</v>
      </c>
      <c r="B592" s="35" t="s">
        <v>7823</v>
      </c>
      <c r="C592" s="35" t="s">
        <v>14457</v>
      </c>
      <c r="D592" s="35" t="s">
        <v>14457</v>
      </c>
      <c r="E592" s="116">
        <v>1.0</v>
      </c>
      <c r="F592" s="116">
        <v>0.0</v>
      </c>
      <c r="G592" s="116">
        <v>0.0</v>
      </c>
      <c r="H592" s="116">
        <v>0.0</v>
      </c>
      <c r="I592" s="116">
        <v>0.0</v>
      </c>
      <c r="J592" s="116">
        <v>0.0</v>
      </c>
      <c r="K592" s="116">
        <v>0.0</v>
      </c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</row>
    <row r="593">
      <c r="A593" s="35" t="s">
        <v>2423</v>
      </c>
      <c r="B593" s="35" t="s">
        <v>8131</v>
      </c>
      <c r="C593" s="35" t="s">
        <v>14458</v>
      </c>
      <c r="D593" s="35" t="s">
        <v>14458</v>
      </c>
      <c r="E593" s="116">
        <v>1.0</v>
      </c>
      <c r="F593" s="116">
        <v>0.0</v>
      </c>
      <c r="G593" s="116">
        <v>0.0</v>
      </c>
      <c r="H593" s="116">
        <v>0.0</v>
      </c>
      <c r="I593" s="116">
        <v>0.0</v>
      </c>
      <c r="J593" s="116">
        <v>0.0</v>
      </c>
      <c r="K593" s="116">
        <v>0.0</v>
      </c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</row>
    <row r="594">
      <c r="A594" s="35" t="s">
        <v>420</v>
      </c>
      <c r="B594" s="35" t="s">
        <v>9193</v>
      </c>
      <c r="C594" s="35" t="s">
        <v>14459</v>
      </c>
      <c r="D594" s="35" t="s">
        <v>14459</v>
      </c>
      <c r="E594" s="116">
        <v>1.0</v>
      </c>
      <c r="F594" s="116">
        <v>0.0</v>
      </c>
      <c r="G594" s="116">
        <v>0.0</v>
      </c>
      <c r="H594" s="116">
        <v>0.0</v>
      </c>
      <c r="I594" s="116">
        <v>0.0</v>
      </c>
      <c r="J594" s="116">
        <v>0.0</v>
      </c>
      <c r="K594" s="116">
        <v>0.0</v>
      </c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</row>
    <row r="595">
      <c r="A595" s="35" t="s">
        <v>7150</v>
      </c>
      <c r="B595" s="35" t="s">
        <v>8241</v>
      </c>
      <c r="C595" s="35" t="s">
        <v>14460</v>
      </c>
      <c r="D595" s="35" t="s">
        <v>14460</v>
      </c>
      <c r="E595" s="116">
        <v>1.0</v>
      </c>
      <c r="F595" s="116">
        <v>0.0</v>
      </c>
      <c r="G595" s="116">
        <v>0.0</v>
      </c>
      <c r="H595" s="116">
        <v>0.0</v>
      </c>
      <c r="I595" s="116">
        <v>0.0</v>
      </c>
      <c r="J595" s="116">
        <v>0.0</v>
      </c>
      <c r="K595" s="116">
        <v>0.0</v>
      </c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</row>
    <row r="596">
      <c r="A596" s="35" t="s">
        <v>6868</v>
      </c>
      <c r="B596" s="35" t="s">
        <v>7766</v>
      </c>
      <c r="C596" s="35" t="s">
        <v>14461</v>
      </c>
      <c r="D596" s="35" t="s">
        <v>14461</v>
      </c>
      <c r="E596" s="116">
        <v>1.0</v>
      </c>
      <c r="F596" s="116">
        <v>0.0</v>
      </c>
      <c r="G596" s="116">
        <v>0.0</v>
      </c>
      <c r="H596" s="116">
        <v>0.0</v>
      </c>
      <c r="I596" s="116">
        <v>0.0</v>
      </c>
      <c r="J596" s="116">
        <v>0.0</v>
      </c>
      <c r="K596" s="116">
        <v>0.0</v>
      </c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</row>
    <row r="597">
      <c r="A597" s="35" t="s">
        <v>475</v>
      </c>
      <c r="B597" s="35" t="s">
        <v>3259</v>
      </c>
      <c r="C597" s="35" t="s">
        <v>14462</v>
      </c>
      <c r="D597" s="35" t="s">
        <v>14462</v>
      </c>
      <c r="E597" s="116">
        <v>1.0</v>
      </c>
      <c r="F597" s="116">
        <v>0.0</v>
      </c>
      <c r="G597" s="116">
        <v>0.0</v>
      </c>
      <c r="H597" s="116">
        <v>0.0</v>
      </c>
      <c r="I597" s="116">
        <v>0.0</v>
      </c>
      <c r="J597" s="116">
        <v>0.0</v>
      </c>
      <c r="K597" s="116">
        <v>0.0</v>
      </c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</row>
    <row r="598">
      <c r="A598" s="35" t="s">
        <v>6958</v>
      </c>
      <c r="B598" s="35" t="s">
        <v>8259</v>
      </c>
      <c r="C598" s="35" t="s">
        <v>14463</v>
      </c>
      <c r="D598" s="35" t="s">
        <v>14463</v>
      </c>
      <c r="E598" s="116">
        <v>1.0</v>
      </c>
      <c r="F598" s="116">
        <v>0.0</v>
      </c>
      <c r="G598" s="116">
        <v>0.0</v>
      </c>
      <c r="H598" s="116">
        <v>0.0</v>
      </c>
      <c r="I598" s="116">
        <v>0.0</v>
      </c>
      <c r="J598" s="116">
        <v>0.0</v>
      </c>
      <c r="K598" s="116">
        <v>0.0</v>
      </c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</row>
    <row r="599">
      <c r="A599" s="35" t="s">
        <v>342</v>
      </c>
      <c r="B599" s="35" t="s">
        <v>7472</v>
      </c>
      <c r="C599" s="35" t="s">
        <v>14464</v>
      </c>
      <c r="D599" s="35" t="s">
        <v>14464</v>
      </c>
      <c r="E599" s="116">
        <v>1.0</v>
      </c>
      <c r="F599" s="116">
        <v>0.0</v>
      </c>
      <c r="G599" s="116">
        <v>0.0</v>
      </c>
      <c r="H599" s="116">
        <v>0.0</v>
      </c>
      <c r="I599" s="116">
        <v>0.0</v>
      </c>
      <c r="J599" s="116">
        <v>0.0</v>
      </c>
      <c r="K599" s="116">
        <v>0.0</v>
      </c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</row>
    <row r="600">
      <c r="A600" s="35" t="s">
        <v>8166</v>
      </c>
      <c r="B600" s="35" t="s">
        <v>7803</v>
      </c>
      <c r="C600" s="35" t="s">
        <v>14465</v>
      </c>
      <c r="D600" s="35" t="s">
        <v>14465</v>
      </c>
      <c r="E600" s="116">
        <v>1.0</v>
      </c>
      <c r="F600" s="116">
        <v>0.0</v>
      </c>
      <c r="G600" s="116">
        <v>0.0</v>
      </c>
      <c r="H600" s="116">
        <v>0.0</v>
      </c>
      <c r="I600" s="116">
        <v>0.0</v>
      </c>
      <c r="J600" s="116">
        <v>0.0</v>
      </c>
      <c r="K600" s="116">
        <v>0.0</v>
      </c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</row>
    <row r="601">
      <c r="A601" s="35" t="s">
        <v>6734</v>
      </c>
      <c r="B601" s="35" t="s">
        <v>9128</v>
      </c>
      <c r="C601" s="35" t="s">
        <v>14466</v>
      </c>
      <c r="D601" s="35" t="s">
        <v>14466</v>
      </c>
      <c r="E601" s="116">
        <v>1.0</v>
      </c>
      <c r="F601" s="116">
        <v>0.0</v>
      </c>
      <c r="G601" s="116">
        <v>0.0</v>
      </c>
      <c r="H601" s="116">
        <v>0.0</v>
      </c>
      <c r="I601" s="116">
        <v>0.0</v>
      </c>
      <c r="J601" s="116">
        <v>0.0</v>
      </c>
      <c r="K601" s="116">
        <v>0.0</v>
      </c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</row>
    <row r="602">
      <c r="A602" s="35" t="s">
        <v>6753</v>
      </c>
      <c r="B602" s="35" t="s">
        <v>8283</v>
      </c>
      <c r="C602" s="35" t="s">
        <v>14467</v>
      </c>
      <c r="D602" s="35" t="s">
        <v>14467</v>
      </c>
      <c r="E602" s="116">
        <v>1.0</v>
      </c>
      <c r="F602" s="116">
        <v>0.0</v>
      </c>
      <c r="G602" s="116">
        <v>0.0</v>
      </c>
      <c r="H602" s="116">
        <v>0.0</v>
      </c>
      <c r="I602" s="116">
        <v>0.0</v>
      </c>
      <c r="J602" s="116">
        <v>0.0</v>
      </c>
      <c r="K602" s="116">
        <v>0.0</v>
      </c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</row>
    <row r="603">
      <c r="A603" s="35" t="s">
        <v>4200</v>
      </c>
      <c r="B603" s="35" t="s">
        <v>6854</v>
      </c>
      <c r="C603" s="35" t="s">
        <v>14468</v>
      </c>
      <c r="D603" s="35" t="s">
        <v>14468</v>
      </c>
      <c r="E603" s="116">
        <v>1.0</v>
      </c>
      <c r="F603" s="116">
        <v>0.0</v>
      </c>
      <c r="G603" s="116">
        <v>0.0</v>
      </c>
      <c r="H603" s="116">
        <v>0.0</v>
      </c>
      <c r="I603" s="116">
        <v>0.0</v>
      </c>
      <c r="J603" s="116">
        <v>0.0</v>
      </c>
      <c r="K603" s="116">
        <v>0.0</v>
      </c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</row>
    <row r="604">
      <c r="A604" s="35" t="s">
        <v>8115</v>
      </c>
      <c r="B604" s="35" t="s">
        <v>6868</v>
      </c>
      <c r="C604" s="35" t="s">
        <v>14469</v>
      </c>
      <c r="D604" s="35" t="s">
        <v>14469</v>
      </c>
      <c r="E604" s="116">
        <v>1.0</v>
      </c>
      <c r="F604" s="116">
        <v>0.0</v>
      </c>
      <c r="G604" s="116">
        <v>0.0</v>
      </c>
      <c r="H604" s="116">
        <v>0.0</v>
      </c>
      <c r="I604" s="116">
        <v>0.0</v>
      </c>
      <c r="J604" s="116">
        <v>0.0</v>
      </c>
      <c r="K604" s="116">
        <v>0.0</v>
      </c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</row>
    <row r="605">
      <c r="A605" s="35" t="s">
        <v>7849</v>
      </c>
      <c r="B605" s="35" t="s">
        <v>7859</v>
      </c>
      <c r="C605" s="35" t="s">
        <v>14470</v>
      </c>
      <c r="D605" s="35" t="s">
        <v>14470</v>
      </c>
      <c r="E605" s="116">
        <v>1.0</v>
      </c>
      <c r="F605" s="116">
        <v>0.0</v>
      </c>
      <c r="G605" s="116">
        <v>0.0</v>
      </c>
      <c r="H605" s="116">
        <v>0.0</v>
      </c>
      <c r="I605" s="116">
        <v>0.0</v>
      </c>
      <c r="J605" s="116">
        <v>0.0</v>
      </c>
      <c r="K605" s="116">
        <v>0.0</v>
      </c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</row>
    <row r="606">
      <c r="A606" s="35" t="s">
        <v>1122</v>
      </c>
      <c r="B606" s="35" t="s">
        <v>3744</v>
      </c>
      <c r="C606" s="35" t="s">
        <v>14471</v>
      </c>
      <c r="D606" s="35" t="s">
        <v>14471</v>
      </c>
      <c r="E606" s="116">
        <v>1.0</v>
      </c>
      <c r="F606" s="116">
        <v>0.0</v>
      </c>
      <c r="G606" s="116">
        <v>0.0</v>
      </c>
      <c r="H606" s="116">
        <v>0.0</v>
      </c>
      <c r="I606" s="116">
        <v>0.0</v>
      </c>
      <c r="J606" s="116">
        <v>0.0</v>
      </c>
      <c r="K606" s="116">
        <v>0.0</v>
      </c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</row>
    <row r="607">
      <c r="A607" s="35" t="s">
        <v>8060</v>
      </c>
      <c r="B607" s="35" t="s">
        <v>7811</v>
      </c>
      <c r="C607" s="35" t="s">
        <v>14472</v>
      </c>
      <c r="D607" s="35" t="s">
        <v>14472</v>
      </c>
      <c r="E607" s="116">
        <v>1.0</v>
      </c>
      <c r="F607" s="116">
        <v>0.0</v>
      </c>
      <c r="G607" s="116">
        <v>0.0</v>
      </c>
      <c r="H607" s="116">
        <v>0.0</v>
      </c>
      <c r="I607" s="116">
        <v>0.0</v>
      </c>
      <c r="J607" s="116">
        <v>0.0</v>
      </c>
      <c r="K607" s="116">
        <v>0.0</v>
      </c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</row>
    <row r="608">
      <c r="A608" s="35" t="s">
        <v>9833</v>
      </c>
      <c r="B608" s="35" t="s">
        <v>6933</v>
      </c>
      <c r="C608" s="35" t="s">
        <v>14473</v>
      </c>
      <c r="D608" s="35" t="s">
        <v>14473</v>
      </c>
      <c r="E608" s="116">
        <v>1.0</v>
      </c>
      <c r="F608" s="116">
        <v>0.0</v>
      </c>
      <c r="G608" s="116">
        <v>0.0</v>
      </c>
      <c r="H608" s="116">
        <v>0.0</v>
      </c>
      <c r="I608" s="116">
        <v>0.0</v>
      </c>
      <c r="J608" s="116">
        <v>0.0</v>
      </c>
      <c r="K608" s="116">
        <v>0.0</v>
      </c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</row>
    <row r="609">
      <c r="A609" s="35" t="s">
        <v>8041</v>
      </c>
      <c r="B609" s="35" t="s">
        <v>3397</v>
      </c>
      <c r="C609" s="35" t="s">
        <v>14474</v>
      </c>
      <c r="D609" s="35" t="s">
        <v>14474</v>
      </c>
      <c r="E609" s="116">
        <v>1.0</v>
      </c>
      <c r="F609" s="116">
        <v>0.0</v>
      </c>
      <c r="G609" s="116">
        <v>0.0</v>
      </c>
      <c r="H609" s="116">
        <v>0.0</v>
      </c>
      <c r="I609" s="116">
        <v>0.0</v>
      </c>
      <c r="J609" s="116">
        <v>0.0</v>
      </c>
      <c r="K609" s="116">
        <v>0.0</v>
      </c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</row>
    <row r="610">
      <c r="A610" s="35" t="s">
        <v>6678</v>
      </c>
      <c r="B610" s="35" t="s">
        <v>7425</v>
      </c>
      <c r="C610" s="35" t="s">
        <v>14475</v>
      </c>
      <c r="D610" s="35" t="s">
        <v>14475</v>
      </c>
      <c r="E610" s="116">
        <v>1.0</v>
      </c>
      <c r="F610" s="116">
        <v>0.0</v>
      </c>
      <c r="G610" s="116">
        <v>0.0</v>
      </c>
      <c r="H610" s="116">
        <v>0.0</v>
      </c>
      <c r="I610" s="116">
        <v>0.0</v>
      </c>
      <c r="J610" s="116">
        <v>0.0</v>
      </c>
      <c r="K610" s="116">
        <v>0.0</v>
      </c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</row>
    <row r="611">
      <c r="A611" s="35" t="s">
        <v>7415</v>
      </c>
      <c r="B611" s="35" t="s">
        <v>7448</v>
      </c>
      <c r="C611" s="35" t="s">
        <v>14476</v>
      </c>
      <c r="D611" s="35" t="s">
        <v>14476</v>
      </c>
      <c r="E611" s="116">
        <v>1.0</v>
      </c>
      <c r="F611" s="116">
        <v>0.0</v>
      </c>
      <c r="G611" s="116">
        <v>0.0</v>
      </c>
      <c r="H611" s="116">
        <v>0.0</v>
      </c>
      <c r="I611" s="116">
        <v>0.0</v>
      </c>
      <c r="J611" s="116">
        <v>0.0</v>
      </c>
      <c r="K611" s="116">
        <v>0.0</v>
      </c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</row>
    <row r="612">
      <c r="A612" s="35" t="s">
        <v>6824</v>
      </c>
      <c r="B612" s="35" t="s">
        <v>3611</v>
      </c>
      <c r="C612" s="35" t="s">
        <v>14477</v>
      </c>
      <c r="D612" s="35" t="s">
        <v>14477</v>
      </c>
      <c r="E612" s="116">
        <v>1.0</v>
      </c>
      <c r="F612" s="116">
        <v>0.0</v>
      </c>
      <c r="G612" s="116">
        <v>0.0</v>
      </c>
      <c r="H612" s="116">
        <v>0.0</v>
      </c>
      <c r="I612" s="116">
        <v>0.0</v>
      </c>
      <c r="J612" s="116">
        <v>0.0</v>
      </c>
      <c r="K612" s="116">
        <v>0.0</v>
      </c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</row>
    <row r="613">
      <c r="A613" s="35" t="s">
        <v>8769</v>
      </c>
      <c r="B613" s="35" t="s">
        <v>7316</v>
      </c>
      <c r="C613" s="35" t="s">
        <v>14478</v>
      </c>
      <c r="D613" s="35" t="s">
        <v>14478</v>
      </c>
      <c r="E613" s="116">
        <v>1.0</v>
      </c>
      <c r="F613" s="116">
        <v>0.0</v>
      </c>
      <c r="G613" s="116">
        <v>0.0</v>
      </c>
      <c r="H613" s="116">
        <v>0.0</v>
      </c>
      <c r="I613" s="116">
        <v>0.0</v>
      </c>
      <c r="J613" s="116">
        <v>0.0</v>
      </c>
      <c r="K613" s="116">
        <v>0.0</v>
      </c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</row>
    <row r="614">
      <c r="A614" s="35" t="s">
        <v>7849</v>
      </c>
      <c r="B614" s="35" t="s">
        <v>8511</v>
      </c>
      <c r="C614" s="35" t="s">
        <v>14479</v>
      </c>
      <c r="D614" s="35" t="s">
        <v>14479</v>
      </c>
      <c r="E614" s="116">
        <v>1.0</v>
      </c>
      <c r="F614" s="116">
        <v>0.0</v>
      </c>
      <c r="G614" s="116">
        <v>0.0</v>
      </c>
      <c r="H614" s="116">
        <v>0.0</v>
      </c>
      <c r="I614" s="116">
        <v>0.0</v>
      </c>
      <c r="J614" s="116">
        <v>0.0</v>
      </c>
      <c r="K614" s="116">
        <v>0.0</v>
      </c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</row>
    <row r="615">
      <c r="A615" s="35" t="s">
        <v>1275</v>
      </c>
      <c r="B615" s="35" t="s">
        <v>7335</v>
      </c>
      <c r="C615" s="35" t="s">
        <v>14480</v>
      </c>
      <c r="D615" s="35" t="s">
        <v>14480</v>
      </c>
      <c r="E615" s="116">
        <v>1.0</v>
      </c>
      <c r="F615" s="116">
        <v>0.0</v>
      </c>
      <c r="G615" s="116">
        <v>0.0</v>
      </c>
      <c r="H615" s="116">
        <v>0.0</v>
      </c>
      <c r="I615" s="116">
        <v>0.0</v>
      </c>
      <c r="J615" s="116">
        <v>0.0</v>
      </c>
      <c r="K615" s="116">
        <v>0.0</v>
      </c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</row>
    <row r="616">
      <c r="A616" s="35" t="s">
        <v>8523</v>
      </c>
      <c r="B616" s="35" t="s">
        <v>6692</v>
      </c>
      <c r="C616" s="35" t="s">
        <v>14481</v>
      </c>
      <c r="D616" s="35" t="s">
        <v>14481</v>
      </c>
      <c r="E616" s="116">
        <v>1.0</v>
      </c>
      <c r="F616" s="116">
        <v>0.0</v>
      </c>
      <c r="G616" s="116">
        <v>0.0</v>
      </c>
      <c r="H616" s="116">
        <v>0.0</v>
      </c>
      <c r="I616" s="116">
        <v>0.0</v>
      </c>
      <c r="J616" s="116">
        <v>0.0</v>
      </c>
      <c r="K616" s="116">
        <v>0.0</v>
      </c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</row>
    <row r="617">
      <c r="A617" s="35" t="s">
        <v>8005</v>
      </c>
      <c r="B617" s="35" t="s">
        <v>7811</v>
      </c>
      <c r="C617" s="35" t="s">
        <v>14482</v>
      </c>
      <c r="D617" s="35" t="s">
        <v>14482</v>
      </c>
      <c r="E617" s="116">
        <v>1.0</v>
      </c>
      <c r="F617" s="116">
        <v>0.0</v>
      </c>
      <c r="G617" s="116">
        <v>0.0</v>
      </c>
      <c r="H617" s="116">
        <v>0.0</v>
      </c>
      <c r="I617" s="116">
        <v>0.0</v>
      </c>
      <c r="J617" s="116">
        <v>0.0</v>
      </c>
      <c r="K617" s="116">
        <v>0.0</v>
      </c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</row>
    <row r="618">
      <c r="A618" s="35" t="s">
        <v>7167</v>
      </c>
      <c r="B618" s="35" t="s">
        <v>7415</v>
      </c>
      <c r="C618" s="35" t="s">
        <v>14483</v>
      </c>
      <c r="D618" s="35" t="s">
        <v>14483</v>
      </c>
      <c r="E618" s="116">
        <v>1.0</v>
      </c>
      <c r="F618" s="116">
        <v>0.0</v>
      </c>
      <c r="G618" s="116">
        <v>0.0</v>
      </c>
      <c r="H618" s="116">
        <v>0.0</v>
      </c>
      <c r="I618" s="116">
        <v>0.0</v>
      </c>
      <c r="J618" s="116">
        <v>0.0</v>
      </c>
      <c r="K618" s="116">
        <v>0.0</v>
      </c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</row>
    <row r="619">
      <c r="A619" s="35" t="s">
        <v>1611</v>
      </c>
      <c r="B619" s="35" t="s">
        <v>7082</v>
      </c>
      <c r="C619" s="35" t="s">
        <v>14484</v>
      </c>
      <c r="D619" s="35" t="s">
        <v>14484</v>
      </c>
      <c r="E619" s="116">
        <v>1.0</v>
      </c>
      <c r="F619" s="116">
        <v>0.0</v>
      </c>
      <c r="G619" s="116">
        <v>0.0</v>
      </c>
      <c r="H619" s="116">
        <v>0.0</v>
      </c>
      <c r="I619" s="116">
        <v>0.0</v>
      </c>
      <c r="J619" s="116">
        <v>0.0</v>
      </c>
      <c r="K619" s="116">
        <v>0.0</v>
      </c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</row>
    <row r="620">
      <c r="A620" s="35" t="s">
        <v>9046</v>
      </c>
      <c r="B620" s="35" t="s">
        <v>8375</v>
      </c>
      <c r="C620" s="35" t="s">
        <v>14485</v>
      </c>
      <c r="D620" s="35" t="s">
        <v>14485</v>
      </c>
      <c r="E620" s="116">
        <v>1.0</v>
      </c>
      <c r="F620" s="116">
        <v>0.0</v>
      </c>
      <c r="G620" s="116">
        <v>0.0</v>
      </c>
      <c r="H620" s="116">
        <v>0.0</v>
      </c>
      <c r="I620" s="116">
        <v>0.0</v>
      </c>
      <c r="J620" s="116">
        <v>0.0</v>
      </c>
      <c r="K620" s="116">
        <v>0.0</v>
      </c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</row>
    <row r="621">
      <c r="A621" s="35" t="s">
        <v>1054</v>
      </c>
      <c r="B621" s="35" t="s">
        <v>7172</v>
      </c>
      <c r="C621" s="35" t="s">
        <v>14486</v>
      </c>
      <c r="D621" s="35" t="s">
        <v>14486</v>
      </c>
      <c r="E621" s="116">
        <v>1.0</v>
      </c>
      <c r="F621" s="116">
        <v>0.0</v>
      </c>
      <c r="G621" s="116">
        <v>0.0</v>
      </c>
      <c r="H621" s="116">
        <v>0.0</v>
      </c>
      <c r="I621" s="116">
        <v>0.0</v>
      </c>
      <c r="J621" s="116">
        <v>0.0</v>
      </c>
      <c r="K621" s="116">
        <v>0.0</v>
      </c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</row>
    <row r="622">
      <c r="A622" s="35" t="s">
        <v>7367</v>
      </c>
      <c r="B622" s="35" t="s">
        <v>8106</v>
      </c>
      <c r="C622" s="35" t="s">
        <v>14487</v>
      </c>
      <c r="D622" s="35" t="s">
        <v>14487</v>
      </c>
      <c r="E622" s="116">
        <v>1.0</v>
      </c>
      <c r="F622" s="116">
        <v>0.0</v>
      </c>
      <c r="G622" s="116">
        <v>0.0</v>
      </c>
      <c r="H622" s="116">
        <v>0.0</v>
      </c>
      <c r="I622" s="116">
        <v>0.0</v>
      </c>
      <c r="J622" s="116">
        <v>0.0</v>
      </c>
      <c r="K622" s="116">
        <v>0.0</v>
      </c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</row>
    <row r="623">
      <c r="A623" s="35" t="s">
        <v>8410</v>
      </c>
      <c r="B623" s="35" t="s">
        <v>8060</v>
      </c>
      <c r="C623" s="35" t="s">
        <v>14488</v>
      </c>
      <c r="D623" s="35" t="s">
        <v>14488</v>
      </c>
      <c r="E623" s="116">
        <v>1.0</v>
      </c>
      <c r="F623" s="116">
        <v>0.0</v>
      </c>
      <c r="G623" s="116">
        <v>0.0</v>
      </c>
      <c r="H623" s="116">
        <v>0.0</v>
      </c>
      <c r="I623" s="116">
        <v>0.0</v>
      </c>
      <c r="J623" s="116">
        <v>0.0</v>
      </c>
      <c r="K623" s="116">
        <v>0.0</v>
      </c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</row>
    <row r="624">
      <c r="A624" s="35" t="s">
        <v>6590</v>
      </c>
      <c r="B624" s="35" t="s">
        <v>2423</v>
      </c>
      <c r="C624" s="35" t="s">
        <v>14489</v>
      </c>
      <c r="D624" s="35" t="s">
        <v>14489</v>
      </c>
      <c r="E624" s="116">
        <v>1.0</v>
      </c>
      <c r="F624" s="116">
        <v>0.0</v>
      </c>
      <c r="G624" s="116">
        <v>0.0</v>
      </c>
      <c r="H624" s="116">
        <v>0.0</v>
      </c>
      <c r="I624" s="116">
        <v>0.0</v>
      </c>
      <c r="J624" s="116">
        <v>0.0</v>
      </c>
      <c r="K624" s="116">
        <v>0.0</v>
      </c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</row>
    <row r="625">
      <c r="A625" s="35" t="s">
        <v>8441</v>
      </c>
      <c r="B625" s="35" t="s">
        <v>7218</v>
      </c>
      <c r="C625" s="35" t="s">
        <v>14490</v>
      </c>
      <c r="D625" s="35" t="s">
        <v>14490</v>
      </c>
      <c r="E625" s="116">
        <v>1.0</v>
      </c>
      <c r="F625" s="116">
        <v>0.0</v>
      </c>
      <c r="G625" s="116">
        <v>0.0</v>
      </c>
      <c r="H625" s="116">
        <v>0.0</v>
      </c>
      <c r="I625" s="116">
        <v>0.0</v>
      </c>
      <c r="J625" s="116">
        <v>0.0</v>
      </c>
      <c r="K625" s="116">
        <v>0.0</v>
      </c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</row>
    <row r="626">
      <c r="A626" s="35" t="s">
        <v>2056</v>
      </c>
      <c r="B626" s="35" t="s">
        <v>8018</v>
      </c>
      <c r="C626" s="35" t="s">
        <v>14491</v>
      </c>
      <c r="D626" s="35" t="s">
        <v>14491</v>
      </c>
      <c r="E626" s="116">
        <v>1.0</v>
      </c>
      <c r="F626" s="116">
        <v>0.0</v>
      </c>
      <c r="G626" s="116">
        <v>0.0</v>
      </c>
      <c r="H626" s="116">
        <v>0.0</v>
      </c>
      <c r="I626" s="116">
        <v>0.0</v>
      </c>
      <c r="J626" s="116">
        <v>0.0</v>
      </c>
      <c r="K626" s="116">
        <v>0.0</v>
      </c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</row>
    <row r="627">
      <c r="A627" s="35" t="s">
        <v>8669</v>
      </c>
      <c r="B627" s="35" t="s">
        <v>7939</v>
      </c>
      <c r="C627" s="35" t="s">
        <v>14492</v>
      </c>
      <c r="D627" s="35" t="s">
        <v>14492</v>
      </c>
      <c r="E627" s="116">
        <v>1.0</v>
      </c>
      <c r="F627" s="116">
        <v>0.0</v>
      </c>
      <c r="G627" s="116">
        <v>0.0</v>
      </c>
      <c r="H627" s="116">
        <v>0.0</v>
      </c>
      <c r="I627" s="116">
        <v>0.0</v>
      </c>
      <c r="J627" s="116">
        <v>0.0</v>
      </c>
      <c r="K627" s="116">
        <v>0.0</v>
      </c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</row>
    <row r="628">
      <c r="A628" s="35" t="s">
        <v>582</v>
      </c>
      <c r="B628" s="35" t="s">
        <v>1275</v>
      </c>
      <c r="C628" s="35" t="s">
        <v>14493</v>
      </c>
      <c r="D628" s="35" t="s">
        <v>14493</v>
      </c>
      <c r="E628" s="116">
        <v>1.0</v>
      </c>
      <c r="F628" s="116">
        <v>0.0</v>
      </c>
      <c r="G628" s="116">
        <v>0.0</v>
      </c>
      <c r="H628" s="116">
        <v>0.0</v>
      </c>
      <c r="I628" s="116">
        <v>0.0</v>
      </c>
      <c r="J628" s="116">
        <v>0.0</v>
      </c>
      <c r="K628" s="116">
        <v>0.0</v>
      </c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</row>
    <row r="629">
      <c r="A629" s="35" t="s">
        <v>9531</v>
      </c>
      <c r="B629" s="35" t="s">
        <v>8203</v>
      </c>
      <c r="C629" s="35" t="s">
        <v>14494</v>
      </c>
      <c r="D629" s="35" t="s">
        <v>14494</v>
      </c>
      <c r="E629" s="116">
        <v>1.0</v>
      </c>
      <c r="F629" s="116">
        <v>0.0</v>
      </c>
      <c r="G629" s="116">
        <v>0.0</v>
      </c>
      <c r="H629" s="116">
        <v>0.0</v>
      </c>
      <c r="I629" s="116">
        <v>0.0</v>
      </c>
      <c r="J629" s="116">
        <v>0.0</v>
      </c>
      <c r="K629" s="116">
        <v>0.0</v>
      </c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</row>
    <row r="630">
      <c r="A630" s="35" t="s">
        <v>8669</v>
      </c>
      <c r="B630" s="35" t="s">
        <v>1726</v>
      </c>
      <c r="C630" s="35" t="s">
        <v>14495</v>
      </c>
      <c r="D630" s="35" t="s">
        <v>14495</v>
      </c>
      <c r="E630" s="116">
        <v>1.0</v>
      </c>
      <c r="F630" s="116">
        <v>0.0</v>
      </c>
      <c r="G630" s="116">
        <v>0.0</v>
      </c>
      <c r="H630" s="116">
        <v>0.0</v>
      </c>
      <c r="I630" s="116">
        <v>0.0</v>
      </c>
      <c r="J630" s="116">
        <v>0.0</v>
      </c>
      <c r="K630" s="116">
        <v>0.0</v>
      </c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</row>
    <row r="631">
      <c r="A631" s="35" t="s">
        <v>6834</v>
      </c>
      <c r="B631" s="35" t="s">
        <v>7864</v>
      </c>
      <c r="C631" s="35" t="s">
        <v>14496</v>
      </c>
      <c r="D631" s="35" t="s">
        <v>14496</v>
      </c>
      <c r="E631" s="116">
        <v>1.0</v>
      </c>
      <c r="F631" s="116">
        <v>0.0</v>
      </c>
      <c r="G631" s="116">
        <v>0.0</v>
      </c>
      <c r="H631" s="116">
        <v>0.0</v>
      </c>
      <c r="I631" s="116">
        <v>0.0</v>
      </c>
      <c r="J631" s="116">
        <v>0.0</v>
      </c>
      <c r="K631" s="116">
        <v>0.0</v>
      </c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</row>
    <row r="632">
      <c r="A632" s="35" t="s">
        <v>6868</v>
      </c>
      <c r="B632" s="35" t="s">
        <v>7803</v>
      </c>
      <c r="C632" s="35" t="s">
        <v>14497</v>
      </c>
      <c r="D632" s="35" t="s">
        <v>14497</v>
      </c>
      <c r="E632" s="116">
        <v>1.0</v>
      </c>
      <c r="F632" s="116">
        <v>0.0</v>
      </c>
      <c r="G632" s="116">
        <v>0.0</v>
      </c>
      <c r="H632" s="116">
        <v>0.0</v>
      </c>
      <c r="I632" s="116">
        <v>0.0</v>
      </c>
      <c r="J632" s="116">
        <v>0.0</v>
      </c>
      <c r="K632" s="116">
        <v>0.0</v>
      </c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</row>
    <row r="633">
      <c r="A633" s="35" t="s">
        <v>3218</v>
      </c>
      <c r="B633" s="35" t="s">
        <v>3585</v>
      </c>
      <c r="C633" s="35" t="s">
        <v>14498</v>
      </c>
      <c r="D633" s="35" t="s">
        <v>14498</v>
      </c>
      <c r="E633" s="116">
        <v>1.0</v>
      </c>
      <c r="F633" s="116">
        <v>0.0</v>
      </c>
      <c r="G633" s="116">
        <v>0.0</v>
      </c>
      <c r="H633" s="116">
        <v>0.0</v>
      </c>
      <c r="I633" s="116">
        <v>0.0</v>
      </c>
      <c r="J633" s="116">
        <v>0.0</v>
      </c>
      <c r="K633" s="116">
        <v>0.0</v>
      </c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</row>
    <row r="634">
      <c r="A634" s="35" t="s">
        <v>8709</v>
      </c>
      <c r="B634" s="35" t="s">
        <v>9206</v>
      </c>
      <c r="C634" s="35" t="s">
        <v>14499</v>
      </c>
      <c r="D634" s="35" t="s">
        <v>14499</v>
      </c>
      <c r="E634" s="116">
        <v>1.0</v>
      </c>
      <c r="F634" s="116">
        <v>0.0</v>
      </c>
      <c r="G634" s="116">
        <v>0.0</v>
      </c>
      <c r="H634" s="116">
        <v>0.0</v>
      </c>
      <c r="I634" s="116">
        <v>0.0</v>
      </c>
      <c r="J634" s="116">
        <v>0.0</v>
      </c>
      <c r="K634" s="116">
        <v>0.0</v>
      </c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</row>
    <row r="635">
      <c r="A635" s="35" t="s">
        <v>2031</v>
      </c>
      <c r="B635" s="35" t="s">
        <v>8119</v>
      </c>
      <c r="C635" s="35" t="s">
        <v>14500</v>
      </c>
      <c r="D635" s="35" t="s">
        <v>14500</v>
      </c>
      <c r="E635" s="116">
        <v>1.0</v>
      </c>
      <c r="F635" s="116">
        <v>0.0</v>
      </c>
      <c r="G635" s="116">
        <v>0.0</v>
      </c>
      <c r="H635" s="116">
        <v>0.0</v>
      </c>
      <c r="I635" s="116">
        <v>0.0</v>
      </c>
      <c r="J635" s="116">
        <v>0.0</v>
      </c>
      <c r="K635" s="116">
        <v>0.0</v>
      </c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</row>
    <row r="636">
      <c r="A636" s="35" t="s">
        <v>7629</v>
      </c>
      <c r="B636" s="35" t="s">
        <v>8769</v>
      </c>
      <c r="C636" s="35" t="s">
        <v>14501</v>
      </c>
      <c r="D636" s="35" t="s">
        <v>14501</v>
      </c>
      <c r="E636" s="116">
        <v>1.0</v>
      </c>
      <c r="F636" s="116">
        <v>0.0</v>
      </c>
      <c r="G636" s="116">
        <v>0.0</v>
      </c>
      <c r="H636" s="116">
        <v>0.0</v>
      </c>
      <c r="I636" s="116">
        <v>0.0</v>
      </c>
      <c r="J636" s="116">
        <v>0.0</v>
      </c>
      <c r="K636" s="116">
        <v>0.0</v>
      </c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</row>
    <row r="637">
      <c r="A637" s="35" t="s">
        <v>769</v>
      </c>
      <c r="B637" s="35" t="s">
        <v>7010</v>
      </c>
      <c r="C637" s="35" t="s">
        <v>14502</v>
      </c>
      <c r="D637" s="35" t="s">
        <v>14502</v>
      </c>
      <c r="E637" s="116">
        <v>1.0</v>
      </c>
      <c r="F637" s="116">
        <v>0.0</v>
      </c>
      <c r="G637" s="116">
        <v>0.0</v>
      </c>
      <c r="H637" s="116">
        <v>0.0</v>
      </c>
      <c r="I637" s="116">
        <v>0.0</v>
      </c>
      <c r="J637" s="116">
        <v>0.0</v>
      </c>
      <c r="K637" s="116">
        <v>0.0</v>
      </c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</row>
    <row r="638">
      <c r="A638" s="35" t="s">
        <v>7523</v>
      </c>
      <c r="B638" s="35" t="s">
        <v>8375</v>
      </c>
      <c r="C638" s="35" t="s">
        <v>14503</v>
      </c>
      <c r="D638" s="35" t="s">
        <v>14503</v>
      </c>
      <c r="E638" s="116">
        <v>1.0</v>
      </c>
      <c r="F638" s="116">
        <v>0.0</v>
      </c>
      <c r="G638" s="116">
        <v>0.0</v>
      </c>
      <c r="H638" s="116">
        <v>0.0</v>
      </c>
      <c r="I638" s="116">
        <v>0.0</v>
      </c>
      <c r="J638" s="116">
        <v>0.0</v>
      </c>
      <c r="K638" s="116">
        <v>0.0</v>
      </c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</row>
    <row r="639">
      <c r="A639" s="35" t="s">
        <v>7499</v>
      </c>
      <c r="B639" s="35" t="s">
        <v>7425</v>
      </c>
      <c r="C639" s="35" t="s">
        <v>14504</v>
      </c>
      <c r="D639" s="35" t="s">
        <v>14504</v>
      </c>
      <c r="E639" s="116">
        <v>1.0</v>
      </c>
      <c r="F639" s="116">
        <v>0.0</v>
      </c>
      <c r="G639" s="116">
        <v>0.0</v>
      </c>
      <c r="H639" s="116">
        <v>0.0</v>
      </c>
      <c r="I639" s="116">
        <v>0.0</v>
      </c>
      <c r="J639" s="116">
        <v>0.0</v>
      </c>
      <c r="K639" s="116">
        <v>0.0</v>
      </c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</row>
    <row r="640">
      <c r="A640" s="35" t="s">
        <v>8739</v>
      </c>
      <c r="B640" s="35" t="s">
        <v>3712</v>
      </c>
      <c r="C640" s="35" t="s">
        <v>14505</v>
      </c>
      <c r="D640" s="35" t="s">
        <v>14505</v>
      </c>
      <c r="E640" s="116">
        <v>1.0</v>
      </c>
      <c r="F640" s="116">
        <v>0.0</v>
      </c>
      <c r="G640" s="116">
        <v>0.0</v>
      </c>
      <c r="H640" s="116">
        <v>0.0</v>
      </c>
      <c r="I640" s="116">
        <v>0.0</v>
      </c>
      <c r="J640" s="116">
        <v>0.0</v>
      </c>
      <c r="K640" s="116">
        <v>0.0</v>
      </c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</row>
    <row r="641">
      <c r="A641" s="35" t="s">
        <v>9494</v>
      </c>
      <c r="B641" s="35" t="s">
        <v>9217</v>
      </c>
      <c r="C641" s="35" t="s">
        <v>14506</v>
      </c>
      <c r="D641" s="35" t="s">
        <v>14506</v>
      </c>
      <c r="E641" s="116">
        <v>1.0</v>
      </c>
      <c r="F641" s="116">
        <v>0.0</v>
      </c>
      <c r="G641" s="116">
        <v>0.0</v>
      </c>
      <c r="H641" s="116">
        <v>0.0</v>
      </c>
      <c r="I641" s="116">
        <v>0.0</v>
      </c>
      <c r="J641" s="116">
        <v>0.0</v>
      </c>
      <c r="K641" s="116">
        <v>0.0</v>
      </c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</row>
    <row r="642">
      <c r="A642" s="35" t="s">
        <v>6824</v>
      </c>
      <c r="B642" s="35" t="s">
        <v>8241</v>
      </c>
      <c r="C642" s="35" t="s">
        <v>14507</v>
      </c>
      <c r="D642" s="35" t="s">
        <v>14507</v>
      </c>
      <c r="E642" s="116">
        <v>1.0</v>
      </c>
      <c r="F642" s="116">
        <v>0.0</v>
      </c>
      <c r="G642" s="116">
        <v>0.0</v>
      </c>
      <c r="H642" s="116">
        <v>0.0</v>
      </c>
      <c r="I642" s="116">
        <v>0.0</v>
      </c>
      <c r="J642" s="116">
        <v>0.0</v>
      </c>
      <c r="K642" s="116">
        <v>0.0</v>
      </c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</row>
    <row r="643">
      <c r="A643" s="35" t="s">
        <v>7191</v>
      </c>
      <c r="B643" s="35" t="s">
        <v>8334</v>
      </c>
      <c r="C643" s="35" t="s">
        <v>14508</v>
      </c>
      <c r="D643" s="35" t="s">
        <v>14508</v>
      </c>
      <c r="E643" s="116">
        <v>1.0</v>
      </c>
      <c r="F643" s="116">
        <v>0.0</v>
      </c>
      <c r="G643" s="116">
        <v>0.0</v>
      </c>
      <c r="H643" s="116">
        <v>0.0</v>
      </c>
      <c r="I643" s="116">
        <v>0.0</v>
      </c>
      <c r="J643" s="116">
        <v>0.0</v>
      </c>
      <c r="K643" s="116">
        <v>0.0</v>
      </c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</row>
    <row r="644">
      <c r="A644" s="35" t="s">
        <v>7205</v>
      </c>
      <c r="B644" s="35" t="s">
        <v>8334</v>
      </c>
      <c r="C644" s="35" t="s">
        <v>14508</v>
      </c>
      <c r="D644" s="35" t="s">
        <v>14508</v>
      </c>
      <c r="E644" s="116">
        <v>1.0</v>
      </c>
      <c r="F644" s="116">
        <v>0.0</v>
      </c>
      <c r="G644" s="116">
        <v>0.0</v>
      </c>
      <c r="H644" s="116">
        <v>0.0</v>
      </c>
      <c r="I644" s="116">
        <v>0.0</v>
      </c>
      <c r="J644" s="116">
        <v>0.0</v>
      </c>
      <c r="K644" s="116">
        <v>0.0</v>
      </c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</row>
    <row r="645">
      <c r="A645" s="35" t="s">
        <v>8029</v>
      </c>
      <c r="B645" s="35" t="s">
        <v>4037</v>
      </c>
      <c r="C645" s="35" t="s">
        <v>14509</v>
      </c>
      <c r="D645" s="35" t="s">
        <v>14509</v>
      </c>
      <c r="E645" s="116">
        <v>1.0</v>
      </c>
      <c r="F645" s="116">
        <v>0.0</v>
      </c>
      <c r="G645" s="116">
        <v>0.0</v>
      </c>
      <c r="H645" s="116">
        <v>0.0</v>
      </c>
      <c r="I645" s="116">
        <v>0.0</v>
      </c>
      <c r="J645" s="116">
        <v>0.0</v>
      </c>
      <c r="K645" s="116">
        <v>0.0</v>
      </c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</row>
    <row r="646">
      <c r="A646" s="35" t="s">
        <v>7712</v>
      </c>
      <c r="B646" s="35" t="s">
        <v>7803</v>
      </c>
      <c r="C646" s="35" t="s">
        <v>14510</v>
      </c>
      <c r="D646" s="35" t="s">
        <v>14510</v>
      </c>
      <c r="E646" s="116">
        <v>1.0</v>
      </c>
      <c r="F646" s="116">
        <v>0.0</v>
      </c>
      <c r="G646" s="116">
        <v>0.0</v>
      </c>
      <c r="H646" s="116">
        <v>0.0</v>
      </c>
      <c r="I646" s="116">
        <v>0.0</v>
      </c>
      <c r="J646" s="116">
        <v>0.0</v>
      </c>
      <c r="K646" s="116">
        <v>0.0</v>
      </c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</row>
    <row r="647">
      <c r="A647" s="35" t="s">
        <v>8523</v>
      </c>
      <c r="B647" s="35" t="s">
        <v>6933</v>
      </c>
      <c r="C647" s="35" t="s">
        <v>14511</v>
      </c>
      <c r="D647" s="35" t="s">
        <v>14511</v>
      </c>
      <c r="E647" s="116">
        <v>1.0</v>
      </c>
      <c r="F647" s="116">
        <v>0.0</v>
      </c>
      <c r="G647" s="116">
        <v>0.0</v>
      </c>
      <c r="H647" s="116">
        <v>0.0</v>
      </c>
      <c r="I647" s="116">
        <v>0.0</v>
      </c>
      <c r="J647" s="116">
        <v>0.0</v>
      </c>
      <c r="K647" s="116">
        <v>0.0</v>
      </c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</row>
    <row r="648">
      <c r="A648" s="35" t="s">
        <v>7849</v>
      </c>
      <c r="B648" s="35" t="s">
        <v>7811</v>
      </c>
      <c r="C648" s="35" t="s">
        <v>14512</v>
      </c>
      <c r="D648" s="35" t="s">
        <v>14512</v>
      </c>
      <c r="E648" s="116">
        <v>1.0</v>
      </c>
      <c r="F648" s="116">
        <v>0.0</v>
      </c>
      <c r="G648" s="116">
        <v>0.0</v>
      </c>
      <c r="H648" s="116">
        <v>0.0</v>
      </c>
      <c r="I648" s="116">
        <v>0.0</v>
      </c>
      <c r="J648" s="116">
        <v>0.0</v>
      </c>
      <c r="K648" s="116">
        <v>0.0</v>
      </c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</row>
    <row r="649">
      <c r="A649" s="35" t="s">
        <v>7415</v>
      </c>
      <c r="B649" s="35" t="s">
        <v>6880</v>
      </c>
      <c r="C649" s="35" t="s">
        <v>14513</v>
      </c>
      <c r="D649" s="35" t="s">
        <v>14513</v>
      </c>
      <c r="E649" s="116">
        <v>1.0</v>
      </c>
      <c r="F649" s="116">
        <v>0.0</v>
      </c>
      <c r="G649" s="116">
        <v>0.0</v>
      </c>
      <c r="H649" s="116">
        <v>0.0</v>
      </c>
      <c r="I649" s="116">
        <v>0.0</v>
      </c>
      <c r="J649" s="116">
        <v>0.0</v>
      </c>
      <c r="K649" s="116">
        <v>0.0</v>
      </c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</row>
    <row r="650">
      <c r="A650" s="35" t="s">
        <v>2092</v>
      </c>
      <c r="B650" s="35" t="s">
        <v>8029</v>
      </c>
      <c r="C650" s="35" t="s">
        <v>14514</v>
      </c>
      <c r="D650" s="35" t="s">
        <v>14514</v>
      </c>
      <c r="E650" s="116">
        <v>1.0</v>
      </c>
      <c r="F650" s="116">
        <v>0.0</v>
      </c>
      <c r="G650" s="116">
        <v>0.0</v>
      </c>
      <c r="H650" s="116">
        <v>0.0</v>
      </c>
      <c r="I650" s="116">
        <v>0.0</v>
      </c>
      <c r="J650" s="116">
        <v>0.0</v>
      </c>
      <c r="K650" s="116">
        <v>0.0</v>
      </c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</row>
    <row r="651">
      <c r="A651" s="35" t="s">
        <v>8041</v>
      </c>
      <c r="B651" s="35" t="s">
        <v>8511</v>
      </c>
      <c r="C651" s="35" t="s">
        <v>14515</v>
      </c>
      <c r="D651" s="35" t="s">
        <v>14515</v>
      </c>
      <c r="E651" s="116">
        <v>1.0</v>
      </c>
      <c r="F651" s="116">
        <v>0.0</v>
      </c>
      <c r="G651" s="116">
        <v>0.0</v>
      </c>
      <c r="H651" s="116">
        <v>0.0</v>
      </c>
      <c r="I651" s="116">
        <v>0.0</v>
      </c>
      <c r="J651" s="116">
        <v>0.0</v>
      </c>
      <c r="K651" s="116">
        <v>0.0</v>
      </c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</row>
    <row r="652">
      <c r="A652" s="35" t="s">
        <v>7667</v>
      </c>
      <c r="B652" s="35" t="s">
        <v>8709</v>
      </c>
      <c r="C652" s="35" t="s">
        <v>14516</v>
      </c>
      <c r="D652" s="35" t="s">
        <v>14516</v>
      </c>
      <c r="E652" s="116">
        <v>1.0</v>
      </c>
      <c r="F652" s="116">
        <v>0.0</v>
      </c>
      <c r="G652" s="116">
        <v>0.0</v>
      </c>
      <c r="H652" s="116">
        <v>0.0</v>
      </c>
      <c r="I652" s="116">
        <v>0.0</v>
      </c>
      <c r="J652" s="116">
        <v>0.0</v>
      </c>
      <c r="K652" s="116">
        <v>0.0</v>
      </c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</row>
    <row r="653">
      <c r="A653" s="35" t="s">
        <v>634</v>
      </c>
      <c r="B653" s="35" t="s">
        <v>2387</v>
      </c>
      <c r="C653" s="35" t="s">
        <v>14517</v>
      </c>
      <c r="D653" s="35" t="s">
        <v>14517</v>
      </c>
      <c r="E653" s="116">
        <v>1.0</v>
      </c>
      <c r="F653" s="116">
        <v>0.0</v>
      </c>
      <c r="G653" s="116">
        <v>0.0</v>
      </c>
      <c r="H653" s="116">
        <v>0.0</v>
      </c>
      <c r="I653" s="116">
        <v>0.0</v>
      </c>
      <c r="J653" s="116">
        <v>0.0</v>
      </c>
      <c r="K653" s="116">
        <v>0.0</v>
      </c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</row>
    <row r="654">
      <c r="A654" s="35" t="s">
        <v>4354</v>
      </c>
      <c r="B654" s="35" t="s">
        <v>9664</v>
      </c>
      <c r="C654" s="35" t="s">
        <v>14518</v>
      </c>
      <c r="D654" s="35" t="s">
        <v>14518</v>
      </c>
      <c r="E654" s="116">
        <v>1.0</v>
      </c>
      <c r="F654" s="116">
        <v>0.0</v>
      </c>
      <c r="G654" s="116">
        <v>0.0</v>
      </c>
      <c r="H654" s="116">
        <v>0.0</v>
      </c>
      <c r="I654" s="116">
        <v>0.0</v>
      </c>
      <c r="J654" s="116">
        <v>0.0</v>
      </c>
      <c r="K654" s="116">
        <v>0.0</v>
      </c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</row>
    <row r="655">
      <c r="A655" s="35" t="s">
        <v>3453</v>
      </c>
      <c r="B655" s="35" t="s">
        <v>8038</v>
      </c>
      <c r="C655" s="35" t="s">
        <v>14519</v>
      </c>
      <c r="D655" s="35" t="s">
        <v>14519</v>
      </c>
      <c r="E655" s="116">
        <v>1.0</v>
      </c>
      <c r="F655" s="116">
        <v>0.0</v>
      </c>
      <c r="G655" s="116">
        <v>0.0</v>
      </c>
      <c r="H655" s="116">
        <v>0.0</v>
      </c>
      <c r="I655" s="116">
        <v>0.0</v>
      </c>
      <c r="J655" s="116">
        <v>0.0</v>
      </c>
      <c r="K655" s="116">
        <v>0.0</v>
      </c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</row>
    <row r="656">
      <c r="A656" s="35" t="s">
        <v>7167</v>
      </c>
      <c r="B656" s="35" t="s">
        <v>7305</v>
      </c>
      <c r="C656" s="35" t="s">
        <v>14520</v>
      </c>
      <c r="D656" s="35" t="s">
        <v>14520</v>
      </c>
      <c r="E656" s="116">
        <v>1.0</v>
      </c>
      <c r="F656" s="116">
        <v>0.0</v>
      </c>
      <c r="G656" s="116">
        <v>0.0</v>
      </c>
      <c r="H656" s="116">
        <v>0.0</v>
      </c>
      <c r="I656" s="116">
        <v>0.0</v>
      </c>
      <c r="J656" s="116">
        <v>0.0</v>
      </c>
      <c r="K656" s="116">
        <v>0.0</v>
      </c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</row>
    <row r="657">
      <c r="A657" s="35" t="s">
        <v>8371</v>
      </c>
      <c r="B657" s="35" t="s">
        <v>9664</v>
      </c>
      <c r="C657" s="35" t="s">
        <v>14521</v>
      </c>
      <c r="D657" s="35" t="s">
        <v>14521</v>
      </c>
      <c r="E657" s="116">
        <v>1.0</v>
      </c>
      <c r="F657" s="116">
        <v>0.0</v>
      </c>
      <c r="G657" s="116">
        <v>0.0</v>
      </c>
      <c r="H657" s="116">
        <v>0.0</v>
      </c>
      <c r="I657" s="116">
        <v>0.0</v>
      </c>
      <c r="J657" s="116">
        <v>0.0</v>
      </c>
      <c r="K657" s="116">
        <v>0.0</v>
      </c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</row>
    <row r="658">
      <c r="A658" s="35" t="s">
        <v>7191</v>
      </c>
      <c r="B658" s="35" t="s">
        <v>6947</v>
      </c>
      <c r="C658" s="35" t="s">
        <v>14522</v>
      </c>
      <c r="D658" s="35" t="s">
        <v>14522</v>
      </c>
      <c r="E658" s="116">
        <v>1.0</v>
      </c>
      <c r="F658" s="116">
        <v>0.0</v>
      </c>
      <c r="G658" s="116">
        <v>0.0</v>
      </c>
      <c r="H658" s="116">
        <v>0.0</v>
      </c>
      <c r="I658" s="116">
        <v>0.0</v>
      </c>
      <c r="J658" s="116">
        <v>0.0</v>
      </c>
      <c r="K658" s="116">
        <v>0.0</v>
      </c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</row>
    <row r="659">
      <c r="A659" s="35" t="s">
        <v>6600</v>
      </c>
      <c r="B659" s="35" t="s">
        <v>9612</v>
      </c>
      <c r="C659" s="35" t="s">
        <v>14523</v>
      </c>
      <c r="D659" s="35" t="s">
        <v>14523</v>
      </c>
      <c r="E659" s="116">
        <v>1.0</v>
      </c>
      <c r="F659" s="116">
        <v>0.0</v>
      </c>
      <c r="G659" s="116">
        <v>0.0</v>
      </c>
      <c r="H659" s="116">
        <v>0.0</v>
      </c>
      <c r="I659" s="116">
        <v>0.0</v>
      </c>
      <c r="J659" s="116">
        <v>0.0</v>
      </c>
      <c r="K659" s="116">
        <v>0.0</v>
      </c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</row>
    <row r="660">
      <c r="A660" s="35" t="s">
        <v>7230</v>
      </c>
      <c r="B660" s="35" t="s">
        <v>7415</v>
      </c>
      <c r="C660" s="35" t="s">
        <v>14524</v>
      </c>
      <c r="D660" s="35" t="s">
        <v>14524</v>
      </c>
      <c r="E660" s="116">
        <v>1.0</v>
      </c>
      <c r="F660" s="116">
        <v>0.0</v>
      </c>
      <c r="G660" s="116">
        <v>0.0</v>
      </c>
      <c r="H660" s="116">
        <v>0.0</v>
      </c>
      <c r="I660" s="116">
        <v>0.0</v>
      </c>
      <c r="J660" s="116">
        <v>0.0</v>
      </c>
      <c r="K660" s="116">
        <v>0.0</v>
      </c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</row>
    <row r="661">
      <c r="A661" s="35" t="s">
        <v>7131</v>
      </c>
      <c r="B661" s="35" t="s">
        <v>7790</v>
      </c>
      <c r="C661" s="35" t="s">
        <v>14525</v>
      </c>
      <c r="D661" s="35" t="s">
        <v>14525</v>
      </c>
      <c r="E661" s="116">
        <v>1.0</v>
      </c>
      <c r="F661" s="116">
        <v>0.0</v>
      </c>
      <c r="G661" s="116">
        <v>0.0</v>
      </c>
      <c r="H661" s="116">
        <v>0.0</v>
      </c>
      <c r="I661" s="116">
        <v>0.0</v>
      </c>
      <c r="J661" s="116">
        <v>0.0</v>
      </c>
      <c r="K661" s="116">
        <v>0.0</v>
      </c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</row>
    <row r="662">
      <c r="A662" s="35" t="s">
        <v>9128</v>
      </c>
      <c r="B662" s="35" t="s">
        <v>6985</v>
      </c>
      <c r="C662" s="35" t="s">
        <v>14526</v>
      </c>
      <c r="D662" s="35" t="s">
        <v>14526</v>
      </c>
      <c r="E662" s="116">
        <v>1.0</v>
      </c>
      <c r="F662" s="116">
        <v>0.0</v>
      </c>
      <c r="G662" s="116">
        <v>0.0</v>
      </c>
      <c r="H662" s="116">
        <v>0.0</v>
      </c>
      <c r="I662" s="116">
        <v>0.0</v>
      </c>
      <c r="J662" s="116">
        <v>0.0</v>
      </c>
      <c r="K662" s="116">
        <v>0.0</v>
      </c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</row>
    <row r="663">
      <c r="A663" s="35" t="s">
        <v>2056</v>
      </c>
      <c r="B663" s="35" t="s">
        <v>3453</v>
      </c>
      <c r="C663" s="35" t="s">
        <v>14527</v>
      </c>
      <c r="D663" s="35" t="s">
        <v>14527</v>
      </c>
      <c r="E663" s="116">
        <v>1.0</v>
      </c>
      <c r="F663" s="116">
        <v>0.0</v>
      </c>
      <c r="G663" s="116">
        <v>0.0</v>
      </c>
      <c r="H663" s="116">
        <v>0.0</v>
      </c>
      <c r="I663" s="116">
        <v>0.0</v>
      </c>
      <c r="J663" s="116">
        <v>0.0</v>
      </c>
      <c r="K663" s="116">
        <v>0.0</v>
      </c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</row>
    <row r="664">
      <c r="A664" s="35" t="s">
        <v>449</v>
      </c>
      <c r="B664" s="35" t="s">
        <v>7693</v>
      </c>
      <c r="C664" s="35" t="s">
        <v>14528</v>
      </c>
      <c r="D664" s="35" t="s">
        <v>14528</v>
      </c>
      <c r="E664" s="116">
        <v>1.0</v>
      </c>
      <c r="F664" s="116">
        <v>0.0</v>
      </c>
      <c r="G664" s="116">
        <v>0.0</v>
      </c>
      <c r="H664" s="116">
        <v>0.0</v>
      </c>
      <c r="I664" s="116">
        <v>0.0</v>
      </c>
      <c r="J664" s="116">
        <v>0.0</v>
      </c>
      <c r="K664" s="116">
        <v>0.0</v>
      </c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</row>
    <row r="665">
      <c r="A665" s="35" t="s">
        <v>7167</v>
      </c>
      <c r="B665" s="35" t="s">
        <v>6921</v>
      </c>
      <c r="C665" s="35" t="s">
        <v>14529</v>
      </c>
      <c r="D665" s="35" t="s">
        <v>14529</v>
      </c>
      <c r="E665" s="116">
        <v>1.0</v>
      </c>
      <c r="F665" s="116">
        <v>0.0</v>
      </c>
      <c r="G665" s="116">
        <v>0.0</v>
      </c>
      <c r="H665" s="116">
        <v>0.0</v>
      </c>
      <c r="I665" s="116">
        <v>0.0</v>
      </c>
      <c r="J665" s="116">
        <v>0.0</v>
      </c>
      <c r="K665" s="116">
        <v>0.0</v>
      </c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</row>
    <row r="666">
      <c r="A666" s="35" t="s">
        <v>794</v>
      </c>
      <c r="B666" s="35" t="s">
        <v>8696</v>
      </c>
      <c r="C666" s="35" t="s">
        <v>14530</v>
      </c>
      <c r="D666" s="35" t="s">
        <v>14530</v>
      </c>
      <c r="E666" s="116">
        <v>1.0</v>
      </c>
      <c r="F666" s="116">
        <v>0.0</v>
      </c>
      <c r="G666" s="116">
        <v>0.0</v>
      </c>
      <c r="H666" s="116">
        <v>0.0</v>
      </c>
      <c r="I666" s="116">
        <v>0.0</v>
      </c>
      <c r="J666" s="116">
        <v>0.0</v>
      </c>
      <c r="K666" s="116">
        <v>0.0</v>
      </c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</row>
    <row r="667">
      <c r="A667" s="35" t="s">
        <v>8371</v>
      </c>
      <c r="B667" s="35" t="s">
        <v>1122</v>
      </c>
      <c r="C667" s="35" t="s">
        <v>14531</v>
      </c>
      <c r="D667" s="35" t="s">
        <v>14531</v>
      </c>
      <c r="E667" s="116">
        <v>1.0</v>
      </c>
      <c r="F667" s="116">
        <v>0.0</v>
      </c>
      <c r="G667" s="116">
        <v>0.0</v>
      </c>
      <c r="H667" s="116">
        <v>0.0</v>
      </c>
      <c r="I667" s="116">
        <v>0.0</v>
      </c>
      <c r="J667" s="116">
        <v>0.0</v>
      </c>
      <c r="K667" s="116">
        <v>0.0</v>
      </c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</row>
    <row r="668">
      <c r="A668" s="35" t="s">
        <v>7712</v>
      </c>
      <c r="B668" s="35" t="s">
        <v>8500</v>
      </c>
      <c r="C668" s="35" t="s">
        <v>14532</v>
      </c>
      <c r="D668" s="35" t="s">
        <v>14532</v>
      </c>
      <c r="E668" s="116">
        <v>1.0</v>
      </c>
      <c r="F668" s="116">
        <v>0.0</v>
      </c>
      <c r="G668" s="116">
        <v>0.0</v>
      </c>
      <c r="H668" s="116">
        <v>0.0</v>
      </c>
      <c r="I668" s="116">
        <v>0.0</v>
      </c>
      <c r="J668" s="116">
        <v>0.0</v>
      </c>
      <c r="K668" s="116">
        <v>0.0</v>
      </c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</row>
    <row r="669">
      <c r="A669" s="35" t="s">
        <v>7667</v>
      </c>
      <c r="B669" s="35" t="s">
        <v>7341</v>
      </c>
      <c r="C669" s="35" t="s">
        <v>14533</v>
      </c>
      <c r="D669" s="35" t="s">
        <v>14533</v>
      </c>
      <c r="E669" s="116">
        <v>1.0</v>
      </c>
      <c r="F669" s="116">
        <v>0.0</v>
      </c>
      <c r="G669" s="116">
        <v>0.0</v>
      </c>
      <c r="H669" s="116">
        <v>0.0</v>
      </c>
      <c r="I669" s="116">
        <v>0.0</v>
      </c>
      <c r="J669" s="116">
        <v>0.0</v>
      </c>
      <c r="K669" s="116">
        <v>0.0</v>
      </c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</row>
    <row r="670">
      <c r="A670" s="35" t="s">
        <v>6921</v>
      </c>
      <c r="B670" s="35" t="s">
        <v>7766</v>
      </c>
      <c r="C670" s="35" t="s">
        <v>14534</v>
      </c>
      <c r="D670" s="35" t="s">
        <v>14534</v>
      </c>
      <c r="E670" s="116">
        <v>1.0</v>
      </c>
      <c r="F670" s="116">
        <v>0.0</v>
      </c>
      <c r="G670" s="116">
        <v>0.0</v>
      </c>
      <c r="H670" s="116">
        <v>0.0</v>
      </c>
      <c r="I670" s="116">
        <v>0.0</v>
      </c>
      <c r="J670" s="116">
        <v>0.0</v>
      </c>
      <c r="K670" s="116">
        <v>0.0</v>
      </c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</row>
    <row r="671">
      <c r="A671" s="35" t="s">
        <v>7907</v>
      </c>
      <c r="B671" s="35" t="s">
        <v>1275</v>
      </c>
      <c r="C671" s="35" t="s">
        <v>14535</v>
      </c>
      <c r="D671" s="35" t="s">
        <v>14535</v>
      </c>
      <c r="E671" s="116">
        <v>1.0</v>
      </c>
      <c r="F671" s="116">
        <v>0.0</v>
      </c>
      <c r="G671" s="116">
        <v>0.0</v>
      </c>
      <c r="H671" s="116">
        <v>0.0</v>
      </c>
      <c r="I671" s="116">
        <v>0.0</v>
      </c>
      <c r="J671" s="116">
        <v>0.0</v>
      </c>
      <c r="K671" s="116">
        <v>0.0</v>
      </c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</row>
    <row r="672">
      <c r="A672" s="35" t="s">
        <v>6633</v>
      </c>
      <c r="B672" s="35" t="s">
        <v>7511</v>
      </c>
      <c r="C672" s="35" t="s">
        <v>14536</v>
      </c>
      <c r="D672" s="35" t="s">
        <v>14536</v>
      </c>
      <c r="E672" s="116">
        <v>1.0</v>
      </c>
      <c r="F672" s="116">
        <v>0.0</v>
      </c>
      <c r="G672" s="116">
        <v>0.0</v>
      </c>
      <c r="H672" s="116">
        <v>0.0</v>
      </c>
      <c r="I672" s="116">
        <v>0.0</v>
      </c>
      <c r="J672" s="116">
        <v>0.0</v>
      </c>
      <c r="K672" s="116">
        <v>0.0</v>
      </c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</row>
    <row r="673">
      <c r="A673" s="35" t="s">
        <v>8033</v>
      </c>
      <c r="B673" s="35" t="s">
        <v>8195</v>
      </c>
      <c r="C673" s="35" t="s">
        <v>14537</v>
      </c>
      <c r="D673" s="35" t="s">
        <v>14537</v>
      </c>
      <c r="E673" s="116">
        <v>1.0</v>
      </c>
      <c r="F673" s="116">
        <v>0.0</v>
      </c>
      <c r="G673" s="116">
        <v>0.0</v>
      </c>
      <c r="H673" s="116">
        <v>0.0</v>
      </c>
      <c r="I673" s="116">
        <v>0.0</v>
      </c>
      <c r="J673" s="116">
        <v>0.0</v>
      </c>
      <c r="K673" s="116">
        <v>0.0</v>
      </c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</row>
    <row r="674">
      <c r="A674" s="35" t="s">
        <v>7477</v>
      </c>
      <c r="B674" s="35" t="s">
        <v>2423</v>
      </c>
      <c r="C674" s="35" t="s">
        <v>14538</v>
      </c>
      <c r="D674" s="35" t="s">
        <v>14538</v>
      </c>
      <c r="E674" s="116">
        <v>1.0</v>
      </c>
      <c r="F674" s="116">
        <v>0.0</v>
      </c>
      <c r="G674" s="116">
        <v>0.0</v>
      </c>
      <c r="H674" s="116">
        <v>0.0</v>
      </c>
      <c r="I674" s="116">
        <v>0.0</v>
      </c>
      <c r="J674" s="116">
        <v>0.0</v>
      </c>
      <c r="K674" s="116">
        <v>0.0</v>
      </c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</row>
    <row r="675">
      <c r="A675" s="35" t="s">
        <v>6972</v>
      </c>
      <c r="B675" s="35" t="s">
        <v>6921</v>
      </c>
      <c r="C675" s="35" t="s">
        <v>14539</v>
      </c>
      <c r="D675" s="35" t="s">
        <v>14539</v>
      </c>
      <c r="E675" s="116">
        <v>1.0</v>
      </c>
      <c r="F675" s="116">
        <v>0.0</v>
      </c>
      <c r="G675" s="116">
        <v>0.0</v>
      </c>
      <c r="H675" s="116">
        <v>0.0</v>
      </c>
      <c r="I675" s="116">
        <v>0.0</v>
      </c>
      <c r="J675" s="116">
        <v>0.0</v>
      </c>
      <c r="K675" s="116">
        <v>0.0</v>
      </c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</row>
    <row r="676">
      <c r="A676" s="35" t="s">
        <v>1611</v>
      </c>
      <c r="B676" s="35" t="s">
        <v>7693</v>
      </c>
      <c r="C676" s="35" t="s">
        <v>14540</v>
      </c>
      <c r="D676" s="35" t="s">
        <v>14540</v>
      </c>
      <c r="E676" s="116">
        <v>1.0</v>
      </c>
      <c r="F676" s="116">
        <v>0.0</v>
      </c>
      <c r="G676" s="116">
        <v>0.0</v>
      </c>
      <c r="H676" s="116">
        <v>0.0</v>
      </c>
      <c r="I676" s="116">
        <v>0.0</v>
      </c>
      <c r="J676" s="116">
        <v>0.0</v>
      </c>
      <c r="K676" s="116">
        <v>0.0</v>
      </c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</row>
    <row r="677">
      <c r="A677" s="35" t="s">
        <v>8234</v>
      </c>
      <c r="B677" s="35" t="s">
        <v>7777</v>
      </c>
      <c r="C677" s="35" t="s">
        <v>14541</v>
      </c>
      <c r="D677" s="35" t="s">
        <v>14541</v>
      </c>
      <c r="E677" s="116">
        <v>1.0</v>
      </c>
      <c r="F677" s="116">
        <v>0.0</v>
      </c>
      <c r="G677" s="116">
        <v>0.0</v>
      </c>
      <c r="H677" s="116">
        <v>0.0</v>
      </c>
      <c r="I677" s="116">
        <v>0.0</v>
      </c>
      <c r="J677" s="116">
        <v>0.0</v>
      </c>
      <c r="K677" s="116">
        <v>0.0</v>
      </c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</row>
    <row r="678">
      <c r="A678" s="35" t="s">
        <v>9531</v>
      </c>
      <c r="B678" s="35" t="s">
        <v>7790</v>
      </c>
      <c r="C678" s="35" t="s">
        <v>14542</v>
      </c>
      <c r="D678" s="35" t="s">
        <v>14542</v>
      </c>
      <c r="E678" s="116">
        <v>1.0</v>
      </c>
      <c r="F678" s="116">
        <v>0.0</v>
      </c>
      <c r="G678" s="116">
        <v>0.0</v>
      </c>
      <c r="H678" s="116">
        <v>0.0</v>
      </c>
      <c r="I678" s="116">
        <v>0.0</v>
      </c>
      <c r="J678" s="116">
        <v>0.0</v>
      </c>
      <c r="K678" s="116">
        <v>0.0</v>
      </c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</row>
    <row r="679">
      <c r="A679" s="35" t="s">
        <v>8375</v>
      </c>
      <c r="B679" s="35" t="s">
        <v>3259</v>
      </c>
      <c r="C679" s="35" t="s">
        <v>14543</v>
      </c>
      <c r="D679" s="35" t="s">
        <v>14543</v>
      </c>
      <c r="E679" s="116">
        <v>1.0</v>
      </c>
      <c r="F679" s="116">
        <v>0.0</v>
      </c>
      <c r="G679" s="116">
        <v>0.0</v>
      </c>
      <c r="H679" s="116">
        <v>0.0</v>
      </c>
      <c r="I679" s="116">
        <v>0.0</v>
      </c>
      <c r="J679" s="116">
        <v>0.0</v>
      </c>
      <c r="K679" s="116">
        <v>0.0</v>
      </c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</row>
    <row r="680">
      <c r="A680" s="35" t="s">
        <v>1923</v>
      </c>
      <c r="B680" s="35" t="s">
        <v>7735</v>
      </c>
      <c r="C680" s="35" t="s">
        <v>14544</v>
      </c>
      <c r="D680" s="35" t="s">
        <v>14544</v>
      </c>
      <c r="E680" s="116">
        <v>1.0</v>
      </c>
      <c r="F680" s="116">
        <v>0.0</v>
      </c>
      <c r="G680" s="116">
        <v>0.0</v>
      </c>
      <c r="H680" s="116">
        <v>0.0</v>
      </c>
      <c r="I680" s="116">
        <v>0.0</v>
      </c>
      <c r="J680" s="116">
        <v>0.0</v>
      </c>
      <c r="K680" s="116">
        <v>0.0</v>
      </c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</row>
    <row r="681">
      <c r="A681" s="35" t="s">
        <v>8860</v>
      </c>
      <c r="B681" s="35" t="s">
        <v>8375</v>
      </c>
      <c r="C681" s="35" t="s">
        <v>14545</v>
      </c>
      <c r="D681" s="35" t="s">
        <v>14545</v>
      </c>
      <c r="E681" s="116">
        <v>1.0</v>
      </c>
      <c r="F681" s="116">
        <v>0.0</v>
      </c>
      <c r="G681" s="116">
        <v>0.0</v>
      </c>
      <c r="H681" s="116">
        <v>0.0</v>
      </c>
      <c r="I681" s="116">
        <v>0.0</v>
      </c>
      <c r="J681" s="116">
        <v>0.0</v>
      </c>
      <c r="K681" s="116">
        <v>0.0</v>
      </c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</row>
    <row r="682">
      <c r="A682" s="35" t="s">
        <v>8038</v>
      </c>
      <c r="B682" s="35" t="s">
        <v>8241</v>
      </c>
      <c r="C682" s="35" t="s">
        <v>14546</v>
      </c>
      <c r="D682" s="35" t="s">
        <v>14546</v>
      </c>
      <c r="E682" s="116">
        <v>1.0</v>
      </c>
      <c r="F682" s="116">
        <v>0.0</v>
      </c>
      <c r="G682" s="116">
        <v>0.0</v>
      </c>
      <c r="H682" s="116">
        <v>0.0</v>
      </c>
      <c r="I682" s="116">
        <v>0.0</v>
      </c>
      <c r="J682" s="116">
        <v>0.0</v>
      </c>
      <c r="K682" s="116">
        <v>0.0</v>
      </c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</row>
    <row r="683">
      <c r="A683" s="35" t="s">
        <v>8005</v>
      </c>
      <c r="B683" s="35" t="s">
        <v>6933</v>
      </c>
      <c r="C683" s="35" t="s">
        <v>14547</v>
      </c>
      <c r="D683" s="35" t="s">
        <v>14547</v>
      </c>
      <c r="E683" s="116">
        <v>1.0</v>
      </c>
      <c r="F683" s="116">
        <v>0.0</v>
      </c>
      <c r="G683" s="116">
        <v>0.0</v>
      </c>
      <c r="H683" s="116">
        <v>0.0</v>
      </c>
      <c r="I683" s="116">
        <v>0.0</v>
      </c>
      <c r="J683" s="116">
        <v>0.0</v>
      </c>
      <c r="K683" s="116">
        <v>0.0</v>
      </c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</row>
    <row r="684">
      <c r="A684" s="35" t="s">
        <v>9077</v>
      </c>
      <c r="B684" s="35" t="s">
        <v>6999</v>
      </c>
      <c r="C684" s="35" t="s">
        <v>14548</v>
      </c>
      <c r="D684" s="35" t="s">
        <v>14548</v>
      </c>
      <c r="E684" s="116">
        <v>1.0</v>
      </c>
      <c r="F684" s="116">
        <v>0.0</v>
      </c>
      <c r="G684" s="116">
        <v>0.0</v>
      </c>
      <c r="H684" s="116">
        <v>0.0</v>
      </c>
      <c r="I684" s="116">
        <v>0.0</v>
      </c>
      <c r="J684" s="116">
        <v>0.0</v>
      </c>
      <c r="K684" s="116">
        <v>0.0</v>
      </c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</row>
    <row r="685">
      <c r="A685" s="35" t="s">
        <v>7448</v>
      </c>
      <c r="B685" s="35" t="s">
        <v>6921</v>
      </c>
      <c r="C685" s="35" t="s">
        <v>14549</v>
      </c>
      <c r="D685" s="35" t="s">
        <v>14549</v>
      </c>
      <c r="E685" s="116">
        <v>1.0</v>
      </c>
      <c r="F685" s="116">
        <v>0.0</v>
      </c>
      <c r="G685" s="116">
        <v>0.0</v>
      </c>
      <c r="H685" s="116">
        <v>0.0</v>
      </c>
      <c r="I685" s="116">
        <v>0.0</v>
      </c>
      <c r="J685" s="116">
        <v>0.0</v>
      </c>
      <c r="K685" s="116">
        <v>0.0</v>
      </c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</row>
    <row r="686">
      <c r="A686" s="35" t="s">
        <v>6706</v>
      </c>
      <c r="B686" s="35" t="s">
        <v>7629</v>
      </c>
      <c r="C686" s="35" t="s">
        <v>14550</v>
      </c>
      <c r="D686" s="35" t="s">
        <v>14550</v>
      </c>
      <c r="E686" s="116">
        <v>1.0</v>
      </c>
      <c r="F686" s="116">
        <v>0.0</v>
      </c>
      <c r="G686" s="116">
        <v>0.0</v>
      </c>
      <c r="H686" s="116">
        <v>0.0</v>
      </c>
      <c r="I686" s="116">
        <v>0.0</v>
      </c>
      <c r="J686" s="116">
        <v>0.0</v>
      </c>
      <c r="K686" s="116">
        <v>0.0</v>
      </c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</row>
    <row r="687">
      <c r="A687" s="35" t="s">
        <v>7620</v>
      </c>
      <c r="B687" s="35" t="s">
        <v>7609</v>
      </c>
      <c r="C687" s="35" t="s">
        <v>14551</v>
      </c>
      <c r="D687" s="35" t="s">
        <v>14551</v>
      </c>
      <c r="E687" s="116">
        <v>1.0</v>
      </c>
      <c r="F687" s="116">
        <v>0.0</v>
      </c>
      <c r="G687" s="116">
        <v>0.0</v>
      </c>
      <c r="H687" s="116">
        <v>0.0</v>
      </c>
      <c r="I687" s="116">
        <v>0.0</v>
      </c>
      <c r="J687" s="116">
        <v>0.0</v>
      </c>
      <c r="K687" s="116">
        <v>0.0</v>
      </c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</row>
    <row r="688">
      <c r="A688" s="35" t="s">
        <v>6921</v>
      </c>
      <c r="B688" s="35" t="s">
        <v>9732</v>
      </c>
      <c r="C688" s="35" t="s">
        <v>14552</v>
      </c>
      <c r="D688" s="35" t="s">
        <v>14552</v>
      </c>
      <c r="E688" s="116">
        <v>1.0</v>
      </c>
      <c r="F688" s="116">
        <v>0.0</v>
      </c>
      <c r="G688" s="116">
        <v>0.0</v>
      </c>
      <c r="H688" s="116">
        <v>0.0</v>
      </c>
      <c r="I688" s="116">
        <v>0.0</v>
      </c>
      <c r="J688" s="116">
        <v>0.0</v>
      </c>
      <c r="K688" s="116">
        <v>0.0</v>
      </c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</row>
    <row r="689">
      <c r="A689" s="35" t="s">
        <v>1611</v>
      </c>
      <c r="B689" s="35" t="s">
        <v>7722</v>
      </c>
      <c r="C689" s="35" t="s">
        <v>14553</v>
      </c>
      <c r="D689" s="35" t="s">
        <v>14553</v>
      </c>
      <c r="E689" s="116">
        <v>1.0</v>
      </c>
      <c r="F689" s="116">
        <v>0.0</v>
      </c>
      <c r="G689" s="116">
        <v>0.0</v>
      </c>
      <c r="H689" s="116">
        <v>0.0</v>
      </c>
      <c r="I689" s="116">
        <v>0.0</v>
      </c>
      <c r="J689" s="116">
        <v>0.0</v>
      </c>
      <c r="K689" s="116">
        <v>0.0</v>
      </c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</row>
    <row r="690">
      <c r="A690" s="35" t="s">
        <v>7629</v>
      </c>
      <c r="B690" s="35" t="s">
        <v>1122</v>
      </c>
      <c r="C690" s="35" t="s">
        <v>14554</v>
      </c>
      <c r="D690" s="35" t="s">
        <v>14554</v>
      </c>
      <c r="E690" s="116">
        <v>1.0</v>
      </c>
      <c r="F690" s="116">
        <v>0.0</v>
      </c>
      <c r="G690" s="116">
        <v>0.0</v>
      </c>
      <c r="H690" s="116">
        <v>0.0</v>
      </c>
      <c r="I690" s="116">
        <v>0.0</v>
      </c>
      <c r="J690" s="116">
        <v>0.0</v>
      </c>
      <c r="K690" s="116">
        <v>0.0</v>
      </c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</row>
    <row r="691">
      <c r="A691" s="35" t="s">
        <v>7493</v>
      </c>
      <c r="B691" s="35" t="s">
        <v>8272</v>
      </c>
      <c r="C691" s="35" t="s">
        <v>14555</v>
      </c>
      <c r="D691" s="35" t="s">
        <v>14555</v>
      </c>
      <c r="E691" s="116">
        <v>1.0</v>
      </c>
      <c r="F691" s="116">
        <v>0.0</v>
      </c>
      <c r="G691" s="116">
        <v>0.0</v>
      </c>
      <c r="H691" s="116">
        <v>0.0</v>
      </c>
      <c r="I691" s="116">
        <v>0.0</v>
      </c>
      <c r="J691" s="116">
        <v>0.0</v>
      </c>
      <c r="K691" s="116">
        <v>0.0</v>
      </c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</row>
    <row r="692">
      <c r="A692" s="35" t="s">
        <v>6958</v>
      </c>
      <c r="B692" s="35" t="s">
        <v>8422</v>
      </c>
      <c r="C692" s="35" t="s">
        <v>14556</v>
      </c>
      <c r="D692" s="35" t="s">
        <v>14556</v>
      </c>
      <c r="E692" s="116">
        <v>1.0</v>
      </c>
      <c r="F692" s="116">
        <v>0.0</v>
      </c>
      <c r="G692" s="116">
        <v>0.0</v>
      </c>
      <c r="H692" s="116">
        <v>0.0</v>
      </c>
      <c r="I692" s="116">
        <v>0.0</v>
      </c>
      <c r="J692" s="116">
        <v>0.0</v>
      </c>
      <c r="K692" s="116">
        <v>0.0</v>
      </c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</row>
    <row r="693">
      <c r="A693" s="35" t="s">
        <v>7849</v>
      </c>
      <c r="B693" s="35" t="s">
        <v>8500</v>
      </c>
      <c r="C693" s="35" t="s">
        <v>14557</v>
      </c>
      <c r="D693" s="35" t="s">
        <v>14557</v>
      </c>
      <c r="E693" s="116">
        <v>1.0</v>
      </c>
      <c r="F693" s="116">
        <v>0.0</v>
      </c>
      <c r="G693" s="116">
        <v>0.0</v>
      </c>
      <c r="H693" s="116">
        <v>0.0</v>
      </c>
      <c r="I693" s="116">
        <v>0.0</v>
      </c>
      <c r="J693" s="116">
        <v>0.0</v>
      </c>
      <c r="K693" s="116">
        <v>0.0</v>
      </c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</row>
    <row r="694">
      <c r="A694" s="35" t="s">
        <v>8453</v>
      </c>
      <c r="B694" s="35" t="s">
        <v>6972</v>
      </c>
      <c r="C694" s="35" t="s">
        <v>14558</v>
      </c>
      <c r="D694" s="35" t="s">
        <v>14558</v>
      </c>
      <c r="E694" s="116">
        <v>1.0</v>
      </c>
      <c r="F694" s="116">
        <v>0.0</v>
      </c>
      <c r="G694" s="116">
        <v>0.0</v>
      </c>
      <c r="H694" s="116">
        <v>0.0</v>
      </c>
      <c r="I694" s="116">
        <v>0.0</v>
      </c>
      <c r="J694" s="116">
        <v>0.0</v>
      </c>
      <c r="K694" s="116">
        <v>0.0</v>
      </c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</row>
    <row r="695">
      <c r="A695" s="35" t="s">
        <v>502</v>
      </c>
      <c r="B695" s="35" t="s">
        <v>9217</v>
      </c>
      <c r="C695" s="35" t="s">
        <v>14559</v>
      </c>
      <c r="D695" s="35" t="s">
        <v>14559</v>
      </c>
      <c r="E695" s="116">
        <v>1.0</v>
      </c>
      <c r="F695" s="116">
        <v>0.0</v>
      </c>
      <c r="G695" s="116">
        <v>0.0</v>
      </c>
      <c r="H695" s="116">
        <v>0.0</v>
      </c>
      <c r="I695" s="116">
        <v>0.0</v>
      </c>
      <c r="J695" s="116">
        <v>0.0</v>
      </c>
      <c r="K695" s="116">
        <v>0.0</v>
      </c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</row>
    <row r="696">
      <c r="A696" s="35" t="s">
        <v>634</v>
      </c>
      <c r="B696" s="35" t="s">
        <v>739</v>
      </c>
      <c r="C696" s="35" t="s">
        <v>14560</v>
      </c>
      <c r="D696" s="35" t="s">
        <v>14560</v>
      </c>
      <c r="E696" s="116">
        <v>1.0</v>
      </c>
      <c r="F696" s="116">
        <v>0.0</v>
      </c>
      <c r="G696" s="116">
        <v>0.0</v>
      </c>
      <c r="H696" s="116">
        <v>0.0</v>
      </c>
      <c r="I696" s="116">
        <v>0.0</v>
      </c>
      <c r="J696" s="116">
        <v>0.0</v>
      </c>
      <c r="K696" s="116">
        <v>0.0</v>
      </c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</row>
    <row r="697">
      <c r="A697" s="35" t="s">
        <v>8252</v>
      </c>
      <c r="B697" s="35" t="s">
        <v>8131</v>
      </c>
      <c r="C697" s="35" t="s">
        <v>14561</v>
      </c>
      <c r="D697" s="35" t="s">
        <v>14561</v>
      </c>
      <c r="E697" s="116">
        <v>1.0</v>
      </c>
      <c r="F697" s="116">
        <v>0.0</v>
      </c>
      <c r="G697" s="116">
        <v>0.0</v>
      </c>
      <c r="H697" s="116">
        <v>0.0</v>
      </c>
      <c r="I697" s="116">
        <v>0.0</v>
      </c>
      <c r="J697" s="116">
        <v>0.0</v>
      </c>
      <c r="K697" s="116">
        <v>0.0</v>
      </c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</row>
    <row r="698">
      <c r="A698" s="35" t="s">
        <v>7667</v>
      </c>
      <c r="B698" s="35" t="s">
        <v>8769</v>
      </c>
      <c r="C698" s="35" t="s">
        <v>14562</v>
      </c>
      <c r="D698" s="35" t="s">
        <v>14562</v>
      </c>
      <c r="E698" s="116">
        <v>1.0</v>
      </c>
      <c r="F698" s="116">
        <v>0.0</v>
      </c>
      <c r="G698" s="116">
        <v>0.0</v>
      </c>
      <c r="H698" s="116">
        <v>0.0</v>
      </c>
      <c r="I698" s="116">
        <v>0.0</v>
      </c>
      <c r="J698" s="116">
        <v>0.0</v>
      </c>
      <c r="K698" s="116">
        <v>0.0</v>
      </c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</row>
    <row r="699">
      <c r="A699" s="35" t="s">
        <v>7859</v>
      </c>
      <c r="B699" s="35" t="s">
        <v>7803</v>
      </c>
      <c r="C699" s="35" t="s">
        <v>14563</v>
      </c>
      <c r="D699" s="35" t="s">
        <v>14563</v>
      </c>
      <c r="E699" s="116">
        <v>1.0</v>
      </c>
      <c r="F699" s="116">
        <v>0.0</v>
      </c>
      <c r="G699" s="116">
        <v>0.0</v>
      </c>
      <c r="H699" s="116">
        <v>0.0</v>
      </c>
      <c r="I699" s="116">
        <v>0.0</v>
      </c>
      <c r="J699" s="116">
        <v>0.0</v>
      </c>
      <c r="K699" s="116">
        <v>0.0</v>
      </c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</row>
    <row r="700">
      <c r="A700" s="35" t="s">
        <v>6781</v>
      </c>
      <c r="B700" s="35" t="s">
        <v>1611</v>
      </c>
      <c r="C700" s="35" t="s">
        <v>14564</v>
      </c>
      <c r="D700" s="35" t="s">
        <v>14564</v>
      </c>
      <c r="E700" s="116">
        <v>1.0</v>
      </c>
      <c r="F700" s="116">
        <v>0.0</v>
      </c>
      <c r="G700" s="116">
        <v>0.0</v>
      </c>
      <c r="H700" s="116">
        <v>0.0</v>
      </c>
      <c r="I700" s="116">
        <v>0.0</v>
      </c>
      <c r="J700" s="116">
        <v>0.0</v>
      </c>
      <c r="K700" s="116">
        <v>0.0</v>
      </c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</row>
    <row r="701">
      <c r="A701" s="35" t="s">
        <v>8259</v>
      </c>
      <c r="B701" s="35" t="s">
        <v>6985</v>
      </c>
      <c r="C701" s="35" t="s">
        <v>14565</v>
      </c>
      <c r="D701" s="35" t="s">
        <v>14565</v>
      </c>
      <c r="E701" s="116">
        <v>1.0</v>
      </c>
      <c r="F701" s="116">
        <v>0.0</v>
      </c>
      <c r="G701" s="116">
        <v>0.0</v>
      </c>
      <c r="H701" s="116">
        <v>0.0</v>
      </c>
      <c r="I701" s="116">
        <v>0.0</v>
      </c>
      <c r="J701" s="116">
        <v>0.0</v>
      </c>
      <c r="K701" s="116">
        <v>0.0</v>
      </c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</row>
    <row r="702">
      <c r="A702" s="35" t="s">
        <v>7167</v>
      </c>
      <c r="B702" s="35" t="s">
        <v>7859</v>
      </c>
      <c r="C702" s="35" t="s">
        <v>14566</v>
      </c>
      <c r="D702" s="35" t="s">
        <v>14566</v>
      </c>
      <c r="E702" s="116">
        <v>1.0</v>
      </c>
      <c r="F702" s="116">
        <v>0.0</v>
      </c>
      <c r="G702" s="116">
        <v>0.0</v>
      </c>
      <c r="H702" s="116">
        <v>0.0</v>
      </c>
      <c r="I702" s="116">
        <v>0.0</v>
      </c>
      <c r="J702" s="116">
        <v>0.0</v>
      </c>
      <c r="K702" s="116">
        <v>0.0</v>
      </c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</row>
    <row r="703">
      <c r="A703" s="35" t="s">
        <v>7330</v>
      </c>
      <c r="B703" s="35" t="s">
        <v>8166</v>
      </c>
      <c r="C703" s="35" t="s">
        <v>14567</v>
      </c>
      <c r="D703" s="35" t="s">
        <v>14567</v>
      </c>
      <c r="E703" s="116">
        <v>1.0</v>
      </c>
      <c r="F703" s="116">
        <v>0.0</v>
      </c>
      <c r="G703" s="116">
        <v>0.0</v>
      </c>
      <c r="H703" s="116">
        <v>0.0</v>
      </c>
      <c r="I703" s="116">
        <v>0.0</v>
      </c>
      <c r="J703" s="116">
        <v>0.0</v>
      </c>
      <c r="K703" s="116">
        <v>0.0</v>
      </c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</row>
    <row r="704">
      <c r="A704" s="35" t="s">
        <v>8860</v>
      </c>
      <c r="B704" s="35" t="s">
        <v>6985</v>
      </c>
      <c r="C704" s="35" t="s">
        <v>14568</v>
      </c>
      <c r="D704" s="35" t="s">
        <v>14568</v>
      </c>
      <c r="E704" s="116">
        <v>1.0</v>
      </c>
      <c r="F704" s="116">
        <v>0.0</v>
      </c>
      <c r="G704" s="116">
        <v>0.0</v>
      </c>
      <c r="H704" s="116">
        <v>0.0</v>
      </c>
      <c r="I704" s="116">
        <v>0.0</v>
      </c>
      <c r="J704" s="116">
        <v>0.0</v>
      </c>
      <c r="K704" s="116">
        <v>0.0</v>
      </c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</row>
    <row r="705">
      <c r="A705" s="35" t="s">
        <v>6947</v>
      </c>
      <c r="B705" s="35" t="s">
        <v>6868</v>
      </c>
      <c r="C705" s="35" t="s">
        <v>14569</v>
      </c>
      <c r="D705" s="35" t="s">
        <v>14569</v>
      </c>
      <c r="E705" s="116">
        <v>1.0</v>
      </c>
      <c r="F705" s="116">
        <v>0.0</v>
      </c>
      <c r="G705" s="116">
        <v>0.0</v>
      </c>
      <c r="H705" s="116">
        <v>0.0</v>
      </c>
      <c r="I705" s="116">
        <v>0.0</v>
      </c>
      <c r="J705" s="116">
        <v>0.0</v>
      </c>
      <c r="K705" s="116">
        <v>0.0</v>
      </c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</row>
    <row r="706">
      <c r="A706" s="35" t="s">
        <v>8041</v>
      </c>
      <c r="B706" s="35" t="s">
        <v>7693</v>
      </c>
      <c r="C706" s="35" t="s">
        <v>14570</v>
      </c>
      <c r="D706" s="35" t="s">
        <v>14570</v>
      </c>
      <c r="E706" s="116">
        <v>1.0</v>
      </c>
      <c r="F706" s="116">
        <v>0.0</v>
      </c>
      <c r="G706" s="116">
        <v>0.0</v>
      </c>
      <c r="H706" s="116">
        <v>0.0</v>
      </c>
      <c r="I706" s="116">
        <v>0.0</v>
      </c>
      <c r="J706" s="116">
        <v>0.0</v>
      </c>
      <c r="K706" s="116">
        <v>0.0</v>
      </c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</row>
    <row r="707">
      <c r="A707" s="35" t="s">
        <v>6933</v>
      </c>
      <c r="B707" s="35" t="s">
        <v>6880</v>
      </c>
      <c r="C707" s="35" t="s">
        <v>14571</v>
      </c>
      <c r="D707" s="35" t="s">
        <v>14571</v>
      </c>
      <c r="E707" s="116">
        <v>1.0</v>
      </c>
      <c r="F707" s="116">
        <v>0.0</v>
      </c>
      <c r="G707" s="116">
        <v>0.0</v>
      </c>
      <c r="H707" s="116">
        <v>0.0</v>
      </c>
      <c r="I707" s="116">
        <v>0.0</v>
      </c>
      <c r="J707" s="116">
        <v>0.0</v>
      </c>
      <c r="K707" s="116">
        <v>0.0</v>
      </c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</row>
    <row r="708">
      <c r="A708" s="35" t="s">
        <v>6894</v>
      </c>
      <c r="B708" s="35" t="s">
        <v>8166</v>
      </c>
      <c r="C708" s="35" t="s">
        <v>14572</v>
      </c>
      <c r="D708" s="35" t="s">
        <v>14572</v>
      </c>
      <c r="E708" s="116">
        <v>1.0</v>
      </c>
      <c r="F708" s="116">
        <v>0.0</v>
      </c>
      <c r="G708" s="116">
        <v>0.0</v>
      </c>
      <c r="H708" s="116">
        <v>0.0</v>
      </c>
      <c r="I708" s="116">
        <v>0.0</v>
      </c>
      <c r="J708" s="116">
        <v>0.0</v>
      </c>
      <c r="K708" s="116">
        <v>0.0</v>
      </c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</row>
    <row r="709">
      <c r="A709" s="35" t="s">
        <v>8371</v>
      </c>
      <c r="B709" s="35" t="s">
        <v>8345</v>
      </c>
      <c r="C709" s="35" t="s">
        <v>14573</v>
      </c>
      <c r="D709" s="35" t="s">
        <v>14573</v>
      </c>
      <c r="E709" s="116">
        <v>1.0</v>
      </c>
      <c r="F709" s="116">
        <v>0.0</v>
      </c>
      <c r="G709" s="116">
        <v>0.0</v>
      </c>
      <c r="H709" s="116">
        <v>0.0</v>
      </c>
      <c r="I709" s="116">
        <v>0.0</v>
      </c>
      <c r="J709" s="116">
        <v>0.0</v>
      </c>
      <c r="K709" s="116">
        <v>0.0</v>
      </c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</row>
    <row r="710">
      <c r="A710" s="35" t="s">
        <v>6734</v>
      </c>
      <c r="B710" s="35" t="s">
        <v>7859</v>
      </c>
      <c r="C710" s="35" t="s">
        <v>14574</v>
      </c>
      <c r="D710" s="35" t="s">
        <v>14574</v>
      </c>
      <c r="E710" s="116">
        <v>1.0</v>
      </c>
      <c r="F710" s="116">
        <v>0.0</v>
      </c>
      <c r="G710" s="116">
        <v>0.0</v>
      </c>
      <c r="H710" s="116">
        <v>0.0</v>
      </c>
      <c r="I710" s="116">
        <v>0.0</v>
      </c>
      <c r="J710" s="116">
        <v>0.0</v>
      </c>
      <c r="K710" s="116">
        <v>0.0</v>
      </c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</row>
    <row r="711">
      <c r="A711" s="35" t="s">
        <v>7466</v>
      </c>
      <c r="B711" s="35" t="s">
        <v>7316</v>
      </c>
      <c r="C711" s="35" t="s">
        <v>14575</v>
      </c>
      <c r="D711" s="35" t="s">
        <v>14575</v>
      </c>
      <c r="E711" s="116">
        <v>1.0</v>
      </c>
      <c r="F711" s="116">
        <v>0.0</v>
      </c>
      <c r="G711" s="116">
        <v>0.0</v>
      </c>
      <c r="H711" s="116">
        <v>0.0</v>
      </c>
      <c r="I711" s="116">
        <v>0.0</v>
      </c>
      <c r="J711" s="116">
        <v>0.0</v>
      </c>
      <c r="K711" s="116">
        <v>0.0</v>
      </c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</row>
    <row r="712">
      <c r="A712" s="35" t="s">
        <v>8860</v>
      </c>
      <c r="B712" s="35" t="s">
        <v>8252</v>
      </c>
      <c r="C712" s="35" t="s">
        <v>14576</v>
      </c>
      <c r="D712" s="35" t="s">
        <v>14576</v>
      </c>
      <c r="E712" s="116">
        <v>1.0</v>
      </c>
      <c r="F712" s="116">
        <v>0.0</v>
      </c>
      <c r="G712" s="116">
        <v>0.0</v>
      </c>
      <c r="H712" s="116">
        <v>0.0</v>
      </c>
      <c r="I712" s="116">
        <v>0.0</v>
      </c>
      <c r="J712" s="116">
        <v>0.0</v>
      </c>
      <c r="K712" s="116">
        <v>0.0</v>
      </c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</row>
    <row r="713">
      <c r="A713" s="35" t="s">
        <v>3054</v>
      </c>
      <c r="B713" s="35" t="s">
        <v>9206</v>
      </c>
      <c r="C713" s="35" t="s">
        <v>14577</v>
      </c>
      <c r="D713" s="35" t="s">
        <v>14577</v>
      </c>
      <c r="E713" s="116">
        <v>1.0</v>
      </c>
      <c r="F713" s="116">
        <v>0.0</v>
      </c>
      <c r="G713" s="116">
        <v>0.0</v>
      </c>
      <c r="H713" s="116">
        <v>0.0</v>
      </c>
      <c r="I713" s="116">
        <v>0.0</v>
      </c>
      <c r="J713" s="116">
        <v>0.0</v>
      </c>
      <c r="K713" s="116">
        <v>0.0</v>
      </c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</row>
    <row r="714">
      <c r="A714" s="35" t="s">
        <v>6947</v>
      </c>
      <c r="B714" s="35" t="s">
        <v>8191</v>
      </c>
      <c r="C714" s="35" t="s">
        <v>14578</v>
      </c>
      <c r="D714" s="35" t="s">
        <v>14578</v>
      </c>
      <c r="E714" s="116">
        <v>1.0</v>
      </c>
      <c r="F714" s="116">
        <v>0.0</v>
      </c>
      <c r="G714" s="116">
        <v>0.0</v>
      </c>
      <c r="H714" s="116">
        <v>0.0</v>
      </c>
      <c r="I714" s="116">
        <v>0.0</v>
      </c>
      <c r="J714" s="116">
        <v>0.0</v>
      </c>
      <c r="K714" s="116">
        <v>0.0</v>
      </c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</row>
    <row r="715">
      <c r="A715" s="35" t="s">
        <v>8082</v>
      </c>
      <c r="B715" s="35" t="s">
        <v>1611</v>
      </c>
      <c r="C715" s="35" t="s">
        <v>14579</v>
      </c>
      <c r="D715" s="35" t="s">
        <v>14579</v>
      </c>
      <c r="E715" s="116">
        <v>1.0</v>
      </c>
      <c r="F715" s="116">
        <v>0.0</v>
      </c>
      <c r="G715" s="116">
        <v>0.0</v>
      </c>
      <c r="H715" s="116">
        <v>0.0</v>
      </c>
      <c r="I715" s="116">
        <v>0.0</v>
      </c>
      <c r="J715" s="116">
        <v>0.0</v>
      </c>
      <c r="K715" s="116">
        <v>0.0</v>
      </c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</row>
    <row r="716">
      <c r="A716" s="35" t="s">
        <v>8662</v>
      </c>
      <c r="B716" s="35" t="s">
        <v>7264</v>
      </c>
      <c r="C716" s="35" t="s">
        <v>14580</v>
      </c>
      <c r="D716" s="35" t="s">
        <v>14580</v>
      </c>
      <c r="E716" s="116">
        <v>1.0</v>
      </c>
      <c r="F716" s="116">
        <v>0.0</v>
      </c>
      <c r="G716" s="116">
        <v>0.0</v>
      </c>
      <c r="H716" s="116">
        <v>0.0</v>
      </c>
      <c r="I716" s="116">
        <v>0.0</v>
      </c>
      <c r="J716" s="116">
        <v>0.0</v>
      </c>
      <c r="K716" s="116">
        <v>0.0</v>
      </c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</row>
    <row r="717">
      <c r="A717" s="35" t="s">
        <v>9542</v>
      </c>
      <c r="B717" s="35" t="s">
        <v>9519</v>
      </c>
      <c r="C717" s="35" t="s">
        <v>14581</v>
      </c>
      <c r="D717" s="35" t="s">
        <v>14581</v>
      </c>
      <c r="E717" s="116">
        <v>1.0</v>
      </c>
      <c r="F717" s="116">
        <v>0.0</v>
      </c>
      <c r="G717" s="116">
        <v>0.0</v>
      </c>
      <c r="H717" s="116">
        <v>0.0</v>
      </c>
      <c r="I717" s="116">
        <v>0.0</v>
      </c>
      <c r="J717" s="116">
        <v>0.0</v>
      </c>
      <c r="K717" s="116">
        <v>0.0</v>
      </c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</row>
    <row r="718">
      <c r="A718" s="35" t="s">
        <v>8316</v>
      </c>
      <c r="B718" s="35" t="s">
        <v>8106</v>
      </c>
      <c r="C718" s="35" t="s">
        <v>14582</v>
      </c>
      <c r="D718" s="35" t="s">
        <v>14582</v>
      </c>
      <c r="E718" s="116">
        <v>1.0</v>
      </c>
      <c r="F718" s="116">
        <v>0.0</v>
      </c>
      <c r="G718" s="116">
        <v>0.0</v>
      </c>
      <c r="H718" s="116">
        <v>0.0</v>
      </c>
      <c r="I718" s="116">
        <v>0.0</v>
      </c>
      <c r="J718" s="116">
        <v>0.0</v>
      </c>
      <c r="K718" s="116">
        <v>0.0</v>
      </c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</row>
    <row r="719">
      <c r="A719" s="35" t="s">
        <v>7367</v>
      </c>
      <c r="B719" s="35" t="s">
        <v>3190</v>
      </c>
      <c r="C719" s="35" t="s">
        <v>14583</v>
      </c>
      <c r="D719" s="35" t="s">
        <v>14583</v>
      </c>
      <c r="E719" s="116">
        <v>1.0</v>
      </c>
      <c r="F719" s="116">
        <v>0.0</v>
      </c>
      <c r="G719" s="116">
        <v>0.0</v>
      </c>
      <c r="H719" s="116">
        <v>0.0</v>
      </c>
      <c r="I719" s="116">
        <v>0.0</v>
      </c>
      <c r="J719" s="116">
        <v>0.0</v>
      </c>
      <c r="K719" s="116">
        <v>0.0</v>
      </c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</row>
    <row r="720">
      <c r="A720" s="35" t="s">
        <v>8430</v>
      </c>
      <c r="B720" s="35" t="s">
        <v>9664</v>
      </c>
      <c r="C720" s="35" t="s">
        <v>14584</v>
      </c>
      <c r="D720" s="35" t="s">
        <v>14584</v>
      </c>
      <c r="E720" s="116">
        <v>1.0</v>
      </c>
      <c r="F720" s="116">
        <v>0.0</v>
      </c>
      <c r="G720" s="116">
        <v>0.0</v>
      </c>
      <c r="H720" s="116">
        <v>0.0</v>
      </c>
      <c r="I720" s="116">
        <v>0.0</v>
      </c>
      <c r="J720" s="116">
        <v>0.0</v>
      </c>
      <c r="K720" s="116">
        <v>0.0</v>
      </c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</row>
    <row r="721">
      <c r="A721" s="35" t="s">
        <v>7629</v>
      </c>
      <c r="B721" s="35" t="s">
        <v>9193</v>
      </c>
      <c r="C721" s="35" t="s">
        <v>14585</v>
      </c>
      <c r="D721" s="35" t="s">
        <v>14585</v>
      </c>
      <c r="E721" s="116">
        <v>1.0</v>
      </c>
      <c r="F721" s="116">
        <v>0.0</v>
      </c>
      <c r="G721" s="116">
        <v>0.0</v>
      </c>
      <c r="H721" s="116">
        <v>0.0</v>
      </c>
      <c r="I721" s="116">
        <v>0.0</v>
      </c>
      <c r="J721" s="116">
        <v>0.0</v>
      </c>
      <c r="K721" s="116">
        <v>0.0</v>
      </c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</row>
    <row r="722">
      <c r="A722" s="35" t="s">
        <v>7335</v>
      </c>
      <c r="B722" s="35" t="s">
        <v>3642</v>
      </c>
      <c r="C722" s="35" t="s">
        <v>14586</v>
      </c>
      <c r="D722" s="35" t="s">
        <v>14586</v>
      </c>
      <c r="E722" s="116">
        <v>1.0</v>
      </c>
      <c r="F722" s="116">
        <v>0.0</v>
      </c>
      <c r="G722" s="116">
        <v>0.0</v>
      </c>
      <c r="H722" s="116">
        <v>0.0</v>
      </c>
      <c r="I722" s="116">
        <v>0.0</v>
      </c>
      <c r="J722" s="116">
        <v>0.0</v>
      </c>
      <c r="K722" s="116">
        <v>0.0</v>
      </c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</row>
    <row r="723">
      <c r="A723" s="35" t="s">
        <v>9542</v>
      </c>
      <c r="B723" s="35" t="s">
        <v>7482</v>
      </c>
      <c r="C723" s="35" t="s">
        <v>14587</v>
      </c>
      <c r="D723" s="35" t="s">
        <v>14587</v>
      </c>
      <c r="E723" s="116">
        <v>1.0</v>
      </c>
      <c r="F723" s="116">
        <v>0.0</v>
      </c>
      <c r="G723" s="116">
        <v>0.0</v>
      </c>
      <c r="H723" s="116">
        <v>0.0</v>
      </c>
      <c r="I723" s="116">
        <v>0.0</v>
      </c>
      <c r="J723" s="116">
        <v>0.0</v>
      </c>
      <c r="K723" s="116">
        <v>0.0</v>
      </c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</row>
    <row r="724">
      <c r="A724" s="35" t="s">
        <v>4354</v>
      </c>
      <c r="B724" s="35" t="s">
        <v>7341</v>
      </c>
      <c r="C724" s="35" t="s">
        <v>14588</v>
      </c>
      <c r="D724" s="35" t="s">
        <v>14588</v>
      </c>
      <c r="E724" s="116">
        <v>1.0</v>
      </c>
      <c r="F724" s="116">
        <v>0.0</v>
      </c>
      <c r="G724" s="116">
        <v>0.0</v>
      </c>
      <c r="H724" s="116">
        <v>0.0</v>
      </c>
      <c r="I724" s="116">
        <v>0.0</v>
      </c>
      <c r="J724" s="116">
        <v>0.0</v>
      </c>
      <c r="K724" s="116">
        <v>0.0</v>
      </c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</row>
    <row r="725">
      <c r="A725" s="35" t="s">
        <v>8234</v>
      </c>
      <c r="B725" s="35" t="s">
        <v>8166</v>
      </c>
      <c r="C725" s="35" t="s">
        <v>14589</v>
      </c>
      <c r="D725" s="35" t="s">
        <v>14589</v>
      </c>
      <c r="E725" s="116">
        <v>1.0</v>
      </c>
      <c r="F725" s="116">
        <v>0.0</v>
      </c>
      <c r="G725" s="116">
        <v>0.0</v>
      </c>
      <c r="H725" s="116">
        <v>0.0</v>
      </c>
      <c r="I725" s="116">
        <v>0.0</v>
      </c>
      <c r="J725" s="116">
        <v>0.0</v>
      </c>
      <c r="K725" s="116">
        <v>0.0</v>
      </c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</row>
    <row r="726">
      <c r="A726" s="35" t="s">
        <v>3867</v>
      </c>
      <c r="B726" s="35" t="s">
        <v>7735</v>
      </c>
      <c r="C726" s="35" t="s">
        <v>14590</v>
      </c>
      <c r="D726" s="35" t="s">
        <v>14590</v>
      </c>
      <c r="E726" s="116">
        <v>1.0</v>
      </c>
      <c r="F726" s="116">
        <v>0.0</v>
      </c>
      <c r="G726" s="116">
        <v>0.0</v>
      </c>
      <c r="H726" s="116">
        <v>0.0</v>
      </c>
      <c r="I726" s="116">
        <v>0.0</v>
      </c>
      <c r="J726" s="116">
        <v>0.0</v>
      </c>
      <c r="K726" s="116">
        <v>0.0</v>
      </c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</row>
    <row r="727">
      <c r="A727" s="35" t="s">
        <v>7205</v>
      </c>
      <c r="B727" s="35" t="s">
        <v>7012</v>
      </c>
      <c r="C727" s="35" t="s">
        <v>14591</v>
      </c>
      <c r="D727" s="35" t="s">
        <v>14591</v>
      </c>
      <c r="E727" s="116">
        <v>1.0</v>
      </c>
      <c r="F727" s="116">
        <v>0.0</v>
      </c>
      <c r="G727" s="116">
        <v>0.0</v>
      </c>
      <c r="H727" s="116">
        <v>0.0</v>
      </c>
      <c r="I727" s="116">
        <v>0.0</v>
      </c>
      <c r="J727" s="116">
        <v>0.0</v>
      </c>
      <c r="K727" s="116">
        <v>0.0</v>
      </c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</row>
    <row r="728">
      <c r="A728" s="35" t="s">
        <v>420</v>
      </c>
      <c r="B728" s="35" t="s">
        <v>7493</v>
      </c>
      <c r="C728" s="35" t="s">
        <v>14592</v>
      </c>
      <c r="D728" s="35" t="s">
        <v>14592</v>
      </c>
      <c r="E728" s="116">
        <v>1.0</v>
      </c>
      <c r="F728" s="116">
        <v>0.0</v>
      </c>
      <c r="G728" s="116">
        <v>0.0</v>
      </c>
      <c r="H728" s="116">
        <v>0.0</v>
      </c>
      <c r="I728" s="116">
        <v>0.0</v>
      </c>
      <c r="J728" s="116">
        <v>0.0</v>
      </c>
      <c r="K728" s="116">
        <v>0.0</v>
      </c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</row>
    <row r="729">
      <c r="A729" s="35" t="s">
        <v>769</v>
      </c>
      <c r="B729" s="35" t="s">
        <v>8241</v>
      </c>
      <c r="C729" s="35" t="s">
        <v>14593</v>
      </c>
      <c r="D729" s="35" t="s">
        <v>14593</v>
      </c>
      <c r="E729" s="116">
        <v>1.0</v>
      </c>
      <c r="F729" s="116">
        <v>0.0</v>
      </c>
      <c r="G729" s="116">
        <v>0.0</v>
      </c>
      <c r="H729" s="116">
        <v>0.0</v>
      </c>
      <c r="I729" s="116">
        <v>0.0</v>
      </c>
      <c r="J729" s="116">
        <v>0.0</v>
      </c>
      <c r="K729" s="116">
        <v>0.0</v>
      </c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</row>
    <row r="730">
      <c r="A730" s="35" t="s">
        <v>1275</v>
      </c>
      <c r="B730" s="35" t="s">
        <v>8696</v>
      </c>
      <c r="C730" s="35" t="s">
        <v>14594</v>
      </c>
      <c r="D730" s="35" t="s">
        <v>14594</v>
      </c>
      <c r="E730" s="116">
        <v>1.0</v>
      </c>
      <c r="F730" s="116">
        <v>0.0</v>
      </c>
      <c r="G730" s="116">
        <v>0.0</v>
      </c>
      <c r="H730" s="116">
        <v>0.0</v>
      </c>
      <c r="I730" s="116">
        <v>0.0</v>
      </c>
      <c r="J730" s="116">
        <v>0.0</v>
      </c>
      <c r="K730" s="116">
        <v>0.0</v>
      </c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</row>
    <row r="731">
      <c r="A731" s="35" t="s">
        <v>1122</v>
      </c>
      <c r="B731" s="35" t="s">
        <v>9057</v>
      </c>
      <c r="C731" s="35" t="s">
        <v>14595</v>
      </c>
      <c r="D731" s="35" t="s">
        <v>14595</v>
      </c>
      <c r="E731" s="116">
        <v>1.0</v>
      </c>
      <c r="F731" s="116">
        <v>0.0</v>
      </c>
      <c r="G731" s="116">
        <v>0.0</v>
      </c>
      <c r="H731" s="116">
        <v>0.0</v>
      </c>
      <c r="I731" s="116">
        <v>0.0</v>
      </c>
      <c r="J731" s="116">
        <v>0.0</v>
      </c>
      <c r="K731" s="116">
        <v>0.0</v>
      </c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</row>
    <row r="732">
      <c r="A732" s="35" t="s">
        <v>6907</v>
      </c>
      <c r="B732" s="35" t="s">
        <v>7803</v>
      </c>
      <c r="C732" s="35" t="s">
        <v>14596</v>
      </c>
      <c r="D732" s="35" t="s">
        <v>14596</v>
      </c>
      <c r="E732" s="116">
        <v>1.0</v>
      </c>
      <c r="F732" s="116">
        <v>0.0</v>
      </c>
      <c r="G732" s="116">
        <v>0.0</v>
      </c>
      <c r="H732" s="116">
        <v>0.0</v>
      </c>
      <c r="I732" s="116">
        <v>0.0</v>
      </c>
      <c r="J732" s="116">
        <v>0.0</v>
      </c>
      <c r="K732" s="116">
        <v>0.0</v>
      </c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</row>
    <row r="733">
      <c r="A733" s="35" t="s">
        <v>6706</v>
      </c>
      <c r="B733" s="35" t="s">
        <v>9542</v>
      </c>
      <c r="C733" s="35" t="s">
        <v>14597</v>
      </c>
      <c r="D733" s="35" t="s">
        <v>14597</v>
      </c>
      <c r="E733" s="116">
        <v>1.0</v>
      </c>
      <c r="F733" s="116">
        <v>0.0</v>
      </c>
      <c r="G733" s="116">
        <v>0.0</v>
      </c>
      <c r="H733" s="116">
        <v>0.0</v>
      </c>
      <c r="I733" s="116">
        <v>0.0</v>
      </c>
      <c r="J733" s="116">
        <v>0.0</v>
      </c>
      <c r="K733" s="116">
        <v>0.0</v>
      </c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</row>
    <row r="734">
      <c r="A734" s="35" t="s">
        <v>6958</v>
      </c>
      <c r="B734" s="35" t="s">
        <v>7803</v>
      </c>
      <c r="C734" s="35" t="s">
        <v>14598</v>
      </c>
      <c r="D734" s="35" t="s">
        <v>14598</v>
      </c>
      <c r="E734" s="116">
        <v>1.0</v>
      </c>
      <c r="F734" s="116">
        <v>0.0</v>
      </c>
      <c r="G734" s="116">
        <v>0.0</v>
      </c>
      <c r="H734" s="116">
        <v>0.0</v>
      </c>
      <c r="I734" s="116">
        <v>0.0</v>
      </c>
      <c r="J734" s="116">
        <v>0.0</v>
      </c>
      <c r="K734" s="116">
        <v>0.0</v>
      </c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</row>
    <row r="735">
      <c r="A735" s="35" t="s">
        <v>8060</v>
      </c>
      <c r="B735" s="35" t="s">
        <v>8696</v>
      </c>
      <c r="C735" s="35" t="s">
        <v>14599</v>
      </c>
      <c r="D735" s="35" t="s">
        <v>14599</v>
      </c>
      <c r="E735" s="116">
        <v>1.0</v>
      </c>
      <c r="F735" s="116">
        <v>0.0</v>
      </c>
      <c r="G735" s="116">
        <v>0.0</v>
      </c>
      <c r="H735" s="116">
        <v>0.0</v>
      </c>
      <c r="I735" s="116">
        <v>0.0</v>
      </c>
      <c r="J735" s="116">
        <v>0.0</v>
      </c>
      <c r="K735" s="116">
        <v>0.0</v>
      </c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</row>
    <row r="736">
      <c r="A736" s="35" t="s">
        <v>7633</v>
      </c>
      <c r="B736" s="35" t="s">
        <v>3190</v>
      </c>
      <c r="C736" s="35" t="s">
        <v>14600</v>
      </c>
      <c r="D736" s="35" t="s">
        <v>14600</v>
      </c>
      <c r="E736" s="116">
        <v>1.0</v>
      </c>
      <c r="F736" s="116">
        <v>0.0</v>
      </c>
      <c r="G736" s="116">
        <v>0.0</v>
      </c>
      <c r="H736" s="116">
        <v>0.0</v>
      </c>
      <c r="I736" s="116">
        <v>0.0</v>
      </c>
      <c r="J736" s="116">
        <v>0.0</v>
      </c>
      <c r="K736" s="116">
        <v>0.0</v>
      </c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</row>
    <row r="737">
      <c r="A737" s="35" t="s">
        <v>7633</v>
      </c>
      <c r="B737" s="35" t="s">
        <v>1155</v>
      </c>
      <c r="C737" s="35" t="s">
        <v>14601</v>
      </c>
      <c r="D737" s="35" t="s">
        <v>14601</v>
      </c>
      <c r="E737" s="116">
        <v>1.0</v>
      </c>
      <c r="F737" s="116">
        <v>0.0</v>
      </c>
      <c r="G737" s="116">
        <v>0.0</v>
      </c>
      <c r="H737" s="116">
        <v>0.0</v>
      </c>
      <c r="I737" s="116">
        <v>0.0</v>
      </c>
      <c r="J737" s="116">
        <v>0.0</v>
      </c>
      <c r="K737" s="116">
        <v>0.0</v>
      </c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</row>
    <row r="738">
      <c r="A738" s="35" t="s">
        <v>8662</v>
      </c>
      <c r="B738" s="35" t="s">
        <v>6854</v>
      </c>
      <c r="C738" s="35" t="s">
        <v>14602</v>
      </c>
      <c r="D738" s="35" t="s">
        <v>14602</v>
      </c>
      <c r="E738" s="116">
        <v>1.0</v>
      </c>
      <c r="F738" s="116">
        <v>0.0</v>
      </c>
      <c r="G738" s="116">
        <v>0.0</v>
      </c>
      <c r="H738" s="116">
        <v>0.0</v>
      </c>
      <c r="I738" s="116">
        <v>0.0</v>
      </c>
      <c r="J738" s="116">
        <v>0.0</v>
      </c>
      <c r="K738" s="116">
        <v>0.0</v>
      </c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</row>
    <row r="739">
      <c r="A739" s="35" t="s">
        <v>7047</v>
      </c>
      <c r="B739" s="35" t="s">
        <v>3088</v>
      </c>
      <c r="C739" s="35" t="s">
        <v>14603</v>
      </c>
      <c r="D739" s="35" t="s">
        <v>14603</v>
      </c>
      <c r="E739" s="116">
        <v>1.0</v>
      </c>
      <c r="F739" s="116">
        <v>0.0</v>
      </c>
      <c r="G739" s="116">
        <v>0.0</v>
      </c>
      <c r="H739" s="116">
        <v>0.0</v>
      </c>
      <c r="I739" s="116">
        <v>0.0</v>
      </c>
      <c r="J739" s="116">
        <v>0.0</v>
      </c>
      <c r="K739" s="116">
        <v>0.0</v>
      </c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</row>
    <row r="740">
      <c r="A740" s="35" t="s">
        <v>6665</v>
      </c>
      <c r="B740" s="35" t="s">
        <v>6880</v>
      </c>
      <c r="C740" s="35" t="s">
        <v>14604</v>
      </c>
      <c r="D740" s="35" t="s">
        <v>14604</v>
      </c>
      <c r="E740" s="116">
        <v>1.0</v>
      </c>
      <c r="F740" s="116">
        <v>0.0</v>
      </c>
      <c r="G740" s="116">
        <v>0.0</v>
      </c>
      <c r="H740" s="116">
        <v>0.0</v>
      </c>
      <c r="I740" s="116">
        <v>0.0</v>
      </c>
      <c r="J740" s="116">
        <v>0.0</v>
      </c>
      <c r="K740" s="116">
        <v>0.0</v>
      </c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</row>
    <row r="741">
      <c r="A741" s="35" t="s">
        <v>342</v>
      </c>
      <c r="B741" s="35" t="s">
        <v>7071</v>
      </c>
      <c r="C741" s="35" t="s">
        <v>14605</v>
      </c>
      <c r="D741" s="35" t="s">
        <v>14605</v>
      </c>
      <c r="E741" s="116">
        <v>1.0</v>
      </c>
      <c r="F741" s="116">
        <v>0.0</v>
      </c>
      <c r="G741" s="116">
        <v>0.0</v>
      </c>
      <c r="H741" s="116">
        <v>0.0</v>
      </c>
      <c r="I741" s="116">
        <v>0.0</v>
      </c>
      <c r="J741" s="116">
        <v>0.0</v>
      </c>
      <c r="K741" s="116">
        <v>0.0</v>
      </c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</row>
    <row r="742">
      <c r="A742" s="35" t="s">
        <v>634</v>
      </c>
      <c r="B742" s="35" t="s">
        <v>3764</v>
      </c>
      <c r="C742" s="35" t="s">
        <v>14606</v>
      </c>
      <c r="D742" s="35" t="s">
        <v>14606</v>
      </c>
      <c r="E742" s="116">
        <v>1.0</v>
      </c>
      <c r="F742" s="116">
        <v>0.0</v>
      </c>
      <c r="G742" s="116">
        <v>0.0</v>
      </c>
      <c r="H742" s="116">
        <v>0.0</v>
      </c>
      <c r="I742" s="116">
        <v>0.0</v>
      </c>
      <c r="J742" s="116">
        <v>0.0</v>
      </c>
      <c r="K742" s="116">
        <v>0.0</v>
      </c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</row>
    <row r="743">
      <c r="A743" s="35" t="s">
        <v>1726</v>
      </c>
      <c r="B743" s="35" t="s">
        <v>7997</v>
      </c>
      <c r="C743" s="35" t="s">
        <v>14607</v>
      </c>
      <c r="D743" s="35" t="s">
        <v>14607</v>
      </c>
      <c r="E743" s="116">
        <v>1.0</v>
      </c>
      <c r="F743" s="116">
        <v>0.0</v>
      </c>
      <c r="G743" s="116">
        <v>0.0</v>
      </c>
      <c r="H743" s="116">
        <v>0.0</v>
      </c>
      <c r="I743" s="116">
        <v>0.0</v>
      </c>
      <c r="J743" s="116">
        <v>0.0</v>
      </c>
      <c r="K743" s="116">
        <v>0.0</v>
      </c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</row>
    <row r="744">
      <c r="A744" s="35" t="s">
        <v>9664</v>
      </c>
      <c r="B744" s="35" t="s">
        <v>3744</v>
      </c>
      <c r="C744" s="35" t="s">
        <v>14608</v>
      </c>
      <c r="D744" s="35" t="s">
        <v>14608</v>
      </c>
      <c r="E744" s="116">
        <v>1.0</v>
      </c>
      <c r="F744" s="116">
        <v>0.0</v>
      </c>
      <c r="G744" s="116">
        <v>0.0</v>
      </c>
      <c r="H744" s="116">
        <v>0.0</v>
      </c>
      <c r="I744" s="116">
        <v>0.0</v>
      </c>
      <c r="J744" s="116">
        <v>0.0</v>
      </c>
      <c r="K744" s="116">
        <v>0.0</v>
      </c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</row>
    <row r="745">
      <c r="A745" s="35" t="s">
        <v>8115</v>
      </c>
      <c r="B745" s="35" t="s">
        <v>7031</v>
      </c>
      <c r="C745" s="35" t="s">
        <v>14609</v>
      </c>
      <c r="D745" s="35" t="s">
        <v>14609</v>
      </c>
      <c r="E745" s="116">
        <v>1.0</v>
      </c>
      <c r="F745" s="116">
        <v>0.0</v>
      </c>
      <c r="G745" s="116">
        <v>0.0</v>
      </c>
      <c r="H745" s="116">
        <v>0.0</v>
      </c>
      <c r="I745" s="116">
        <v>0.0</v>
      </c>
      <c r="J745" s="116">
        <v>0.0</v>
      </c>
      <c r="K745" s="116">
        <v>0.0</v>
      </c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</row>
    <row r="746">
      <c r="A746" s="35" t="s">
        <v>7191</v>
      </c>
      <c r="B746" s="35" t="s">
        <v>8923</v>
      </c>
      <c r="C746" s="35" t="s">
        <v>14610</v>
      </c>
      <c r="D746" s="35" t="s">
        <v>14610</v>
      </c>
      <c r="E746" s="116">
        <v>1.0</v>
      </c>
      <c r="F746" s="116">
        <v>0.0</v>
      </c>
      <c r="G746" s="116">
        <v>0.0</v>
      </c>
      <c r="H746" s="116">
        <v>0.0</v>
      </c>
      <c r="I746" s="116">
        <v>0.0</v>
      </c>
      <c r="J746" s="116">
        <v>0.0</v>
      </c>
      <c r="K746" s="116">
        <v>0.0</v>
      </c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</row>
    <row r="747">
      <c r="A747" s="35" t="s">
        <v>769</v>
      </c>
      <c r="B747" s="35" t="s">
        <v>6671</v>
      </c>
      <c r="C747" s="35" t="s">
        <v>14611</v>
      </c>
      <c r="D747" s="35" t="s">
        <v>14611</v>
      </c>
      <c r="E747" s="116">
        <v>1.0</v>
      </c>
      <c r="F747" s="116">
        <v>0.0</v>
      </c>
      <c r="G747" s="116">
        <v>0.0</v>
      </c>
      <c r="H747" s="116">
        <v>0.0</v>
      </c>
      <c r="I747" s="116">
        <v>0.0</v>
      </c>
      <c r="J747" s="116">
        <v>0.0</v>
      </c>
      <c r="K747" s="116">
        <v>0.0</v>
      </c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</row>
    <row r="748">
      <c r="A748" s="35" t="s">
        <v>161</v>
      </c>
      <c r="B748" s="35" t="s">
        <v>7071</v>
      </c>
      <c r="C748" s="35" t="s">
        <v>14612</v>
      </c>
      <c r="D748" s="35" t="s">
        <v>14612</v>
      </c>
      <c r="E748" s="116">
        <v>1.0</v>
      </c>
      <c r="F748" s="116">
        <v>0.0</v>
      </c>
      <c r="G748" s="116">
        <v>0.0</v>
      </c>
      <c r="H748" s="116">
        <v>0.0</v>
      </c>
      <c r="I748" s="116">
        <v>0.0</v>
      </c>
      <c r="J748" s="116">
        <v>0.0</v>
      </c>
      <c r="K748" s="116">
        <v>0.0</v>
      </c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</row>
    <row r="749">
      <c r="A749" s="35" t="s">
        <v>9506</v>
      </c>
      <c r="B749" s="35" t="s">
        <v>3054</v>
      </c>
      <c r="C749" s="35" t="s">
        <v>14613</v>
      </c>
      <c r="D749" s="35" t="s">
        <v>14613</v>
      </c>
      <c r="E749" s="116">
        <v>1.0</v>
      </c>
      <c r="F749" s="116">
        <v>0.0</v>
      </c>
      <c r="G749" s="116">
        <v>0.0</v>
      </c>
      <c r="H749" s="116">
        <v>0.0</v>
      </c>
      <c r="I749" s="116">
        <v>0.0</v>
      </c>
      <c r="J749" s="116">
        <v>0.0</v>
      </c>
      <c r="K749" s="116">
        <v>0.0</v>
      </c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</row>
    <row r="750">
      <c r="A750" s="35" t="s">
        <v>9542</v>
      </c>
      <c r="B750" s="35" t="s">
        <v>6985</v>
      </c>
      <c r="C750" s="35" t="s">
        <v>14614</v>
      </c>
      <c r="D750" s="35" t="s">
        <v>14614</v>
      </c>
      <c r="E750" s="116">
        <v>1.0</v>
      </c>
      <c r="F750" s="116">
        <v>0.0</v>
      </c>
      <c r="G750" s="116">
        <v>0.0</v>
      </c>
      <c r="H750" s="116">
        <v>0.0</v>
      </c>
      <c r="I750" s="116">
        <v>0.0</v>
      </c>
      <c r="J750" s="116">
        <v>0.0</v>
      </c>
      <c r="K750" s="116">
        <v>0.0</v>
      </c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</row>
    <row r="751">
      <c r="A751" s="35" t="s">
        <v>3088</v>
      </c>
      <c r="B751" s="35" t="s">
        <v>3315</v>
      </c>
      <c r="C751" s="35" t="s">
        <v>14615</v>
      </c>
      <c r="D751" s="35" t="s">
        <v>14615</v>
      </c>
      <c r="E751" s="116">
        <v>1.0</v>
      </c>
      <c r="F751" s="116">
        <v>0.0</v>
      </c>
      <c r="G751" s="116">
        <v>0.0</v>
      </c>
      <c r="H751" s="116">
        <v>0.0</v>
      </c>
      <c r="I751" s="116">
        <v>0.0</v>
      </c>
      <c r="J751" s="116">
        <v>0.0</v>
      </c>
      <c r="K751" s="116">
        <v>0.0</v>
      </c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</row>
    <row r="752">
      <c r="A752" s="35" t="s">
        <v>1674</v>
      </c>
      <c r="B752" s="35" t="s">
        <v>8650</v>
      </c>
      <c r="C752" s="35" t="s">
        <v>14616</v>
      </c>
      <c r="D752" s="35" t="s">
        <v>14616</v>
      </c>
      <c r="E752" s="116">
        <v>1.0</v>
      </c>
      <c r="F752" s="116">
        <v>0.0</v>
      </c>
      <c r="G752" s="116">
        <v>0.0</v>
      </c>
      <c r="H752" s="116">
        <v>0.0</v>
      </c>
      <c r="I752" s="116">
        <v>0.0</v>
      </c>
      <c r="J752" s="116">
        <v>0.0</v>
      </c>
      <c r="K752" s="116">
        <v>0.0</v>
      </c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</row>
    <row r="753">
      <c r="A753" s="35" t="s">
        <v>794</v>
      </c>
      <c r="B753" s="35" t="s">
        <v>9664</v>
      </c>
      <c r="C753" s="35" t="s">
        <v>14617</v>
      </c>
      <c r="D753" s="35" t="s">
        <v>14617</v>
      </c>
      <c r="E753" s="116">
        <v>1.0</v>
      </c>
      <c r="F753" s="116">
        <v>0.0</v>
      </c>
      <c r="G753" s="116">
        <v>0.0</v>
      </c>
      <c r="H753" s="116">
        <v>0.0</v>
      </c>
      <c r="I753" s="116">
        <v>0.0</v>
      </c>
      <c r="J753" s="116">
        <v>0.0</v>
      </c>
      <c r="K753" s="116">
        <v>0.0</v>
      </c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</row>
    <row r="754">
      <c r="A754" s="35" t="s">
        <v>6921</v>
      </c>
      <c r="B754" s="35" t="s">
        <v>6880</v>
      </c>
      <c r="C754" s="35" t="s">
        <v>14618</v>
      </c>
      <c r="D754" s="35" t="s">
        <v>14618</v>
      </c>
      <c r="E754" s="116">
        <v>1.0</v>
      </c>
      <c r="F754" s="116">
        <v>0.0</v>
      </c>
      <c r="G754" s="116">
        <v>0.0</v>
      </c>
      <c r="H754" s="116">
        <v>0.0</v>
      </c>
      <c r="I754" s="116">
        <v>0.0</v>
      </c>
      <c r="J754" s="116">
        <v>0.0</v>
      </c>
      <c r="K754" s="116">
        <v>0.0</v>
      </c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</row>
    <row r="755">
      <c r="A755" s="35" t="s">
        <v>8803</v>
      </c>
      <c r="B755" s="35" t="s">
        <v>449</v>
      </c>
      <c r="C755" s="35" t="s">
        <v>14619</v>
      </c>
      <c r="D755" s="35" t="s">
        <v>14619</v>
      </c>
      <c r="E755" s="116">
        <v>1.0</v>
      </c>
      <c r="F755" s="116">
        <v>0.0</v>
      </c>
      <c r="G755" s="116">
        <v>0.0</v>
      </c>
      <c r="H755" s="116">
        <v>0.0</v>
      </c>
      <c r="I755" s="116">
        <v>0.0</v>
      </c>
      <c r="J755" s="116">
        <v>0.0</v>
      </c>
      <c r="K755" s="116">
        <v>0.0</v>
      </c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</row>
    <row r="756">
      <c r="A756" s="35" t="s">
        <v>8422</v>
      </c>
      <c r="B756" s="35" t="s">
        <v>7811</v>
      </c>
      <c r="C756" s="35" t="s">
        <v>14620</v>
      </c>
      <c r="D756" s="35" t="s">
        <v>14620</v>
      </c>
      <c r="E756" s="116">
        <v>1.0</v>
      </c>
      <c r="F756" s="116">
        <v>0.0</v>
      </c>
      <c r="G756" s="116">
        <v>0.0</v>
      </c>
      <c r="H756" s="116">
        <v>0.0</v>
      </c>
      <c r="I756" s="116">
        <v>0.0</v>
      </c>
      <c r="J756" s="116">
        <v>0.0</v>
      </c>
      <c r="K756" s="116">
        <v>0.0</v>
      </c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</row>
    <row r="757">
      <c r="A757" s="35" t="s">
        <v>9788</v>
      </c>
      <c r="B757" s="35" t="s">
        <v>7316</v>
      </c>
      <c r="C757" s="35" t="s">
        <v>14621</v>
      </c>
      <c r="D757" s="35" t="s">
        <v>14621</v>
      </c>
      <c r="E757" s="116">
        <v>1.0</v>
      </c>
      <c r="F757" s="116">
        <v>0.0</v>
      </c>
      <c r="G757" s="116">
        <v>0.0</v>
      </c>
      <c r="H757" s="116">
        <v>0.0</v>
      </c>
      <c r="I757" s="116">
        <v>0.0</v>
      </c>
      <c r="J757" s="116">
        <v>0.0</v>
      </c>
      <c r="K757" s="116">
        <v>0.0</v>
      </c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</row>
    <row r="758">
      <c r="A758" s="35" t="s">
        <v>6885</v>
      </c>
      <c r="B758" s="35" t="s">
        <v>8195</v>
      </c>
      <c r="C758" s="35" t="s">
        <v>14622</v>
      </c>
      <c r="D758" s="35" t="s">
        <v>14622</v>
      </c>
      <c r="E758" s="116">
        <v>1.0</v>
      </c>
      <c r="F758" s="116">
        <v>0.0</v>
      </c>
      <c r="G758" s="116">
        <v>0.0</v>
      </c>
      <c r="H758" s="116">
        <v>0.0</v>
      </c>
      <c r="I758" s="116">
        <v>0.0</v>
      </c>
      <c r="J758" s="116">
        <v>0.0</v>
      </c>
      <c r="K758" s="116">
        <v>0.0</v>
      </c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</row>
    <row r="759">
      <c r="A759" s="35" t="s">
        <v>8139</v>
      </c>
      <c r="B759" s="35" t="s">
        <v>9077</v>
      </c>
      <c r="C759" s="35" t="s">
        <v>14623</v>
      </c>
      <c r="D759" s="35" t="s">
        <v>14623</v>
      </c>
      <c r="E759" s="116">
        <v>1.0</v>
      </c>
      <c r="F759" s="116">
        <v>0.0</v>
      </c>
      <c r="G759" s="116">
        <v>0.0</v>
      </c>
      <c r="H759" s="116">
        <v>0.0</v>
      </c>
      <c r="I759" s="116">
        <v>0.0</v>
      </c>
      <c r="J759" s="116">
        <v>0.0</v>
      </c>
      <c r="K759" s="116">
        <v>0.0</v>
      </c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</row>
    <row r="760">
      <c r="A760" s="35" t="s">
        <v>8596</v>
      </c>
      <c r="B760" s="35" t="s">
        <v>7803</v>
      </c>
      <c r="C760" s="35" t="s">
        <v>14624</v>
      </c>
      <c r="D760" s="35" t="s">
        <v>14624</v>
      </c>
      <c r="E760" s="116">
        <v>1.0</v>
      </c>
      <c r="F760" s="116">
        <v>0.0</v>
      </c>
      <c r="G760" s="116">
        <v>0.0</v>
      </c>
      <c r="H760" s="116">
        <v>0.0</v>
      </c>
      <c r="I760" s="116">
        <v>0.0</v>
      </c>
      <c r="J760" s="116">
        <v>0.0</v>
      </c>
      <c r="K760" s="116">
        <v>0.0</v>
      </c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</row>
    <row r="761">
      <c r="A761" s="35" t="s">
        <v>9128</v>
      </c>
      <c r="B761" s="35" t="s">
        <v>7803</v>
      </c>
      <c r="C761" s="35" t="s">
        <v>14625</v>
      </c>
      <c r="D761" s="35" t="s">
        <v>14625</v>
      </c>
      <c r="E761" s="116">
        <v>1.0</v>
      </c>
      <c r="F761" s="116">
        <v>0.0</v>
      </c>
      <c r="G761" s="116">
        <v>0.0</v>
      </c>
      <c r="H761" s="116">
        <v>0.0</v>
      </c>
      <c r="I761" s="116">
        <v>0.0</v>
      </c>
      <c r="J761" s="116">
        <v>0.0</v>
      </c>
      <c r="K761" s="116">
        <v>0.0</v>
      </c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</row>
    <row r="762">
      <c r="A762" s="35" t="s">
        <v>9542</v>
      </c>
      <c r="B762" s="35" t="s">
        <v>8923</v>
      </c>
      <c r="C762" s="35" t="s">
        <v>14626</v>
      </c>
      <c r="D762" s="35" t="s">
        <v>14626</v>
      </c>
      <c r="E762" s="116">
        <v>1.0</v>
      </c>
      <c r="F762" s="116">
        <v>0.0</v>
      </c>
      <c r="G762" s="116">
        <v>0.0</v>
      </c>
      <c r="H762" s="116">
        <v>0.0</v>
      </c>
      <c r="I762" s="116">
        <v>0.0</v>
      </c>
      <c r="J762" s="116">
        <v>0.0</v>
      </c>
      <c r="K762" s="116">
        <v>0.0</v>
      </c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</row>
    <row r="763">
      <c r="A763" s="35" t="s">
        <v>6972</v>
      </c>
      <c r="B763" s="35" t="s">
        <v>6854</v>
      </c>
      <c r="C763" s="35" t="s">
        <v>14627</v>
      </c>
      <c r="D763" s="35" t="s">
        <v>14627</v>
      </c>
      <c r="E763" s="116">
        <v>1.0</v>
      </c>
      <c r="F763" s="116">
        <v>0.0</v>
      </c>
      <c r="G763" s="116">
        <v>0.0</v>
      </c>
      <c r="H763" s="116">
        <v>0.0</v>
      </c>
      <c r="I763" s="116">
        <v>0.0</v>
      </c>
      <c r="J763" s="116">
        <v>0.0</v>
      </c>
      <c r="K763" s="116">
        <v>0.0</v>
      </c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</row>
    <row r="764">
      <c r="A764" s="35" t="s">
        <v>7823</v>
      </c>
      <c r="B764" s="35" t="s">
        <v>6868</v>
      </c>
      <c r="C764" s="35" t="s">
        <v>14628</v>
      </c>
      <c r="D764" s="35" t="s">
        <v>14628</v>
      </c>
      <c r="E764" s="116">
        <v>1.0</v>
      </c>
      <c r="F764" s="116">
        <v>0.0</v>
      </c>
      <c r="G764" s="116">
        <v>0.0</v>
      </c>
      <c r="H764" s="116">
        <v>0.0</v>
      </c>
      <c r="I764" s="116">
        <v>0.0</v>
      </c>
      <c r="J764" s="116">
        <v>0.0</v>
      </c>
      <c r="K764" s="116">
        <v>0.0</v>
      </c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</row>
    <row r="765">
      <c r="A765" s="35" t="s">
        <v>6958</v>
      </c>
      <c r="B765" s="35" t="s">
        <v>9732</v>
      </c>
      <c r="C765" s="35" t="s">
        <v>14629</v>
      </c>
      <c r="D765" s="35" t="s">
        <v>14629</v>
      </c>
      <c r="E765" s="116">
        <v>1.0</v>
      </c>
      <c r="F765" s="116">
        <v>0.0</v>
      </c>
      <c r="G765" s="116">
        <v>0.0</v>
      </c>
      <c r="H765" s="116">
        <v>0.0</v>
      </c>
      <c r="I765" s="116">
        <v>0.0</v>
      </c>
      <c r="J765" s="116">
        <v>0.0</v>
      </c>
      <c r="K765" s="116">
        <v>0.0</v>
      </c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</row>
    <row r="766">
      <c r="A766" s="35" t="s">
        <v>7172</v>
      </c>
      <c r="B766" s="35" t="s">
        <v>2918</v>
      </c>
      <c r="C766" s="35" t="s">
        <v>14630</v>
      </c>
      <c r="D766" s="35" t="s">
        <v>14630</v>
      </c>
      <c r="E766" s="116">
        <v>1.0</v>
      </c>
      <c r="F766" s="116">
        <v>0.0</v>
      </c>
      <c r="G766" s="116">
        <v>0.0</v>
      </c>
      <c r="H766" s="116">
        <v>0.0</v>
      </c>
      <c r="I766" s="116">
        <v>0.0</v>
      </c>
      <c r="J766" s="116">
        <v>0.0</v>
      </c>
      <c r="K766" s="116">
        <v>0.0</v>
      </c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</row>
    <row r="767">
      <c r="A767" s="35" t="s">
        <v>7493</v>
      </c>
      <c r="B767" s="35" t="s">
        <v>4200</v>
      </c>
      <c r="C767" s="35" t="s">
        <v>14631</v>
      </c>
      <c r="D767" s="35" t="s">
        <v>14631</v>
      </c>
      <c r="E767" s="116">
        <v>1.0</v>
      </c>
      <c r="F767" s="116">
        <v>0.0</v>
      </c>
      <c r="G767" s="116">
        <v>0.0</v>
      </c>
      <c r="H767" s="116">
        <v>0.0</v>
      </c>
      <c r="I767" s="116">
        <v>0.0</v>
      </c>
      <c r="J767" s="116">
        <v>0.0</v>
      </c>
      <c r="K767" s="116">
        <v>0.0</v>
      </c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</row>
    <row r="768">
      <c r="A768" s="35" t="s">
        <v>9179</v>
      </c>
      <c r="B768" s="35" t="s">
        <v>7735</v>
      </c>
      <c r="C768" s="35" t="s">
        <v>14632</v>
      </c>
      <c r="D768" s="35" t="s">
        <v>14632</v>
      </c>
      <c r="E768" s="116">
        <v>1.0</v>
      </c>
      <c r="F768" s="116">
        <v>0.0</v>
      </c>
      <c r="G768" s="116">
        <v>0.0</v>
      </c>
      <c r="H768" s="116">
        <v>0.0</v>
      </c>
      <c r="I768" s="116">
        <v>0.0</v>
      </c>
      <c r="J768" s="116">
        <v>0.0</v>
      </c>
      <c r="K768" s="116">
        <v>0.0</v>
      </c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</row>
    <row r="769">
      <c r="A769" s="35" t="s">
        <v>7983</v>
      </c>
      <c r="B769" s="35" t="s">
        <v>2792</v>
      </c>
      <c r="C769" s="35" t="s">
        <v>14633</v>
      </c>
      <c r="D769" s="35" t="s">
        <v>14633</v>
      </c>
      <c r="E769" s="116">
        <v>1.0</v>
      </c>
      <c r="F769" s="116">
        <v>0.0</v>
      </c>
      <c r="G769" s="116">
        <v>0.0</v>
      </c>
      <c r="H769" s="116">
        <v>0.0</v>
      </c>
      <c r="I769" s="116">
        <v>0.0</v>
      </c>
      <c r="J769" s="116">
        <v>0.0</v>
      </c>
      <c r="K769" s="116">
        <v>0.0</v>
      </c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</row>
    <row r="770">
      <c r="A770" s="35" t="s">
        <v>8441</v>
      </c>
      <c r="B770" s="35" t="s">
        <v>9732</v>
      </c>
      <c r="C770" s="35" t="s">
        <v>14634</v>
      </c>
      <c r="D770" s="35" t="s">
        <v>14634</v>
      </c>
      <c r="E770" s="116">
        <v>1.0</v>
      </c>
      <c r="F770" s="116">
        <v>0.0</v>
      </c>
      <c r="G770" s="116">
        <v>0.0</v>
      </c>
      <c r="H770" s="116">
        <v>0.0</v>
      </c>
      <c r="I770" s="116">
        <v>0.0</v>
      </c>
      <c r="J770" s="116">
        <v>0.0</v>
      </c>
      <c r="K770" s="116">
        <v>0.0</v>
      </c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</row>
    <row r="771">
      <c r="A771" s="35" t="s">
        <v>8739</v>
      </c>
      <c r="B771" s="35" t="s">
        <v>1766</v>
      </c>
      <c r="C771" s="35" t="s">
        <v>14635</v>
      </c>
      <c r="D771" s="35" t="s">
        <v>14635</v>
      </c>
      <c r="E771" s="116">
        <v>1.0</v>
      </c>
      <c r="F771" s="116">
        <v>0.0</v>
      </c>
      <c r="G771" s="116">
        <v>0.0</v>
      </c>
      <c r="H771" s="116">
        <v>0.0</v>
      </c>
      <c r="I771" s="116">
        <v>0.0</v>
      </c>
      <c r="J771" s="116">
        <v>0.0</v>
      </c>
      <c r="K771" s="116">
        <v>0.0</v>
      </c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</row>
    <row r="772">
      <c r="A772" s="35" t="s">
        <v>3675</v>
      </c>
      <c r="B772" s="35" t="s">
        <v>2918</v>
      </c>
      <c r="C772" s="35" t="s">
        <v>14636</v>
      </c>
      <c r="D772" s="35" t="s">
        <v>14636</v>
      </c>
      <c r="E772" s="116">
        <v>1.0</v>
      </c>
      <c r="F772" s="116">
        <v>0.0</v>
      </c>
      <c r="G772" s="116">
        <v>0.0</v>
      </c>
      <c r="H772" s="116">
        <v>0.0</v>
      </c>
      <c r="I772" s="116">
        <v>0.0</v>
      </c>
      <c r="J772" s="116">
        <v>0.0</v>
      </c>
      <c r="K772" s="116">
        <v>0.0</v>
      </c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</row>
    <row r="773">
      <c r="A773" s="35" t="s">
        <v>6868</v>
      </c>
      <c r="B773" s="35" t="s">
        <v>6985</v>
      </c>
      <c r="C773" s="35" t="s">
        <v>14637</v>
      </c>
      <c r="D773" s="35" t="s">
        <v>14637</v>
      </c>
      <c r="E773" s="116">
        <v>1.0</v>
      </c>
      <c r="F773" s="116">
        <v>0.0</v>
      </c>
      <c r="G773" s="116">
        <v>0.0</v>
      </c>
      <c r="H773" s="116">
        <v>0.0</v>
      </c>
      <c r="I773" s="116">
        <v>0.0</v>
      </c>
      <c r="J773" s="116">
        <v>0.0</v>
      </c>
      <c r="K773" s="116">
        <v>0.0</v>
      </c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</row>
    <row r="774">
      <c r="A774" s="35" t="s">
        <v>7667</v>
      </c>
      <c r="B774" s="35" t="s">
        <v>7316</v>
      </c>
      <c r="C774" s="35" t="s">
        <v>14638</v>
      </c>
      <c r="D774" s="35" t="s">
        <v>14638</v>
      </c>
      <c r="E774" s="116">
        <v>1.0</v>
      </c>
      <c r="F774" s="116">
        <v>0.0</v>
      </c>
      <c r="G774" s="116">
        <v>0.0</v>
      </c>
      <c r="H774" s="116">
        <v>0.0</v>
      </c>
      <c r="I774" s="116">
        <v>0.0</v>
      </c>
      <c r="J774" s="116">
        <v>0.0</v>
      </c>
      <c r="K774" s="116">
        <v>0.0</v>
      </c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</row>
    <row r="775">
      <c r="A775" s="35" t="s">
        <v>8278</v>
      </c>
      <c r="B775" s="35" t="s">
        <v>6665</v>
      </c>
      <c r="C775" s="35" t="s">
        <v>14639</v>
      </c>
      <c r="D775" s="35" t="s">
        <v>14639</v>
      </c>
      <c r="E775" s="116">
        <v>1.0</v>
      </c>
      <c r="F775" s="116">
        <v>0.0</v>
      </c>
      <c r="G775" s="116">
        <v>0.0</v>
      </c>
      <c r="H775" s="116">
        <v>0.0</v>
      </c>
      <c r="I775" s="116">
        <v>0.0</v>
      </c>
      <c r="J775" s="116">
        <v>0.0</v>
      </c>
      <c r="K775" s="116">
        <v>0.0</v>
      </c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</row>
    <row r="776">
      <c r="A776" s="35" t="s">
        <v>9193</v>
      </c>
      <c r="B776" s="35" t="s">
        <v>8345</v>
      </c>
      <c r="C776" s="35" t="s">
        <v>14640</v>
      </c>
      <c r="D776" s="35" t="s">
        <v>14640</v>
      </c>
      <c r="E776" s="116">
        <v>1.0</v>
      </c>
      <c r="F776" s="116">
        <v>0.0</v>
      </c>
      <c r="G776" s="116">
        <v>0.0</v>
      </c>
      <c r="H776" s="116">
        <v>0.0</v>
      </c>
      <c r="I776" s="116">
        <v>0.0</v>
      </c>
      <c r="J776" s="116">
        <v>0.0</v>
      </c>
      <c r="K776" s="116">
        <v>0.0</v>
      </c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</row>
    <row r="777">
      <c r="A777" s="35" t="s">
        <v>8674</v>
      </c>
      <c r="B777" s="35" t="s">
        <v>6719</v>
      </c>
      <c r="C777" s="35" t="s">
        <v>14641</v>
      </c>
      <c r="D777" s="35" t="s">
        <v>14641</v>
      </c>
      <c r="E777" s="116">
        <v>1.0</v>
      </c>
      <c r="F777" s="116">
        <v>0.0</v>
      </c>
      <c r="G777" s="116">
        <v>0.0</v>
      </c>
      <c r="H777" s="116">
        <v>0.0</v>
      </c>
      <c r="I777" s="116">
        <v>0.0</v>
      </c>
      <c r="J777" s="116">
        <v>0.0</v>
      </c>
      <c r="K777" s="116">
        <v>0.0</v>
      </c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</row>
    <row r="778">
      <c r="A778" s="35" t="s">
        <v>9601</v>
      </c>
      <c r="B778" s="35" t="s">
        <v>7849</v>
      </c>
      <c r="C778" s="35" t="s">
        <v>14642</v>
      </c>
      <c r="D778" s="35" t="s">
        <v>14642</v>
      </c>
      <c r="E778" s="116">
        <v>1.0</v>
      </c>
      <c r="F778" s="116">
        <v>0.0</v>
      </c>
      <c r="G778" s="116">
        <v>0.0</v>
      </c>
      <c r="H778" s="116">
        <v>0.0</v>
      </c>
      <c r="I778" s="116">
        <v>0.0</v>
      </c>
      <c r="J778" s="116">
        <v>0.0</v>
      </c>
      <c r="K778" s="116">
        <v>0.0</v>
      </c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</row>
    <row r="779">
      <c r="A779" s="35" t="s">
        <v>6921</v>
      </c>
      <c r="B779" s="35" t="s">
        <v>8323</v>
      </c>
      <c r="C779" s="35" t="s">
        <v>14643</v>
      </c>
      <c r="D779" s="35" t="s">
        <v>14643</v>
      </c>
      <c r="E779" s="116">
        <v>1.0</v>
      </c>
      <c r="F779" s="116">
        <v>0.0</v>
      </c>
      <c r="G779" s="116">
        <v>0.0</v>
      </c>
      <c r="H779" s="116">
        <v>0.0</v>
      </c>
      <c r="I779" s="116">
        <v>0.0</v>
      </c>
      <c r="J779" s="116">
        <v>0.0</v>
      </c>
      <c r="K779" s="116">
        <v>0.0</v>
      </c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</row>
    <row r="780">
      <c r="A780" s="35" t="s">
        <v>8674</v>
      </c>
      <c r="B780" s="35" t="s">
        <v>6894</v>
      </c>
      <c r="C780" s="35" t="s">
        <v>14644</v>
      </c>
      <c r="D780" s="35" t="s">
        <v>14644</v>
      </c>
      <c r="E780" s="116">
        <v>1.0</v>
      </c>
      <c r="F780" s="116">
        <v>0.0</v>
      </c>
      <c r="G780" s="116">
        <v>0.0</v>
      </c>
      <c r="H780" s="116">
        <v>0.0</v>
      </c>
      <c r="I780" s="116">
        <v>0.0</v>
      </c>
      <c r="J780" s="116">
        <v>0.0</v>
      </c>
      <c r="K780" s="116">
        <v>0.0</v>
      </c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</row>
    <row r="781">
      <c r="A781" s="35" t="s">
        <v>7448</v>
      </c>
      <c r="B781" s="35" t="s">
        <v>9128</v>
      </c>
      <c r="C781" s="35" t="s">
        <v>14645</v>
      </c>
      <c r="D781" s="35" t="s">
        <v>14645</v>
      </c>
      <c r="E781" s="116">
        <v>1.0</v>
      </c>
      <c r="F781" s="116">
        <v>0.0</v>
      </c>
      <c r="G781" s="116">
        <v>0.0</v>
      </c>
      <c r="H781" s="116">
        <v>0.0</v>
      </c>
      <c r="I781" s="116">
        <v>0.0</v>
      </c>
      <c r="J781" s="116">
        <v>0.0</v>
      </c>
      <c r="K781" s="116">
        <v>0.0</v>
      </c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</row>
    <row r="782">
      <c r="A782" s="35" t="s">
        <v>985</v>
      </c>
      <c r="B782" s="35" t="s">
        <v>7811</v>
      </c>
      <c r="C782" s="35" t="s">
        <v>14646</v>
      </c>
      <c r="D782" s="35" t="s">
        <v>14646</v>
      </c>
      <c r="E782" s="116">
        <v>1.0</v>
      </c>
      <c r="F782" s="116">
        <v>0.0</v>
      </c>
      <c r="G782" s="116">
        <v>0.0</v>
      </c>
      <c r="H782" s="116">
        <v>0.0</v>
      </c>
      <c r="I782" s="116">
        <v>0.0</v>
      </c>
      <c r="J782" s="116">
        <v>0.0</v>
      </c>
      <c r="K782" s="116">
        <v>0.0</v>
      </c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</row>
    <row r="783">
      <c r="A783" s="35" t="s">
        <v>4354</v>
      </c>
      <c r="B783" s="35" t="s">
        <v>7629</v>
      </c>
      <c r="C783" s="35" t="s">
        <v>14647</v>
      </c>
      <c r="D783" s="35" t="s">
        <v>14647</v>
      </c>
      <c r="E783" s="116">
        <v>1.0</v>
      </c>
      <c r="F783" s="116">
        <v>0.0</v>
      </c>
      <c r="G783" s="116">
        <v>0.0</v>
      </c>
      <c r="H783" s="116">
        <v>0.0</v>
      </c>
      <c r="I783" s="116">
        <v>0.0</v>
      </c>
      <c r="J783" s="116">
        <v>0.0</v>
      </c>
      <c r="K783" s="116">
        <v>0.0</v>
      </c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</row>
    <row r="784">
      <c r="A784" s="35" t="s">
        <v>634</v>
      </c>
      <c r="B784" s="35" t="s">
        <v>582</v>
      </c>
      <c r="C784" s="35" t="s">
        <v>14648</v>
      </c>
      <c r="D784" s="35" t="s">
        <v>14648</v>
      </c>
      <c r="E784" s="116">
        <v>1.0</v>
      </c>
      <c r="F784" s="116">
        <v>0.0</v>
      </c>
      <c r="G784" s="116">
        <v>0.0</v>
      </c>
      <c r="H784" s="116">
        <v>0.0</v>
      </c>
      <c r="I784" s="116">
        <v>0.0</v>
      </c>
      <c r="J784" s="116">
        <v>0.0</v>
      </c>
      <c r="K784" s="116">
        <v>0.0</v>
      </c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</row>
    <row r="785">
      <c r="A785" s="35" t="s">
        <v>8803</v>
      </c>
      <c r="B785" s="35" t="s">
        <v>7482</v>
      </c>
      <c r="C785" s="35" t="s">
        <v>14649</v>
      </c>
      <c r="D785" s="35" t="s">
        <v>14649</v>
      </c>
      <c r="E785" s="116">
        <v>1.0</v>
      </c>
      <c r="F785" s="116">
        <v>0.0</v>
      </c>
      <c r="G785" s="116">
        <v>0.0</v>
      </c>
      <c r="H785" s="116">
        <v>0.0</v>
      </c>
      <c r="I785" s="116">
        <v>0.0</v>
      </c>
      <c r="J785" s="116">
        <v>0.0</v>
      </c>
      <c r="K785" s="116">
        <v>0.0</v>
      </c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</row>
    <row r="786">
      <c r="A786" s="35" t="s">
        <v>7811</v>
      </c>
      <c r="B786" s="35" t="s">
        <v>7777</v>
      </c>
      <c r="C786" s="35" t="s">
        <v>14650</v>
      </c>
      <c r="D786" s="35" t="s">
        <v>14650</v>
      </c>
      <c r="E786" s="116">
        <v>1.0</v>
      </c>
      <c r="F786" s="116">
        <v>0.0</v>
      </c>
      <c r="G786" s="116">
        <v>0.0</v>
      </c>
      <c r="H786" s="116">
        <v>0.0</v>
      </c>
      <c r="I786" s="116">
        <v>0.0</v>
      </c>
      <c r="J786" s="116">
        <v>0.0</v>
      </c>
      <c r="K786" s="116">
        <v>0.0</v>
      </c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</row>
    <row r="787">
      <c r="A787" s="35" t="s">
        <v>8247</v>
      </c>
      <c r="B787" s="35" t="s">
        <v>9128</v>
      </c>
      <c r="C787" s="35" t="s">
        <v>14651</v>
      </c>
      <c r="D787" s="35" t="s">
        <v>14651</v>
      </c>
      <c r="E787" s="116">
        <v>1.0</v>
      </c>
      <c r="F787" s="116">
        <v>0.0</v>
      </c>
      <c r="G787" s="116">
        <v>0.0</v>
      </c>
      <c r="H787" s="116">
        <v>0.0</v>
      </c>
      <c r="I787" s="116">
        <v>0.0</v>
      </c>
      <c r="J787" s="116">
        <v>0.0</v>
      </c>
      <c r="K787" s="116">
        <v>0.0</v>
      </c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</row>
    <row r="788">
      <c r="A788" s="35" t="s">
        <v>8060</v>
      </c>
      <c r="B788" s="35" t="s">
        <v>2918</v>
      </c>
      <c r="C788" s="35" t="s">
        <v>14652</v>
      </c>
      <c r="D788" s="35" t="s">
        <v>14652</v>
      </c>
      <c r="E788" s="116">
        <v>1.0</v>
      </c>
      <c r="F788" s="116">
        <v>0.0</v>
      </c>
      <c r="G788" s="116">
        <v>0.0</v>
      </c>
      <c r="H788" s="116">
        <v>0.0</v>
      </c>
      <c r="I788" s="116">
        <v>0.0</v>
      </c>
      <c r="J788" s="116">
        <v>0.0</v>
      </c>
      <c r="K788" s="116">
        <v>0.0</v>
      </c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</row>
    <row r="789">
      <c r="A789" s="35" t="s">
        <v>3218</v>
      </c>
      <c r="B789" s="35" t="s">
        <v>9217</v>
      </c>
      <c r="C789" s="35" t="s">
        <v>14653</v>
      </c>
      <c r="D789" s="35" t="s">
        <v>14653</v>
      </c>
      <c r="E789" s="116">
        <v>1.0</v>
      </c>
      <c r="F789" s="116">
        <v>0.0</v>
      </c>
      <c r="G789" s="116">
        <v>0.0</v>
      </c>
      <c r="H789" s="116">
        <v>0.0</v>
      </c>
      <c r="I789" s="116">
        <v>0.0</v>
      </c>
      <c r="J789" s="116">
        <v>0.0</v>
      </c>
      <c r="K789" s="116">
        <v>0.0</v>
      </c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</row>
    <row r="790">
      <c r="A790" s="35" t="s">
        <v>6692</v>
      </c>
      <c r="B790" s="35" t="s">
        <v>8500</v>
      </c>
      <c r="C790" s="35" t="s">
        <v>14654</v>
      </c>
      <c r="D790" s="35" t="s">
        <v>14654</v>
      </c>
      <c r="E790" s="116">
        <v>1.0</v>
      </c>
      <c r="F790" s="116">
        <v>0.0</v>
      </c>
      <c r="G790" s="116">
        <v>0.0</v>
      </c>
      <c r="H790" s="116">
        <v>0.0</v>
      </c>
      <c r="I790" s="116">
        <v>0.0</v>
      </c>
      <c r="J790" s="116">
        <v>0.0</v>
      </c>
      <c r="K790" s="116">
        <v>0.0</v>
      </c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</row>
    <row r="791">
      <c r="A791" s="35" t="s">
        <v>8234</v>
      </c>
      <c r="B791" s="35" t="s">
        <v>3028</v>
      </c>
      <c r="C791" s="35" t="s">
        <v>14655</v>
      </c>
      <c r="D791" s="35" t="s">
        <v>14655</v>
      </c>
      <c r="E791" s="116">
        <v>1.0</v>
      </c>
      <c r="F791" s="116">
        <v>0.0</v>
      </c>
      <c r="G791" s="116">
        <v>0.0</v>
      </c>
      <c r="H791" s="116">
        <v>0.0</v>
      </c>
      <c r="I791" s="116">
        <v>0.0</v>
      </c>
      <c r="J791" s="116">
        <v>0.0</v>
      </c>
      <c r="K791" s="116">
        <v>0.0</v>
      </c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</row>
    <row r="792">
      <c r="A792" s="35" t="s">
        <v>9531</v>
      </c>
      <c r="B792" s="35" t="s">
        <v>6854</v>
      </c>
      <c r="C792" s="35" t="s">
        <v>14656</v>
      </c>
      <c r="D792" s="35" t="s">
        <v>14656</v>
      </c>
      <c r="E792" s="116">
        <v>1.0</v>
      </c>
      <c r="F792" s="116">
        <v>0.0</v>
      </c>
      <c r="G792" s="116">
        <v>0.0</v>
      </c>
      <c r="H792" s="116">
        <v>0.0</v>
      </c>
      <c r="I792" s="116">
        <v>0.0</v>
      </c>
      <c r="J792" s="116">
        <v>0.0</v>
      </c>
      <c r="K792" s="116">
        <v>0.0</v>
      </c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</row>
    <row r="793">
      <c r="A793" s="138"/>
      <c r="B793" s="138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8"/>
      <c r="Q793" s="138"/>
      <c r="R793" s="138"/>
      <c r="S793" s="138"/>
      <c r="T793" s="138"/>
      <c r="U793" s="138"/>
      <c r="V793" s="138"/>
      <c r="W793" s="138"/>
      <c r="X793" s="138"/>
      <c r="Y793" s="138"/>
      <c r="Z793" s="138"/>
    </row>
    <row r="794">
      <c r="A794" s="138"/>
      <c r="B794" s="138"/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8"/>
      <c r="Q794" s="138"/>
      <c r="R794" s="138"/>
      <c r="S794" s="138"/>
      <c r="T794" s="138"/>
      <c r="U794" s="138"/>
      <c r="V794" s="138"/>
      <c r="W794" s="138"/>
      <c r="X794" s="138"/>
      <c r="Y794" s="138"/>
      <c r="Z794" s="138"/>
    </row>
    <row r="795">
      <c r="A795" s="138"/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8"/>
      <c r="U795" s="138"/>
      <c r="V795" s="138"/>
      <c r="W795" s="138"/>
      <c r="X795" s="138"/>
      <c r="Y795" s="138"/>
      <c r="Z795" s="138"/>
    </row>
    <row r="796">
      <c r="A796" s="138"/>
      <c r="B796" s="138"/>
      <c r="C796" s="138"/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8"/>
      <c r="Q796" s="138"/>
      <c r="R796" s="138"/>
      <c r="S796" s="138"/>
      <c r="T796" s="138"/>
      <c r="U796" s="138"/>
      <c r="V796" s="138"/>
      <c r="W796" s="138"/>
      <c r="X796" s="138"/>
      <c r="Y796" s="138"/>
      <c r="Z796" s="138"/>
    </row>
    <row r="797">
      <c r="A797" s="138"/>
      <c r="B797" s="138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138"/>
      <c r="R797" s="138"/>
      <c r="S797" s="138"/>
      <c r="T797" s="138"/>
      <c r="U797" s="138"/>
      <c r="V797" s="138"/>
      <c r="W797" s="138"/>
      <c r="X797" s="138"/>
      <c r="Y797" s="138"/>
      <c r="Z797" s="138"/>
    </row>
    <row r="798">
      <c r="A798" s="138"/>
      <c r="B798" s="138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8"/>
      <c r="Q798" s="138"/>
      <c r="R798" s="138"/>
      <c r="S798" s="138"/>
      <c r="T798" s="138"/>
      <c r="U798" s="138"/>
      <c r="V798" s="138"/>
      <c r="W798" s="138"/>
      <c r="X798" s="138"/>
      <c r="Y798" s="138"/>
      <c r="Z798" s="138"/>
    </row>
    <row r="799">
      <c r="A799" s="138"/>
      <c r="B799" s="138"/>
      <c r="C799" s="138"/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8"/>
      <c r="Q799" s="138"/>
      <c r="R799" s="138"/>
      <c r="S799" s="138"/>
      <c r="T799" s="138"/>
      <c r="U799" s="138"/>
      <c r="V799" s="138"/>
      <c r="W799" s="138"/>
      <c r="X799" s="138"/>
      <c r="Y799" s="138"/>
      <c r="Z799" s="138"/>
    </row>
    <row r="800">
      <c r="A800" s="138"/>
      <c r="B800" s="138"/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8"/>
      <c r="Q800" s="138"/>
      <c r="R800" s="138"/>
      <c r="S800" s="138"/>
      <c r="T800" s="138"/>
      <c r="U800" s="138"/>
      <c r="V800" s="138"/>
      <c r="W800" s="138"/>
      <c r="X800" s="138"/>
      <c r="Y800" s="138"/>
      <c r="Z800" s="138"/>
    </row>
    <row r="801">
      <c r="A801" s="138"/>
      <c r="B801" s="138"/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8"/>
      <c r="U801" s="138"/>
      <c r="V801" s="138"/>
      <c r="W801" s="138"/>
      <c r="X801" s="138"/>
      <c r="Y801" s="138"/>
      <c r="Z801" s="138"/>
    </row>
    <row r="802">
      <c r="A802" s="13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</row>
    <row r="803">
      <c r="A803" s="138"/>
      <c r="B803" s="138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8"/>
      <c r="Q803" s="138"/>
      <c r="R803" s="138"/>
      <c r="S803" s="138"/>
      <c r="T803" s="138"/>
      <c r="U803" s="138"/>
      <c r="V803" s="138"/>
      <c r="W803" s="138"/>
      <c r="X803" s="138"/>
      <c r="Y803" s="138"/>
      <c r="Z803" s="138"/>
    </row>
    <row r="804">
      <c r="A804" s="138"/>
      <c r="B804" s="138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</row>
    <row r="805">
      <c r="A805" s="138"/>
      <c r="B805" s="138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8"/>
      <c r="Q805" s="138"/>
      <c r="R805" s="138"/>
      <c r="S805" s="138"/>
      <c r="T805" s="138"/>
      <c r="U805" s="138"/>
      <c r="V805" s="138"/>
      <c r="W805" s="138"/>
      <c r="X805" s="138"/>
      <c r="Y805" s="138"/>
      <c r="Z805" s="138"/>
    </row>
    <row r="806">
      <c r="A806" s="138"/>
      <c r="B806" s="138"/>
      <c r="C806" s="138"/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8"/>
      <c r="Q806" s="138"/>
      <c r="R806" s="138"/>
      <c r="S806" s="138"/>
      <c r="T806" s="138"/>
      <c r="U806" s="138"/>
      <c r="V806" s="138"/>
      <c r="W806" s="138"/>
      <c r="X806" s="138"/>
      <c r="Y806" s="138"/>
      <c r="Z806" s="138"/>
    </row>
    <row r="807">
      <c r="A807" s="138"/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  <c r="Y807" s="138"/>
      <c r="Z807" s="138"/>
    </row>
    <row r="808">
      <c r="A808" s="138"/>
      <c r="B808" s="138"/>
      <c r="C808" s="138"/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8"/>
      <c r="Q808" s="138"/>
      <c r="R808" s="138"/>
      <c r="S808" s="138"/>
      <c r="T808" s="138"/>
      <c r="U808" s="138"/>
      <c r="V808" s="138"/>
      <c r="W808" s="138"/>
      <c r="X808" s="138"/>
      <c r="Y808" s="138"/>
      <c r="Z808" s="138"/>
    </row>
    <row r="809">
      <c r="A809" s="138"/>
      <c r="B809" s="138"/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8"/>
      <c r="U809" s="138"/>
      <c r="V809" s="138"/>
      <c r="W809" s="138"/>
      <c r="X809" s="138"/>
      <c r="Y809" s="138"/>
      <c r="Z809" s="138"/>
    </row>
    <row r="810">
      <c r="A810" s="138"/>
      <c r="B810" s="138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8"/>
      <c r="Q810" s="138"/>
      <c r="R810" s="138"/>
      <c r="S810" s="138"/>
      <c r="T810" s="138"/>
      <c r="U810" s="138"/>
      <c r="V810" s="138"/>
      <c r="W810" s="138"/>
      <c r="X810" s="138"/>
      <c r="Y810" s="138"/>
      <c r="Z810" s="138"/>
    </row>
    <row r="811">
      <c r="A811" s="138"/>
      <c r="B811" s="138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8"/>
      <c r="Q811" s="138"/>
      <c r="R811" s="138"/>
      <c r="S811" s="138"/>
      <c r="T811" s="138"/>
      <c r="U811" s="138"/>
      <c r="V811" s="138"/>
      <c r="W811" s="138"/>
      <c r="X811" s="138"/>
      <c r="Y811" s="138"/>
      <c r="Z811" s="138"/>
    </row>
    <row r="812">
      <c r="A812" s="138"/>
      <c r="B812" s="138"/>
      <c r="C812" s="138"/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  <c r="Y812" s="138"/>
      <c r="Z812" s="138"/>
    </row>
    <row r="813">
      <c r="A813" s="138"/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8"/>
      <c r="U813" s="138"/>
      <c r="V813" s="138"/>
      <c r="W813" s="138"/>
      <c r="X813" s="138"/>
      <c r="Y813" s="138"/>
      <c r="Z813" s="138"/>
    </row>
    <row r="814">
      <c r="A814" s="138"/>
      <c r="B814" s="138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8"/>
      <c r="Q814" s="138"/>
      <c r="R814" s="138"/>
      <c r="S814" s="138"/>
      <c r="T814" s="138"/>
      <c r="U814" s="138"/>
      <c r="V814" s="138"/>
      <c r="W814" s="138"/>
      <c r="X814" s="138"/>
      <c r="Y814" s="138"/>
      <c r="Z814" s="138"/>
    </row>
    <row r="815">
      <c r="A815" s="138"/>
      <c r="B815" s="138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8"/>
      <c r="Q815" s="138"/>
      <c r="R815" s="138"/>
      <c r="S815" s="138"/>
      <c r="T815" s="138"/>
      <c r="U815" s="138"/>
      <c r="V815" s="138"/>
      <c r="W815" s="138"/>
      <c r="X815" s="138"/>
      <c r="Y815" s="138"/>
      <c r="Z815" s="138"/>
    </row>
    <row r="816">
      <c r="A816" s="138"/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8"/>
      <c r="Q816" s="138"/>
      <c r="R816" s="138"/>
      <c r="S816" s="138"/>
      <c r="T816" s="138"/>
      <c r="U816" s="138"/>
      <c r="V816" s="138"/>
      <c r="W816" s="138"/>
      <c r="X816" s="138"/>
      <c r="Y816" s="138"/>
      <c r="Z816" s="138"/>
    </row>
    <row r="817">
      <c r="L817" s="241"/>
    </row>
    <row r="818">
      <c r="L818" s="241"/>
    </row>
    <row r="819">
      <c r="L819" s="241"/>
    </row>
    <row r="820">
      <c r="L820" s="241"/>
    </row>
    <row r="821">
      <c r="L821" s="241"/>
    </row>
    <row r="822">
      <c r="L822" s="241"/>
    </row>
    <row r="823">
      <c r="L823" s="241"/>
    </row>
    <row r="824">
      <c r="L824" s="241"/>
    </row>
    <row r="825">
      <c r="L825" s="241"/>
    </row>
    <row r="826">
      <c r="L826" s="241"/>
    </row>
    <row r="827">
      <c r="L827" s="241"/>
    </row>
    <row r="828">
      <c r="L828" s="241"/>
    </row>
    <row r="829">
      <c r="L829" s="241"/>
    </row>
    <row r="830">
      <c r="L830" s="241"/>
    </row>
    <row r="831">
      <c r="L831" s="241"/>
    </row>
    <row r="832">
      <c r="L832" s="241"/>
    </row>
    <row r="833">
      <c r="L833" s="241"/>
    </row>
    <row r="834">
      <c r="L834" s="241"/>
    </row>
    <row r="835">
      <c r="L835" s="241"/>
    </row>
    <row r="836">
      <c r="L836" s="241"/>
    </row>
    <row r="837">
      <c r="L837" s="241"/>
    </row>
    <row r="838">
      <c r="L838" s="241"/>
    </row>
    <row r="839">
      <c r="L839" s="241"/>
    </row>
    <row r="840">
      <c r="L840" s="241"/>
    </row>
    <row r="841">
      <c r="L841" s="241"/>
    </row>
    <row r="842">
      <c r="L842" s="241"/>
    </row>
    <row r="843">
      <c r="L843" s="241"/>
    </row>
    <row r="844">
      <c r="L844" s="241"/>
    </row>
    <row r="845">
      <c r="L845" s="241"/>
    </row>
    <row r="846">
      <c r="L846" s="241"/>
    </row>
    <row r="847">
      <c r="L847" s="241"/>
    </row>
    <row r="848">
      <c r="L848" s="241"/>
    </row>
    <row r="849">
      <c r="L849" s="241"/>
    </row>
    <row r="850">
      <c r="L850" s="241"/>
    </row>
    <row r="851">
      <c r="L851" s="241"/>
    </row>
    <row r="852">
      <c r="L852" s="241"/>
    </row>
    <row r="853">
      <c r="L853" s="241"/>
    </row>
    <row r="854">
      <c r="L854" s="241"/>
    </row>
    <row r="855">
      <c r="L855" s="241"/>
    </row>
    <row r="856">
      <c r="L856" s="241"/>
    </row>
    <row r="857">
      <c r="L857" s="241"/>
    </row>
    <row r="858">
      <c r="L858" s="241"/>
    </row>
    <row r="859">
      <c r="L859" s="241"/>
    </row>
    <row r="860">
      <c r="L860" s="241"/>
    </row>
    <row r="861">
      <c r="L861" s="241"/>
    </row>
    <row r="862">
      <c r="L862" s="241"/>
    </row>
    <row r="863">
      <c r="L863" s="241"/>
    </row>
    <row r="864">
      <c r="L864" s="241"/>
    </row>
    <row r="865">
      <c r="L865" s="241"/>
    </row>
    <row r="866">
      <c r="L866" s="241"/>
    </row>
    <row r="867">
      <c r="L867" s="241"/>
    </row>
    <row r="868">
      <c r="L868" s="241"/>
    </row>
    <row r="869">
      <c r="L869" s="241"/>
    </row>
    <row r="870">
      <c r="L870" s="241"/>
    </row>
    <row r="871">
      <c r="L871" s="241"/>
    </row>
    <row r="872">
      <c r="L872" s="241"/>
    </row>
    <row r="873">
      <c r="L873" s="241"/>
    </row>
    <row r="874">
      <c r="L874" s="241"/>
    </row>
    <row r="875">
      <c r="L875" s="241"/>
    </row>
    <row r="876">
      <c r="L876" s="241"/>
    </row>
    <row r="877">
      <c r="L877" s="241"/>
    </row>
    <row r="878">
      <c r="L878" s="241"/>
    </row>
    <row r="879">
      <c r="L879" s="241"/>
    </row>
    <row r="880">
      <c r="L880" s="241"/>
    </row>
    <row r="881">
      <c r="L881" s="241"/>
    </row>
    <row r="882">
      <c r="L882" s="241"/>
    </row>
    <row r="883">
      <c r="L883" s="241"/>
    </row>
    <row r="884">
      <c r="L884" s="241"/>
    </row>
    <row r="885">
      <c r="L885" s="241"/>
    </row>
    <row r="886">
      <c r="L886" s="241"/>
    </row>
    <row r="887">
      <c r="L887" s="241"/>
    </row>
    <row r="888">
      <c r="L888" s="241"/>
    </row>
    <row r="889">
      <c r="L889" s="241"/>
    </row>
    <row r="890">
      <c r="L890" s="241"/>
    </row>
    <row r="891">
      <c r="L891" s="241"/>
    </row>
    <row r="892">
      <c r="L892" s="241"/>
    </row>
    <row r="893">
      <c r="L893" s="241"/>
    </row>
    <row r="894">
      <c r="L894" s="241"/>
    </row>
    <row r="895">
      <c r="L895" s="241"/>
    </row>
    <row r="896">
      <c r="L896" s="241"/>
    </row>
    <row r="897">
      <c r="L897" s="241"/>
    </row>
    <row r="898">
      <c r="L898" s="241"/>
    </row>
    <row r="899">
      <c r="L899" s="241"/>
    </row>
    <row r="900">
      <c r="L900" s="241"/>
    </row>
    <row r="901">
      <c r="L901" s="241"/>
    </row>
    <row r="902">
      <c r="L902" s="241"/>
    </row>
    <row r="903">
      <c r="L903" s="241"/>
    </row>
    <row r="904">
      <c r="L904" s="241"/>
    </row>
    <row r="905">
      <c r="L905" s="241"/>
    </row>
    <row r="906">
      <c r="L906" s="241"/>
    </row>
    <row r="907">
      <c r="L907" s="241"/>
    </row>
    <row r="908">
      <c r="L908" s="241"/>
    </row>
    <row r="909">
      <c r="L909" s="241"/>
    </row>
    <row r="910">
      <c r="L910" s="241"/>
    </row>
    <row r="911">
      <c r="L911" s="241"/>
    </row>
    <row r="912">
      <c r="L912" s="241"/>
    </row>
    <row r="913">
      <c r="L913" s="241"/>
    </row>
    <row r="914">
      <c r="L914" s="241"/>
    </row>
    <row r="915">
      <c r="L915" s="241"/>
    </row>
    <row r="916">
      <c r="L916" s="241"/>
    </row>
    <row r="917">
      <c r="L917" s="241"/>
    </row>
    <row r="918">
      <c r="L918" s="241"/>
    </row>
    <row r="919">
      <c r="L919" s="241"/>
    </row>
    <row r="920">
      <c r="L920" s="241"/>
    </row>
    <row r="921">
      <c r="L921" s="241"/>
    </row>
    <row r="922">
      <c r="L922" s="241"/>
    </row>
    <row r="923">
      <c r="L923" s="241"/>
    </row>
    <row r="924">
      <c r="L924" s="241"/>
    </row>
    <row r="925">
      <c r="L925" s="241"/>
    </row>
    <row r="926">
      <c r="L926" s="241"/>
    </row>
    <row r="927">
      <c r="L927" s="241"/>
    </row>
    <row r="928">
      <c r="L928" s="241"/>
    </row>
    <row r="929">
      <c r="L929" s="241"/>
    </row>
    <row r="930">
      <c r="L930" s="241"/>
    </row>
    <row r="931">
      <c r="L931" s="241"/>
    </row>
    <row r="932">
      <c r="L932" s="241"/>
    </row>
    <row r="933">
      <c r="L933" s="241"/>
    </row>
    <row r="934">
      <c r="L934" s="241"/>
    </row>
    <row r="935">
      <c r="L935" s="241"/>
    </row>
    <row r="936">
      <c r="L936" s="241"/>
    </row>
    <row r="937">
      <c r="L937" s="241"/>
    </row>
    <row r="938">
      <c r="L938" s="241"/>
    </row>
    <row r="939">
      <c r="L939" s="241"/>
    </row>
    <row r="940">
      <c r="L940" s="241"/>
    </row>
    <row r="941">
      <c r="L941" s="241"/>
    </row>
    <row r="942">
      <c r="L942" s="241"/>
    </row>
    <row r="943">
      <c r="L943" s="241"/>
    </row>
    <row r="944">
      <c r="L944" s="241"/>
    </row>
    <row r="945">
      <c r="L945" s="241"/>
    </row>
    <row r="946">
      <c r="L946" s="241"/>
    </row>
    <row r="947">
      <c r="L947" s="241"/>
    </row>
    <row r="948">
      <c r="L948" s="241"/>
    </row>
    <row r="949">
      <c r="L949" s="241"/>
    </row>
    <row r="950">
      <c r="L950" s="241"/>
    </row>
    <row r="951">
      <c r="L951" s="241"/>
    </row>
    <row r="952">
      <c r="L952" s="241"/>
    </row>
    <row r="953">
      <c r="L953" s="241"/>
    </row>
    <row r="954">
      <c r="L954" s="241"/>
    </row>
    <row r="955">
      <c r="L955" s="241"/>
    </row>
    <row r="956">
      <c r="L956" s="241"/>
    </row>
    <row r="957">
      <c r="L957" s="241"/>
    </row>
    <row r="958">
      <c r="L958" s="241"/>
    </row>
    <row r="959">
      <c r="L959" s="241"/>
    </row>
    <row r="960">
      <c r="L960" s="241"/>
    </row>
    <row r="961">
      <c r="L961" s="241"/>
    </row>
    <row r="962">
      <c r="L962" s="241"/>
    </row>
    <row r="963">
      <c r="L963" s="241"/>
    </row>
    <row r="964">
      <c r="L964" s="241"/>
    </row>
    <row r="965">
      <c r="L965" s="241"/>
    </row>
    <row r="966">
      <c r="L966" s="241"/>
    </row>
    <row r="967">
      <c r="L967" s="241"/>
    </row>
    <row r="968">
      <c r="L968" s="241"/>
    </row>
    <row r="969">
      <c r="L969" s="241"/>
    </row>
    <row r="970">
      <c r="L970" s="241"/>
    </row>
    <row r="971">
      <c r="L971" s="241"/>
    </row>
    <row r="972">
      <c r="L972" s="241"/>
    </row>
    <row r="973">
      <c r="L973" s="241"/>
    </row>
    <row r="974">
      <c r="L974" s="241"/>
    </row>
    <row r="975">
      <c r="L975" s="241"/>
    </row>
    <row r="976">
      <c r="L976" s="241"/>
    </row>
    <row r="977">
      <c r="L977" s="241"/>
    </row>
    <row r="978">
      <c r="L978" s="241"/>
    </row>
    <row r="979">
      <c r="L979" s="241"/>
    </row>
    <row r="980">
      <c r="L980" s="241"/>
    </row>
    <row r="981">
      <c r="L981" s="241"/>
    </row>
    <row r="982">
      <c r="L982" s="241"/>
    </row>
    <row r="983">
      <c r="L983" s="241"/>
    </row>
    <row r="984">
      <c r="L984" s="241"/>
    </row>
    <row r="985">
      <c r="L985" s="241"/>
    </row>
    <row r="986">
      <c r="L986" s="241"/>
    </row>
    <row r="987">
      <c r="L987" s="241"/>
    </row>
    <row r="988">
      <c r="L988" s="241"/>
    </row>
    <row r="989">
      <c r="L989" s="241"/>
    </row>
    <row r="990">
      <c r="L990" s="241"/>
    </row>
    <row r="991">
      <c r="L991" s="241"/>
    </row>
    <row r="992">
      <c r="L992" s="241"/>
    </row>
    <row r="993">
      <c r="L993" s="241"/>
    </row>
    <row r="994">
      <c r="L994" s="241"/>
    </row>
    <row r="995">
      <c r="L995" s="241"/>
    </row>
    <row r="996">
      <c r="L996" s="241"/>
    </row>
    <row r="997">
      <c r="L997" s="241"/>
    </row>
    <row r="998">
      <c r="L998" s="241"/>
    </row>
    <row r="999">
      <c r="L999" s="241"/>
    </row>
    <row r="1000">
      <c r="L1000" s="241"/>
    </row>
    <row r="1001">
      <c r="L1001" s="241"/>
    </row>
  </sheetData>
  <autoFilter ref="$A$2:$Z$79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75"/>
    <col customWidth="1" min="2" max="2" width="9.88"/>
    <col customWidth="1" min="3" max="3" width="24.0"/>
    <col customWidth="1" min="4" max="5" width="15.38"/>
    <col customWidth="1" min="6" max="6" width="7.25"/>
    <col customWidth="1" min="7" max="7" width="15.38"/>
    <col customWidth="1" min="8" max="8" width="8.13"/>
    <col customWidth="1" min="9" max="9" width="15.38"/>
    <col customWidth="1" min="10" max="10" width="8.13"/>
    <col customWidth="1" min="11" max="11" width="10.5"/>
    <col customWidth="1" min="12" max="12" width="8.13"/>
  </cols>
  <sheetData>
    <row r="1">
      <c r="A1" s="242" t="s">
        <v>14657</v>
      </c>
      <c r="B1" s="243"/>
      <c r="C1" s="244"/>
      <c r="D1" s="243"/>
      <c r="E1" s="243"/>
      <c r="F1" s="243"/>
      <c r="G1" s="243"/>
      <c r="H1" s="243"/>
      <c r="I1" s="243"/>
      <c r="J1" s="243"/>
      <c r="K1" s="243"/>
      <c r="L1" s="245"/>
    </row>
    <row r="2">
      <c r="A2" s="48" t="s">
        <v>14658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>
      <c r="A3" s="246" t="s">
        <v>13265</v>
      </c>
      <c r="B3" s="246" t="s">
        <v>13266</v>
      </c>
      <c r="C3" s="246" t="s">
        <v>14659</v>
      </c>
      <c r="D3" s="246" t="s">
        <v>13267</v>
      </c>
      <c r="E3" s="246" t="s">
        <v>13268</v>
      </c>
      <c r="F3" s="246" t="s">
        <v>13269</v>
      </c>
      <c r="G3" s="246" t="s">
        <v>13270</v>
      </c>
      <c r="H3" s="246" t="s">
        <v>13271</v>
      </c>
      <c r="I3" s="246" t="s">
        <v>13272</v>
      </c>
      <c r="J3" s="246" t="s">
        <v>13273</v>
      </c>
      <c r="K3" s="246" t="s">
        <v>13274</v>
      </c>
      <c r="L3" s="246" t="s">
        <v>13275</v>
      </c>
    </row>
    <row r="4">
      <c r="A4" s="48" t="s">
        <v>8018</v>
      </c>
      <c r="B4" s="247" t="s">
        <v>6868</v>
      </c>
      <c r="C4" s="248" t="s">
        <v>14660</v>
      </c>
      <c r="D4" s="48" t="s">
        <v>14099</v>
      </c>
      <c r="E4" s="48" t="s">
        <v>14100</v>
      </c>
      <c r="F4" s="249">
        <v>2.0</v>
      </c>
      <c r="G4" s="249">
        <v>0.0</v>
      </c>
      <c r="H4" s="249">
        <v>0.0</v>
      </c>
      <c r="I4" s="249">
        <v>0.0</v>
      </c>
      <c r="J4" s="249">
        <v>0.0</v>
      </c>
      <c r="K4" s="249">
        <v>0.0</v>
      </c>
      <c r="L4" s="249">
        <v>0.0</v>
      </c>
    </row>
    <row r="5">
      <c r="A5" s="48" t="s">
        <v>8071</v>
      </c>
      <c r="B5" s="48" t="s">
        <v>8500</v>
      </c>
      <c r="C5" s="248" t="s">
        <v>14661</v>
      </c>
      <c r="D5" s="48" t="s">
        <v>14113</v>
      </c>
      <c r="E5" s="48" t="s">
        <v>14114</v>
      </c>
      <c r="F5" s="249">
        <v>2.0</v>
      </c>
      <c r="G5" s="249">
        <v>0.0</v>
      </c>
      <c r="H5" s="249">
        <v>0.0</v>
      </c>
      <c r="I5" s="249">
        <v>0.0</v>
      </c>
      <c r="J5" s="249">
        <v>0.0</v>
      </c>
      <c r="K5" s="249">
        <v>0.0</v>
      </c>
      <c r="L5" s="249">
        <v>0.0</v>
      </c>
    </row>
    <row r="6">
      <c r="A6" s="48" t="s">
        <v>9554</v>
      </c>
      <c r="B6" s="48" t="s">
        <v>502</v>
      </c>
      <c r="C6" s="250" t="s">
        <v>14662</v>
      </c>
      <c r="D6" s="48" t="s">
        <v>14181</v>
      </c>
      <c r="E6" s="48" t="s">
        <v>14181</v>
      </c>
      <c r="F6" s="249">
        <v>1.0</v>
      </c>
      <c r="G6" s="48" t="s">
        <v>14181</v>
      </c>
      <c r="H6" s="249">
        <v>1.0</v>
      </c>
      <c r="I6" s="48" t="s">
        <v>14181</v>
      </c>
      <c r="J6" s="249">
        <v>1.0</v>
      </c>
      <c r="K6" s="249">
        <v>0.0</v>
      </c>
      <c r="L6" s="249">
        <v>0.0</v>
      </c>
    </row>
    <row r="7">
      <c r="A7" s="48" t="s">
        <v>8662</v>
      </c>
      <c r="B7" s="247" t="s">
        <v>8334</v>
      </c>
      <c r="C7" s="250" t="s">
        <v>14663</v>
      </c>
      <c r="D7" s="48" t="s">
        <v>14267</v>
      </c>
      <c r="E7" s="48" t="s">
        <v>14267</v>
      </c>
      <c r="F7" s="249">
        <v>1.0</v>
      </c>
      <c r="G7" s="48" t="s">
        <v>14267</v>
      </c>
      <c r="H7" s="249">
        <v>1.0</v>
      </c>
      <c r="I7" s="249">
        <v>0.0</v>
      </c>
      <c r="J7" s="249">
        <v>0.0</v>
      </c>
      <c r="K7" s="249">
        <v>0.0</v>
      </c>
      <c r="L7" s="249">
        <v>0.0</v>
      </c>
    </row>
    <row r="8">
      <c r="A8" s="48" t="s">
        <v>8739</v>
      </c>
      <c r="B8" s="48" t="s">
        <v>7766</v>
      </c>
      <c r="C8" s="250" t="s">
        <v>14664</v>
      </c>
      <c r="D8" s="48" t="s">
        <v>14315</v>
      </c>
      <c r="E8" s="48" t="s">
        <v>14315</v>
      </c>
      <c r="F8" s="249">
        <v>1.0</v>
      </c>
      <c r="G8" s="48" t="s">
        <v>14315</v>
      </c>
      <c r="H8" s="249">
        <v>1.0</v>
      </c>
      <c r="I8" s="249">
        <v>0.0</v>
      </c>
      <c r="J8" s="249">
        <v>0.0</v>
      </c>
      <c r="K8" s="249">
        <v>0.0</v>
      </c>
      <c r="L8" s="249">
        <v>0.0</v>
      </c>
    </row>
    <row r="9">
      <c r="A9" s="48" t="s">
        <v>449</v>
      </c>
      <c r="B9" s="247" t="s">
        <v>7777</v>
      </c>
      <c r="C9" s="250" t="s">
        <v>14662</v>
      </c>
      <c r="D9" s="48" t="s">
        <v>14319</v>
      </c>
      <c r="E9" s="48" t="s">
        <v>14319</v>
      </c>
      <c r="F9" s="249">
        <v>1.0</v>
      </c>
      <c r="G9" s="48" t="s">
        <v>14319</v>
      </c>
      <c r="H9" s="249">
        <v>1.0</v>
      </c>
      <c r="I9" s="249">
        <v>0.0</v>
      </c>
      <c r="J9" s="249">
        <v>0.0</v>
      </c>
      <c r="K9" s="249">
        <v>0.0</v>
      </c>
      <c r="L9" s="249">
        <v>0.0</v>
      </c>
    </row>
    <row r="10">
      <c r="A10" s="48" t="s">
        <v>8430</v>
      </c>
      <c r="B10" s="48" t="s">
        <v>3218</v>
      </c>
      <c r="C10" s="251" t="s">
        <v>14665</v>
      </c>
      <c r="D10" s="48" t="s">
        <v>14357</v>
      </c>
      <c r="E10" s="48" t="s">
        <v>14357</v>
      </c>
      <c r="F10" s="249">
        <v>1.0</v>
      </c>
      <c r="G10" s="48" t="s">
        <v>14357</v>
      </c>
      <c r="H10" s="249">
        <v>1.0</v>
      </c>
      <c r="I10" s="249">
        <v>0.0</v>
      </c>
      <c r="J10" s="249">
        <v>0.0</v>
      </c>
      <c r="K10" s="249">
        <v>0.0</v>
      </c>
      <c r="L10" s="249">
        <v>0.0</v>
      </c>
    </row>
    <row r="11">
      <c r="A11" s="247" t="s">
        <v>6665</v>
      </c>
      <c r="B11" s="48" t="s">
        <v>8018</v>
      </c>
      <c r="C11" s="248" t="s">
        <v>14660</v>
      </c>
      <c r="D11" s="48" t="s">
        <v>14362</v>
      </c>
      <c r="E11" s="48" t="s">
        <v>14362</v>
      </c>
      <c r="F11" s="249">
        <v>1.0</v>
      </c>
      <c r="G11" s="48" t="s">
        <v>14362</v>
      </c>
      <c r="H11" s="249">
        <v>1.0</v>
      </c>
      <c r="I11" s="249">
        <v>0.0</v>
      </c>
      <c r="J11" s="249">
        <v>0.0</v>
      </c>
      <c r="K11" s="249">
        <v>0.0</v>
      </c>
      <c r="L11" s="249">
        <v>0.0</v>
      </c>
    </row>
    <row r="12">
      <c r="A12" s="247" t="s">
        <v>6958</v>
      </c>
      <c r="B12" s="48" t="s">
        <v>8662</v>
      </c>
      <c r="C12" s="250" t="s">
        <v>14663</v>
      </c>
      <c r="D12" s="48" t="s">
        <v>14366</v>
      </c>
      <c r="E12" s="48" t="s">
        <v>14366</v>
      </c>
      <c r="F12" s="249">
        <v>1.0</v>
      </c>
      <c r="G12" s="48" t="s">
        <v>14366</v>
      </c>
      <c r="H12" s="249">
        <v>1.0</v>
      </c>
      <c r="I12" s="249">
        <v>0.0</v>
      </c>
      <c r="J12" s="249">
        <v>0.0</v>
      </c>
      <c r="K12" s="249">
        <v>0.0</v>
      </c>
      <c r="L12" s="249">
        <v>0.0</v>
      </c>
    </row>
    <row r="13">
      <c r="A13" s="48" t="s">
        <v>985</v>
      </c>
      <c r="B13" s="48" t="s">
        <v>8082</v>
      </c>
      <c r="C13" s="248" t="s">
        <v>14661</v>
      </c>
      <c r="D13" s="48" t="s">
        <v>14371</v>
      </c>
      <c r="E13" s="48" t="s">
        <v>14371</v>
      </c>
      <c r="F13" s="249">
        <v>1.0</v>
      </c>
      <c r="G13" s="48" t="s">
        <v>14371</v>
      </c>
      <c r="H13" s="249">
        <v>1.0</v>
      </c>
      <c r="I13" s="249">
        <v>0.0</v>
      </c>
      <c r="J13" s="249">
        <v>0.0</v>
      </c>
      <c r="K13" s="249">
        <v>0.0</v>
      </c>
      <c r="L13" s="249">
        <v>0.0</v>
      </c>
    </row>
    <row r="14">
      <c r="A14" s="48" t="s">
        <v>7167</v>
      </c>
      <c r="B14" s="48" t="s">
        <v>449</v>
      </c>
      <c r="C14" s="250" t="s">
        <v>14662</v>
      </c>
      <c r="D14" s="48" t="s">
        <v>14390</v>
      </c>
      <c r="E14" s="48" t="s">
        <v>14390</v>
      </c>
      <c r="F14" s="249">
        <v>1.0</v>
      </c>
      <c r="G14" s="48" t="s">
        <v>14390</v>
      </c>
      <c r="H14" s="249">
        <v>1.0</v>
      </c>
      <c r="I14" s="249">
        <v>0.0</v>
      </c>
      <c r="J14" s="249">
        <v>0.0</v>
      </c>
      <c r="K14" s="249">
        <v>0.0</v>
      </c>
      <c r="L14" s="249">
        <v>0.0</v>
      </c>
    </row>
    <row r="15">
      <c r="A15" s="48" t="s">
        <v>8071</v>
      </c>
      <c r="B15" s="48" t="s">
        <v>7859</v>
      </c>
      <c r="C15" s="248" t="s">
        <v>14661</v>
      </c>
      <c r="D15" s="48" t="s">
        <v>14404</v>
      </c>
      <c r="E15" s="48" t="s">
        <v>14404</v>
      </c>
      <c r="F15" s="249">
        <v>1.0</v>
      </c>
      <c r="G15" s="48" t="s">
        <v>14404</v>
      </c>
      <c r="H15" s="249">
        <v>1.0</v>
      </c>
      <c r="I15" s="249">
        <v>0.0</v>
      </c>
      <c r="J15" s="249">
        <v>0.0</v>
      </c>
      <c r="K15" s="249">
        <v>0.0</v>
      </c>
      <c r="L15" s="249">
        <v>0.0</v>
      </c>
    </row>
    <row r="16">
      <c r="A16" s="48" t="s">
        <v>8041</v>
      </c>
      <c r="B16" s="48" t="s">
        <v>8323</v>
      </c>
      <c r="C16" s="248" t="s">
        <v>14660</v>
      </c>
      <c r="D16" s="48" t="s">
        <v>14408</v>
      </c>
      <c r="E16" s="48" t="s">
        <v>14408</v>
      </c>
      <c r="F16" s="249">
        <v>1.0</v>
      </c>
      <c r="G16" s="48" t="s">
        <v>14408</v>
      </c>
      <c r="H16" s="249">
        <v>1.0</v>
      </c>
      <c r="I16" s="249">
        <v>0.0</v>
      </c>
      <c r="J16" s="249">
        <v>0.0</v>
      </c>
      <c r="K16" s="249">
        <v>0.0</v>
      </c>
      <c r="L16" s="249">
        <v>0.0</v>
      </c>
    </row>
    <row r="17">
      <c r="A17" s="48" t="s">
        <v>8060</v>
      </c>
      <c r="B17" s="247" t="s">
        <v>7811</v>
      </c>
      <c r="C17" s="248" t="s">
        <v>14660</v>
      </c>
      <c r="D17" s="48" t="s">
        <v>14472</v>
      </c>
      <c r="E17" s="48" t="s">
        <v>14472</v>
      </c>
      <c r="F17" s="249">
        <v>1.0</v>
      </c>
      <c r="G17" s="249">
        <v>0.0</v>
      </c>
      <c r="H17" s="249">
        <v>0.0</v>
      </c>
      <c r="I17" s="249">
        <v>0.0</v>
      </c>
      <c r="J17" s="249">
        <v>0.0</v>
      </c>
      <c r="K17" s="249">
        <v>0.0</v>
      </c>
      <c r="L17" s="249">
        <v>0.0</v>
      </c>
    </row>
    <row r="18">
      <c r="A18" s="48" t="s">
        <v>8005</v>
      </c>
      <c r="B18" s="247" t="s">
        <v>7811</v>
      </c>
      <c r="C18" s="248" t="s">
        <v>14660</v>
      </c>
      <c r="D18" s="48" t="s">
        <v>14482</v>
      </c>
      <c r="E18" s="48" t="s">
        <v>14482</v>
      </c>
      <c r="F18" s="249">
        <v>1.0</v>
      </c>
      <c r="G18" s="249">
        <v>0.0</v>
      </c>
      <c r="H18" s="249">
        <v>0.0</v>
      </c>
      <c r="I18" s="249">
        <v>0.0</v>
      </c>
      <c r="J18" s="249">
        <v>0.0</v>
      </c>
      <c r="K18" s="249">
        <v>0.0</v>
      </c>
      <c r="L18" s="249">
        <v>0.0</v>
      </c>
    </row>
    <row r="19">
      <c r="A19" s="48" t="s">
        <v>8410</v>
      </c>
      <c r="B19" s="48" t="s">
        <v>8060</v>
      </c>
      <c r="C19" s="248" t="s">
        <v>14660</v>
      </c>
      <c r="D19" s="48" t="s">
        <v>14488</v>
      </c>
      <c r="E19" s="48" t="s">
        <v>14488</v>
      </c>
      <c r="F19" s="249">
        <v>1.0</v>
      </c>
      <c r="G19" s="249">
        <v>0.0</v>
      </c>
      <c r="H19" s="249">
        <v>0.0</v>
      </c>
      <c r="I19" s="249">
        <v>0.0</v>
      </c>
      <c r="J19" s="249">
        <v>0.0</v>
      </c>
      <c r="K19" s="249">
        <v>0.0</v>
      </c>
      <c r="L19" s="249">
        <v>0.0</v>
      </c>
    </row>
    <row r="20">
      <c r="A20" s="48" t="s">
        <v>9531</v>
      </c>
      <c r="B20" s="48" t="s">
        <v>8203</v>
      </c>
      <c r="C20" s="250" t="s">
        <v>14663</v>
      </c>
      <c r="D20" s="48" t="s">
        <v>14494</v>
      </c>
      <c r="E20" s="48" t="s">
        <v>14494</v>
      </c>
      <c r="F20" s="249">
        <v>1.0</v>
      </c>
      <c r="G20" s="249">
        <v>0.0</v>
      </c>
      <c r="H20" s="249">
        <v>0.0</v>
      </c>
      <c r="I20" s="249">
        <v>0.0</v>
      </c>
      <c r="J20" s="249">
        <v>0.0</v>
      </c>
      <c r="K20" s="249">
        <v>0.0</v>
      </c>
      <c r="L20" s="249">
        <v>0.0</v>
      </c>
    </row>
    <row r="21">
      <c r="A21" s="48" t="s">
        <v>8041</v>
      </c>
      <c r="B21" s="48" t="s">
        <v>8511</v>
      </c>
      <c r="C21" s="248" t="s">
        <v>14660</v>
      </c>
      <c r="D21" s="48" t="s">
        <v>14515</v>
      </c>
      <c r="E21" s="48" t="s">
        <v>14515</v>
      </c>
      <c r="F21" s="249">
        <v>1.0</v>
      </c>
      <c r="G21" s="249">
        <v>0.0</v>
      </c>
      <c r="H21" s="249">
        <v>0.0</v>
      </c>
      <c r="I21" s="249">
        <v>0.0</v>
      </c>
      <c r="J21" s="249">
        <v>0.0</v>
      </c>
      <c r="K21" s="249">
        <v>0.0</v>
      </c>
      <c r="L21" s="249">
        <v>0.0</v>
      </c>
    </row>
    <row r="22">
      <c r="A22" s="48" t="s">
        <v>8005</v>
      </c>
      <c r="B22" s="48" t="s">
        <v>6933</v>
      </c>
      <c r="C22" s="248" t="s">
        <v>14660</v>
      </c>
      <c r="D22" s="48" t="s">
        <v>14547</v>
      </c>
      <c r="E22" s="48" t="s">
        <v>14547</v>
      </c>
      <c r="F22" s="249">
        <v>1.0</v>
      </c>
      <c r="G22" s="249">
        <v>0.0</v>
      </c>
      <c r="H22" s="249">
        <v>0.0</v>
      </c>
      <c r="I22" s="249">
        <v>0.0</v>
      </c>
      <c r="J22" s="249">
        <v>0.0</v>
      </c>
      <c r="K22" s="249">
        <v>0.0</v>
      </c>
      <c r="L22" s="249">
        <v>0.0</v>
      </c>
    </row>
    <row r="23">
      <c r="A23" s="48" t="s">
        <v>9077</v>
      </c>
      <c r="B23" s="48" t="s">
        <v>6999</v>
      </c>
      <c r="C23" s="250" t="s">
        <v>14663</v>
      </c>
      <c r="D23" s="48" t="s">
        <v>14548</v>
      </c>
      <c r="E23" s="48" t="s">
        <v>14548</v>
      </c>
      <c r="F23" s="249">
        <v>1.0</v>
      </c>
      <c r="G23" s="249">
        <v>0.0</v>
      </c>
      <c r="H23" s="249">
        <v>0.0</v>
      </c>
      <c r="I23" s="249">
        <v>0.0</v>
      </c>
      <c r="J23" s="249">
        <v>0.0</v>
      </c>
      <c r="K23" s="249">
        <v>0.0</v>
      </c>
      <c r="L23" s="249">
        <v>0.0</v>
      </c>
    </row>
    <row r="24">
      <c r="A24" s="48" t="s">
        <v>6706</v>
      </c>
      <c r="B24" s="48" t="s">
        <v>7629</v>
      </c>
      <c r="C24" s="250" t="s">
        <v>14662</v>
      </c>
      <c r="D24" s="48" t="s">
        <v>14550</v>
      </c>
      <c r="E24" s="48" t="s">
        <v>14550</v>
      </c>
      <c r="F24" s="249">
        <v>1.0</v>
      </c>
      <c r="G24" s="249">
        <v>0.0</v>
      </c>
      <c r="H24" s="249">
        <v>0.0</v>
      </c>
      <c r="I24" s="249">
        <v>0.0</v>
      </c>
      <c r="J24" s="249">
        <v>0.0</v>
      </c>
      <c r="K24" s="249">
        <v>0.0</v>
      </c>
      <c r="L24" s="249">
        <v>0.0</v>
      </c>
    </row>
    <row r="25">
      <c r="A25" s="48" t="s">
        <v>8430</v>
      </c>
      <c r="B25" s="48" t="s">
        <v>9664</v>
      </c>
      <c r="C25" s="250" t="s">
        <v>14666</v>
      </c>
      <c r="D25" s="48" t="s">
        <v>14584</v>
      </c>
      <c r="E25" s="48" t="s">
        <v>14584</v>
      </c>
      <c r="F25" s="249">
        <v>1.0</v>
      </c>
      <c r="G25" s="249">
        <v>0.0</v>
      </c>
      <c r="H25" s="249">
        <v>0.0</v>
      </c>
      <c r="I25" s="249">
        <v>0.0</v>
      </c>
      <c r="J25" s="249">
        <v>0.0</v>
      </c>
      <c r="K25" s="249">
        <v>0.0</v>
      </c>
      <c r="L25" s="249">
        <v>0.0</v>
      </c>
    </row>
    <row r="26">
      <c r="A26" s="48" t="s">
        <v>8662</v>
      </c>
      <c r="B26" s="247" t="s">
        <v>6854</v>
      </c>
      <c r="C26" s="250" t="s">
        <v>14663</v>
      </c>
      <c r="D26" s="48" t="s">
        <v>14602</v>
      </c>
      <c r="E26" s="48" t="s">
        <v>14602</v>
      </c>
      <c r="F26" s="249">
        <v>1.0</v>
      </c>
      <c r="G26" s="249">
        <v>0.0</v>
      </c>
      <c r="H26" s="249">
        <v>0.0</v>
      </c>
      <c r="I26" s="249">
        <v>0.0</v>
      </c>
      <c r="J26" s="249">
        <v>0.0</v>
      </c>
      <c r="K26" s="249">
        <v>0.0</v>
      </c>
      <c r="L26" s="249">
        <v>0.0</v>
      </c>
    </row>
    <row r="27">
      <c r="A27" s="48" t="s">
        <v>7191</v>
      </c>
      <c r="B27" s="48" t="s">
        <v>8923</v>
      </c>
      <c r="C27" s="248" t="s">
        <v>14667</v>
      </c>
      <c r="D27" s="48" t="s">
        <v>14610</v>
      </c>
      <c r="E27" s="48" t="s">
        <v>14610</v>
      </c>
      <c r="F27" s="249">
        <v>1.0</v>
      </c>
      <c r="G27" s="249">
        <v>0.0</v>
      </c>
      <c r="H27" s="249">
        <v>0.0</v>
      </c>
      <c r="I27" s="249">
        <v>0.0</v>
      </c>
      <c r="J27" s="249">
        <v>0.0</v>
      </c>
      <c r="K27" s="249">
        <v>0.0</v>
      </c>
      <c r="L27" s="249">
        <v>0.0</v>
      </c>
    </row>
    <row r="28">
      <c r="A28" s="48" t="s">
        <v>8803</v>
      </c>
      <c r="B28" s="48" t="s">
        <v>449</v>
      </c>
      <c r="C28" s="250" t="s">
        <v>14662</v>
      </c>
      <c r="D28" s="48" t="s">
        <v>14619</v>
      </c>
      <c r="E28" s="48" t="s">
        <v>14619</v>
      </c>
      <c r="F28" s="249">
        <v>1.0</v>
      </c>
      <c r="G28" s="249">
        <v>0.0</v>
      </c>
      <c r="H28" s="249">
        <v>0.0</v>
      </c>
      <c r="I28" s="249">
        <v>0.0</v>
      </c>
      <c r="J28" s="249">
        <v>0.0</v>
      </c>
      <c r="K28" s="249">
        <v>0.0</v>
      </c>
      <c r="L28" s="249">
        <v>0.0</v>
      </c>
    </row>
    <row r="29">
      <c r="A29" s="48" t="s">
        <v>9542</v>
      </c>
      <c r="B29" s="48" t="s">
        <v>8923</v>
      </c>
      <c r="C29" s="248" t="s">
        <v>14667</v>
      </c>
      <c r="D29" s="48" t="s">
        <v>14626</v>
      </c>
      <c r="E29" s="48" t="s">
        <v>14626</v>
      </c>
      <c r="F29" s="249">
        <v>1.0</v>
      </c>
      <c r="G29" s="249">
        <v>0.0</v>
      </c>
      <c r="H29" s="249">
        <v>0.0</v>
      </c>
      <c r="I29" s="249">
        <v>0.0</v>
      </c>
      <c r="J29" s="249">
        <v>0.0</v>
      </c>
      <c r="K29" s="249">
        <v>0.0</v>
      </c>
      <c r="L29" s="249">
        <v>0.0</v>
      </c>
    </row>
    <row r="30">
      <c r="A30" s="48" t="s">
        <v>7493</v>
      </c>
      <c r="B30" s="48" t="s">
        <v>4200</v>
      </c>
      <c r="C30" s="251" t="s">
        <v>14665</v>
      </c>
      <c r="D30" s="48" t="s">
        <v>14631</v>
      </c>
      <c r="E30" s="48" t="s">
        <v>14631</v>
      </c>
      <c r="F30" s="249">
        <v>1.0</v>
      </c>
      <c r="G30" s="249">
        <v>0.0</v>
      </c>
      <c r="H30" s="249">
        <v>0.0</v>
      </c>
      <c r="I30" s="249">
        <v>0.0</v>
      </c>
      <c r="J30" s="249">
        <v>0.0</v>
      </c>
      <c r="K30" s="249">
        <v>0.0</v>
      </c>
      <c r="L30" s="249">
        <v>0.0</v>
      </c>
    </row>
    <row r="31">
      <c r="A31" s="48" t="s">
        <v>8674</v>
      </c>
      <c r="B31" s="48" t="s">
        <v>6719</v>
      </c>
      <c r="C31" s="250" t="s">
        <v>14663</v>
      </c>
      <c r="D31" s="48" t="s">
        <v>14641</v>
      </c>
      <c r="E31" s="48" t="s">
        <v>14641</v>
      </c>
      <c r="F31" s="249">
        <v>1.0</v>
      </c>
      <c r="G31" s="249">
        <v>0.0</v>
      </c>
      <c r="H31" s="249">
        <v>0.0</v>
      </c>
      <c r="I31" s="249">
        <v>0.0</v>
      </c>
      <c r="J31" s="249">
        <v>0.0</v>
      </c>
      <c r="K31" s="249">
        <v>0.0</v>
      </c>
      <c r="L31" s="249">
        <v>0.0</v>
      </c>
    </row>
    <row r="32">
      <c r="A32" s="48" t="s">
        <v>8674</v>
      </c>
      <c r="B32" s="48" t="s">
        <v>6894</v>
      </c>
      <c r="C32" s="250" t="s">
        <v>14663</v>
      </c>
      <c r="D32" s="48" t="s">
        <v>14644</v>
      </c>
      <c r="E32" s="48" t="s">
        <v>14644</v>
      </c>
      <c r="F32" s="249">
        <v>1.0</v>
      </c>
      <c r="G32" s="249">
        <v>0.0</v>
      </c>
      <c r="H32" s="249">
        <v>0.0</v>
      </c>
      <c r="I32" s="249">
        <v>0.0</v>
      </c>
      <c r="J32" s="249">
        <v>0.0</v>
      </c>
      <c r="K32" s="249">
        <v>0.0</v>
      </c>
      <c r="L32" s="249">
        <v>0.0</v>
      </c>
    </row>
    <row r="33">
      <c r="A33" s="138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</row>
    <row r="34">
      <c r="L34" s="138"/>
    </row>
    <row r="35">
      <c r="L35" s="138"/>
    </row>
    <row r="36">
      <c r="L36" s="138"/>
    </row>
    <row r="37">
      <c r="L37" s="138"/>
    </row>
    <row r="38">
      <c r="L38" s="138"/>
    </row>
    <row r="39">
      <c r="L39" s="138"/>
    </row>
    <row r="40">
      <c r="L40" s="138"/>
    </row>
    <row r="41">
      <c r="L41" s="138"/>
    </row>
    <row r="42">
      <c r="L42" s="138"/>
    </row>
    <row r="43">
      <c r="L43" s="138"/>
    </row>
    <row r="44">
      <c r="L44" s="138"/>
    </row>
    <row r="45">
      <c r="L45" s="138"/>
    </row>
    <row r="46">
      <c r="L46" s="138"/>
    </row>
    <row r="47">
      <c r="L47" s="138"/>
    </row>
    <row r="48">
      <c r="L48" s="138"/>
    </row>
    <row r="49">
      <c r="L49" s="138"/>
    </row>
    <row r="50">
      <c r="L50" s="138"/>
    </row>
    <row r="51">
      <c r="L51" s="138"/>
    </row>
    <row r="52">
      <c r="L52" s="138"/>
    </row>
    <row r="53">
      <c r="L53" s="138"/>
    </row>
    <row r="54">
      <c r="L54" s="138"/>
    </row>
    <row r="55">
      <c r="L55" s="138"/>
    </row>
    <row r="56">
      <c r="L56" s="138"/>
    </row>
    <row r="57">
      <c r="L57" s="138"/>
    </row>
    <row r="58">
      <c r="L58" s="138"/>
    </row>
    <row r="59">
      <c r="L59" s="138"/>
    </row>
    <row r="60">
      <c r="L60" s="138"/>
    </row>
    <row r="61">
      <c r="L61" s="138"/>
    </row>
    <row r="62">
      <c r="L62" s="138"/>
    </row>
    <row r="63">
      <c r="L63" s="138"/>
    </row>
    <row r="64">
      <c r="L64" s="138"/>
    </row>
    <row r="65">
      <c r="L65" s="138"/>
    </row>
    <row r="66">
      <c r="L66" s="138"/>
    </row>
    <row r="67">
      <c r="L67" s="138"/>
    </row>
    <row r="68">
      <c r="L68" s="138"/>
    </row>
    <row r="69">
      <c r="L69" s="138"/>
    </row>
    <row r="70">
      <c r="L70" s="138"/>
    </row>
    <row r="71">
      <c r="L71" s="138"/>
    </row>
    <row r="72">
      <c r="L72" s="138"/>
    </row>
    <row r="73">
      <c r="L73" s="138"/>
    </row>
    <row r="74">
      <c r="L74" s="138"/>
    </row>
    <row r="75">
      <c r="L75" s="138"/>
    </row>
    <row r="76">
      <c r="L76" s="138"/>
    </row>
    <row r="77">
      <c r="L77" s="138"/>
    </row>
    <row r="78">
      <c r="L78" s="138"/>
    </row>
    <row r="79">
      <c r="L79" s="138"/>
    </row>
    <row r="80">
      <c r="L80" s="138"/>
    </row>
    <row r="81">
      <c r="L81" s="138"/>
    </row>
    <row r="82">
      <c r="L82" s="138"/>
    </row>
    <row r="83">
      <c r="L83" s="138"/>
    </row>
    <row r="84">
      <c r="L84" s="138"/>
    </row>
    <row r="85">
      <c r="L85" s="138"/>
    </row>
    <row r="86">
      <c r="L86" s="138"/>
    </row>
    <row r="87">
      <c r="L87" s="138"/>
    </row>
    <row r="88">
      <c r="L88" s="138"/>
    </row>
    <row r="89">
      <c r="L89" s="138"/>
    </row>
    <row r="90">
      <c r="L90" s="138"/>
    </row>
    <row r="91">
      <c r="L91" s="138"/>
    </row>
    <row r="92">
      <c r="L92" s="138"/>
    </row>
    <row r="93">
      <c r="L93" s="138"/>
    </row>
    <row r="94">
      <c r="L94" s="138"/>
    </row>
    <row r="95">
      <c r="L95" s="138"/>
    </row>
    <row r="96">
      <c r="L96" s="138"/>
    </row>
    <row r="97">
      <c r="L97" s="138"/>
    </row>
    <row r="98">
      <c r="L98" s="138"/>
    </row>
    <row r="99">
      <c r="L99" s="138"/>
    </row>
    <row r="100">
      <c r="L100" s="138"/>
    </row>
    <row r="101">
      <c r="L101" s="138"/>
    </row>
    <row r="102">
      <c r="L102" s="138"/>
    </row>
    <row r="103">
      <c r="L103" s="138"/>
    </row>
    <row r="104">
      <c r="L104" s="138"/>
    </row>
    <row r="105">
      <c r="L105" s="138"/>
    </row>
    <row r="106">
      <c r="L106" s="138"/>
    </row>
    <row r="107">
      <c r="L107" s="138"/>
    </row>
    <row r="108">
      <c r="L108" s="138"/>
    </row>
    <row r="109">
      <c r="L109" s="138"/>
    </row>
    <row r="110">
      <c r="L110" s="138"/>
    </row>
    <row r="111">
      <c r="L111" s="138"/>
    </row>
    <row r="112">
      <c r="L112" s="138"/>
    </row>
    <row r="113">
      <c r="L113" s="138"/>
    </row>
    <row r="114">
      <c r="L114" s="138"/>
    </row>
    <row r="115">
      <c r="L115" s="138"/>
    </row>
    <row r="116">
      <c r="L116" s="138"/>
    </row>
    <row r="117">
      <c r="L117" s="138"/>
    </row>
    <row r="118">
      <c r="L118" s="138"/>
    </row>
    <row r="119">
      <c r="L119" s="138"/>
    </row>
    <row r="120">
      <c r="L120" s="138"/>
    </row>
    <row r="121">
      <c r="L121" s="138"/>
    </row>
    <row r="122">
      <c r="L122" s="138"/>
    </row>
    <row r="123">
      <c r="L123" s="138"/>
    </row>
    <row r="124">
      <c r="L124" s="138"/>
    </row>
    <row r="125">
      <c r="L125" s="138"/>
    </row>
    <row r="126">
      <c r="L126" s="138"/>
    </row>
    <row r="127">
      <c r="L127" s="138"/>
    </row>
    <row r="128">
      <c r="L128" s="138"/>
    </row>
    <row r="129">
      <c r="L129" s="138"/>
    </row>
    <row r="130">
      <c r="L130" s="138"/>
    </row>
    <row r="131">
      <c r="L131" s="138"/>
    </row>
    <row r="132">
      <c r="L132" s="138"/>
    </row>
    <row r="133">
      <c r="L133" s="138"/>
    </row>
    <row r="134">
      <c r="L134" s="138"/>
    </row>
    <row r="135">
      <c r="L135" s="138"/>
    </row>
    <row r="136">
      <c r="L136" s="138"/>
    </row>
    <row r="137">
      <c r="L137" s="138"/>
    </row>
    <row r="138">
      <c r="L138" s="138"/>
    </row>
    <row r="139">
      <c r="L139" s="138"/>
    </row>
    <row r="140">
      <c r="L140" s="138"/>
    </row>
    <row r="141">
      <c r="L141" s="138"/>
    </row>
    <row r="142">
      <c r="L142" s="138"/>
    </row>
    <row r="143">
      <c r="L143" s="138"/>
    </row>
    <row r="144">
      <c r="L144" s="138"/>
    </row>
    <row r="145">
      <c r="L145" s="138"/>
    </row>
    <row r="146">
      <c r="L146" s="138"/>
    </row>
    <row r="147">
      <c r="L147" s="138"/>
    </row>
    <row r="148">
      <c r="L148" s="138"/>
    </row>
    <row r="149">
      <c r="L149" s="138"/>
    </row>
    <row r="150">
      <c r="L150" s="138"/>
    </row>
    <row r="151">
      <c r="L151" s="138"/>
    </row>
    <row r="152">
      <c r="L152" s="138"/>
    </row>
    <row r="153">
      <c r="L153" s="138"/>
    </row>
    <row r="154">
      <c r="L154" s="138"/>
    </row>
    <row r="155">
      <c r="L155" s="138"/>
    </row>
    <row r="156">
      <c r="L156" s="138"/>
    </row>
    <row r="157">
      <c r="L157" s="138"/>
    </row>
    <row r="158">
      <c r="L158" s="138"/>
    </row>
    <row r="159">
      <c r="L159" s="138"/>
    </row>
    <row r="160">
      <c r="L160" s="138"/>
    </row>
    <row r="161">
      <c r="L161" s="138"/>
    </row>
    <row r="162">
      <c r="L162" s="138"/>
    </row>
    <row r="163">
      <c r="L163" s="138"/>
    </row>
    <row r="164">
      <c r="L164" s="138"/>
    </row>
    <row r="165">
      <c r="L165" s="138"/>
    </row>
    <row r="166">
      <c r="L166" s="138"/>
    </row>
    <row r="167">
      <c r="L167" s="138"/>
    </row>
    <row r="168">
      <c r="L168" s="138"/>
    </row>
    <row r="169">
      <c r="L169" s="138"/>
    </row>
    <row r="170">
      <c r="L170" s="138"/>
    </row>
    <row r="171">
      <c r="L171" s="138"/>
    </row>
    <row r="172">
      <c r="L172" s="138"/>
    </row>
    <row r="173">
      <c r="L173" s="138"/>
    </row>
    <row r="174">
      <c r="L174" s="138"/>
    </row>
    <row r="175">
      <c r="L175" s="138"/>
    </row>
    <row r="176">
      <c r="L176" s="138"/>
    </row>
    <row r="177">
      <c r="L177" s="138"/>
    </row>
    <row r="178">
      <c r="L178" s="138"/>
    </row>
    <row r="179">
      <c r="L179" s="138"/>
    </row>
    <row r="180">
      <c r="L180" s="138"/>
    </row>
    <row r="181">
      <c r="L181" s="138"/>
    </row>
    <row r="182">
      <c r="L182" s="138"/>
    </row>
    <row r="183">
      <c r="L183" s="138"/>
    </row>
    <row r="184">
      <c r="L184" s="138"/>
    </row>
    <row r="185">
      <c r="L185" s="138"/>
    </row>
    <row r="186">
      <c r="L186" s="138"/>
    </row>
    <row r="187">
      <c r="L187" s="138"/>
    </row>
    <row r="188">
      <c r="L188" s="138"/>
    </row>
    <row r="189">
      <c r="L189" s="138"/>
    </row>
    <row r="190">
      <c r="L190" s="138"/>
    </row>
    <row r="191">
      <c r="L191" s="138"/>
    </row>
    <row r="192">
      <c r="L192" s="138"/>
    </row>
    <row r="193">
      <c r="L193" s="138"/>
    </row>
    <row r="194">
      <c r="L194" s="138"/>
    </row>
    <row r="195">
      <c r="L195" s="138"/>
    </row>
    <row r="196">
      <c r="L196" s="138"/>
    </row>
    <row r="197">
      <c r="L197" s="138"/>
    </row>
    <row r="198">
      <c r="L198" s="138"/>
    </row>
    <row r="199">
      <c r="L199" s="138"/>
    </row>
    <row r="200">
      <c r="L200" s="138"/>
    </row>
    <row r="201">
      <c r="L201" s="138"/>
    </row>
    <row r="202">
      <c r="L202" s="138"/>
    </row>
    <row r="203">
      <c r="L203" s="138"/>
    </row>
    <row r="204">
      <c r="L204" s="138"/>
    </row>
    <row r="205">
      <c r="L205" s="138"/>
    </row>
    <row r="206">
      <c r="L206" s="138"/>
    </row>
    <row r="207">
      <c r="L207" s="138"/>
    </row>
    <row r="208">
      <c r="L208" s="138"/>
    </row>
    <row r="209">
      <c r="L209" s="138"/>
    </row>
    <row r="210">
      <c r="L210" s="138"/>
    </row>
    <row r="211">
      <c r="L211" s="138"/>
    </row>
    <row r="212">
      <c r="L212" s="138"/>
    </row>
    <row r="213">
      <c r="L213" s="138"/>
    </row>
    <row r="214">
      <c r="L214" s="138"/>
    </row>
    <row r="215">
      <c r="L215" s="138"/>
    </row>
    <row r="216">
      <c r="L216" s="138"/>
    </row>
    <row r="217">
      <c r="L217" s="138"/>
    </row>
    <row r="218">
      <c r="L218" s="138"/>
    </row>
    <row r="219">
      <c r="L219" s="138"/>
    </row>
    <row r="220">
      <c r="L220" s="138"/>
    </row>
    <row r="221">
      <c r="L221" s="138"/>
    </row>
    <row r="222">
      <c r="L222" s="138"/>
    </row>
    <row r="223">
      <c r="L223" s="138"/>
    </row>
    <row r="224">
      <c r="L224" s="138"/>
    </row>
    <row r="225">
      <c r="L225" s="138"/>
    </row>
    <row r="226">
      <c r="L226" s="138"/>
    </row>
    <row r="227">
      <c r="L227" s="138"/>
    </row>
    <row r="228">
      <c r="L228" s="138"/>
    </row>
    <row r="229">
      <c r="L229" s="138"/>
    </row>
    <row r="230">
      <c r="L230" s="138"/>
    </row>
    <row r="231">
      <c r="L231" s="138"/>
    </row>
    <row r="232">
      <c r="L232" s="138"/>
    </row>
    <row r="233">
      <c r="L233" s="138"/>
    </row>
    <row r="234">
      <c r="L234" s="138"/>
    </row>
    <row r="235">
      <c r="L235" s="138"/>
    </row>
    <row r="236">
      <c r="L236" s="138"/>
    </row>
    <row r="237">
      <c r="L237" s="138"/>
    </row>
    <row r="238">
      <c r="L238" s="138"/>
    </row>
    <row r="239">
      <c r="L239" s="138"/>
    </row>
    <row r="240">
      <c r="L240" s="138"/>
    </row>
    <row r="241">
      <c r="L241" s="138"/>
    </row>
    <row r="242">
      <c r="L242" s="138"/>
    </row>
    <row r="243">
      <c r="L243" s="138"/>
    </row>
    <row r="244">
      <c r="L244" s="138"/>
    </row>
    <row r="245">
      <c r="L245" s="138"/>
    </row>
    <row r="246">
      <c r="L246" s="138"/>
    </row>
    <row r="247">
      <c r="L247" s="138"/>
    </row>
    <row r="248">
      <c r="L248" s="138"/>
    </row>
    <row r="249">
      <c r="L249" s="138"/>
    </row>
    <row r="250">
      <c r="L250" s="138"/>
    </row>
    <row r="251">
      <c r="L251" s="138"/>
    </row>
    <row r="252">
      <c r="L252" s="138"/>
    </row>
    <row r="253">
      <c r="L253" s="138"/>
    </row>
    <row r="254">
      <c r="L254" s="138"/>
    </row>
    <row r="255">
      <c r="L255" s="138"/>
    </row>
    <row r="256">
      <c r="L256" s="138"/>
    </row>
    <row r="257">
      <c r="L257" s="138"/>
    </row>
    <row r="258">
      <c r="L258" s="138"/>
    </row>
    <row r="259">
      <c r="L259" s="138"/>
    </row>
    <row r="260">
      <c r="L260" s="138"/>
    </row>
    <row r="261">
      <c r="L261" s="138"/>
    </row>
    <row r="262">
      <c r="L262" s="138"/>
    </row>
    <row r="263">
      <c r="L263" s="138"/>
    </row>
    <row r="264">
      <c r="L264" s="138"/>
    </row>
    <row r="265">
      <c r="L265" s="138"/>
    </row>
    <row r="266">
      <c r="L266" s="138"/>
    </row>
    <row r="267">
      <c r="L267" s="138"/>
    </row>
    <row r="268">
      <c r="L268" s="138"/>
    </row>
    <row r="269">
      <c r="L269" s="138"/>
    </row>
    <row r="270">
      <c r="L270" s="138"/>
    </row>
    <row r="271">
      <c r="L271" s="138"/>
    </row>
    <row r="272">
      <c r="L272" s="138"/>
    </row>
    <row r="273">
      <c r="L273" s="138"/>
    </row>
    <row r="274">
      <c r="L274" s="138"/>
    </row>
    <row r="275">
      <c r="L275" s="138"/>
    </row>
    <row r="276">
      <c r="L276" s="138"/>
    </row>
    <row r="277">
      <c r="L277" s="138"/>
    </row>
    <row r="278">
      <c r="L278" s="138"/>
    </row>
    <row r="279">
      <c r="L279" s="138"/>
    </row>
    <row r="280">
      <c r="L280" s="138"/>
    </row>
    <row r="281">
      <c r="L281" s="138"/>
    </row>
    <row r="282">
      <c r="L282" s="138"/>
    </row>
    <row r="283">
      <c r="L283" s="138"/>
    </row>
    <row r="284">
      <c r="L284" s="138"/>
    </row>
    <row r="285">
      <c r="L285" s="138"/>
    </row>
    <row r="286">
      <c r="L286" s="138"/>
    </row>
    <row r="287">
      <c r="L287" s="138"/>
    </row>
    <row r="288">
      <c r="L288" s="138"/>
    </row>
    <row r="289">
      <c r="L289" s="138"/>
    </row>
    <row r="290">
      <c r="L290" s="138"/>
    </row>
    <row r="291">
      <c r="L291" s="138"/>
    </row>
    <row r="292">
      <c r="L292" s="138"/>
    </row>
    <row r="293">
      <c r="L293" s="138"/>
    </row>
    <row r="294">
      <c r="L294" s="138"/>
    </row>
    <row r="295">
      <c r="L295" s="138"/>
    </row>
    <row r="296">
      <c r="L296" s="138"/>
    </row>
    <row r="297">
      <c r="L297" s="138"/>
    </row>
    <row r="298">
      <c r="L298" s="138"/>
    </row>
    <row r="299">
      <c r="L299" s="138"/>
    </row>
    <row r="300">
      <c r="L300" s="138"/>
    </row>
    <row r="301">
      <c r="L301" s="138"/>
    </row>
    <row r="302">
      <c r="L302" s="138"/>
    </row>
    <row r="303">
      <c r="L303" s="138"/>
    </row>
    <row r="304">
      <c r="L304" s="138"/>
    </row>
    <row r="305">
      <c r="L305" s="138"/>
    </row>
    <row r="306">
      <c r="L306" s="138"/>
    </row>
    <row r="307">
      <c r="L307" s="138"/>
    </row>
    <row r="308">
      <c r="L308" s="138"/>
    </row>
    <row r="309">
      <c r="L309" s="138"/>
    </row>
    <row r="310">
      <c r="L310" s="138"/>
    </row>
    <row r="311">
      <c r="L311" s="138"/>
    </row>
    <row r="312">
      <c r="L312" s="138"/>
    </row>
    <row r="313">
      <c r="L313" s="138"/>
    </row>
    <row r="314">
      <c r="L314" s="138"/>
    </row>
    <row r="315">
      <c r="L315" s="138"/>
    </row>
    <row r="316">
      <c r="L316" s="138"/>
    </row>
    <row r="317">
      <c r="L317" s="138"/>
    </row>
    <row r="318">
      <c r="L318" s="138"/>
    </row>
    <row r="319">
      <c r="L319" s="138"/>
    </row>
    <row r="320">
      <c r="L320" s="138"/>
    </row>
    <row r="321">
      <c r="L321" s="138"/>
    </row>
    <row r="322">
      <c r="L322" s="138"/>
    </row>
    <row r="323">
      <c r="L323" s="138"/>
    </row>
    <row r="324">
      <c r="L324" s="138"/>
    </row>
    <row r="325">
      <c r="L325" s="138"/>
    </row>
    <row r="326">
      <c r="L326" s="138"/>
    </row>
    <row r="327">
      <c r="L327" s="138"/>
    </row>
    <row r="328">
      <c r="L328" s="138"/>
    </row>
    <row r="329">
      <c r="L329" s="138"/>
    </row>
    <row r="330">
      <c r="L330" s="138"/>
    </row>
    <row r="331">
      <c r="L331" s="138"/>
    </row>
    <row r="332">
      <c r="L332" s="138"/>
    </row>
    <row r="333">
      <c r="L333" s="138"/>
    </row>
    <row r="334">
      <c r="L334" s="138"/>
    </row>
    <row r="335">
      <c r="L335" s="138"/>
    </row>
    <row r="336">
      <c r="L336" s="138"/>
    </row>
    <row r="337">
      <c r="L337" s="138"/>
    </row>
    <row r="338">
      <c r="L338" s="138"/>
    </row>
    <row r="339">
      <c r="L339" s="138"/>
    </row>
    <row r="340">
      <c r="L340" s="138"/>
    </row>
    <row r="341">
      <c r="L341" s="138"/>
    </row>
    <row r="342">
      <c r="L342" s="138"/>
    </row>
    <row r="343">
      <c r="L343" s="138"/>
    </row>
    <row r="344">
      <c r="L344" s="138"/>
    </row>
    <row r="345">
      <c r="L345" s="138"/>
    </row>
    <row r="346">
      <c r="L346" s="138"/>
    </row>
    <row r="347">
      <c r="L347" s="138"/>
    </row>
    <row r="348">
      <c r="L348" s="138"/>
    </row>
    <row r="349">
      <c r="L349" s="138"/>
    </row>
    <row r="350">
      <c r="L350" s="138"/>
    </row>
    <row r="351">
      <c r="L351" s="138"/>
    </row>
    <row r="352">
      <c r="L352" s="138"/>
    </row>
    <row r="353">
      <c r="L353" s="138"/>
    </row>
    <row r="354">
      <c r="L354" s="138"/>
    </row>
    <row r="355">
      <c r="L355" s="138"/>
    </row>
    <row r="356">
      <c r="L356" s="138"/>
    </row>
    <row r="357">
      <c r="L357" s="138"/>
    </row>
    <row r="358">
      <c r="L358" s="138"/>
    </row>
    <row r="359">
      <c r="L359" s="138"/>
    </row>
    <row r="360">
      <c r="L360" s="138"/>
    </row>
    <row r="361">
      <c r="L361" s="138"/>
    </row>
    <row r="362">
      <c r="L362" s="138"/>
    </row>
    <row r="363">
      <c r="L363" s="138"/>
    </row>
    <row r="364">
      <c r="L364" s="138"/>
    </row>
    <row r="365">
      <c r="L365" s="138"/>
    </row>
    <row r="366">
      <c r="L366" s="138"/>
    </row>
    <row r="367">
      <c r="L367" s="138"/>
    </row>
    <row r="368">
      <c r="L368" s="138"/>
    </row>
    <row r="369">
      <c r="L369" s="138"/>
    </row>
    <row r="370">
      <c r="L370" s="138"/>
    </row>
    <row r="371">
      <c r="L371" s="138"/>
    </row>
    <row r="372">
      <c r="L372" s="138"/>
    </row>
    <row r="373">
      <c r="L373" s="138"/>
    </row>
    <row r="374">
      <c r="L374" s="138"/>
    </row>
    <row r="375">
      <c r="L375" s="138"/>
    </row>
    <row r="376">
      <c r="L376" s="138"/>
    </row>
    <row r="377">
      <c r="L377" s="138"/>
    </row>
    <row r="378">
      <c r="L378" s="138"/>
    </row>
    <row r="379">
      <c r="L379" s="138"/>
    </row>
    <row r="380">
      <c r="L380" s="138"/>
    </row>
    <row r="381">
      <c r="L381" s="138"/>
    </row>
    <row r="382">
      <c r="L382" s="138"/>
    </row>
    <row r="383">
      <c r="L383" s="138"/>
    </row>
    <row r="384">
      <c r="L384" s="138"/>
    </row>
    <row r="385">
      <c r="L385" s="138"/>
    </row>
    <row r="386">
      <c r="L386" s="138"/>
    </row>
    <row r="387">
      <c r="L387" s="138"/>
    </row>
    <row r="388">
      <c r="L388" s="138"/>
    </row>
    <row r="389">
      <c r="L389" s="138"/>
    </row>
    <row r="390">
      <c r="L390" s="138"/>
    </row>
    <row r="391">
      <c r="L391" s="138"/>
    </row>
    <row r="392">
      <c r="L392" s="138"/>
    </row>
    <row r="393">
      <c r="L393" s="138"/>
    </row>
    <row r="394">
      <c r="L394" s="138"/>
    </row>
    <row r="395">
      <c r="L395" s="138"/>
    </row>
    <row r="396">
      <c r="L396" s="138"/>
    </row>
    <row r="397">
      <c r="L397" s="138"/>
    </row>
    <row r="398">
      <c r="L398" s="138"/>
    </row>
    <row r="399">
      <c r="L399" s="138"/>
    </row>
    <row r="400">
      <c r="L400" s="138"/>
    </row>
    <row r="401">
      <c r="L401" s="138"/>
    </row>
    <row r="402">
      <c r="L402" s="138"/>
    </row>
    <row r="403">
      <c r="L403" s="138"/>
    </row>
    <row r="404">
      <c r="L404" s="138"/>
    </row>
    <row r="405">
      <c r="L405" s="138"/>
    </row>
    <row r="406">
      <c r="L406" s="138"/>
    </row>
    <row r="407">
      <c r="L407" s="138"/>
    </row>
    <row r="408">
      <c r="L408" s="138"/>
    </row>
    <row r="409">
      <c r="L409" s="138"/>
    </row>
    <row r="410">
      <c r="L410" s="138"/>
    </row>
    <row r="411">
      <c r="L411" s="138"/>
    </row>
    <row r="412">
      <c r="L412" s="138"/>
    </row>
    <row r="413">
      <c r="L413" s="138"/>
    </row>
    <row r="414">
      <c r="L414" s="138"/>
    </row>
    <row r="415">
      <c r="L415" s="138"/>
    </row>
    <row r="416">
      <c r="L416" s="138"/>
    </row>
    <row r="417">
      <c r="L417" s="138"/>
    </row>
    <row r="418">
      <c r="L418" s="138"/>
    </row>
    <row r="419">
      <c r="L419" s="138"/>
    </row>
    <row r="420">
      <c r="L420" s="138"/>
    </row>
    <row r="421">
      <c r="L421" s="138"/>
    </row>
    <row r="422">
      <c r="L422" s="138"/>
    </row>
    <row r="423">
      <c r="L423" s="138"/>
    </row>
    <row r="424">
      <c r="L424" s="138"/>
    </row>
    <row r="425">
      <c r="L425" s="138"/>
    </row>
    <row r="426">
      <c r="L426" s="138"/>
    </row>
    <row r="427">
      <c r="L427" s="138"/>
    </row>
    <row r="428">
      <c r="L428" s="138"/>
    </row>
    <row r="429">
      <c r="L429" s="138"/>
    </row>
    <row r="430">
      <c r="L430" s="138"/>
    </row>
    <row r="431">
      <c r="L431" s="138"/>
    </row>
    <row r="432">
      <c r="L432" s="138"/>
    </row>
    <row r="433">
      <c r="L433" s="138"/>
    </row>
    <row r="434">
      <c r="L434" s="138"/>
    </row>
    <row r="435">
      <c r="L435" s="138"/>
    </row>
    <row r="436">
      <c r="L436" s="138"/>
    </row>
    <row r="437">
      <c r="L437" s="138"/>
    </row>
    <row r="438">
      <c r="L438" s="138"/>
    </row>
    <row r="439">
      <c r="L439" s="138"/>
    </row>
    <row r="440">
      <c r="L440" s="138"/>
    </row>
    <row r="441">
      <c r="L441" s="138"/>
    </row>
    <row r="442">
      <c r="L442" s="138"/>
    </row>
    <row r="443">
      <c r="L443" s="138"/>
    </row>
    <row r="444">
      <c r="L444" s="138"/>
    </row>
    <row r="445">
      <c r="L445" s="138"/>
    </row>
    <row r="446">
      <c r="L446" s="138"/>
    </row>
    <row r="447">
      <c r="L447" s="138"/>
    </row>
    <row r="448">
      <c r="L448" s="138"/>
    </row>
    <row r="449">
      <c r="L449" s="138"/>
    </row>
    <row r="450">
      <c r="L450" s="138"/>
    </row>
    <row r="451">
      <c r="L451" s="138"/>
    </row>
    <row r="452">
      <c r="L452" s="138"/>
    </row>
    <row r="453">
      <c r="L453" s="138"/>
    </row>
    <row r="454">
      <c r="L454" s="138"/>
    </row>
    <row r="455">
      <c r="L455" s="138"/>
    </row>
    <row r="456">
      <c r="L456" s="138"/>
    </row>
    <row r="457">
      <c r="L457" s="138"/>
    </row>
    <row r="458">
      <c r="L458" s="138"/>
    </row>
    <row r="459">
      <c r="L459" s="138"/>
    </row>
    <row r="460">
      <c r="L460" s="138"/>
    </row>
    <row r="461">
      <c r="L461" s="138"/>
    </row>
    <row r="462">
      <c r="L462" s="138"/>
    </row>
    <row r="463">
      <c r="L463" s="138"/>
    </row>
    <row r="464">
      <c r="L464" s="138"/>
    </row>
    <row r="465">
      <c r="L465" s="138"/>
    </row>
    <row r="466">
      <c r="L466" s="138"/>
    </row>
    <row r="467">
      <c r="L467" s="138"/>
    </row>
    <row r="468">
      <c r="L468" s="138"/>
    </row>
    <row r="469">
      <c r="L469" s="138"/>
    </row>
    <row r="470">
      <c r="L470" s="138"/>
    </row>
    <row r="471">
      <c r="L471" s="138"/>
    </row>
    <row r="472">
      <c r="L472" s="138"/>
    </row>
    <row r="473">
      <c r="L473" s="138"/>
    </row>
    <row r="474">
      <c r="L474" s="138"/>
    </row>
    <row r="475">
      <c r="L475" s="138"/>
    </row>
    <row r="476">
      <c r="L476" s="138"/>
    </row>
    <row r="477">
      <c r="L477" s="138"/>
    </row>
    <row r="478">
      <c r="L478" s="138"/>
    </row>
    <row r="479">
      <c r="L479" s="138"/>
    </row>
    <row r="480">
      <c r="L480" s="138"/>
    </row>
    <row r="481">
      <c r="L481" s="138"/>
    </row>
    <row r="482">
      <c r="L482" s="138"/>
    </row>
    <row r="483">
      <c r="L483" s="138"/>
    </row>
    <row r="484">
      <c r="L484" s="138"/>
    </row>
    <row r="485">
      <c r="L485" s="138"/>
    </row>
    <row r="486">
      <c r="L486" s="138"/>
    </row>
    <row r="487">
      <c r="L487" s="138"/>
    </row>
    <row r="488">
      <c r="L488" s="138"/>
    </row>
    <row r="489">
      <c r="L489" s="138"/>
    </row>
    <row r="490">
      <c r="L490" s="138"/>
    </row>
    <row r="491">
      <c r="L491" s="138"/>
    </row>
    <row r="492">
      <c r="L492" s="138"/>
    </row>
    <row r="493">
      <c r="L493" s="138"/>
    </row>
    <row r="494">
      <c r="L494" s="138"/>
    </row>
    <row r="495">
      <c r="L495" s="138"/>
    </row>
    <row r="496">
      <c r="L496" s="138"/>
    </row>
    <row r="497">
      <c r="L497" s="138"/>
    </row>
    <row r="498">
      <c r="L498" s="138"/>
    </row>
    <row r="499">
      <c r="L499" s="138"/>
    </row>
    <row r="500">
      <c r="L500" s="138"/>
    </row>
    <row r="501">
      <c r="L501" s="138"/>
    </row>
    <row r="502">
      <c r="L502" s="138"/>
    </row>
    <row r="503">
      <c r="L503" s="138"/>
    </row>
    <row r="504">
      <c r="L504" s="138"/>
    </row>
    <row r="505">
      <c r="L505" s="138"/>
    </row>
    <row r="506">
      <c r="L506" s="138"/>
    </row>
    <row r="507">
      <c r="L507" s="138"/>
    </row>
    <row r="508">
      <c r="L508" s="138"/>
    </row>
    <row r="509">
      <c r="L509" s="138"/>
    </row>
    <row r="510">
      <c r="L510" s="138"/>
    </row>
    <row r="511">
      <c r="L511" s="138"/>
    </row>
    <row r="512">
      <c r="L512" s="138"/>
    </row>
    <row r="513">
      <c r="L513" s="138"/>
    </row>
    <row r="514">
      <c r="L514" s="138"/>
    </row>
    <row r="515">
      <c r="L515" s="138"/>
    </row>
    <row r="516">
      <c r="L516" s="138"/>
    </row>
    <row r="517">
      <c r="L517" s="138"/>
    </row>
    <row r="518">
      <c r="L518" s="138"/>
    </row>
    <row r="519">
      <c r="L519" s="138"/>
    </row>
    <row r="520">
      <c r="L520" s="138"/>
    </row>
    <row r="521">
      <c r="L521" s="138"/>
    </row>
    <row r="522">
      <c r="L522" s="138"/>
    </row>
    <row r="523">
      <c r="L523" s="138"/>
    </row>
    <row r="524">
      <c r="L524" s="138"/>
    </row>
    <row r="525">
      <c r="L525" s="138"/>
    </row>
    <row r="526">
      <c r="L526" s="138"/>
    </row>
    <row r="527">
      <c r="L527" s="138"/>
    </row>
    <row r="528">
      <c r="L528" s="138"/>
    </row>
    <row r="529">
      <c r="L529" s="138"/>
    </row>
    <row r="530">
      <c r="L530" s="138"/>
    </row>
    <row r="531">
      <c r="L531" s="138"/>
    </row>
    <row r="532">
      <c r="L532" s="138"/>
    </row>
    <row r="533">
      <c r="L533" s="138"/>
    </row>
    <row r="534">
      <c r="L534" s="138"/>
    </row>
    <row r="535">
      <c r="L535" s="138"/>
    </row>
    <row r="536">
      <c r="L536" s="138"/>
    </row>
    <row r="537">
      <c r="L537" s="138"/>
    </row>
    <row r="538">
      <c r="L538" s="138"/>
    </row>
    <row r="539">
      <c r="L539" s="138"/>
    </row>
    <row r="540">
      <c r="L540" s="138"/>
    </row>
    <row r="541">
      <c r="L541" s="138"/>
    </row>
    <row r="542">
      <c r="L542" s="138"/>
    </row>
    <row r="543">
      <c r="L543" s="138"/>
    </row>
    <row r="544">
      <c r="L544" s="138"/>
    </row>
    <row r="545">
      <c r="L545" s="138"/>
    </row>
    <row r="546">
      <c r="L546" s="138"/>
    </row>
    <row r="547">
      <c r="L547" s="138"/>
    </row>
    <row r="548">
      <c r="L548" s="138"/>
    </row>
    <row r="549">
      <c r="L549" s="138"/>
    </row>
    <row r="550">
      <c r="L550" s="138"/>
    </row>
    <row r="551">
      <c r="L551" s="138"/>
    </row>
    <row r="552">
      <c r="L552" s="138"/>
    </row>
    <row r="553">
      <c r="L553" s="138"/>
    </row>
    <row r="554">
      <c r="L554" s="138"/>
    </row>
    <row r="555">
      <c r="L555" s="138"/>
    </row>
    <row r="556">
      <c r="L556" s="138"/>
    </row>
    <row r="557">
      <c r="L557" s="138"/>
    </row>
    <row r="558">
      <c r="L558" s="138"/>
    </row>
    <row r="559">
      <c r="L559" s="138"/>
    </row>
    <row r="560">
      <c r="L560" s="138"/>
    </row>
    <row r="561">
      <c r="L561" s="138"/>
    </row>
    <row r="562">
      <c r="L562" s="138"/>
    </row>
    <row r="563">
      <c r="L563" s="138"/>
    </row>
    <row r="564">
      <c r="L564" s="138"/>
    </row>
    <row r="565">
      <c r="L565" s="138"/>
    </row>
    <row r="566">
      <c r="L566" s="138"/>
    </row>
    <row r="567">
      <c r="L567" s="138"/>
    </row>
    <row r="568">
      <c r="L568" s="138"/>
    </row>
    <row r="569">
      <c r="L569" s="138"/>
    </row>
    <row r="570">
      <c r="L570" s="138"/>
    </row>
    <row r="571">
      <c r="L571" s="138"/>
    </row>
    <row r="572">
      <c r="L572" s="138"/>
    </row>
    <row r="573">
      <c r="L573" s="138"/>
    </row>
    <row r="574">
      <c r="L574" s="138"/>
    </row>
    <row r="575">
      <c r="L575" s="138"/>
    </row>
    <row r="576">
      <c r="L576" s="138"/>
    </row>
    <row r="577">
      <c r="L577" s="138"/>
    </row>
    <row r="578">
      <c r="L578" s="138"/>
    </row>
    <row r="579">
      <c r="L579" s="138"/>
    </row>
    <row r="580">
      <c r="L580" s="138"/>
    </row>
    <row r="581">
      <c r="L581" s="138"/>
    </row>
    <row r="582">
      <c r="L582" s="138"/>
    </row>
    <row r="583">
      <c r="L583" s="138"/>
    </row>
    <row r="584">
      <c r="L584" s="138"/>
    </row>
    <row r="585">
      <c r="L585" s="138"/>
    </row>
    <row r="586">
      <c r="L586" s="138"/>
    </row>
    <row r="587">
      <c r="L587" s="138"/>
    </row>
    <row r="588">
      <c r="L588" s="138"/>
    </row>
    <row r="589">
      <c r="L589" s="138"/>
    </row>
    <row r="590">
      <c r="L590" s="138"/>
    </row>
    <row r="591">
      <c r="L591" s="138"/>
    </row>
    <row r="592">
      <c r="L592" s="138"/>
    </row>
    <row r="593">
      <c r="L593" s="138"/>
    </row>
    <row r="594">
      <c r="L594" s="138"/>
    </row>
    <row r="595">
      <c r="L595" s="138"/>
    </row>
    <row r="596">
      <c r="L596" s="138"/>
    </row>
    <row r="597">
      <c r="L597" s="138"/>
    </row>
    <row r="598">
      <c r="L598" s="138"/>
    </row>
    <row r="599">
      <c r="L599" s="138"/>
    </row>
    <row r="600">
      <c r="L600" s="138"/>
    </row>
    <row r="601">
      <c r="L601" s="138"/>
    </row>
    <row r="602">
      <c r="L602" s="138"/>
    </row>
    <row r="603">
      <c r="L603" s="138"/>
    </row>
    <row r="604">
      <c r="L604" s="138"/>
    </row>
    <row r="605">
      <c r="L605" s="138"/>
    </row>
    <row r="606">
      <c r="L606" s="138"/>
    </row>
    <row r="607">
      <c r="L607" s="138"/>
    </row>
    <row r="608">
      <c r="L608" s="138"/>
    </row>
    <row r="609">
      <c r="L609" s="138"/>
    </row>
    <row r="610">
      <c r="L610" s="138"/>
    </row>
    <row r="611">
      <c r="L611" s="138"/>
    </row>
    <row r="612">
      <c r="L612" s="138"/>
    </row>
    <row r="613">
      <c r="L613" s="138"/>
    </row>
    <row r="614">
      <c r="L614" s="138"/>
    </row>
    <row r="615">
      <c r="L615" s="138"/>
    </row>
    <row r="616">
      <c r="L616" s="138"/>
    </row>
    <row r="617">
      <c r="L617" s="138"/>
    </row>
    <row r="618">
      <c r="L618" s="138"/>
    </row>
    <row r="619">
      <c r="L619" s="138"/>
    </row>
    <row r="620">
      <c r="L620" s="138"/>
    </row>
    <row r="621">
      <c r="L621" s="138"/>
    </row>
    <row r="622">
      <c r="L622" s="138"/>
    </row>
    <row r="623">
      <c r="L623" s="138"/>
    </row>
    <row r="624">
      <c r="L624" s="138"/>
    </row>
    <row r="625">
      <c r="L625" s="138"/>
    </row>
    <row r="626">
      <c r="L626" s="138"/>
    </row>
    <row r="627">
      <c r="L627" s="138"/>
    </row>
    <row r="628">
      <c r="L628" s="138"/>
    </row>
    <row r="629">
      <c r="L629" s="138"/>
    </row>
    <row r="630">
      <c r="L630" s="138"/>
    </row>
    <row r="631">
      <c r="L631" s="138"/>
    </row>
    <row r="632">
      <c r="L632" s="138"/>
    </row>
    <row r="633">
      <c r="L633" s="138"/>
    </row>
    <row r="634">
      <c r="L634" s="138"/>
    </row>
    <row r="635">
      <c r="L635" s="138"/>
    </row>
    <row r="636">
      <c r="L636" s="138"/>
    </row>
    <row r="637">
      <c r="L637" s="138"/>
    </row>
    <row r="638">
      <c r="L638" s="138"/>
    </row>
    <row r="639">
      <c r="L639" s="138"/>
    </row>
    <row r="640">
      <c r="L640" s="138"/>
    </row>
    <row r="641">
      <c r="L641" s="138"/>
    </row>
    <row r="642">
      <c r="L642" s="138"/>
    </row>
    <row r="643">
      <c r="L643" s="138"/>
    </row>
    <row r="644">
      <c r="L644" s="138"/>
    </row>
    <row r="645">
      <c r="L645" s="138"/>
    </row>
    <row r="646">
      <c r="L646" s="138"/>
    </row>
    <row r="647">
      <c r="L647" s="138"/>
    </row>
    <row r="648">
      <c r="L648" s="138"/>
    </row>
    <row r="649">
      <c r="L649" s="138"/>
    </row>
    <row r="650">
      <c r="L650" s="138"/>
    </row>
    <row r="651">
      <c r="L651" s="138"/>
    </row>
    <row r="652">
      <c r="L652" s="138"/>
    </row>
    <row r="653">
      <c r="L653" s="138"/>
    </row>
    <row r="654">
      <c r="L654" s="138"/>
    </row>
    <row r="655">
      <c r="L655" s="138"/>
    </row>
    <row r="656">
      <c r="L656" s="138"/>
    </row>
    <row r="657">
      <c r="L657" s="138"/>
    </row>
    <row r="658">
      <c r="L658" s="138"/>
    </row>
    <row r="659">
      <c r="L659" s="138"/>
    </row>
    <row r="660">
      <c r="L660" s="138"/>
    </row>
    <row r="661">
      <c r="L661" s="138"/>
    </row>
    <row r="662">
      <c r="L662" s="138"/>
    </row>
    <row r="663">
      <c r="L663" s="138"/>
    </row>
    <row r="664">
      <c r="L664" s="138"/>
    </row>
    <row r="665">
      <c r="L665" s="138"/>
    </row>
    <row r="666">
      <c r="L666" s="138"/>
    </row>
    <row r="667">
      <c r="L667" s="138"/>
    </row>
    <row r="668">
      <c r="L668" s="138"/>
    </row>
    <row r="669">
      <c r="L669" s="138"/>
    </row>
    <row r="670">
      <c r="L670" s="138"/>
    </row>
    <row r="671">
      <c r="L671" s="138"/>
    </row>
    <row r="672">
      <c r="L672" s="138"/>
    </row>
    <row r="673">
      <c r="L673" s="138"/>
    </row>
    <row r="674">
      <c r="L674" s="138"/>
    </row>
    <row r="675">
      <c r="L675" s="138"/>
    </row>
    <row r="676">
      <c r="L676" s="138"/>
    </row>
    <row r="677">
      <c r="L677" s="138"/>
    </row>
    <row r="678">
      <c r="L678" s="138"/>
    </row>
    <row r="679">
      <c r="L679" s="138"/>
    </row>
    <row r="680">
      <c r="L680" s="138"/>
    </row>
    <row r="681">
      <c r="L681" s="138"/>
    </row>
    <row r="682">
      <c r="L682" s="138"/>
    </row>
    <row r="683">
      <c r="L683" s="138"/>
    </row>
    <row r="684">
      <c r="L684" s="138"/>
    </row>
    <row r="685">
      <c r="L685" s="138"/>
    </row>
    <row r="686">
      <c r="L686" s="138"/>
    </row>
    <row r="687">
      <c r="L687" s="138"/>
    </row>
    <row r="688">
      <c r="L688" s="138"/>
    </row>
    <row r="689">
      <c r="L689" s="138"/>
    </row>
    <row r="690">
      <c r="L690" s="138"/>
    </row>
    <row r="691">
      <c r="L691" s="138"/>
    </row>
    <row r="692">
      <c r="L692" s="138"/>
    </row>
    <row r="693">
      <c r="L693" s="138"/>
    </row>
    <row r="694">
      <c r="L694" s="138"/>
    </row>
    <row r="695">
      <c r="L695" s="138"/>
    </row>
    <row r="696">
      <c r="L696" s="138"/>
    </row>
    <row r="697">
      <c r="L697" s="138"/>
    </row>
    <row r="698">
      <c r="L698" s="138"/>
    </row>
    <row r="699">
      <c r="L699" s="138"/>
    </row>
    <row r="700">
      <c r="L700" s="138"/>
    </row>
    <row r="701">
      <c r="L701" s="138"/>
    </row>
    <row r="702">
      <c r="L702" s="138"/>
    </row>
    <row r="703">
      <c r="L703" s="138"/>
    </row>
    <row r="704">
      <c r="L704" s="138"/>
    </row>
    <row r="705">
      <c r="L705" s="138"/>
    </row>
    <row r="706">
      <c r="L706" s="138"/>
    </row>
    <row r="707">
      <c r="L707" s="138"/>
    </row>
    <row r="708">
      <c r="L708" s="138"/>
    </row>
    <row r="709">
      <c r="L709" s="138"/>
    </row>
    <row r="710">
      <c r="L710" s="138"/>
    </row>
    <row r="711">
      <c r="L711" s="138"/>
    </row>
    <row r="712">
      <c r="L712" s="138"/>
    </row>
    <row r="713">
      <c r="L713" s="138"/>
    </row>
    <row r="714">
      <c r="L714" s="138"/>
    </row>
    <row r="715">
      <c r="L715" s="138"/>
    </row>
    <row r="716">
      <c r="L716" s="138"/>
    </row>
    <row r="717">
      <c r="L717" s="138"/>
    </row>
    <row r="718">
      <c r="L718" s="138"/>
    </row>
    <row r="719">
      <c r="L719" s="138"/>
    </row>
    <row r="720">
      <c r="L720" s="138"/>
    </row>
    <row r="721">
      <c r="L721" s="138"/>
    </row>
    <row r="722">
      <c r="L722" s="138"/>
    </row>
    <row r="723">
      <c r="L723" s="138"/>
    </row>
    <row r="724">
      <c r="L724" s="138"/>
    </row>
    <row r="725">
      <c r="L725" s="138"/>
    </row>
    <row r="726">
      <c r="L726" s="138"/>
    </row>
    <row r="727">
      <c r="L727" s="138"/>
    </row>
    <row r="728">
      <c r="L728" s="138"/>
    </row>
    <row r="729">
      <c r="L729" s="138"/>
    </row>
    <row r="730">
      <c r="L730" s="138"/>
    </row>
    <row r="731">
      <c r="L731" s="138"/>
    </row>
    <row r="732">
      <c r="L732" s="138"/>
    </row>
    <row r="733">
      <c r="L733" s="138"/>
    </row>
    <row r="734">
      <c r="L734" s="138"/>
    </row>
    <row r="735">
      <c r="L735" s="138"/>
    </row>
    <row r="736">
      <c r="L736" s="138"/>
    </row>
    <row r="737">
      <c r="L737" s="138"/>
    </row>
    <row r="738">
      <c r="L738" s="138"/>
    </row>
    <row r="739">
      <c r="L739" s="138"/>
    </row>
    <row r="740">
      <c r="L740" s="138"/>
    </row>
    <row r="741">
      <c r="L741" s="138"/>
    </row>
    <row r="742">
      <c r="L742" s="138"/>
    </row>
    <row r="743">
      <c r="L743" s="138"/>
    </row>
    <row r="744">
      <c r="L744" s="138"/>
    </row>
    <row r="745">
      <c r="L745" s="138"/>
    </row>
    <row r="746">
      <c r="L746" s="138"/>
    </row>
    <row r="747">
      <c r="L747" s="138"/>
    </row>
    <row r="748">
      <c r="L748" s="138"/>
    </row>
    <row r="749">
      <c r="L749" s="138"/>
    </row>
    <row r="750">
      <c r="L750" s="138"/>
    </row>
    <row r="751">
      <c r="L751" s="138"/>
    </row>
    <row r="752">
      <c r="L752" s="138"/>
    </row>
    <row r="753">
      <c r="L753" s="138"/>
    </row>
    <row r="754">
      <c r="L754" s="138"/>
    </row>
    <row r="755">
      <c r="L755" s="138"/>
    </row>
    <row r="756">
      <c r="L756" s="138"/>
    </row>
    <row r="757">
      <c r="L757" s="138"/>
    </row>
    <row r="758">
      <c r="L758" s="138"/>
    </row>
    <row r="759">
      <c r="L759" s="138"/>
    </row>
    <row r="760">
      <c r="L760" s="138"/>
    </row>
    <row r="761">
      <c r="L761" s="138"/>
    </row>
    <row r="762">
      <c r="L762" s="138"/>
    </row>
    <row r="763">
      <c r="L763" s="138"/>
    </row>
    <row r="764">
      <c r="L764" s="138"/>
    </row>
    <row r="765">
      <c r="L765" s="138"/>
    </row>
    <row r="766">
      <c r="L766" s="138"/>
    </row>
    <row r="767">
      <c r="L767" s="138"/>
    </row>
    <row r="768">
      <c r="L768" s="138"/>
    </row>
    <row r="769">
      <c r="L769" s="138"/>
    </row>
    <row r="770">
      <c r="L770" s="138"/>
    </row>
    <row r="771">
      <c r="L771" s="138"/>
    </row>
    <row r="772">
      <c r="L772" s="138"/>
    </row>
    <row r="773">
      <c r="L773" s="138"/>
    </row>
    <row r="774">
      <c r="L774" s="138"/>
    </row>
    <row r="775">
      <c r="L775" s="138"/>
    </row>
    <row r="776">
      <c r="L776" s="138"/>
    </row>
    <row r="777">
      <c r="L777" s="138"/>
    </row>
    <row r="778">
      <c r="L778" s="138"/>
    </row>
    <row r="779">
      <c r="L779" s="138"/>
    </row>
    <row r="780">
      <c r="L780" s="138"/>
    </row>
    <row r="781">
      <c r="L781" s="138"/>
    </row>
    <row r="782">
      <c r="L782" s="138"/>
    </row>
    <row r="783">
      <c r="L783" s="138"/>
    </row>
    <row r="784">
      <c r="L784" s="138"/>
    </row>
    <row r="785">
      <c r="L785" s="138"/>
    </row>
    <row r="786">
      <c r="L786" s="138"/>
    </row>
    <row r="787">
      <c r="L787" s="138"/>
    </row>
    <row r="788">
      <c r="L788" s="138"/>
    </row>
    <row r="789">
      <c r="L789" s="138"/>
    </row>
    <row r="790">
      <c r="L790" s="138"/>
    </row>
    <row r="791">
      <c r="L791" s="138"/>
    </row>
    <row r="792">
      <c r="L792" s="138"/>
    </row>
    <row r="793">
      <c r="L793" s="138"/>
    </row>
    <row r="794">
      <c r="L794" s="138"/>
    </row>
    <row r="795">
      <c r="L795" s="138"/>
    </row>
    <row r="796">
      <c r="L796" s="138"/>
    </row>
    <row r="797">
      <c r="L797" s="138"/>
    </row>
    <row r="798">
      <c r="L798" s="138"/>
    </row>
    <row r="799">
      <c r="L799" s="138"/>
    </row>
    <row r="800">
      <c r="L800" s="138"/>
    </row>
    <row r="801">
      <c r="L801" s="138"/>
    </row>
    <row r="802">
      <c r="L802" s="138"/>
    </row>
    <row r="803">
      <c r="L803" s="138"/>
    </row>
    <row r="804">
      <c r="L804" s="138"/>
    </row>
    <row r="805">
      <c r="L805" s="138"/>
    </row>
    <row r="806">
      <c r="L806" s="138"/>
    </row>
    <row r="807">
      <c r="L807" s="138"/>
    </row>
    <row r="808">
      <c r="L808" s="138"/>
    </row>
    <row r="809">
      <c r="L809" s="138"/>
    </row>
    <row r="810">
      <c r="L810" s="138"/>
    </row>
    <row r="811">
      <c r="L811" s="138"/>
    </row>
    <row r="812">
      <c r="L812" s="138"/>
    </row>
    <row r="813">
      <c r="L813" s="138"/>
    </row>
    <row r="814">
      <c r="L814" s="138"/>
    </row>
    <row r="815">
      <c r="L815" s="138"/>
    </row>
    <row r="816">
      <c r="L816" s="138"/>
    </row>
    <row r="817">
      <c r="L817" s="138"/>
    </row>
    <row r="818">
      <c r="L818" s="138"/>
    </row>
    <row r="819">
      <c r="L819" s="138"/>
    </row>
    <row r="820">
      <c r="L820" s="138"/>
    </row>
    <row r="821">
      <c r="L821" s="138"/>
    </row>
    <row r="822">
      <c r="L822" s="138"/>
    </row>
    <row r="823">
      <c r="L823" s="138"/>
    </row>
    <row r="824">
      <c r="L824" s="138"/>
    </row>
    <row r="825">
      <c r="L825" s="138"/>
    </row>
    <row r="826">
      <c r="L826" s="138"/>
    </row>
    <row r="827">
      <c r="L827" s="138"/>
    </row>
    <row r="828">
      <c r="L828" s="138"/>
    </row>
    <row r="829">
      <c r="L829" s="138"/>
    </row>
    <row r="830">
      <c r="L830" s="138"/>
    </row>
    <row r="831">
      <c r="L831" s="138"/>
    </row>
    <row r="832">
      <c r="L832" s="138"/>
    </row>
    <row r="833">
      <c r="L833" s="138"/>
    </row>
    <row r="834">
      <c r="L834" s="138"/>
    </row>
    <row r="835">
      <c r="L835" s="138"/>
    </row>
    <row r="836">
      <c r="L836" s="138"/>
    </row>
    <row r="837">
      <c r="L837" s="138"/>
    </row>
    <row r="838">
      <c r="L838" s="138"/>
    </row>
    <row r="839">
      <c r="L839" s="138"/>
    </row>
    <row r="840">
      <c r="L840" s="138"/>
    </row>
    <row r="841">
      <c r="L841" s="138"/>
    </row>
    <row r="842">
      <c r="L842" s="138"/>
    </row>
    <row r="843">
      <c r="L843" s="138"/>
    </row>
    <row r="844">
      <c r="L844" s="138"/>
    </row>
    <row r="845">
      <c r="L845" s="138"/>
    </row>
    <row r="846">
      <c r="L846" s="138"/>
    </row>
    <row r="847">
      <c r="L847" s="138"/>
    </row>
    <row r="848">
      <c r="L848" s="138"/>
    </row>
    <row r="849">
      <c r="L849" s="138"/>
    </row>
    <row r="850">
      <c r="L850" s="138"/>
    </row>
    <row r="851">
      <c r="L851" s="138"/>
    </row>
    <row r="852">
      <c r="L852" s="138"/>
    </row>
    <row r="853">
      <c r="L853" s="138"/>
    </row>
    <row r="854">
      <c r="L854" s="138"/>
    </row>
    <row r="855">
      <c r="L855" s="138"/>
    </row>
    <row r="856">
      <c r="L856" s="138"/>
    </row>
    <row r="857">
      <c r="L857" s="138"/>
    </row>
    <row r="858">
      <c r="L858" s="138"/>
    </row>
    <row r="859">
      <c r="L859" s="138"/>
    </row>
    <row r="860">
      <c r="L860" s="138"/>
    </row>
    <row r="861">
      <c r="L861" s="138"/>
    </row>
    <row r="862">
      <c r="L862" s="138"/>
    </row>
    <row r="863">
      <c r="L863" s="138"/>
    </row>
    <row r="864">
      <c r="L864" s="138"/>
    </row>
    <row r="865">
      <c r="L865" s="138"/>
    </row>
    <row r="866">
      <c r="L866" s="138"/>
    </row>
    <row r="867">
      <c r="L867" s="138"/>
    </row>
    <row r="868">
      <c r="L868" s="138"/>
    </row>
    <row r="869">
      <c r="L869" s="138"/>
    </row>
    <row r="870">
      <c r="L870" s="138"/>
    </row>
    <row r="871">
      <c r="L871" s="138"/>
    </row>
    <row r="872">
      <c r="L872" s="138"/>
    </row>
    <row r="873">
      <c r="L873" s="138"/>
    </row>
    <row r="874">
      <c r="L874" s="138"/>
    </row>
    <row r="875">
      <c r="L875" s="138"/>
    </row>
    <row r="876">
      <c r="L876" s="138"/>
    </row>
    <row r="877">
      <c r="L877" s="138"/>
    </row>
    <row r="878">
      <c r="L878" s="138"/>
    </row>
    <row r="879">
      <c r="L879" s="138"/>
    </row>
    <row r="880">
      <c r="L880" s="138"/>
    </row>
    <row r="881">
      <c r="L881" s="138"/>
    </row>
    <row r="882">
      <c r="L882" s="138"/>
    </row>
    <row r="883">
      <c r="L883" s="138"/>
    </row>
    <row r="884">
      <c r="L884" s="138"/>
    </row>
    <row r="885">
      <c r="L885" s="138"/>
    </row>
    <row r="886">
      <c r="L886" s="138"/>
    </row>
    <row r="887">
      <c r="L887" s="138"/>
    </row>
    <row r="888">
      <c r="L888" s="138"/>
    </row>
    <row r="889">
      <c r="L889" s="138"/>
    </row>
    <row r="890">
      <c r="L890" s="138"/>
    </row>
    <row r="891">
      <c r="L891" s="138"/>
    </row>
    <row r="892">
      <c r="L892" s="138"/>
    </row>
    <row r="893">
      <c r="L893" s="138"/>
    </row>
    <row r="894">
      <c r="L894" s="138"/>
    </row>
    <row r="895">
      <c r="L895" s="138"/>
    </row>
    <row r="896">
      <c r="L896" s="138"/>
    </row>
    <row r="897">
      <c r="L897" s="138"/>
    </row>
    <row r="898">
      <c r="L898" s="138"/>
    </row>
    <row r="899">
      <c r="L899" s="138"/>
    </row>
    <row r="900">
      <c r="L900" s="138"/>
    </row>
    <row r="901">
      <c r="L901" s="138"/>
    </row>
    <row r="902">
      <c r="L902" s="138"/>
    </row>
    <row r="903">
      <c r="L903" s="138"/>
    </row>
    <row r="904">
      <c r="L904" s="138"/>
    </row>
    <row r="905">
      <c r="L905" s="138"/>
    </row>
    <row r="906">
      <c r="L906" s="138"/>
    </row>
    <row r="907">
      <c r="L907" s="138"/>
    </row>
    <row r="908">
      <c r="L908" s="138"/>
    </row>
    <row r="909">
      <c r="L909" s="138"/>
    </row>
    <row r="910">
      <c r="L910" s="138"/>
    </row>
    <row r="911">
      <c r="L911" s="138"/>
    </row>
    <row r="912">
      <c r="L912" s="138"/>
    </row>
    <row r="913">
      <c r="L913" s="138"/>
    </row>
    <row r="914">
      <c r="L914" s="138"/>
    </row>
    <row r="915">
      <c r="L915" s="138"/>
    </row>
    <row r="916">
      <c r="L916" s="138"/>
    </row>
    <row r="917">
      <c r="L917" s="138"/>
    </row>
    <row r="918">
      <c r="L918" s="138"/>
    </row>
    <row r="919">
      <c r="L919" s="138"/>
    </row>
    <row r="920">
      <c r="L920" s="138"/>
    </row>
    <row r="921">
      <c r="L921" s="138"/>
    </row>
    <row r="922">
      <c r="L922" s="138"/>
    </row>
    <row r="923">
      <c r="L923" s="138"/>
    </row>
    <row r="924">
      <c r="L924" s="138"/>
    </row>
    <row r="925">
      <c r="L925" s="138"/>
    </row>
    <row r="926">
      <c r="L926" s="138"/>
    </row>
    <row r="927">
      <c r="L927" s="138"/>
    </row>
    <row r="928">
      <c r="L928" s="138"/>
    </row>
    <row r="929">
      <c r="L929" s="138"/>
    </row>
    <row r="930">
      <c r="L930" s="138"/>
    </row>
    <row r="931">
      <c r="L931" s="138"/>
    </row>
    <row r="932">
      <c r="L932" s="138"/>
    </row>
    <row r="933">
      <c r="L933" s="138"/>
    </row>
    <row r="934">
      <c r="L934" s="138"/>
    </row>
    <row r="935">
      <c r="L935" s="138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38"/>
    <col customWidth="1" min="2" max="8" width="22.25"/>
    <col customWidth="1" min="9" max="10" width="12.63"/>
    <col customWidth="1" min="11" max="11" width="26.75"/>
    <col customWidth="1" min="12" max="12" width="11.63"/>
    <col customWidth="1" min="13" max="13" width="12.63"/>
    <col customWidth="1" min="14" max="14" width="17.25"/>
    <col customWidth="1" min="15" max="16" width="13.5"/>
    <col customWidth="1" min="17" max="17" width="17.63"/>
    <col customWidth="1" min="18" max="18" width="12.63"/>
    <col customWidth="1" min="19" max="19" width="13.5"/>
  </cols>
  <sheetData>
    <row r="1">
      <c r="A1" s="181" t="s">
        <v>14668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3"/>
      <c r="U1" s="253"/>
      <c r="V1" s="253"/>
      <c r="W1" s="253"/>
      <c r="X1" s="253"/>
      <c r="Y1" s="253"/>
      <c r="Z1" s="253"/>
    </row>
    <row r="2">
      <c r="A2" s="254"/>
      <c r="B2" s="255" t="s">
        <v>14669</v>
      </c>
      <c r="E2" s="256" t="s">
        <v>14670</v>
      </c>
      <c r="H2" s="257" t="s">
        <v>14671</v>
      </c>
      <c r="K2" s="258" t="s">
        <v>14672</v>
      </c>
      <c r="N2" s="259" t="s">
        <v>14673</v>
      </c>
      <c r="Q2" s="260" t="s">
        <v>14674</v>
      </c>
      <c r="T2" s="253"/>
      <c r="U2" s="253"/>
      <c r="V2" s="253"/>
      <c r="W2" s="253"/>
      <c r="X2" s="253"/>
      <c r="Y2" s="253"/>
      <c r="Z2" s="253"/>
    </row>
    <row r="3">
      <c r="A3" s="261" t="s">
        <v>14675</v>
      </c>
      <c r="B3" s="262" t="s">
        <v>12852</v>
      </c>
      <c r="C3" s="262" t="s">
        <v>14676</v>
      </c>
      <c r="D3" s="262" t="s">
        <v>14677</v>
      </c>
      <c r="E3" s="263" t="s">
        <v>12852</v>
      </c>
      <c r="F3" s="263" t="s">
        <v>14676</v>
      </c>
      <c r="G3" s="263" t="s">
        <v>14677</v>
      </c>
      <c r="H3" s="264" t="s">
        <v>12852</v>
      </c>
      <c r="I3" s="264" t="s">
        <v>14676</v>
      </c>
      <c r="J3" s="264" t="s">
        <v>14677</v>
      </c>
      <c r="K3" s="265" t="s">
        <v>12852</v>
      </c>
      <c r="L3" s="265" t="s">
        <v>14676</v>
      </c>
      <c r="M3" s="265" t="s">
        <v>14677</v>
      </c>
      <c r="N3" s="266" t="s">
        <v>12852</v>
      </c>
      <c r="O3" s="266" t="s">
        <v>14676</v>
      </c>
      <c r="P3" s="266" t="s">
        <v>14677</v>
      </c>
      <c r="Q3" s="267" t="s">
        <v>12852</v>
      </c>
      <c r="R3" s="267" t="s">
        <v>14676</v>
      </c>
      <c r="S3" s="267" t="s">
        <v>14677</v>
      </c>
      <c r="T3" s="268"/>
      <c r="U3" s="268"/>
      <c r="V3" s="268"/>
      <c r="W3" s="268"/>
      <c r="X3" s="268"/>
      <c r="Y3" s="268"/>
      <c r="Z3" s="268"/>
    </row>
    <row r="4">
      <c r="A4" s="269" t="s">
        <v>13198</v>
      </c>
      <c r="B4" s="270" t="s">
        <v>14678</v>
      </c>
      <c r="C4" s="270">
        <v>0.0</v>
      </c>
      <c r="D4" s="270" t="s">
        <v>14679</v>
      </c>
      <c r="E4" s="271" t="s">
        <v>14680</v>
      </c>
      <c r="F4" s="271">
        <v>0.0</v>
      </c>
      <c r="G4" s="271" t="s">
        <v>14681</v>
      </c>
      <c r="H4" s="272" t="s">
        <v>14682</v>
      </c>
      <c r="I4" s="272">
        <v>0.0</v>
      </c>
      <c r="J4" s="272" t="s">
        <v>14683</v>
      </c>
      <c r="K4" s="273" t="s">
        <v>14684</v>
      </c>
      <c r="L4" s="273">
        <v>0.0</v>
      </c>
      <c r="M4" s="273" t="s">
        <v>14685</v>
      </c>
      <c r="N4" s="274" t="s">
        <v>14686</v>
      </c>
      <c r="O4" s="274">
        <v>0.0</v>
      </c>
      <c r="P4" s="274" t="s">
        <v>14687</v>
      </c>
      <c r="Q4" s="275">
        <v>0.0</v>
      </c>
      <c r="R4" s="275">
        <v>0.0</v>
      </c>
      <c r="S4" s="275">
        <v>0.0</v>
      </c>
      <c r="T4" s="115"/>
      <c r="U4" s="115"/>
      <c r="V4" s="115"/>
      <c r="W4" s="115"/>
      <c r="X4" s="115"/>
      <c r="Y4" s="115"/>
      <c r="Z4" s="115"/>
    </row>
    <row r="5">
      <c r="A5" s="269" t="s">
        <v>14688</v>
      </c>
      <c r="B5" s="270" t="s">
        <v>14689</v>
      </c>
      <c r="C5" s="270">
        <v>0.0</v>
      </c>
      <c r="D5" s="270" t="s">
        <v>14690</v>
      </c>
      <c r="E5" s="271" t="s">
        <v>14691</v>
      </c>
      <c r="F5" s="271">
        <v>0.0</v>
      </c>
      <c r="G5" s="271" t="s">
        <v>14692</v>
      </c>
      <c r="H5" s="272" t="s">
        <v>14693</v>
      </c>
      <c r="I5" s="272">
        <v>0.0</v>
      </c>
      <c r="J5" s="272" t="s">
        <v>14694</v>
      </c>
      <c r="K5" s="273" t="s">
        <v>14695</v>
      </c>
      <c r="L5" s="273">
        <v>0.0</v>
      </c>
      <c r="M5" s="273" t="s">
        <v>14696</v>
      </c>
      <c r="N5" s="274">
        <v>0.0</v>
      </c>
      <c r="O5" s="274">
        <v>0.0</v>
      </c>
      <c r="P5" s="274">
        <v>0.0</v>
      </c>
      <c r="Q5" s="275" t="s">
        <v>14697</v>
      </c>
      <c r="R5" s="275">
        <v>0.0</v>
      </c>
      <c r="S5" s="275" t="s">
        <v>14698</v>
      </c>
      <c r="T5" s="115"/>
      <c r="U5" s="115"/>
      <c r="V5" s="115"/>
      <c r="W5" s="115"/>
      <c r="X5" s="115"/>
      <c r="Y5" s="115"/>
      <c r="Z5" s="115"/>
    </row>
    <row r="6">
      <c r="A6" s="269" t="s">
        <v>14699</v>
      </c>
      <c r="B6" s="270" t="s">
        <v>14700</v>
      </c>
      <c r="C6" s="270" t="s">
        <v>14701</v>
      </c>
      <c r="D6" s="270" t="s">
        <v>14702</v>
      </c>
      <c r="E6" s="271" t="s">
        <v>14703</v>
      </c>
      <c r="F6" s="271" t="s">
        <v>14704</v>
      </c>
      <c r="G6" s="271" t="s">
        <v>14705</v>
      </c>
      <c r="H6" s="272" t="s">
        <v>14706</v>
      </c>
      <c r="I6" s="272" t="s">
        <v>14707</v>
      </c>
      <c r="J6" s="272" t="s">
        <v>14708</v>
      </c>
      <c r="K6" s="273" t="s">
        <v>14709</v>
      </c>
      <c r="L6" s="273" t="s">
        <v>14710</v>
      </c>
      <c r="M6" s="273" t="s">
        <v>14711</v>
      </c>
      <c r="N6" s="274">
        <v>0.0</v>
      </c>
      <c r="O6" s="274" t="s">
        <v>14712</v>
      </c>
      <c r="P6" s="274" t="s">
        <v>14713</v>
      </c>
      <c r="Q6" s="275">
        <v>0.0</v>
      </c>
      <c r="R6" s="275" t="s">
        <v>14714</v>
      </c>
      <c r="S6" s="275" t="s">
        <v>14715</v>
      </c>
      <c r="T6" s="115"/>
      <c r="U6" s="115"/>
      <c r="V6" s="115"/>
      <c r="W6" s="115"/>
      <c r="X6" s="115"/>
      <c r="Y6" s="115"/>
      <c r="Z6" s="115"/>
    </row>
    <row r="7">
      <c r="A7" s="269" t="s">
        <v>14716</v>
      </c>
      <c r="B7" s="270" t="s">
        <v>14700</v>
      </c>
      <c r="C7" s="270" t="s">
        <v>14717</v>
      </c>
      <c r="D7" s="270" t="s">
        <v>14718</v>
      </c>
      <c r="E7" s="271" t="s">
        <v>14703</v>
      </c>
      <c r="F7" s="271" t="s">
        <v>14719</v>
      </c>
      <c r="G7" s="271" t="s">
        <v>14720</v>
      </c>
      <c r="H7" s="272" t="s">
        <v>14706</v>
      </c>
      <c r="I7" s="272" t="s">
        <v>14721</v>
      </c>
      <c r="J7" s="272" t="s">
        <v>14722</v>
      </c>
      <c r="K7" s="273" t="s">
        <v>14709</v>
      </c>
      <c r="L7" s="273" t="s">
        <v>14723</v>
      </c>
      <c r="M7" s="273" t="s">
        <v>14724</v>
      </c>
      <c r="N7" s="274">
        <v>0.0</v>
      </c>
      <c r="O7" s="274" t="s">
        <v>14725</v>
      </c>
      <c r="P7" s="274" t="s">
        <v>14725</v>
      </c>
      <c r="Q7" s="275">
        <v>0.0</v>
      </c>
      <c r="R7" s="275" t="s">
        <v>14726</v>
      </c>
      <c r="S7" s="275" t="s">
        <v>14726</v>
      </c>
      <c r="T7" s="115"/>
      <c r="U7" s="115"/>
      <c r="V7" s="115"/>
      <c r="W7" s="115"/>
      <c r="X7" s="115"/>
      <c r="Y7" s="115"/>
      <c r="Z7" s="115"/>
    </row>
    <row r="8">
      <c r="A8" s="269" t="s">
        <v>14727</v>
      </c>
      <c r="B8" s="270" t="s">
        <v>14700</v>
      </c>
      <c r="C8" s="270" t="s">
        <v>14728</v>
      </c>
      <c r="D8" s="270" t="s">
        <v>14729</v>
      </c>
      <c r="E8" s="271" t="s">
        <v>14730</v>
      </c>
      <c r="F8" s="271" t="s">
        <v>14731</v>
      </c>
      <c r="G8" s="271" t="s">
        <v>14732</v>
      </c>
      <c r="H8" s="272" t="s">
        <v>14706</v>
      </c>
      <c r="I8" s="272" t="s">
        <v>14733</v>
      </c>
      <c r="J8" s="272" t="s">
        <v>14734</v>
      </c>
      <c r="K8" s="273" t="s">
        <v>14735</v>
      </c>
      <c r="L8" s="273" t="s">
        <v>14736</v>
      </c>
      <c r="M8" s="273">
        <v>1.0</v>
      </c>
      <c r="N8" s="274">
        <v>0.0</v>
      </c>
      <c r="O8" s="274" t="s">
        <v>14737</v>
      </c>
      <c r="P8" s="274" t="s">
        <v>14738</v>
      </c>
      <c r="Q8" s="275">
        <v>0.0</v>
      </c>
      <c r="R8" s="275" t="s">
        <v>14739</v>
      </c>
      <c r="S8" s="275" t="s">
        <v>14740</v>
      </c>
      <c r="T8" s="115"/>
      <c r="U8" s="115"/>
      <c r="V8" s="115"/>
      <c r="W8" s="115"/>
      <c r="X8" s="115"/>
      <c r="Y8" s="115"/>
      <c r="Z8" s="115"/>
    </row>
    <row r="9">
      <c r="A9" s="269" t="s">
        <v>14741</v>
      </c>
      <c r="B9" s="270" t="s">
        <v>14742</v>
      </c>
      <c r="C9" s="270" t="s">
        <v>14743</v>
      </c>
      <c r="D9" s="270" t="s">
        <v>14744</v>
      </c>
      <c r="E9" s="271" t="s">
        <v>14745</v>
      </c>
      <c r="F9" s="271" t="s">
        <v>14746</v>
      </c>
      <c r="G9" s="271" t="s">
        <v>14747</v>
      </c>
      <c r="H9" s="272" t="s">
        <v>14748</v>
      </c>
      <c r="I9" s="272" t="s">
        <v>14749</v>
      </c>
      <c r="J9" s="272" t="s">
        <v>14750</v>
      </c>
      <c r="K9" s="273" t="s">
        <v>14751</v>
      </c>
      <c r="L9" s="273" t="s">
        <v>14752</v>
      </c>
      <c r="M9" s="273" t="s">
        <v>14753</v>
      </c>
      <c r="N9" s="274">
        <v>0.0</v>
      </c>
      <c r="O9" s="274" t="s">
        <v>14754</v>
      </c>
      <c r="P9" s="274" t="s">
        <v>14755</v>
      </c>
      <c r="Q9" s="275" t="s">
        <v>14707</v>
      </c>
      <c r="R9" s="275" t="s">
        <v>14735</v>
      </c>
      <c r="S9" s="275" t="s">
        <v>7568</v>
      </c>
      <c r="T9" s="115"/>
      <c r="U9" s="115"/>
      <c r="V9" s="115"/>
      <c r="W9" s="115"/>
      <c r="X9" s="115"/>
      <c r="Y9" s="115"/>
      <c r="Z9" s="115"/>
    </row>
    <row r="10">
      <c r="A10" s="269" t="s">
        <v>14756</v>
      </c>
      <c r="B10" s="270" t="s">
        <v>14757</v>
      </c>
      <c r="C10" s="270" t="s">
        <v>14758</v>
      </c>
      <c r="D10" s="270" t="s">
        <v>14759</v>
      </c>
      <c r="E10" s="271" t="s">
        <v>14760</v>
      </c>
      <c r="F10" s="271" t="s">
        <v>14761</v>
      </c>
      <c r="G10" s="271" t="s">
        <v>14762</v>
      </c>
      <c r="H10" s="272" t="s">
        <v>14763</v>
      </c>
      <c r="I10" s="272" t="s">
        <v>14764</v>
      </c>
      <c r="J10" s="272" t="s">
        <v>14765</v>
      </c>
      <c r="K10" s="273" t="s">
        <v>14766</v>
      </c>
      <c r="L10" s="273" t="s">
        <v>14767</v>
      </c>
      <c r="M10" s="273" t="s">
        <v>14768</v>
      </c>
      <c r="N10" s="274" t="s">
        <v>14769</v>
      </c>
      <c r="O10" s="274">
        <v>0.0</v>
      </c>
      <c r="P10" s="274" t="s">
        <v>14770</v>
      </c>
      <c r="Q10" s="275" t="s">
        <v>14694</v>
      </c>
      <c r="R10" s="275">
        <v>0.0</v>
      </c>
      <c r="S10" s="275" t="s">
        <v>14707</v>
      </c>
      <c r="T10" s="115"/>
      <c r="U10" s="115"/>
      <c r="V10" s="115"/>
      <c r="W10" s="115"/>
      <c r="X10" s="115"/>
      <c r="Y10" s="115"/>
      <c r="Z10" s="115"/>
    </row>
    <row r="11">
      <c r="A11" s="269" t="s">
        <v>14771</v>
      </c>
      <c r="B11" s="270" t="s">
        <v>14772</v>
      </c>
      <c r="C11" s="270" t="s">
        <v>14773</v>
      </c>
      <c r="D11" s="270" t="s">
        <v>14774</v>
      </c>
      <c r="E11" s="271" t="s">
        <v>14775</v>
      </c>
      <c r="F11" s="271" t="s">
        <v>14776</v>
      </c>
      <c r="G11" s="271" t="s">
        <v>14777</v>
      </c>
      <c r="H11" s="272" t="s">
        <v>6209</v>
      </c>
      <c r="I11" s="272" t="s">
        <v>14778</v>
      </c>
      <c r="J11" s="272" t="s">
        <v>14779</v>
      </c>
      <c r="K11" s="273" t="s">
        <v>11603</v>
      </c>
      <c r="L11" s="273" t="s">
        <v>14780</v>
      </c>
      <c r="M11" s="273" t="s">
        <v>14781</v>
      </c>
      <c r="N11" s="274" t="s">
        <v>14782</v>
      </c>
      <c r="O11" s="274" t="s">
        <v>14783</v>
      </c>
      <c r="P11" s="274" t="s">
        <v>14784</v>
      </c>
      <c r="Q11" s="275" t="s">
        <v>14785</v>
      </c>
      <c r="R11" s="275" t="s">
        <v>14786</v>
      </c>
      <c r="S11" s="275" t="s">
        <v>14787</v>
      </c>
      <c r="T11" s="115"/>
      <c r="U11" s="115"/>
      <c r="V11" s="115"/>
      <c r="W11" s="115"/>
      <c r="X11" s="115"/>
      <c r="Y11" s="115"/>
      <c r="Z11" s="115"/>
    </row>
    <row r="12">
      <c r="A12" s="269" t="s">
        <v>14788</v>
      </c>
      <c r="B12" s="270" t="s">
        <v>14789</v>
      </c>
      <c r="C12" s="270" t="s">
        <v>14790</v>
      </c>
      <c r="D12" s="270" t="s">
        <v>14791</v>
      </c>
      <c r="E12" s="271" t="s">
        <v>14792</v>
      </c>
      <c r="F12" s="271" t="s">
        <v>14793</v>
      </c>
      <c r="G12" s="271" t="s">
        <v>14794</v>
      </c>
      <c r="H12" s="272" t="s">
        <v>14795</v>
      </c>
      <c r="I12" s="272" t="s">
        <v>14796</v>
      </c>
      <c r="J12" s="272" t="s">
        <v>14797</v>
      </c>
      <c r="K12" s="273" t="s">
        <v>14798</v>
      </c>
      <c r="L12" s="273" t="s">
        <v>14799</v>
      </c>
      <c r="M12" s="273" t="s">
        <v>14800</v>
      </c>
      <c r="N12" s="274" t="s">
        <v>14697</v>
      </c>
      <c r="O12" s="274">
        <v>0.0</v>
      </c>
      <c r="P12" s="274" t="s">
        <v>14801</v>
      </c>
      <c r="Q12" s="275" t="s">
        <v>14755</v>
      </c>
      <c r="R12" s="275" t="s">
        <v>14802</v>
      </c>
      <c r="S12" s="275" t="s">
        <v>14803</v>
      </c>
      <c r="T12" s="115"/>
      <c r="U12" s="115"/>
      <c r="V12" s="115"/>
      <c r="W12" s="115"/>
      <c r="X12" s="115"/>
      <c r="Y12" s="115"/>
      <c r="Z12" s="115"/>
    </row>
    <row r="13">
      <c r="A13" s="269" t="s">
        <v>14804</v>
      </c>
      <c r="B13" s="270" t="s">
        <v>14805</v>
      </c>
      <c r="C13" s="270" t="s">
        <v>14806</v>
      </c>
      <c r="D13" s="270" t="s">
        <v>14807</v>
      </c>
      <c r="E13" s="271" t="s">
        <v>14808</v>
      </c>
      <c r="F13" s="271" t="s">
        <v>14809</v>
      </c>
      <c r="G13" s="271" t="s">
        <v>14810</v>
      </c>
      <c r="H13" s="272" t="s">
        <v>14811</v>
      </c>
      <c r="I13" s="272" t="s">
        <v>14812</v>
      </c>
      <c r="J13" s="272" t="s">
        <v>14813</v>
      </c>
      <c r="K13" s="273" t="s">
        <v>14814</v>
      </c>
      <c r="L13" s="273" t="s">
        <v>14815</v>
      </c>
      <c r="M13" s="273" t="s">
        <v>14816</v>
      </c>
      <c r="N13" s="274">
        <v>0.0</v>
      </c>
      <c r="O13" s="274">
        <v>0.0</v>
      </c>
      <c r="P13" s="274" t="s">
        <v>14817</v>
      </c>
      <c r="Q13" s="275" t="s">
        <v>14818</v>
      </c>
      <c r="R13" s="275" t="s">
        <v>14819</v>
      </c>
      <c r="S13" s="275" t="s">
        <v>14820</v>
      </c>
      <c r="T13" s="115"/>
      <c r="U13" s="115"/>
      <c r="V13" s="115"/>
      <c r="W13" s="115"/>
      <c r="X13" s="115"/>
      <c r="Y13" s="115"/>
      <c r="Z13" s="115"/>
    </row>
    <row r="14">
      <c r="A14" s="269" t="s">
        <v>14821</v>
      </c>
      <c r="B14" s="270" t="s">
        <v>14822</v>
      </c>
      <c r="C14" s="270" t="s">
        <v>14806</v>
      </c>
      <c r="D14" s="270" t="s">
        <v>14823</v>
      </c>
      <c r="E14" s="271" t="s">
        <v>14824</v>
      </c>
      <c r="F14" s="271" t="s">
        <v>14809</v>
      </c>
      <c r="G14" s="271" t="s">
        <v>14825</v>
      </c>
      <c r="H14" s="272" t="s">
        <v>14826</v>
      </c>
      <c r="I14" s="272" t="s">
        <v>14812</v>
      </c>
      <c r="J14" s="272" t="s">
        <v>14827</v>
      </c>
      <c r="K14" s="273" t="s">
        <v>14828</v>
      </c>
      <c r="L14" s="273" t="s">
        <v>14815</v>
      </c>
      <c r="M14" s="273" t="s">
        <v>14829</v>
      </c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>
      <c r="A15" s="26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</row>
    <row r="16">
      <c r="A16" s="26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</row>
    <row r="17">
      <c r="A17" s="26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>
      <c r="A18" s="26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</row>
    <row r="19">
      <c r="A19" s="26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</row>
    <row r="20">
      <c r="A20" s="268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</row>
    <row r="21">
      <c r="A21" s="268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</row>
    <row r="22">
      <c r="A22" s="26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</row>
    <row r="23">
      <c r="A23" s="26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</row>
    <row r="24">
      <c r="A24" s="26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</row>
    <row r="25">
      <c r="A25" s="26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</row>
    <row r="26">
      <c r="A26" s="268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</row>
    <row r="27">
      <c r="A27" s="26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</row>
    <row r="28">
      <c r="A28" s="268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</row>
    <row r="29">
      <c r="A29" s="26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</row>
    <row r="30">
      <c r="A30" s="26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</row>
    <row r="31">
      <c r="A31" s="26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</row>
    <row r="32">
      <c r="A32" s="268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</row>
    <row r="33">
      <c r="A33" s="268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</row>
    <row r="34">
      <c r="A34" s="26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</row>
    <row r="35">
      <c r="A35" s="26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</row>
    <row r="36">
      <c r="A36" s="26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</row>
    <row r="37">
      <c r="A37" s="26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</row>
    <row r="38">
      <c r="A38" s="26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</row>
    <row r="39">
      <c r="A39" s="26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</row>
    <row r="40">
      <c r="A40" s="26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</row>
    <row r="41">
      <c r="A41" s="26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</row>
    <row r="42">
      <c r="A42" s="26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</row>
    <row r="43">
      <c r="A43" s="26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</row>
    <row r="44">
      <c r="A44" s="26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</row>
    <row r="45">
      <c r="A45" s="26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</row>
    <row r="46">
      <c r="A46" s="26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</row>
    <row r="47">
      <c r="A47" s="26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</row>
    <row r="48">
      <c r="A48" s="268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</row>
    <row r="49">
      <c r="A49" s="26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</row>
    <row r="50">
      <c r="A50" s="26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</row>
    <row r="51">
      <c r="A51" s="26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</row>
    <row r="52">
      <c r="A52" s="26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</row>
    <row r="53">
      <c r="A53" s="26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</row>
    <row r="54">
      <c r="A54" s="26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</row>
    <row r="55">
      <c r="A55" s="268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</row>
    <row r="56">
      <c r="A56" s="26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</row>
    <row r="57">
      <c r="A57" s="268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</row>
    <row r="58">
      <c r="A58" s="268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</row>
    <row r="59">
      <c r="A59" s="26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</row>
    <row r="60">
      <c r="A60" s="268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</row>
    <row r="61">
      <c r="A61" s="26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</row>
    <row r="62">
      <c r="A62" s="26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</row>
    <row r="63">
      <c r="A63" s="268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</row>
    <row r="64">
      <c r="A64" s="268"/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</row>
    <row r="65">
      <c r="A65" s="26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</row>
    <row r="66">
      <c r="A66" s="268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</row>
    <row r="67">
      <c r="A67" s="268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</row>
    <row r="68">
      <c r="A68" s="268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</row>
    <row r="69">
      <c r="A69" s="268"/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</row>
    <row r="70">
      <c r="A70" s="268"/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</row>
    <row r="71">
      <c r="A71" s="268"/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</row>
    <row r="72">
      <c r="A72" s="268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</row>
    <row r="73">
      <c r="A73" s="268"/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</row>
    <row r="74">
      <c r="A74" s="268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</row>
    <row r="75">
      <c r="A75" s="268"/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</row>
    <row r="76">
      <c r="A76" s="268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</row>
    <row r="77">
      <c r="A77" s="268"/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</row>
    <row r="78">
      <c r="A78" s="268"/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</row>
    <row r="79">
      <c r="A79" s="268"/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</row>
    <row r="80">
      <c r="A80" s="268"/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</row>
    <row r="81">
      <c r="A81" s="268"/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</row>
    <row r="82">
      <c r="A82" s="268"/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</row>
    <row r="83">
      <c r="A83" s="268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</row>
    <row r="84">
      <c r="A84" s="268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</row>
    <row r="85">
      <c r="A85" s="268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</row>
    <row r="86">
      <c r="A86" s="268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</row>
    <row r="87">
      <c r="A87" s="268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</row>
    <row r="88">
      <c r="A88" s="268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</row>
    <row r="89">
      <c r="A89" s="268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</row>
    <row r="90">
      <c r="A90" s="268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</row>
    <row r="91">
      <c r="A91" s="268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</row>
    <row r="92">
      <c r="A92" s="26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</row>
    <row r="93">
      <c r="A93" s="268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</row>
    <row r="94">
      <c r="A94" s="268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</row>
    <row r="95">
      <c r="A95" s="268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</row>
    <row r="96">
      <c r="A96" s="26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</row>
    <row r="97">
      <c r="A97" s="268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</row>
    <row r="98">
      <c r="A98" s="268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</row>
    <row r="99">
      <c r="A99" s="268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</row>
    <row r="100">
      <c r="A100" s="268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</row>
    <row r="101">
      <c r="A101" s="268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</row>
    <row r="102">
      <c r="A102" s="26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</row>
    <row r="103">
      <c r="A103" s="26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</row>
    <row r="104">
      <c r="A104" s="26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</row>
    <row r="105">
      <c r="A105" s="26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</row>
    <row r="106">
      <c r="A106" s="268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</row>
    <row r="107">
      <c r="A107" s="268"/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</row>
    <row r="108">
      <c r="A108" s="268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</row>
    <row r="109">
      <c r="A109" s="268"/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</row>
    <row r="110">
      <c r="A110" s="268"/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</row>
    <row r="111">
      <c r="A111" s="268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</row>
    <row r="112">
      <c r="A112" s="268"/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</row>
    <row r="113">
      <c r="A113" s="268"/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</row>
    <row r="114">
      <c r="A114" s="268"/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</row>
    <row r="115">
      <c r="A115" s="268"/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</row>
    <row r="116">
      <c r="A116" s="268"/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</row>
    <row r="117">
      <c r="A117" s="268"/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</row>
    <row r="118">
      <c r="A118" s="268"/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</row>
    <row r="119">
      <c r="A119" s="268"/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</row>
    <row r="120">
      <c r="A120" s="268"/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</row>
    <row r="121">
      <c r="A121" s="268"/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</row>
    <row r="122">
      <c r="A122" s="268"/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</row>
    <row r="123">
      <c r="A123" s="268"/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</row>
    <row r="124">
      <c r="A124" s="268"/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</row>
    <row r="125">
      <c r="A125" s="268"/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</row>
    <row r="126">
      <c r="A126" s="268"/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</row>
    <row r="127">
      <c r="A127" s="268"/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</row>
    <row r="128">
      <c r="A128" s="268"/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</row>
    <row r="129">
      <c r="A129" s="268"/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</row>
    <row r="130">
      <c r="A130" s="268"/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</row>
    <row r="131">
      <c r="A131" s="268"/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</row>
    <row r="132">
      <c r="A132" s="268"/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</row>
    <row r="133">
      <c r="A133" s="268"/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</row>
    <row r="134">
      <c r="A134" s="268"/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</row>
    <row r="135">
      <c r="A135" s="268"/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</row>
    <row r="136">
      <c r="A136" s="268"/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</row>
    <row r="137">
      <c r="A137" s="268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</row>
    <row r="138">
      <c r="A138" s="268"/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</row>
    <row r="139">
      <c r="A139" s="268"/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</row>
    <row r="140">
      <c r="A140" s="268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</row>
    <row r="141">
      <c r="A141" s="268"/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</row>
    <row r="142">
      <c r="A142" s="268"/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</row>
    <row r="143">
      <c r="A143" s="268"/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</row>
    <row r="144">
      <c r="A144" s="268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</row>
    <row r="145">
      <c r="A145" s="268"/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</row>
    <row r="146">
      <c r="A146" s="268"/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</row>
    <row r="147">
      <c r="A147" s="268"/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</row>
    <row r="148">
      <c r="A148" s="268"/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</row>
    <row r="149">
      <c r="A149" s="268"/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</row>
    <row r="150">
      <c r="A150" s="268"/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</row>
    <row r="151">
      <c r="A151" s="268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</row>
    <row r="152">
      <c r="A152" s="268"/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</row>
    <row r="153">
      <c r="A153" s="268"/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</row>
    <row r="154">
      <c r="A154" s="268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</row>
    <row r="155">
      <c r="A155" s="268"/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</row>
    <row r="156">
      <c r="A156" s="268"/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</row>
    <row r="157">
      <c r="A157" s="268"/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</row>
    <row r="158">
      <c r="A158" s="268"/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</row>
    <row r="159">
      <c r="A159" s="268"/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</row>
    <row r="160">
      <c r="A160" s="268"/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</row>
    <row r="161">
      <c r="A161" s="268"/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</row>
    <row r="162">
      <c r="A162" s="268"/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</row>
    <row r="163">
      <c r="A163" s="268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</row>
    <row r="164">
      <c r="A164" s="26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</row>
    <row r="165">
      <c r="A165" s="268"/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</row>
    <row r="166">
      <c r="A166" s="268"/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</row>
    <row r="167">
      <c r="A167" s="268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</row>
    <row r="168">
      <c r="A168" s="268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</row>
    <row r="169">
      <c r="A169" s="268"/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</row>
    <row r="170">
      <c r="A170" s="268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</row>
    <row r="171">
      <c r="A171" s="268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</row>
    <row r="172">
      <c r="A172" s="268"/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</row>
    <row r="173">
      <c r="A173" s="268"/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</row>
    <row r="174">
      <c r="A174" s="268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</row>
    <row r="175">
      <c r="A175" s="268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</row>
    <row r="176">
      <c r="A176" s="268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</row>
    <row r="177">
      <c r="A177" s="268"/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</row>
    <row r="178">
      <c r="A178" s="268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</row>
    <row r="179">
      <c r="A179" s="268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</row>
    <row r="180">
      <c r="A180" s="268"/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</row>
    <row r="181">
      <c r="A181" s="268"/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</row>
    <row r="182">
      <c r="A182" s="268"/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</row>
    <row r="183">
      <c r="A183" s="268"/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</row>
    <row r="184">
      <c r="A184" s="268"/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</row>
    <row r="185">
      <c r="A185" s="268"/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</row>
    <row r="186">
      <c r="A186" s="268"/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</row>
    <row r="187">
      <c r="A187" s="268"/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</row>
    <row r="188">
      <c r="A188" s="268"/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</row>
    <row r="189">
      <c r="A189" s="268"/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</row>
    <row r="190">
      <c r="A190" s="268"/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</row>
    <row r="191">
      <c r="A191" s="268"/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</row>
    <row r="192">
      <c r="A192" s="268"/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</row>
    <row r="193">
      <c r="A193" s="268"/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</row>
    <row r="194">
      <c r="A194" s="268"/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</row>
    <row r="195">
      <c r="A195" s="268"/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</row>
    <row r="196">
      <c r="A196" s="268"/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</row>
    <row r="197">
      <c r="A197" s="268"/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</row>
    <row r="198">
      <c r="A198" s="268"/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</row>
    <row r="199">
      <c r="A199" s="268"/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</row>
    <row r="200">
      <c r="A200" s="268"/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</row>
    <row r="201">
      <c r="A201" s="268"/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</row>
    <row r="202">
      <c r="A202" s="268"/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</row>
    <row r="203">
      <c r="A203" s="268"/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</row>
    <row r="204">
      <c r="A204" s="268"/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</row>
    <row r="205">
      <c r="A205" s="268"/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</row>
    <row r="206">
      <c r="A206" s="268"/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</row>
    <row r="207">
      <c r="A207" s="268"/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</row>
    <row r="208">
      <c r="A208" s="268"/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</row>
    <row r="209">
      <c r="A209" s="268"/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</row>
    <row r="210">
      <c r="A210" s="268"/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</row>
    <row r="211">
      <c r="A211" s="268"/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</row>
    <row r="212">
      <c r="A212" s="268"/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</row>
    <row r="213">
      <c r="A213" s="268"/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</row>
    <row r="214">
      <c r="A214" s="268"/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</row>
    <row r="215">
      <c r="A215" s="268"/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</row>
    <row r="216">
      <c r="A216" s="268"/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</row>
    <row r="217">
      <c r="A217" s="268"/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</row>
    <row r="218">
      <c r="A218" s="268"/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</row>
    <row r="219">
      <c r="A219" s="268"/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</row>
    <row r="220">
      <c r="A220" s="268"/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</row>
    <row r="221">
      <c r="A221" s="268"/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</row>
    <row r="222">
      <c r="A222" s="268"/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  <c r="V222" s="138"/>
      <c r="W222" s="138"/>
      <c r="X222" s="138"/>
      <c r="Y222" s="138"/>
      <c r="Z222" s="138"/>
    </row>
    <row r="223">
      <c r="A223" s="268"/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</row>
    <row r="224">
      <c r="A224" s="268"/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</row>
    <row r="225">
      <c r="A225" s="268"/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8"/>
      <c r="Y225" s="138"/>
      <c r="Z225" s="138"/>
    </row>
    <row r="226">
      <c r="A226" s="268"/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  <c r="V226" s="138"/>
      <c r="W226" s="138"/>
      <c r="X226" s="138"/>
      <c r="Y226" s="138"/>
      <c r="Z226" s="138"/>
    </row>
    <row r="227">
      <c r="A227" s="268"/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</row>
    <row r="228">
      <c r="A228" s="268"/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</row>
    <row r="229">
      <c r="A229" s="268"/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</row>
    <row r="230">
      <c r="A230" s="268"/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</row>
    <row r="231">
      <c r="A231" s="268"/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  <c r="Z231" s="138"/>
    </row>
    <row r="232">
      <c r="A232" s="268"/>
      <c r="B232" s="138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</row>
    <row r="233">
      <c r="A233" s="268"/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</row>
    <row r="234">
      <c r="A234" s="268"/>
      <c r="B234" s="138"/>
      <c r="C234" s="138"/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8"/>
      <c r="Q234" s="138"/>
      <c r="R234" s="138"/>
      <c r="S234" s="138"/>
      <c r="T234" s="138"/>
      <c r="U234" s="138"/>
      <c r="V234" s="138"/>
      <c r="W234" s="138"/>
      <c r="X234" s="138"/>
      <c r="Y234" s="138"/>
      <c r="Z234" s="138"/>
    </row>
    <row r="235">
      <c r="A235" s="268"/>
      <c r="B235" s="138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38"/>
    </row>
    <row r="236">
      <c r="A236" s="268"/>
      <c r="B236" s="138"/>
      <c r="C236" s="138"/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8"/>
      <c r="Q236" s="138"/>
      <c r="R236" s="138"/>
      <c r="S236" s="138"/>
      <c r="T236" s="138"/>
      <c r="U236" s="138"/>
      <c r="V236" s="138"/>
      <c r="W236" s="138"/>
      <c r="X236" s="138"/>
      <c r="Y236" s="138"/>
      <c r="Z236" s="138"/>
    </row>
    <row r="237">
      <c r="A237" s="268"/>
      <c r="B237" s="138"/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8"/>
      <c r="Q237" s="138"/>
      <c r="R237" s="138"/>
      <c r="S237" s="138"/>
      <c r="T237" s="138"/>
      <c r="U237" s="138"/>
      <c r="V237" s="138"/>
      <c r="W237" s="138"/>
      <c r="X237" s="138"/>
      <c r="Y237" s="138"/>
      <c r="Z237" s="138"/>
    </row>
    <row r="238">
      <c r="A238" s="268"/>
      <c r="B238" s="138"/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8"/>
      <c r="T238" s="138"/>
      <c r="U238" s="138"/>
      <c r="V238" s="138"/>
      <c r="W238" s="138"/>
      <c r="X238" s="138"/>
      <c r="Y238" s="138"/>
      <c r="Z238" s="138"/>
    </row>
    <row r="239">
      <c r="A239" s="268"/>
      <c r="B239" s="138"/>
      <c r="C239" s="138"/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  <c r="X239" s="138"/>
      <c r="Y239" s="138"/>
      <c r="Z239" s="138"/>
    </row>
    <row r="240">
      <c r="A240" s="268"/>
      <c r="B240" s="138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38"/>
      <c r="Q240" s="138"/>
      <c r="R240" s="138"/>
      <c r="S240" s="138"/>
      <c r="T240" s="138"/>
      <c r="U240" s="138"/>
      <c r="V240" s="138"/>
      <c r="W240" s="138"/>
      <c r="X240" s="138"/>
      <c r="Y240" s="138"/>
      <c r="Z240" s="138"/>
    </row>
    <row r="241">
      <c r="A241" s="268"/>
      <c r="B241" s="138"/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38"/>
      <c r="Q241" s="138"/>
      <c r="R241" s="138"/>
      <c r="S241" s="138"/>
      <c r="T241" s="138"/>
      <c r="U241" s="138"/>
      <c r="V241" s="138"/>
      <c r="W241" s="138"/>
      <c r="X241" s="138"/>
      <c r="Y241" s="138"/>
      <c r="Z241" s="138"/>
    </row>
    <row r="242">
      <c r="A242" s="268"/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</row>
    <row r="243">
      <c r="A243" s="268"/>
      <c r="B243" s="138"/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38"/>
      <c r="Y243" s="138"/>
      <c r="Z243" s="138"/>
    </row>
    <row r="244">
      <c r="A244" s="268"/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38"/>
      <c r="Q244" s="138"/>
      <c r="R244" s="138"/>
      <c r="S244" s="138"/>
      <c r="T244" s="138"/>
      <c r="U244" s="138"/>
      <c r="V244" s="138"/>
      <c r="W244" s="138"/>
      <c r="X244" s="138"/>
      <c r="Y244" s="138"/>
      <c r="Z244" s="138"/>
    </row>
    <row r="245">
      <c r="A245" s="268"/>
      <c r="B245" s="138"/>
      <c r="C245" s="138"/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38"/>
      <c r="Q245" s="138"/>
      <c r="R245" s="138"/>
      <c r="S245" s="138"/>
      <c r="T245" s="138"/>
      <c r="U245" s="138"/>
      <c r="V245" s="138"/>
      <c r="W245" s="138"/>
      <c r="X245" s="138"/>
      <c r="Y245" s="138"/>
      <c r="Z245" s="138"/>
    </row>
    <row r="246">
      <c r="A246" s="268"/>
      <c r="B246" s="138"/>
      <c r="C246" s="138"/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8"/>
      <c r="V246" s="138"/>
      <c r="W246" s="138"/>
      <c r="X246" s="138"/>
      <c r="Y246" s="138"/>
      <c r="Z246" s="138"/>
    </row>
    <row r="247">
      <c r="A247" s="268"/>
      <c r="B247" s="138"/>
      <c r="C247" s="138"/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38"/>
      <c r="Q247" s="138"/>
      <c r="R247" s="138"/>
      <c r="S247" s="138"/>
      <c r="T247" s="138"/>
      <c r="U247" s="138"/>
      <c r="V247" s="138"/>
      <c r="W247" s="138"/>
      <c r="X247" s="138"/>
      <c r="Y247" s="138"/>
      <c r="Z247" s="138"/>
    </row>
    <row r="248">
      <c r="A248" s="268"/>
      <c r="B248" s="138"/>
      <c r="C248" s="138"/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138"/>
      <c r="W248" s="138"/>
      <c r="X248" s="138"/>
      <c r="Y248" s="138"/>
      <c r="Z248" s="138"/>
    </row>
    <row r="249">
      <c r="A249" s="268"/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</row>
    <row r="250">
      <c r="A250" s="268"/>
      <c r="B250" s="138"/>
      <c r="C250" s="138"/>
      <c r="D250" s="138"/>
      <c r="E250" s="138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38"/>
      <c r="Q250" s="138"/>
      <c r="R250" s="138"/>
      <c r="S250" s="138"/>
      <c r="T250" s="138"/>
      <c r="U250" s="138"/>
      <c r="V250" s="138"/>
      <c r="W250" s="138"/>
      <c r="X250" s="138"/>
      <c r="Y250" s="138"/>
      <c r="Z250" s="138"/>
    </row>
    <row r="251">
      <c r="A251" s="268"/>
      <c r="B251" s="138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38"/>
      <c r="Q251" s="138"/>
      <c r="R251" s="138"/>
      <c r="S251" s="138"/>
      <c r="T251" s="138"/>
      <c r="U251" s="138"/>
      <c r="V251" s="138"/>
      <c r="W251" s="138"/>
      <c r="X251" s="138"/>
      <c r="Y251" s="138"/>
      <c r="Z251" s="138"/>
    </row>
    <row r="252">
      <c r="A252" s="268"/>
      <c r="B252" s="138"/>
      <c r="C252" s="138"/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8"/>
      <c r="T252" s="138"/>
      <c r="U252" s="138"/>
      <c r="V252" s="138"/>
      <c r="W252" s="138"/>
      <c r="X252" s="138"/>
      <c r="Y252" s="138"/>
      <c r="Z252" s="138"/>
    </row>
    <row r="253">
      <c r="A253" s="268"/>
      <c r="B253" s="138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</row>
    <row r="254">
      <c r="A254" s="268"/>
      <c r="B254" s="138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</row>
    <row r="255">
      <c r="A255" s="268"/>
      <c r="B255" s="138"/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</row>
    <row r="256">
      <c r="A256" s="268"/>
      <c r="B256" s="138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8"/>
      <c r="Q256" s="138"/>
      <c r="R256" s="138"/>
      <c r="S256" s="138"/>
      <c r="T256" s="138"/>
      <c r="U256" s="138"/>
      <c r="V256" s="138"/>
      <c r="W256" s="138"/>
      <c r="X256" s="138"/>
      <c r="Y256" s="138"/>
      <c r="Z256" s="138"/>
    </row>
    <row r="257">
      <c r="A257" s="268"/>
      <c r="B257" s="138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8"/>
      <c r="Q257" s="138"/>
      <c r="R257" s="138"/>
      <c r="S257" s="138"/>
      <c r="T257" s="138"/>
      <c r="U257" s="138"/>
      <c r="V257" s="138"/>
      <c r="W257" s="138"/>
      <c r="X257" s="138"/>
      <c r="Y257" s="138"/>
      <c r="Z257" s="138"/>
    </row>
    <row r="258">
      <c r="A258" s="268"/>
      <c r="B258" s="138"/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38"/>
      <c r="O258" s="138"/>
      <c r="P258" s="138"/>
      <c r="Q258" s="138"/>
      <c r="R258" s="138"/>
      <c r="S258" s="138"/>
      <c r="T258" s="138"/>
      <c r="U258" s="138"/>
      <c r="V258" s="138"/>
      <c r="W258" s="138"/>
      <c r="X258" s="138"/>
      <c r="Y258" s="138"/>
      <c r="Z258" s="138"/>
    </row>
    <row r="259">
      <c r="A259" s="268"/>
      <c r="B259" s="138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38"/>
      <c r="Q259" s="138"/>
      <c r="R259" s="138"/>
      <c r="S259" s="138"/>
      <c r="T259" s="138"/>
      <c r="U259" s="138"/>
      <c r="V259" s="138"/>
      <c r="W259" s="138"/>
      <c r="X259" s="138"/>
      <c r="Y259" s="138"/>
      <c r="Z259" s="138"/>
    </row>
    <row r="260">
      <c r="A260" s="268"/>
      <c r="B260" s="138"/>
      <c r="C260" s="138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  <c r="V260" s="138"/>
      <c r="W260" s="138"/>
      <c r="X260" s="138"/>
      <c r="Y260" s="138"/>
      <c r="Z260" s="138"/>
    </row>
    <row r="261">
      <c r="A261" s="268"/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8"/>
      <c r="V261" s="138"/>
      <c r="W261" s="138"/>
      <c r="X261" s="138"/>
      <c r="Y261" s="138"/>
      <c r="Z261" s="138"/>
    </row>
    <row r="262">
      <c r="A262" s="268"/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8"/>
      <c r="O262" s="138"/>
      <c r="P262" s="138"/>
      <c r="Q262" s="138"/>
      <c r="R262" s="138"/>
      <c r="S262" s="138"/>
      <c r="T262" s="138"/>
      <c r="U262" s="138"/>
      <c r="V262" s="138"/>
      <c r="W262" s="138"/>
      <c r="X262" s="138"/>
      <c r="Y262" s="138"/>
      <c r="Z262" s="138"/>
    </row>
    <row r="263">
      <c r="A263" s="268"/>
      <c r="B263" s="138"/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8"/>
      <c r="O263" s="138"/>
      <c r="P263" s="138"/>
      <c r="Q263" s="138"/>
      <c r="R263" s="138"/>
      <c r="S263" s="138"/>
      <c r="T263" s="138"/>
      <c r="U263" s="138"/>
      <c r="V263" s="138"/>
      <c r="W263" s="138"/>
      <c r="X263" s="138"/>
      <c r="Y263" s="138"/>
      <c r="Z263" s="138"/>
    </row>
    <row r="264">
      <c r="A264" s="268"/>
      <c r="B264" s="138"/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8"/>
      <c r="U264" s="138"/>
      <c r="V264" s="138"/>
      <c r="W264" s="138"/>
      <c r="X264" s="138"/>
      <c r="Y264" s="138"/>
      <c r="Z264" s="138"/>
    </row>
    <row r="265">
      <c r="A265" s="268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</row>
    <row r="266">
      <c r="A266" s="268"/>
      <c r="B266" s="138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8"/>
      <c r="Q266" s="138"/>
      <c r="R266" s="138"/>
      <c r="S266" s="138"/>
      <c r="T266" s="138"/>
      <c r="U266" s="138"/>
      <c r="V266" s="138"/>
      <c r="W266" s="138"/>
      <c r="X266" s="138"/>
      <c r="Y266" s="138"/>
      <c r="Z266" s="138"/>
    </row>
    <row r="267">
      <c r="A267" s="268"/>
      <c r="B267" s="138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  <c r="Q267" s="138"/>
      <c r="R267" s="138"/>
      <c r="S267" s="138"/>
      <c r="T267" s="138"/>
      <c r="U267" s="138"/>
      <c r="V267" s="138"/>
      <c r="W267" s="138"/>
      <c r="X267" s="138"/>
      <c r="Y267" s="138"/>
      <c r="Z267" s="138"/>
    </row>
    <row r="268">
      <c r="A268" s="268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</row>
    <row r="269">
      <c r="A269" s="268"/>
      <c r="B269" s="138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8"/>
      <c r="Q269" s="138"/>
      <c r="R269" s="138"/>
      <c r="S269" s="138"/>
      <c r="T269" s="138"/>
      <c r="U269" s="138"/>
      <c r="V269" s="138"/>
      <c r="W269" s="138"/>
      <c r="X269" s="138"/>
      <c r="Y269" s="138"/>
      <c r="Z269" s="138"/>
    </row>
    <row r="270">
      <c r="A270" s="268"/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/>
    </row>
    <row r="271">
      <c r="A271" s="268"/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</row>
    <row r="272">
      <c r="A272" s="268"/>
      <c r="B272" s="138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38"/>
      <c r="Q272" s="138"/>
      <c r="R272" s="138"/>
      <c r="S272" s="138"/>
      <c r="T272" s="138"/>
      <c r="U272" s="138"/>
      <c r="V272" s="138"/>
      <c r="W272" s="138"/>
      <c r="X272" s="138"/>
      <c r="Y272" s="138"/>
      <c r="Z272" s="138"/>
    </row>
    <row r="273">
      <c r="A273" s="268"/>
      <c r="B273" s="138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8"/>
      <c r="Q273" s="138"/>
      <c r="R273" s="138"/>
      <c r="S273" s="138"/>
      <c r="T273" s="138"/>
      <c r="U273" s="138"/>
      <c r="V273" s="138"/>
      <c r="W273" s="138"/>
      <c r="X273" s="138"/>
      <c r="Y273" s="138"/>
      <c r="Z273" s="138"/>
    </row>
    <row r="274">
      <c r="A274" s="268"/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8"/>
      <c r="Q274" s="138"/>
      <c r="R274" s="138"/>
      <c r="S274" s="138"/>
      <c r="T274" s="138"/>
      <c r="U274" s="138"/>
      <c r="V274" s="138"/>
      <c r="W274" s="138"/>
      <c r="X274" s="138"/>
      <c r="Y274" s="138"/>
      <c r="Z274" s="138"/>
    </row>
    <row r="275">
      <c r="A275" s="268"/>
      <c r="B275" s="138"/>
      <c r="C275" s="138"/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/>
      <c r="S275" s="138"/>
      <c r="T275" s="138"/>
      <c r="U275" s="138"/>
      <c r="V275" s="138"/>
      <c r="W275" s="138"/>
      <c r="X275" s="138"/>
      <c r="Y275" s="138"/>
      <c r="Z275" s="138"/>
    </row>
    <row r="276">
      <c r="A276" s="268"/>
      <c r="B276" s="138"/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/>
      <c r="S276" s="138"/>
      <c r="T276" s="138"/>
      <c r="U276" s="138"/>
      <c r="V276" s="138"/>
      <c r="W276" s="138"/>
      <c r="X276" s="138"/>
      <c r="Y276" s="138"/>
      <c r="Z276" s="138"/>
    </row>
    <row r="277">
      <c r="A277" s="268"/>
      <c r="B277" s="138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38"/>
      <c r="Q277" s="138"/>
      <c r="R277" s="138"/>
      <c r="S277" s="138"/>
      <c r="T277" s="138"/>
      <c r="U277" s="138"/>
      <c r="V277" s="138"/>
      <c r="W277" s="138"/>
      <c r="X277" s="138"/>
      <c r="Y277" s="138"/>
      <c r="Z277" s="138"/>
    </row>
    <row r="278">
      <c r="A278" s="268"/>
      <c r="B278" s="138"/>
      <c r="C278" s="138"/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/>
      <c r="S278" s="138"/>
      <c r="T278" s="138"/>
      <c r="U278" s="138"/>
      <c r="V278" s="138"/>
      <c r="W278" s="138"/>
      <c r="X278" s="138"/>
      <c r="Y278" s="138"/>
      <c r="Z278" s="138"/>
    </row>
    <row r="279">
      <c r="A279" s="268"/>
      <c r="B279" s="138"/>
      <c r="C279" s="138"/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38"/>
      <c r="Q279" s="138"/>
      <c r="R279" s="138"/>
      <c r="S279" s="138"/>
      <c r="T279" s="138"/>
      <c r="U279" s="138"/>
      <c r="V279" s="138"/>
      <c r="W279" s="138"/>
      <c r="X279" s="138"/>
      <c r="Y279" s="138"/>
      <c r="Z279" s="138"/>
    </row>
    <row r="280">
      <c r="A280" s="268"/>
      <c r="B280" s="138"/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8"/>
      <c r="U280" s="138"/>
      <c r="V280" s="138"/>
      <c r="W280" s="138"/>
      <c r="X280" s="138"/>
      <c r="Y280" s="138"/>
      <c r="Z280" s="138"/>
    </row>
    <row r="281">
      <c r="A281" s="268"/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</row>
    <row r="282">
      <c r="A282" s="268"/>
      <c r="B282" s="138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  <c r="V282" s="138"/>
      <c r="W282" s="138"/>
      <c r="X282" s="138"/>
      <c r="Y282" s="138"/>
      <c r="Z282" s="138"/>
    </row>
    <row r="283">
      <c r="A283" s="268"/>
      <c r="B283" s="138"/>
      <c r="C283" s="138"/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/>
      <c r="S283" s="138"/>
      <c r="T283" s="138"/>
      <c r="U283" s="138"/>
      <c r="V283" s="138"/>
      <c r="W283" s="138"/>
      <c r="X283" s="138"/>
      <c r="Y283" s="138"/>
      <c r="Z283" s="138"/>
    </row>
    <row r="284">
      <c r="A284" s="268"/>
      <c r="B284" s="138"/>
      <c r="C284" s="138"/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/>
      <c r="S284" s="138"/>
      <c r="T284" s="138"/>
      <c r="U284" s="138"/>
      <c r="V284" s="138"/>
      <c r="W284" s="138"/>
      <c r="X284" s="138"/>
      <c r="Y284" s="138"/>
      <c r="Z284" s="138"/>
    </row>
    <row r="285">
      <c r="A285" s="268"/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</row>
    <row r="286">
      <c r="A286" s="268"/>
      <c r="B286" s="138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V286" s="138"/>
      <c r="W286" s="138"/>
      <c r="X286" s="138"/>
      <c r="Y286" s="138"/>
      <c r="Z286" s="138"/>
    </row>
    <row r="287">
      <c r="A287" s="268"/>
      <c r="B287" s="138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</row>
    <row r="288">
      <c r="A288" s="268"/>
      <c r="B288" s="138"/>
      <c r="C288" s="138"/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/>
      <c r="S288" s="138"/>
      <c r="T288" s="138"/>
      <c r="U288" s="138"/>
      <c r="V288" s="138"/>
      <c r="W288" s="138"/>
      <c r="X288" s="138"/>
      <c r="Y288" s="138"/>
      <c r="Z288" s="138"/>
    </row>
    <row r="289">
      <c r="A289" s="268"/>
      <c r="B289" s="138"/>
      <c r="C289" s="138"/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/>
      <c r="S289" s="138"/>
      <c r="T289" s="138"/>
      <c r="U289" s="138"/>
      <c r="V289" s="138"/>
      <c r="W289" s="138"/>
      <c r="X289" s="138"/>
      <c r="Y289" s="138"/>
      <c r="Z289" s="138"/>
    </row>
    <row r="290">
      <c r="A290" s="268"/>
      <c r="B290" s="138"/>
      <c r="C290" s="138"/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38"/>
      <c r="T290" s="138"/>
      <c r="U290" s="138"/>
      <c r="V290" s="138"/>
      <c r="W290" s="138"/>
      <c r="X290" s="138"/>
      <c r="Y290" s="138"/>
      <c r="Z290" s="138"/>
    </row>
    <row r="291">
      <c r="A291" s="268"/>
      <c r="B291" s="138"/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8"/>
      <c r="U291" s="138"/>
      <c r="V291" s="138"/>
      <c r="W291" s="138"/>
      <c r="X291" s="138"/>
      <c r="Y291" s="138"/>
      <c r="Z291" s="138"/>
    </row>
    <row r="292">
      <c r="A292" s="268"/>
      <c r="B292" s="138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</row>
    <row r="293">
      <c r="A293" s="268"/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</row>
    <row r="294">
      <c r="A294" s="268"/>
      <c r="B294" s="138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8"/>
      <c r="Q294" s="138"/>
      <c r="R294" s="138"/>
      <c r="S294" s="138"/>
      <c r="T294" s="138"/>
      <c r="U294" s="138"/>
      <c r="V294" s="138"/>
      <c r="W294" s="138"/>
      <c r="X294" s="138"/>
      <c r="Y294" s="138"/>
      <c r="Z294" s="138"/>
    </row>
    <row r="295">
      <c r="A295" s="268"/>
      <c r="B295" s="138"/>
      <c r="C295" s="138"/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38"/>
      <c r="Q295" s="138"/>
      <c r="R295" s="138"/>
      <c r="S295" s="138"/>
      <c r="T295" s="138"/>
      <c r="U295" s="138"/>
      <c r="V295" s="138"/>
      <c r="W295" s="138"/>
      <c r="X295" s="138"/>
      <c r="Y295" s="138"/>
      <c r="Z295" s="138"/>
    </row>
    <row r="296">
      <c r="A296" s="268"/>
      <c r="B296" s="138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38"/>
      <c r="Q296" s="138"/>
      <c r="R296" s="138"/>
      <c r="S296" s="138"/>
      <c r="T296" s="138"/>
      <c r="U296" s="138"/>
      <c r="V296" s="138"/>
      <c r="W296" s="138"/>
      <c r="X296" s="138"/>
      <c r="Y296" s="138"/>
      <c r="Z296" s="138"/>
    </row>
    <row r="297">
      <c r="A297" s="268"/>
      <c r="B297" s="138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8"/>
      <c r="V297" s="138"/>
      <c r="W297" s="138"/>
      <c r="X297" s="138"/>
      <c r="Y297" s="138"/>
      <c r="Z297" s="138"/>
    </row>
    <row r="298">
      <c r="A298" s="268"/>
      <c r="B298" s="138"/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</row>
    <row r="299">
      <c r="A299" s="268"/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</row>
    <row r="300">
      <c r="A300" s="268"/>
      <c r="B300" s="138"/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</row>
    <row r="301">
      <c r="A301" s="268"/>
      <c r="B301" s="138"/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</row>
    <row r="302">
      <c r="A302" s="268"/>
      <c r="B302" s="138"/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</row>
    <row r="303">
      <c r="A303" s="268"/>
      <c r="B303" s="138"/>
      <c r="C303" s="138"/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</row>
    <row r="304">
      <c r="A304" s="268"/>
      <c r="B304" s="138"/>
      <c r="C304" s="138"/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</row>
    <row r="305">
      <c r="A305" s="268"/>
      <c r="B305" s="138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</row>
    <row r="306">
      <c r="A306" s="26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</row>
    <row r="307">
      <c r="A307" s="268"/>
      <c r="B307" s="138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</row>
    <row r="308">
      <c r="A308" s="268"/>
      <c r="B308" s="138"/>
      <c r="C308" s="138"/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</row>
    <row r="309">
      <c r="A309" s="268"/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</row>
    <row r="310">
      <c r="A310" s="268"/>
      <c r="B310" s="138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  <c r="U310" s="138"/>
      <c r="V310" s="138"/>
      <c r="W310" s="138"/>
      <c r="X310" s="138"/>
      <c r="Y310" s="138"/>
      <c r="Z310" s="138"/>
    </row>
    <row r="311">
      <c r="A311" s="268"/>
      <c r="B311" s="138"/>
      <c r="C311" s="138"/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8"/>
      <c r="T311" s="138"/>
      <c r="U311" s="138"/>
      <c r="V311" s="138"/>
      <c r="W311" s="138"/>
      <c r="X311" s="138"/>
      <c r="Y311" s="138"/>
      <c r="Z311" s="138"/>
    </row>
    <row r="312">
      <c r="A312" s="26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38"/>
      <c r="Q312" s="138"/>
      <c r="R312" s="138"/>
      <c r="S312" s="138"/>
      <c r="T312" s="138"/>
      <c r="U312" s="138"/>
      <c r="V312" s="138"/>
      <c r="W312" s="138"/>
      <c r="X312" s="138"/>
      <c r="Y312" s="138"/>
      <c r="Z312" s="138"/>
    </row>
    <row r="313">
      <c r="A313" s="268"/>
      <c r="B313" s="138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38"/>
      <c r="Q313" s="138"/>
      <c r="R313" s="138"/>
      <c r="S313" s="138"/>
      <c r="T313" s="138"/>
      <c r="U313" s="138"/>
      <c r="V313" s="138"/>
      <c r="W313" s="138"/>
      <c r="X313" s="138"/>
      <c r="Y313" s="138"/>
      <c r="Z313" s="138"/>
    </row>
    <row r="314">
      <c r="A314" s="26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</row>
    <row r="315">
      <c r="A315" s="268"/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8"/>
      <c r="Y315" s="138"/>
      <c r="Z315" s="138"/>
    </row>
    <row r="316">
      <c r="A316" s="268"/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8"/>
      <c r="V316" s="138"/>
      <c r="W316" s="138"/>
      <c r="X316" s="138"/>
      <c r="Y316" s="138"/>
      <c r="Z316" s="138"/>
    </row>
    <row r="317">
      <c r="A317" s="268"/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8"/>
      <c r="V317" s="138"/>
      <c r="W317" s="138"/>
      <c r="X317" s="138"/>
      <c r="Y317" s="138"/>
      <c r="Z317" s="138"/>
    </row>
    <row r="318">
      <c r="A318" s="268"/>
      <c r="B318" s="138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38"/>
      <c r="Q318" s="138"/>
      <c r="R318" s="138"/>
      <c r="S318" s="138"/>
      <c r="T318" s="138"/>
      <c r="U318" s="138"/>
      <c r="V318" s="138"/>
      <c r="W318" s="138"/>
      <c r="X318" s="138"/>
      <c r="Y318" s="138"/>
      <c r="Z318" s="138"/>
    </row>
    <row r="319">
      <c r="A319" s="268"/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38"/>
      <c r="Q319" s="138"/>
      <c r="R319" s="138"/>
      <c r="S319" s="138"/>
      <c r="T319" s="138"/>
      <c r="U319" s="138"/>
      <c r="V319" s="138"/>
      <c r="W319" s="138"/>
      <c r="X319" s="138"/>
      <c r="Y319" s="138"/>
      <c r="Z319" s="138"/>
    </row>
    <row r="320">
      <c r="A320" s="268"/>
      <c r="B320" s="138"/>
      <c r="C320" s="138"/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8"/>
      <c r="Z320" s="138"/>
    </row>
    <row r="321">
      <c r="A321" s="268"/>
      <c r="B321" s="138"/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  <c r="Z321" s="138"/>
    </row>
    <row r="322">
      <c r="A322" s="268"/>
      <c r="B322" s="138"/>
      <c r="C322" s="138"/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38"/>
      <c r="Q322" s="138"/>
      <c r="R322" s="138"/>
      <c r="S322" s="138"/>
      <c r="T322" s="138"/>
      <c r="U322" s="138"/>
      <c r="V322" s="138"/>
      <c r="W322" s="138"/>
      <c r="X322" s="138"/>
      <c r="Y322" s="138"/>
      <c r="Z322" s="138"/>
    </row>
    <row r="323">
      <c r="A323" s="268"/>
      <c r="B323" s="138"/>
      <c r="C323" s="138"/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8"/>
      <c r="X323" s="138"/>
      <c r="Y323" s="138"/>
      <c r="Z323" s="138"/>
    </row>
    <row r="324">
      <c r="A324" s="268"/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</row>
    <row r="325">
      <c r="A325" s="268"/>
      <c r="B325" s="138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8"/>
      <c r="X325" s="138"/>
      <c r="Y325" s="138"/>
      <c r="Z325" s="138"/>
    </row>
    <row r="326">
      <c r="A326" s="268"/>
      <c r="B326" s="138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8"/>
      <c r="Z326" s="138"/>
    </row>
    <row r="327">
      <c r="A327" s="268"/>
      <c r="B327" s="138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8"/>
      <c r="X327" s="138"/>
      <c r="Y327" s="138"/>
      <c r="Z327" s="138"/>
    </row>
    <row r="328">
      <c r="A328" s="268"/>
      <c r="B328" s="138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8"/>
      <c r="X328" s="138"/>
      <c r="Y328" s="138"/>
      <c r="Z328" s="138"/>
    </row>
    <row r="329">
      <c r="A329" s="268"/>
      <c r="B329" s="138"/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8"/>
      <c r="X329" s="138"/>
      <c r="Y329" s="138"/>
      <c r="Z329" s="138"/>
    </row>
    <row r="330">
      <c r="A330" s="268"/>
      <c r="B330" s="138"/>
      <c r="C330" s="138"/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8"/>
      <c r="X330" s="138"/>
      <c r="Y330" s="138"/>
      <c r="Z330" s="138"/>
    </row>
    <row r="331">
      <c r="A331" s="268"/>
      <c r="B331" s="138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8"/>
      <c r="X331" s="138"/>
      <c r="Y331" s="138"/>
      <c r="Z331" s="138"/>
    </row>
    <row r="332">
      <c r="A332" s="268"/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</row>
    <row r="333">
      <c r="A333" s="268"/>
      <c r="B333" s="138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  <c r="Z333" s="138"/>
    </row>
    <row r="334">
      <c r="A334" s="268"/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8"/>
      <c r="X334" s="138"/>
      <c r="Y334" s="138"/>
      <c r="Z334" s="138"/>
    </row>
    <row r="335">
      <c r="A335" s="268"/>
      <c r="B335" s="138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8"/>
      <c r="X335" s="138"/>
      <c r="Y335" s="138"/>
      <c r="Z335" s="138"/>
    </row>
    <row r="336">
      <c r="A336" s="268"/>
      <c r="B336" s="138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8"/>
      <c r="X336" s="138"/>
      <c r="Y336" s="138"/>
      <c r="Z336" s="138"/>
    </row>
    <row r="337">
      <c r="A337" s="268"/>
      <c r="B337" s="138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8"/>
      <c r="X337" s="138"/>
      <c r="Y337" s="138"/>
      <c r="Z337" s="138"/>
    </row>
    <row r="338">
      <c r="A338" s="268"/>
      <c r="B338" s="138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  <c r="V338" s="138"/>
      <c r="W338" s="138"/>
      <c r="X338" s="138"/>
      <c r="Y338" s="138"/>
      <c r="Z338" s="138"/>
    </row>
    <row r="339">
      <c r="A339" s="268"/>
      <c r="B339" s="138"/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  <c r="V339" s="138"/>
      <c r="W339" s="138"/>
      <c r="X339" s="138"/>
      <c r="Y339" s="138"/>
      <c r="Z339" s="138"/>
    </row>
    <row r="340">
      <c r="A340" s="268"/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  <c r="V340" s="138"/>
      <c r="W340" s="138"/>
      <c r="X340" s="138"/>
      <c r="Y340" s="138"/>
      <c r="Z340" s="138"/>
    </row>
    <row r="341">
      <c r="A341" s="268"/>
      <c r="B341" s="138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  <c r="V341" s="138"/>
      <c r="W341" s="138"/>
      <c r="X341" s="138"/>
      <c r="Y341" s="138"/>
      <c r="Z341" s="138"/>
    </row>
    <row r="342">
      <c r="A342" s="268"/>
      <c r="B342" s="138"/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8"/>
      <c r="Q342" s="138"/>
      <c r="R342" s="138"/>
      <c r="S342" s="138"/>
      <c r="T342" s="138"/>
      <c r="U342" s="138"/>
      <c r="V342" s="138"/>
      <c r="W342" s="138"/>
      <c r="X342" s="138"/>
      <c r="Y342" s="138"/>
      <c r="Z342" s="138"/>
    </row>
    <row r="343">
      <c r="A343" s="268"/>
      <c r="B343" s="138"/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8"/>
      <c r="Q343" s="138"/>
      <c r="R343" s="138"/>
      <c r="S343" s="138"/>
      <c r="T343" s="138"/>
      <c r="U343" s="138"/>
      <c r="V343" s="138"/>
      <c r="W343" s="138"/>
      <c r="X343" s="138"/>
      <c r="Y343" s="138"/>
      <c r="Z343" s="138"/>
    </row>
    <row r="344">
      <c r="A344" s="268"/>
      <c r="B344" s="138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38"/>
      <c r="Q344" s="138"/>
      <c r="R344" s="138"/>
      <c r="S344" s="138"/>
      <c r="T344" s="138"/>
      <c r="U344" s="138"/>
      <c r="V344" s="138"/>
      <c r="W344" s="138"/>
      <c r="X344" s="138"/>
      <c r="Y344" s="138"/>
      <c r="Z344" s="138"/>
    </row>
    <row r="345">
      <c r="A345" s="268"/>
      <c r="B345" s="138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8"/>
      <c r="Q345" s="138"/>
      <c r="R345" s="138"/>
      <c r="S345" s="138"/>
      <c r="T345" s="138"/>
      <c r="U345" s="138"/>
      <c r="V345" s="138"/>
      <c r="W345" s="138"/>
      <c r="X345" s="138"/>
      <c r="Y345" s="138"/>
      <c r="Z345" s="138"/>
    </row>
    <row r="346">
      <c r="A346" s="268"/>
      <c r="B346" s="138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8"/>
      <c r="Q346" s="138"/>
      <c r="R346" s="138"/>
      <c r="S346" s="138"/>
      <c r="T346" s="138"/>
      <c r="U346" s="138"/>
      <c r="V346" s="138"/>
      <c r="W346" s="138"/>
      <c r="X346" s="138"/>
      <c r="Y346" s="138"/>
      <c r="Z346" s="138"/>
    </row>
    <row r="347">
      <c r="A347" s="268"/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38"/>
      <c r="Q347" s="138"/>
      <c r="R347" s="138"/>
      <c r="S347" s="138"/>
      <c r="T347" s="138"/>
      <c r="U347" s="138"/>
      <c r="V347" s="138"/>
      <c r="W347" s="138"/>
      <c r="X347" s="138"/>
      <c r="Y347" s="138"/>
      <c r="Z347" s="138"/>
    </row>
    <row r="348">
      <c r="A348" s="268"/>
      <c r="B348" s="138"/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8"/>
      <c r="U348" s="138"/>
      <c r="V348" s="138"/>
      <c r="W348" s="138"/>
      <c r="X348" s="138"/>
      <c r="Y348" s="138"/>
      <c r="Z348" s="138"/>
    </row>
    <row r="349">
      <c r="A349" s="268"/>
      <c r="B349" s="138"/>
      <c r="C349" s="138"/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  <c r="V349" s="138"/>
      <c r="W349" s="138"/>
      <c r="X349" s="138"/>
      <c r="Y349" s="138"/>
      <c r="Z349" s="138"/>
    </row>
    <row r="350">
      <c r="A350" s="268"/>
      <c r="B350" s="138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8"/>
      <c r="V350" s="138"/>
      <c r="W350" s="138"/>
      <c r="X350" s="138"/>
      <c r="Y350" s="138"/>
      <c r="Z350" s="138"/>
    </row>
    <row r="351">
      <c r="A351" s="268"/>
      <c r="B351" s="138"/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138"/>
      <c r="Q351" s="138"/>
      <c r="R351" s="138"/>
      <c r="S351" s="138"/>
      <c r="T351" s="138"/>
      <c r="U351" s="138"/>
      <c r="V351" s="138"/>
      <c r="W351" s="138"/>
      <c r="X351" s="138"/>
      <c r="Y351" s="138"/>
      <c r="Z351" s="138"/>
    </row>
    <row r="352">
      <c r="A352" s="268"/>
      <c r="B352" s="138"/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  <c r="V352" s="138"/>
      <c r="W352" s="138"/>
      <c r="X352" s="138"/>
      <c r="Y352" s="138"/>
      <c r="Z352" s="138"/>
    </row>
    <row r="353">
      <c r="A353" s="268"/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  <c r="V353" s="138"/>
      <c r="W353" s="138"/>
      <c r="X353" s="138"/>
      <c r="Y353" s="138"/>
      <c r="Z353" s="138"/>
    </row>
    <row r="354">
      <c r="A354" s="268"/>
      <c r="B354" s="138"/>
      <c r="C354" s="138"/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8"/>
      <c r="T354" s="138"/>
      <c r="U354" s="138"/>
      <c r="V354" s="138"/>
      <c r="W354" s="138"/>
      <c r="X354" s="138"/>
      <c r="Y354" s="138"/>
      <c r="Z354" s="138"/>
    </row>
    <row r="355">
      <c r="A355" s="268"/>
      <c r="B355" s="138"/>
      <c r="C355" s="138"/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8"/>
      <c r="O355" s="138"/>
      <c r="P355" s="138"/>
      <c r="Q355" s="138"/>
      <c r="R355" s="138"/>
      <c r="S355" s="138"/>
      <c r="T355" s="138"/>
      <c r="U355" s="138"/>
      <c r="V355" s="138"/>
      <c r="W355" s="138"/>
      <c r="X355" s="138"/>
      <c r="Y355" s="138"/>
      <c r="Z355" s="138"/>
    </row>
    <row r="356">
      <c r="A356" s="268"/>
      <c r="B356" s="138"/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38"/>
      <c r="Q356" s="138"/>
      <c r="R356" s="138"/>
      <c r="S356" s="138"/>
      <c r="T356" s="138"/>
      <c r="U356" s="138"/>
      <c r="V356" s="138"/>
      <c r="W356" s="138"/>
      <c r="X356" s="138"/>
      <c r="Y356" s="138"/>
      <c r="Z356" s="138"/>
    </row>
    <row r="357">
      <c r="A357" s="268"/>
      <c r="B357" s="138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  <c r="V357" s="138"/>
      <c r="W357" s="138"/>
      <c r="X357" s="138"/>
      <c r="Y357" s="138"/>
      <c r="Z357" s="138"/>
    </row>
    <row r="358">
      <c r="A358" s="268"/>
      <c r="B358" s="138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  <c r="V358" s="138"/>
      <c r="W358" s="138"/>
      <c r="X358" s="138"/>
      <c r="Y358" s="138"/>
      <c r="Z358" s="138"/>
    </row>
    <row r="359">
      <c r="A359" s="268"/>
      <c r="B359" s="138"/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8"/>
      <c r="O359" s="138"/>
      <c r="P359" s="138"/>
      <c r="Q359" s="138"/>
      <c r="R359" s="138"/>
      <c r="S359" s="138"/>
      <c r="T359" s="138"/>
      <c r="U359" s="138"/>
      <c r="V359" s="138"/>
      <c r="W359" s="138"/>
      <c r="X359" s="138"/>
      <c r="Y359" s="138"/>
      <c r="Z359" s="138"/>
    </row>
    <row r="360">
      <c r="A360" s="268"/>
      <c r="B360" s="138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8"/>
      <c r="U360" s="138"/>
      <c r="V360" s="138"/>
      <c r="W360" s="138"/>
      <c r="X360" s="138"/>
      <c r="Y360" s="138"/>
      <c r="Z360" s="138"/>
    </row>
    <row r="361">
      <c r="A361" s="268"/>
      <c r="B361" s="138"/>
      <c r="C361" s="138"/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8"/>
      <c r="Q361" s="138"/>
      <c r="R361" s="138"/>
      <c r="S361" s="138"/>
      <c r="T361" s="138"/>
      <c r="U361" s="138"/>
      <c r="V361" s="138"/>
      <c r="W361" s="138"/>
      <c r="X361" s="138"/>
      <c r="Y361" s="138"/>
      <c r="Z361" s="138"/>
    </row>
    <row r="362">
      <c r="A362" s="268"/>
      <c r="B362" s="138"/>
      <c r="C362" s="138"/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8"/>
      <c r="T362" s="138"/>
      <c r="U362" s="138"/>
      <c r="V362" s="138"/>
      <c r="W362" s="138"/>
      <c r="X362" s="138"/>
      <c r="Y362" s="138"/>
      <c r="Z362" s="138"/>
    </row>
    <row r="363">
      <c r="A363" s="268"/>
      <c r="B363" s="138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8"/>
      <c r="Q363" s="138"/>
      <c r="R363" s="138"/>
      <c r="S363" s="138"/>
      <c r="T363" s="138"/>
      <c r="U363" s="138"/>
      <c r="V363" s="138"/>
      <c r="W363" s="138"/>
      <c r="X363" s="138"/>
      <c r="Y363" s="138"/>
      <c r="Z363" s="138"/>
    </row>
    <row r="364">
      <c r="A364" s="268"/>
      <c r="B364" s="138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38"/>
      <c r="Q364" s="138"/>
      <c r="R364" s="138"/>
      <c r="S364" s="138"/>
      <c r="T364" s="138"/>
      <c r="U364" s="138"/>
      <c r="V364" s="138"/>
      <c r="W364" s="138"/>
      <c r="X364" s="138"/>
      <c r="Y364" s="138"/>
      <c r="Z364" s="138"/>
    </row>
    <row r="365">
      <c r="A365" s="268"/>
      <c r="B365" s="138"/>
      <c r="C365" s="138"/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8"/>
      <c r="U365" s="138"/>
      <c r="V365" s="138"/>
      <c r="W365" s="138"/>
      <c r="X365" s="138"/>
      <c r="Y365" s="138"/>
      <c r="Z365" s="138"/>
    </row>
    <row r="366">
      <c r="A366" s="268"/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  <c r="V366" s="138"/>
      <c r="W366" s="138"/>
      <c r="X366" s="138"/>
      <c r="Y366" s="138"/>
      <c r="Z366" s="138"/>
    </row>
    <row r="367">
      <c r="A367" s="268"/>
      <c r="B367" s="138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38"/>
      <c r="Q367" s="138"/>
      <c r="R367" s="138"/>
      <c r="S367" s="138"/>
      <c r="T367" s="138"/>
      <c r="U367" s="138"/>
      <c r="V367" s="138"/>
      <c r="W367" s="138"/>
      <c r="X367" s="138"/>
      <c r="Y367" s="138"/>
      <c r="Z367" s="138"/>
    </row>
    <row r="368">
      <c r="A368" s="268"/>
      <c r="B368" s="138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  <c r="V368" s="138"/>
      <c r="W368" s="138"/>
      <c r="X368" s="138"/>
      <c r="Y368" s="138"/>
      <c r="Z368" s="138"/>
    </row>
    <row r="369">
      <c r="A369" s="268"/>
      <c r="B369" s="138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  <c r="V369" s="138"/>
      <c r="W369" s="138"/>
      <c r="X369" s="138"/>
      <c r="Y369" s="138"/>
      <c r="Z369" s="138"/>
    </row>
    <row r="370">
      <c r="A370" s="268"/>
      <c r="B370" s="138"/>
      <c r="C370" s="138"/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138"/>
      <c r="Q370" s="138"/>
      <c r="R370" s="138"/>
      <c r="S370" s="138"/>
      <c r="T370" s="138"/>
      <c r="U370" s="138"/>
      <c r="V370" s="138"/>
      <c r="W370" s="138"/>
      <c r="X370" s="138"/>
      <c r="Y370" s="138"/>
      <c r="Z370" s="138"/>
    </row>
    <row r="371">
      <c r="A371" s="268"/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38"/>
      <c r="Q371" s="138"/>
      <c r="R371" s="138"/>
      <c r="S371" s="138"/>
      <c r="T371" s="138"/>
      <c r="U371" s="138"/>
      <c r="V371" s="138"/>
      <c r="W371" s="138"/>
      <c r="X371" s="138"/>
      <c r="Y371" s="138"/>
      <c r="Z371" s="138"/>
    </row>
    <row r="372">
      <c r="A372" s="268"/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  <c r="V372" s="138"/>
      <c r="W372" s="138"/>
      <c r="X372" s="138"/>
      <c r="Y372" s="138"/>
      <c r="Z372" s="138"/>
    </row>
    <row r="373">
      <c r="A373" s="268"/>
      <c r="B373" s="138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</row>
    <row r="374">
      <c r="A374" s="268"/>
      <c r="B374" s="138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  <c r="V374" s="138"/>
      <c r="W374" s="138"/>
      <c r="X374" s="138"/>
      <c r="Y374" s="138"/>
      <c r="Z374" s="138"/>
    </row>
    <row r="375">
      <c r="A375" s="268"/>
      <c r="B375" s="138"/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  <c r="U375" s="138"/>
      <c r="V375" s="138"/>
      <c r="W375" s="138"/>
      <c r="X375" s="138"/>
      <c r="Y375" s="138"/>
      <c r="Z375" s="138"/>
    </row>
    <row r="376">
      <c r="A376" s="268"/>
      <c r="B376" s="138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  <c r="V376" s="138"/>
      <c r="W376" s="138"/>
      <c r="X376" s="138"/>
      <c r="Y376" s="138"/>
      <c r="Z376" s="138"/>
    </row>
    <row r="377">
      <c r="A377" s="268"/>
      <c r="B377" s="138"/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  <c r="V377" s="138"/>
      <c r="W377" s="138"/>
      <c r="X377" s="138"/>
      <c r="Y377" s="138"/>
      <c r="Z377" s="138"/>
    </row>
    <row r="378">
      <c r="A378" s="268"/>
      <c r="B378" s="138"/>
      <c r="C378" s="138"/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8"/>
      <c r="Q378" s="138"/>
      <c r="R378" s="138"/>
      <c r="S378" s="138"/>
      <c r="T378" s="138"/>
      <c r="U378" s="138"/>
      <c r="V378" s="138"/>
      <c r="W378" s="138"/>
      <c r="X378" s="138"/>
      <c r="Y378" s="138"/>
      <c r="Z378" s="138"/>
    </row>
    <row r="379">
      <c r="A379" s="268"/>
      <c r="B379" s="138"/>
      <c r="C379" s="138"/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38"/>
      <c r="Q379" s="138"/>
      <c r="R379" s="138"/>
      <c r="S379" s="138"/>
      <c r="T379" s="138"/>
      <c r="U379" s="138"/>
      <c r="V379" s="138"/>
      <c r="W379" s="138"/>
      <c r="X379" s="138"/>
      <c r="Y379" s="138"/>
      <c r="Z379" s="138"/>
    </row>
    <row r="380">
      <c r="A380" s="268"/>
      <c r="B380" s="138"/>
      <c r="C380" s="138"/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  <c r="V380" s="138"/>
      <c r="W380" s="138"/>
      <c r="X380" s="138"/>
      <c r="Y380" s="138"/>
      <c r="Z380" s="138"/>
    </row>
    <row r="381">
      <c r="A381" s="268"/>
      <c r="B381" s="138"/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8"/>
      <c r="U381" s="138"/>
      <c r="V381" s="138"/>
      <c r="W381" s="138"/>
      <c r="X381" s="138"/>
      <c r="Y381" s="138"/>
      <c r="Z381" s="138"/>
    </row>
    <row r="382">
      <c r="A382" s="268"/>
      <c r="B382" s="138"/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  <c r="Z382" s="138"/>
    </row>
    <row r="383">
      <c r="A383" s="268"/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</row>
    <row r="384">
      <c r="A384" s="268"/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</row>
    <row r="385">
      <c r="A385" s="268"/>
      <c r="B385" s="138"/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8"/>
      <c r="U385" s="138"/>
      <c r="V385" s="138"/>
      <c r="W385" s="138"/>
      <c r="X385" s="138"/>
      <c r="Y385" s="138"/>
      <c r="Z385" s="138"/>
    </row>
    <row r="386">
      <c r="A386" s="268"/>
      <c r="B386" s="138"/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8"/>
      <c r="Q386" s="138"/>
      <c r="R386" s="138"/>
      <c r="S386" s="138"/>
      <c r="T386" s="138"/>
      <c r="U386" s="138"/>
      <c r="V386" s="138"/>
      <c r="W386" s="138"/>
      <c r="X386" s="138"/>
      <c r="Y386" s="138"/>
      <c r="Z386" s="138"/>
    </row>
    <row r="387">
      <c r="A387" s="268"/>
      <c r="B387" s="138"/>
      <c r="C387" s="138"/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8"/>
      <c r="Q387" s="138"/>
      <c r="R387" s="138"/>
      <c r="S387" s="138"/>
      <c r="T387" s="138"/>
      <c r="U387" s="138"/>
      <c r="V387" s="138"/>
      <c r="W387" s="138"/>
      <c r="X387" s="138"/>
      <c r="Y387" s="138"/>
      <c r="Z387" s="138"/>
    </row>
    <row r="388">
      <c r="A388" s="268"/>
      <c r="B388" s="138"/>
      <c r="C388" s="138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  <c r="V388" s="138"/>
      <c r="W388" s="138"/>
      <c r="X388" s="138"/>
      <c r="Y388" s="138"/>
      <c r="Z388" s="138"/>
    </row>
    <row r="389">
      <c r="A389" s="268"/>
      <c r="B389" s="138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  <c r="V389" s="138"/>
      <c r="W389" s="138"/>
      <c r="X389" s="138"/>
      <c r="Y389" s="138"/>
      <c r="Z389" s="138"/>
    </row>
    <row r="390">
      <c r="A390" s="268"/>
      <c r="B390" s="138"/>
      <c r="C390" s="138"/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8"/>
      <c r="U390" s="138"/>
      <c r="V390" s="138"/>
      <c r="W390" s="138"/>
      <c r="X390" s="138"/>
      <c r="Y390" s="138"/>
      <c r="Z390" s="138"/>
    </row>
    <row r="391">
      <c r="A391" s="268"/>
      <c r="B391" s="138"/>
      <c r="C391" s="138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38"/>
      <c r="Q391" s="138"/>
      <c r="R391" s="138"/>
      <c r="S391" s="138"/>
      <c r="T391" s="138"/>
      <c r="U391" s="138"/>
      <c r="V391" s="138"/>
      <c r="W391" s="138"/>
      <c r="X391" s="138"/>
      <c r="Y391" s="138"/>
      <c r="Z391" s="138"/>
    </row>
    <row r="392">
      <c r="A392" s="268"/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</row>
    <row r="393">
      <c r="A393" s="268"/>
      <c r="B393" s="138"/>
      <c r="C393" s="138"/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38"/>
      <c r="Q393" s="138"/>
      <c r="R393" s="138"/>
      <c r="S393" s="138"/>
      <c r="T393" s="138"/>
      <c r="U393" s="138"/>
      <c r="V393" s="138"/>
      <c r="W393" s="138"/>
      <c r="X393" s="138"/>
      <c r="Y393" s="138"/>
      <c r="Z393" s="138"/>
    </row>
    <row r="394">
      <c r="A394" s="268"/>
      <c r="B394" s="138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  <c r="Y394" s="138"/>
      <c r="Z394" s="138"/>
    </row>
    <row r="395">
      <c r="A395" s="268"/>
      <c r="B395" s="138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  <c r="V395" s="138"/>
      <c r="W395" s="138"/>
      <c r="X395" s="138"/>
      <c r="Y395" s="138"/>
      <c r="Z395" s="138"/>
    </row>
    <row r="396">
      <c r="A396" s="268"/>
      <c r="B396" s="138"/>
      <c r="C396" s="138"/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38"/>
      <c r="Q396" s="138"/>
      <c r="R396" s="138"/>
      <c r="S396" s="138"/>
      <c r="T396" s="138"/>
      <c r="U396" s="138"/>
      <c r="V396" s="138"/>
      <c r="W396" s="138"/>
      <c r="X396" s="138"/>
      <c r="Y396" s="138"/>
      <c r="Z396" s="138"/>
    </row>
    <row r="397">
      <c r="A397" s="268"/>
      <c r="B397" s="138"/>
      <c r="C397" s="138"/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38"/>
      <c r="Q397" s="138"/>
      <c r="R397" s="138"/>
      <c r="S397" s="138"/>
      <c r="T397" s="138"/>
      <c r="U397" s="138"/>
      <c r="V397" s="138"/>
      <c r="W397" s="138"/>
      <c r="X397" s="138"/>
      <c r="Y397" s="138"/>
      <c r="Z397" s="138"/>
    </row>
    <row r="398">
      <c r="A398" s="268"/>
      <c r="B398" s="138"/>
      <c r="C398" s="138"/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8"/>
      <c r="Q398" s="138"/>
      <c r="R398" s="138"/>
      <c r="S398" s="138"/>
      <c r="T398" s="138"/>
      <c r="U398" s="138"/>
      <c r="V398" s="138"/>
      <c r="W398" s="138"/>
      <c r="X398" s="138"/>
      <c r="Y398" s="138"/>
      <c r="Z398" s="138"/>
    </row>
    <row r="399">
      <c r="A399" s="268"/>
      <c r="B399" s="138"/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8"/>
      <c r="O399" s="138"/>
      <c r="P399" s="138"/>
      <c r="Q399" s="138"/>
      <c r="R399" s="138"/>
      <c r="S399" s="138"/>
      <c r="T399" s="138"/>
      <c r="U399" s="138"/>
      <c r="V399" s="138"/>
      <c r="W399" s="138"/>
      <c r="X399" s="138"/>
      <c r="Y399" s="138"/>
      <c r="Z399" s="138"/>
    </row>
    <row r="400">
      <c r="A400" s="268"/>
      <c r="B400" s="138"/>
      <c r="C400" s="138"/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38"/>
      <c r="Q400" s="138"/>
      <c r="R400" s="138"/>
      <c r="S400" s="138"/>
      <c r="T400" s="138"/>
      <c r="U400" s="138"/>
      <c r="V400" s="138"/>
      <c r="W400" s="138"/>
      <c r="X400" s="138"/>
      <c r="Y400" s="138"/>
      <c r="Z400" s="138"/>
    </row>
    <row r="401">
      <c r="A401" s="268"/>
      <c r="B401" s="138"/>
      <c r="C401" s="138"/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8"/>
      <c r="Q401" s="138"/>
      <c r="R401" s="138"/>
      <c r="S401" s="138"/>
      <c r="T401" s="138"/>
      <c r="U401" s="138"/>
      <c r="V401" s="138"/>
      <c r="W401" s="138"/>
      <c r="X401" s="138"/>
      <c r="Y401" s="138"/>
      <c r="Z401" s="138"/>
    </row>
    <row r="402">
      <c r="A402" s="268"/>
      <c r="B402" s="138"/>
      <c r="C402" s="138"/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8"/>
      <c r="U402" s="138"/>
      <c r="V402" s="138"/>
      <c r="W402" s="138"/>
      <c r="X402" s="138"/>
      <c r="Y402" s="138"/>
      <c r="Z402" s="138"/>
    </row>
    <row r="403">
      <c r="A403" s="268"/>
      <c r="B403" s="138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8"/>
      <c r="Q403" s="138"/>
      <c r="R403" s="138"/>
      <c r="S403" s="138"/>
      <c r="T403" s="138"/>
      <c r="U403" s="138"/>
      <c r="V403" s="138"/>
      <c r="W403" s="138"/>
      <c r="X403" s="138"/>
      <c r="Y403" s="138"/>
      <c r="Z403" s="138"/>
    </row>
    <row r="404">
      <c r="A404" s="268"/>
      <c r="B404" s="138"/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8"/>
      <c r="Q404" s="138"/>
      <c r="R404" s="138"/>
      <c r="S404" s="138"/>
      <c r="T404" s="138"/>
      <c r="U404" s="138"/>
      <c r="V404" s="138"/>
      <c r="W404" s="138"/>
      <c r="X404" s="138"/>
      <c r="Y404" s="138"/>
      <c r="Z404" s="138"/>
    </row>
    <row r="405">
      <c r="A405" s="268"/>
      <c r="B405" s="138"/>
      <c r="C405" s="138"/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8"/>
      <c r="O405" s="138"/>
      <c r="P405" s="138"/>
      <c r="Q405" s="138"/>
      <c r="R405" s="138"/>
      <c r="S405" s="138"/>
      <c r="T405" s="138"/>
      <c r="U405" s="138"/>
      <c r="V405" s="138"/>
      <c r="W405" s="138"/>
      <c r="X405" s="138"/>
      <c r="Y405" s="138"/>
      <c r="Z405" s="138"/>
    </row>
    <row r="406">
      <c r="A406" s="268"/>
      <c r="B406" s="138"/>
      <c r="C406" s="138"/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8"/>
      <c r="O406" s="138"/>
      <c r="P406" s="138"/>
      <c r="Q406" s="138"/>
      <c r="R406" s="138"/>
      <c r="S406" s="138"/>
      <c r="T406" s="138"/>
      <c r="U406" s="138"/>
      <c r="V406" s="138"/>
      <c r="W406" s="138"/>
      <c r="X406" s="138"/>
      <c r="Y406" s="138"/>
      <c r="Z406" s="138"/>
    </row>
    <row r="407">
      <c r="A407" s="268"/>
      <c r="B407" s="138"/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8"/>
      <c r="U407" s="138"/>
      <c r="V407" s="138"/>
      <c r="W407" s="138"/>
      <c r="X407" s="138"/>
      <c r="Y407" s="138"/>
      <c r="Z407" s="138"/>
    </row>
    <row r="408">
      <c r="A408" s="268"/>
      <c r="B408" s="138"/>
      <c r="C408" s="138"/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38"/>
      <c r="Q408" s="138"/>
      <c r="R408" s="138"/>
      <c r="S408" s="138"/>
      <c r="T408" s="138"/>
      <c r="U408" s="138"/>
      <c r="V408" s="138"/>
      <c r="W408" s="138"/>
      <c r="X408" s="138"/>
      <c r="Y408" s="138"/>
      <c r="Z408" s="138"/>
    </row>
    <row r="409">
      <c r="A409" s="268"/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  <c r="V409" s="138"/>
      <c r="W409" s="138"/>
      <c r="X409" s="138"/>
      <c r="Y409" s="138"/>
      <c r="Z409" s="138"/>
    </row>
    <row r="410">
      <c r="A410" s="268"/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8"/>
      <c r="Q410" s="138"/>
      <c r="R410" s="138"/>
      <c r="S410" s="138"/>
      <c r="T410" s="138"/>
      <c r="U410" s="138"/>
      <c r="V410" s="138"/>
      <c r="W410" s="138"/>
      <c r="X410" s="138"/>
      <c r="Y410" s="138"/>
      <c r="Z410" s="138"/>
    </row>
    <row r="411">
      <c r="A411" s="268"/>
      <c r="B411" s="138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8"/>
      <c r="Q411" s="138"/>
      <c r="R411" s="138"/>
      <c r="S411" s="138"/>
      <c r="T411" s="138"/>
      <c r="U411" s="138"/>
      <c r="V411" s="138"/>
      <c r="W411" s="138"/>
      <c r="X411" s="138"/>
      <c r="Y411" s="138"/>
      <c r="Z411" s="138"/>
    </row>
    <row r="412">
      <c r="A412" s="268"/>
      <c r="B412" s="138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8"/>
      <c r="U412" s="138"/>
      <c r="V412" s="138"/>
      <c r="W412" s="138"/>
      <c r="X412" s="138"/>
      <c r="Y412" s="138"/>
      <c r="Z412" s="138"/>
    </row>
    <row r="413">
      <c r="A413" s="268"/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8"/>
      <c r="Q413" s="138"/>
      <c r="R413" s="138"/>
      <c r="S413" s="138"/>
      <c r="T413" s="138"/>
      <c r="U413" s="138"/>
      <c r="V413" s="138"/>
      <c r="W413" s="138"/>
      <c r="X413" s="138"/>
      <c r="Y413" s="138"/>
      <c r="Z413" s="138"/>
    </row>
    <row r="414">
      <c r="A414" s="268"/>
      <c r="B414" s="138"/>
      <c r="C414" s="138"/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8"/>
      <c r="Q414" s="138"/>
      <c r="R414" s="138"/>
      <c r="S414" s="138"/>
      <c r="T414" s="138"/>
      <c r="U414" s="138"/>
      <c r="V414" s="138"/>
      <c r="W414" s="138"/>
      <c r="X414" s="138"/>
      <c r="Y414" s="138"/>
      <c r="Z414" s="138"/>
    </row>
    <row r="415">
      <c r="A415" s="268"/>
      <c r="B415" s="138"/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  <c r="V415" s="138"/>
      <c r="W415" s="138"/>
      <c r="X415" s="138"/>
      <c r="Y415" s="138"/>
      <c r="Z415" s="138"/>
    </row>
    <row r="416">
      <c r="A416" s="268"/>
      <c r="B416" s="138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  <c r="Z416" s="138"/>
    </row>
    <row r="417">
      <c r="A417" s="268"/>
      <c r="B417" s="138"/>
      <c r="C417" s="138"/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8"/>
      <c r="U417" s="138"/>
      <c r="V417" s="138"/>
      <c r="W417" s="138"/>
      <c r="X417" s="138"/>
      <c r="Y417" s="138"/>
      <c r="Z417" s="138"/>
    </row>
    <row r="418">
      <c r="A418" s="268"/>
      <c r="B418" s="138"/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138"/>
      <c r="R418" s="138"/>
      <c r="S418" s="138"/>
      <c r="T418" s="138"/>
      <c r="U418" s="138"/>
      <c r="V418" s="138"/>
      <c r="W418" s="138"/>
      <c r="X418" s="138"/>
      <c r="Y418" s="138"/>
      <c r="Z418" s="138"/>
    </row>
    <row r="419">
      <c r="A419" s="268"/>
      <c r="B419" s="138"/>
      <c r="C419" s="138"/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38"/>
      <c r="Q419" s="138"/>
      <c r="R419" s="138"/>
      <c r="S419" s="138"/>
      <c r="T419" s="138"/>
      <c r="U419" s="138"/>
      <c r="V419" s="138"/>
      <c r="W419" s="138"/>
      <c r="X419" s="138"/>
      <c r="Y419" s="138"/>
      <c r="Z419" s="138"/>
    </row>
    <row r="420">
      <c r="A420" s="268"/>
      <c r="B420" s="138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38"/>
      <c r="Q420" s="138"/>
      <c r="R420" s="138"/>
      <c r="S420" s="138"/>
      <c r="T420" s="138"/>
      <c r="U420" s="138"/>
      <c r="V420" s="138"/>
      <c r="W420" s="138"/>
      <c r="X420" s="138"/>
      <c r="Y420" s="138"/>
      <c r="Z420" s="138"/>
    </row>
    <row r="421">
      <c r="A421" s="268"/>
      <c r="B421" s="138"/>
      <c r="C421" s="138"/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38"/>
      <c r="Q421" s="138"/>
      <c r="R421" s="138"/>
      <c r="S421" s="138"/>
      <c r="T421" s="138"/>
      <c r="U421" s="138"/>
      <c r="V421" s="138"/>
      <c r="W421" s="138"/>
      <c r="X421" s="138"/>
      <c r="Y421" s="138"/>
      <c r="Z421" s="138"/>
    </row>
    <row r="422">
      <c r="A422" s="268"/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  <c r="V422" s="138"/>
      <c r="W422" s="138"/>
      <c r="X422" s="138"/>
      <c r="Y422" s="138"/>
      <c r="Z422" s="138"/>
    </row>
    <row r="423">
      <c r="A423" s="268"/>
      <c r="B423" s="138"/>
      <c r="C423" s="138"/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  <c r="V423" s="138"/>
      <c r="W423" s="138"/>
      <c r="X423" s="138"/>
      <c r="Y423" s="138"/>
      <c r="Z423" s="138"/>
    </row>
    <row r="424">
      <c r="A424" s="268"/>
      <c r="B424" s="138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  <c r="V424" s="138"/>
      <c r="W424" s="138"/>
      <c r="X424" s="138"/>
      <c r="Y424" s="138"/>
      <c r="Z424" s="138"/>
    </row>
    <row r="425">
      <c r="A425" s="268"/>
      <c r="B425" s="138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  <c r="V425" s="138"/>
      <c r="W425" s="138"/>
      <c r="X425" s="138"/>
      <c r="Y425" s="138"/>
      <c r="Z425" s="138"/>
    </row>
    <row r="426">
      <c r="A426" s="268"/>
      <c r="B426" s="138"/>
      <c r="C426" s="138"/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  <c r="V426" s="138"/>
      <c r="W426" s="138"/>
      <c r="X426" s="138"/>
      <c r="Y426" s="138"/>
      <c r="Z426" s="138"/>
    </row>
    <row r="427">
      <c r="A427" s="268"/>
      <c r="B427" s="138"/>
      <c r="C427" s="138"/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  <c r="V427" s="138"/>
      <c r="W427" s="138"/>
      <c r="X427" s="138"/>
      <c r="Y427" s="138"/>
      <c r="Z427" s="138"/>
    </row>
    <row r="428">
      <c r="A428" s="268"/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8"/>
      <c r="Q428" s="138"/>
      <c r="R428" s="138"/>
      <c r="S428" s="138"/>
      <c r="T428" s="138"/>
      <c r="U428" s="138"/>
      <c r="V428" s="138"/>
      <c r="W428" s="138"/>
      <c r="X428" s="138"/>
      <c r="Y428" s="138"/>
      <c r="Z428" s="138"/>
    </row>
    <row r="429">
      <c r="A429" s="268"/>
      <c r="B429" s="138"/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8"/>
      <c r="U429" s="138"/>
      <c r="V429" s="138"/>
      <c r="W429" s="138"/>
      <c r="X429" s="138"/>
      <c r="Y429" s="138"/>
      <c r="Z429" s="138"/>
    </row>
    <row r="430">
      <c r="A430" s="268"/>
      <c r="B430" s="138"/>
      <c r="C430" s="138"/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38"/>
      <c r="Q430" s="138"/>
      <c r="R430" s="138"/>
      <c r="S430" s="138"/>
      <c r="T430" s="138"/>
      <c r="U430" s="138"/>
      <c r="V430" s="138"/>
      <c r="W430" s="138"/>
      <c r="X430" s="138"/>
      <c r="Y430" s="138"/>
      <c r="Z430" s="138"/>
    </row>
    <row r="431">
      <c r="A431" s="268"/>
      <c r="B431" s="138"/>
      <c r="C431" s="138"/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38"/>
      <c r="Q431" s="138"/>
      <c r="R431" s="138"/>
      <c r="S431" s="138"/>
      <c r="T431" s="138"/>
      <c r="U431" s="138"/>
      <c r="V431" s="138"/>
      <c r="W431" s="138"/>
      <c r="X431" s="138"/>
      <c r="Y431" s="138"/>
      <c r="Z431" s="138"/>
    </row>
    <row r="432">
      <c r="A432" s="268"/>
      <c r="B432" s="138"/>
      <c r="C432" s="138"/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38"/>
      <c r="O432" s="138"/>
      <c r="P432" s="138"/>
      <c r="Q432" s="138"/>
      <c r="R432" s="138"/>
      <c r="S432" s="138"/>
      <c r="T432" s="138"/>
      <c r="U432" s="138"/>
      <c r="V432" s="138"/>
      <c r="W432" s="138"/>
      <c r="X432" s="138"/>
      <c r="Y432" s="138"/>
      <c r="Z432" s="138"/>
    </row>
    <row r="433">
      <c r="A433" s="268"/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</row>
    <row r="434">
      <c r="A434" s="268"/>
      <c r="B434" s="138"/>
      <c r="C434" s="138"/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38"/>
      <c r="Q434" s="138"/>
      <c r="R434" s="138"/>
      <c r="S434" s="138"/>
      <c r="T434" s="138"/>
      <c r="U434" s="138"/>
      <c r="V434" s="138"/>
      <c r="W434" s="138"/>
      <c r="X434" s="138"/>
      <c r="Y434" s="138"/>
      <c r="Z434" s="138"/>
    </row>
    <row r="435">
      <c r="A435" s="268"/>
      <c r="B435" s="138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  <c r="V435" s="138"/>
      <c r="W435" s="138"/>
      <c r="X435" s="138"/>
      <c r="Y435" s="138"/>
      <c r="Z435" s="138"/>
    </row>
    <row r="436">
      <c r="A436" s="268"/>
      <c r="B436" s="138"/>
      <c r="C436" s="138"/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8"/>
      <c r="Q436" s="138"/>
      <c r="R436" s="138"/>
      <c r="S436" s="138"/>
      <c r="T436" s="138"/>
      <c r="U436" s="138"/>
      <c r="V436" s="138"/>
      <c r="W436" s="138"/>
      <c r="X436" s="138"/>
      <c r="Y436" s="138"/>
      <c r="Z436" s="138"/>
    </row>
    <row r="437">
      <c r="A437" s="268"/>
      <c r="B437" s="138"/>
      <c r="C437" s="138"/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38"/>
      <c r="Q437" s="138"/>
      <c r="R437" s="138"/>
      <c r="S437" s="138"/>
      <c r="T437" s="138"/>
      <c r="U437" s="138"/>
      <c r="V437" s="138"/>
      <c r="W437" s="138"/>
      <c r="X437" s="138"/>
      <c r="Y437" s="138"/>
      <c r="Z437" s="138"/>
    </row>
    <row r="438">
      <c r="A438" s="268"/>
      <c r="B438" s="138"/>
      <c r="C438" s="138"/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38"/>
      <c r="Q438" s="138"/>
      <c r="R438" s="138"/>
      <c r="S438" s="138"/>
      <c r="T438" s="138"/>
      <c r="U438" s="138"/>
      <c r="V438" s="138"/>
      <c r="W438" s="138"/>
      <c r="X438" s="138"/>
      <c r="Y438" s="138"/>
      <c r="Z438" s="138"/>
    </row>
    <row r="439">
      <c r="A439" s="268"/>
      <c r="B439" s="138"/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38"/>
      <c r="Q439" s="138"/>
      <c r="R439" s="138"/>
      <c r="S439" s="138"/>
      <c r="T439" s="138"/>
      <c r="U439" s="138"/>
      <c r="V439" s="138"/>
      <c r="W439" s="138"/>
      <c r="X439" s="138"/>
      <c r="Y439" s="138"/>
      <c r="Z439" s="138"/>
    </row>
    <row r="440">
      <c r="A440" s="268"/>
      <c r="B440" s="138"/>
      <c r="C440" s="138"/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38"/>
      <c r="Q440" s="138"/>
      <c r="R440" s="138"/>
      <c r="S440" s="138"/>
      <c r="T440" s="138"/>
      <c r="U440" s="138"/>
      <c r="V440" s="138"/>
      <c r="W440" s="138"/>
      <c r="X440" s="138"/>
      <c r="Y440" s="138"/>
      <c r="Z440" s="138"/>
    </row>
    <row r="441">
      <c r="A441" s="268"/>
      <c r="B441" s="138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8"/>
      <c r="Q441" s="138"/>
      <c r="R441" s="138"/>
      <c r="S441" s="138"/>
      <c r="T441" s="138"/>
      <c r="U441" s="138"/>
      <c r="V441" s="138"/>
      <c r="W441" s="138"/>
      <c r="X441" s="138"/>
      <c r="Y441" s="138"/>
      <c r="Z441" s="138"/>
    </row>
    <row r="442">
      <c r="A442" s="268"/>
      <c r="B442" s="138"/>
      <c r="C442" s="138"/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138"/>
      <c r="Q442" s="138"/>
      <c r="R442" s="138"/>
      <c r="S442" s="138"/>
      <c r="T442" s="138"/>
      <c r="U442" s="138"/>
      <c r="V442" s="138"/>
      <c r="W442" s="138"/>
      <c r="X442" s="138"/>
      <c r="Y442" s="138"/>
      <c r="Z442" s="138"/>
    </row>
    <row r="443">
      <c r="A443" s="268"/>
      <c r="B443" s="138"/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8"/>
      <c r="U443" s="138"/>
      <c r="V443" s="138"/>
      <c r="W443" s="138"/>
      <c r="X443" s="138"/>
      <c r="Y443" s="138"/>
      <c r="Z443" s="138"/>
    </row>
    <row r="444">
      <c r="A444" s="268"/>
      <c r="B444" s="138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8"/>
      <c r="T444" s="138"/>
      <c r="U444" s="138"/>
      <c r="V444" s="138"/>
      <c r="W444" s="138"/>
      <c r="X444" s="138"/>
      <c r="Y444" s="138"/>
      <c r="Z444" s="138"/>
    </row>
    <row r="445">
      <c r="A445" s="268"/>
      <c r="B445" s="138"/>
      <c r="C445" s="138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38"/>
      <c r="Q445" s="138"/>
      <c r="R445" s="138"/>
      <c r="S445" s="138"/>
      <c r="T445" s="138"/>
      <c r="U445" s="138"/>
      <c r="V445" s="138"/>
      <c r="W445" s="138"/>
      <c r="X445" s="138"/>
      <c r="Y445" s="138"/>
      <c r="Z445" s="138"/>
    </row>
    <row r="446">
      <c r="A446" s="268"/>
      <c r="B446" s="138"/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38"/>
      <c r="Q446" s="138"/>
      <c r="R446" s="138"/>
      <c r="S446" s="138"/>
      <c r="T446" s="138"/>
      <c r="U446" s="138"/>
      <c r="V446" s="138"/>
      <c r="W446" s="138"/>
      <c r="X446" s="138"/>
      <c r="Y446" s="138"/>
      <c r="Z446" s="138"/>
    </row>
    <row r="447">
      <c r="A447" s="268"/>
      <c r="B447" s="138"/>
      <c r="C447" s="138"/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8"/>
      <c r="O447" s="138"/>
      <c r="P447" s="138"/>
      <c r="Q447" s="138"/>
      <c r="R447" s="138"/>
      <c r="S447" s="138"/>
      <c r="T447" s="138"/>
      <c r="U447" s="138"/>
      <c r="V447" s="138"/>
      <c r="W447" s="138"/>
      <c r="X447" s="138"/>
      <c r="Y447" s="138"/>
      <c r="Z447" s="138"/>
    </row>
    <row r="448">
      <c r="A448" s="268"/>
      <c r="B448" s="138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8"/>
      <c r="O448" s="138"/>
      <c r="P448" s="138"/>
      <c r="Q448" s="138"/>
      <c r="R448" s="138"/>
      <c r="S448" s="138"/>
      <c r="T448" s="138"/>
      <c r="U448" s="138"/>
      <c r="V448" s="138"/>
      <c r="W448" s="138"/>
      <c r="X448" s="138"/>
      <c r="Y448" s="138"/>
      <c r="Z448" s="138"/>
    </row>
    <row r="449">
      <c r="A449" s="268"/>
      <c r="B449" s="138"/>
      <c r="C449" s="138"/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38"/>
      <c r="Q449" s="138"/>
      <c r="R449" s="138"/>
      <c r="S449" s="138"/>
      <c r="T449" s="138"/>
      <c r="U449" s="138"/>
      <c r="V449" s="138"/>
      <c r="W449" s="138"/>
      <c r="X449" s="138"/>
      <c r="Y449" s="138"/>
      <c r="Z449" s="138"/>
    </row>
    <row r="450">
      <c r="A450" s="268"/>
      <c r="B450" s="138"/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  <c r="Z450" s="138"/>
    </row>
    <row r="451">
      <c r="A451" s="268"/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</row>
    <row r="452">
      <c r="A452" s="268"/>
      <c r="B452" s="138"/>
      <c r="C452" s="138"/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8"/>
      <c r="Q452" s="138"/>
      <c r="R452" s="138"/>
      <c r="S452" s="138"/>
      <c r="T452" s="138"/>
      <c r="U452" s="138"/>
      <c r="V452" s="138"/>
      <c r="W452" s="138"/>
      <c r="X452" s="138"/>
      <c r="Y452" s="138"/>
      <c r="Z452" s="138"/>
    </row>
    <row r="453">
      <c r="A453" s="268"/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</row>
    <row r="454">
      <c r="A454" s="268"/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</row>
    <row r="455">
      <c r="A455" s="268"/>
      <c r="B455" s="138"/>
      <c r="C455" s="138"/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138"/>
      <c r="Q455" s="138"/>
      <c r="R455" s="138"/>
      <c r="S455" s="138"/>
      <c r="T455" s="138"/>
      <c r="U455" s="138"/>
      <c r="V455" s="138"/>
      <c r="W455" s="138"/>
      <c r="X455" s="138"/>
      <c r="Y455" s="138"/>
      <c r="Z455" s="138"/>
    </row>
    <row r="456">
      <c r="A456" s="268"/>
      <c r="B456" s="138"/>
      <c r="C456" s="138"/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138"/>
      <c r="Q456" s="138"/>
      <c r="R456" s="138"/>
      <c r="S456" s="138"/>
      <c r="T456" s="138"/>
      <c r="U456" s="138"/>
      <c r="V456" s="138"/>
      <c r="W456" s="138"/>
      <c r="X456" s="138"/>
      <c r="Y456" s="138"/>
      <c r="Z456" s="138"/>
    </row>
    <row r="457">
      <c r="A457" s="268"/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</row>
    <row r="458">
      <c r="A458" s="268"/>
      <c r="B458" s="138"/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38"/>
      <c r="Q458" s="138"/>
      <c r="R458" s="138"/>
      <c r="S458" s="138"/>
      <c r="T458" s="138"/>
      <c r="U458" s="138"/>
      <c r="V458" s="138"/>
      <c r="W458" s="138"/>
      <c r="X458" s="138"/>
      <c r="Y458" s="138"/>
      <c r="Z458" s="138"/>
    </row>
    <row r="459">
      <c r="A459" s="268"/>
      <c r="B459" s="138"/>
      <c r="C459" s="138"/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138"/>
      <c r="Q459" s="138"/>
      <c r="R459" s="138"/>
      <c r="S459" s="138"/>
      <c r="T459" s="138"/>
      <c r="U459" s="138"/>
      <c r="V459" s="138"/>
      <c r="W459" s="138"/>
      <c r="X459" s="138"/>
      <c r="Y459" s="138"/>
      <c r="Z459" s="138"/>
    </row>
    <row r="460">
      <c r="A460" s="268"/>
      <c r="B460" s="138"/>
      <c r="C460" s="138"/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38"/>
      <c r="Q460" s="138"/>
      <c r="R460" s="138"/>
      <c r="S460" s="138"/>
      <c r="T460" s="138"/>
      <c r="U460" s="138"/>
      <c r="V460" s="138"/>
      <c r="W460" s="138"/>
      <c r="X460" s="138"/>
      <c r="Y460" s="138"/>
      <c r="Z460" s="138"/>
    </row>
    <row r="461">
      <c r="A461" s="268"/>
      <c r="B461" s="138"/>
      <c r="C461" s="138"/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O461" s="138"/>
      <c r="P461" s="138"/>
      <c r="Q461" s="138"/>
      <c r="R461" s="138"/>
      <c r="S461" s="138"/>
      <c r="T461" s="138"/>
      <c r="U461" s="138"/>
      <c r="V461" s="138"/>
      <c r="W461" s="138"/>
      <c r="X461" s="138"/>
      <c r="Y461" s="138"/>
      <c r="Z461" s="138"/>
    </row>
    <row r="462">
      <c r="A462" s="268"/>
      <c r="B462" s="138"/>
      <c r="C462" s="138"/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38"/>
      <c r="Q462" s="138"/>
      <c r="R462" s="138"/>
      <c r="S462" s="138"/>
      <c r="T462" s="138"/>
      <c r="U462" s="138"/>
      <c r="V462" s="138"/>
      <c r="W462" s="138"/>
      <c r="X462" s="138"/>
      <c r="Y462" s="138"/>
      <c r="Z462" s="138"/>
    </row>
    <row r="463">
      <c r="A463" s="268"/>
      <c r="B463" s="138"/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O463" s="138"/>
      <c r="P463" s="138"/>
      <c r="Q463" s="138"/>
      <c r="R463" s="138"/>
      <c r="S463" s="138"/>
      <c r="T463" s="138"/>
      <c r="U463" s="138"/>
      <c r="V463" s="138"/>
      <c r="W463" s="138"/>
      <c r="X463" s="138"/>
      <c r="Y463" s="138"/>
      <c r="Z463" s="138"/>
    </row>
    <row r="464">
      <c r="A464" s="268"/>
      <c r="B464" s="138"/>
      <c r="C464" s="138"/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8"/>
      <c r="O464" s="138"/>
      <c r="P464" s="138"/>
      <c r="Q464" s="138"/>
      <c r="R464" s="138"/>
      <c r="S464" s="138"/>
      <c r="T464" s="138"/>
      <c r="U464" s="138"/>
      <c r="V464" s="138"/>
      <c r="W464" s="138"/>
      <c r="X464" s="138"/>
      <c r="Y464" s="138"/>
      <c r="Z464" s="138"/>
    </row>
    <row r="465">
      <c r="A465" s="268"/>
      <c r="B465" s="138"/>
      <c r="C465" s="138"/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38"/>
      <c r="Q465" s="138"/>
      <c r="R465" s="138"/>
      <c r="S465" s="138"/>
      <c r="T465" s="138"/>
      <c r="U465" s="138"/>
      <c r="V465" s="138"/>
      <c r="W465" s="138"/>
      <c r="X465" s="138"/>
      <c r="Y465" s="138"/>
      <c r="Z465" s="138"/>
    </row>
    <row r="466">
      <c r="A466" s="268"/>
      <c r="B466" s="138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38"/>
      <c r="Q466" s="138"/>
      <c r="R466" s="138"/>
      <c r="S466" s="138"/>
      <c r="T466" s="138"/>
      <c r="U466" s="138"/>
      <c r="V466" s="138"/>
      <c r="W466" s="138"/>
      <c r="X466" s="138"/>
      <c r="Y466" s="138"/>
      <c r="Z466" s="138"/>
    </row>
    <row r="467">
      <c r="A467" s="268"/>
      <c r="B467" s="138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38"/>
      <c r="Q467" s="138"/>
      <c r="R467" s="138"/>
      <c r="S467" s="138"/>
      <c r="T467" s="138"/>
      <c r="U467" s="138"/>
      <c r="V467" s="138"/>
      <c r="W467" s="138"/>
      <c r="X467" s="138"/>
      <c r="Y467" s="138"/>
      <c r="Z467" s="138"/>
    </row>
    <row r="468">
      <c r="A468" s="268"/>
      <c r="B468" s="138"/>
      <c r="C468" s="138"/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38"/>
      <c r="O468" s="138"/>
      <c r="P468" s="138"/>
      <c r="Q468" s="138"/>
      <c r="R468" s="138"/>
      <c r="S468" s="138"/>
      <c r="T468" s="138"/>
      <c r="U468" s="138"/>
      <c r="V468" s="138"/>
      <c r="W468" s="138"/>
      <c r="X468" s="138"/>
      <c r="Y468" s="138"/>
      <c r="Z468" s="138"/>
    </row>
    <row r="469">
      <c r="A469" s="268"/>
      <c r="B469" s="138"/>
      <c r="C469" s="138"/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38"/>
      <c r="O469" s="138"/>
      <c r="P469" s="138"/>
      <c r="Q469" s="138"/>
      <c r="R469" s="138"/>
      <c r="S469" s="138"/>
      <c r="T469" s="138"/>
      <c r="U469" s="138"/>
      <c r="V469" s="138"/>
      <c r="W469" s="138"/>
      <c r="X469" s="138"/>
      <c r="Y469" s="138"/>
      <c r="Z469" s="138"/>
    </row>
    <row r="470">
      <c r="A470" s="268"/>
      <c r="B470" s="138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38"/>
      <c r="Q470" s="138"/>
      <c r="R470" s="138"/>
      <c r="S470" s="138"/>
      <c r="T470" s="138"/>
      <c r="U470" s="138"/>
      <c r="V470" s="138"/>
      <c r="W470" s="138"/>
      <c r="X470" s="138"/>
      <c r="Y470" s="138"/>
      <c r="Z470" s="138"/>
    </row>
    <row r="471">
      <c r="A471" s="268"/>
      <c r="B471" s="138"/>
      <c r="C471" s="138"/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8"/>
      <c r="Q471" s="138"/>
      <c r="R471" s="138"/>
      <c r="S471" s="138"/>
      <c r="T471" s="138"/>
      <c r="U471" s="138"/>
      <c r="V471" s="138"/>
      <c r="W471" s="138"/>
      <c r="X471" s="138"/>
      <c r="Y471" s="138"/>
      <c r="Z471" s="138"/>
    </row>
    <row r="472">
      <c r="A472" s="268"/>
      <c r="B472" s="138"/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8"/>
      <c r="Q472" s="138"/>
      <c r="R472" s="138"/>
      <c r="S472" s="138"/>
      <c r="T472" s="138"/>
      <c r="U472" s="138"/>
      <c r="V472" s="138"/>
      <c r="W472" s="138"/>
      <c r="X472" s="138"/>
      <c r="Y472" s="138"/>
      <c r="Z472" s="138"/>
    </row>
    <row r="473">
      <c r="A473" s="268"/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</row>
    <row r="474">
      <c r="A474" s="268"/>
      <c r="B474" s="138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8"/>
      <c r="Q474" s="138"/>
      <c r="R474" s="138"/>
      <c r="S474" s="138"/>
      <c r="T474" s="138"/>
      <c r="U474" s="138"/>
      <c r="V474" s="138"/>
      <c r="W474" s="138"/>
      <c r="X474" s="138"/>
      <c r="Y474" s="138"/>
      <c r="Z474" s="138"/>
    </row>
    <row r="475">
      <c r="A475" s="268"/>
      <c r="B475" s="138"/>
      <c r="C475" s="138"/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38"/>
      <c r="O475" s="138"/>
      <c r="P475" s="138"/>
      <c r="Q475" s="138"/>
      <c r="R475" s="138"/>
      <c r="S475" s="138"/>
      <c r="T475" s="138"/>
      <c r="U475" s="138"/>
      <c r="V475" s="138"/>
      <c r="W475" s="138"/>
      <c r="X475" s="138"/>
      <c r="Y475" s="138"/>
      <c r="Z475" s="138"/>
    </row>
    <row r="476">
      <c r="A476" s="268"/>
      <c r="B476" s="138"/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  <c r="R476" s="138"/>
      <c r="S476" s="138"/>
      <c r="T476" s="138"/>
      <c r="U476" s="138"/>
      <c r="V476" s="138"/>
      <c r="W476" s="138"/>
      <c r="X476" s="138"/>
      <c r="Y476" s="138"/>
      <c r="Z476" s="138"/>
    </row>
    <row r="477">
      <c r="A477" s="268"/>
      <c r="B477" s="138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138"/>
      <c r="R477" s="138"/>
      <c r="S477" s="138"/>
      <c r="T477" s="138"/>
      <c r="U477" s="138"/>
      <c r="V477" s="138"/>
      <c r="W477" s="138"/>
      <c r="X477" s="138"/>
      <c r="Y477" s="138"/>
      <c r="Z477" s="138"/>
    </row>
    <row r="478">
      <c r="A478" s="268"/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8"/>
      <c r="O478" s="138"/>
      <c r="P478" s="138"/>
      <c r="Q478" s="138"/>
      <c r="R478" s="138"/>
      <c r="S478" s="138"/>
      <c r="T478" s="138"/>
      <c r="U478" s="138"/>
      <c r="V478" s="138"/>
      <c r="W478" s="138"/>
      <c r="X478" s="138"/>
      <c r="Y478" s="138"/>
      <c r="Z478" s="138"/>
    </row>
    <row r="479">
      <c r="A479" s="268"/>
      <c r="B479" s="138"/>
      <c r="C479" s="138"/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38"/>
      <c r="Q479" s="138"/>
      <c r="R479" s="138"/>
      <c r="S479" s="138"/>
      <c r="T479" s="138"/>
      <c r="U479" s="138"/>
      <c r="V479" s="138"/>
      <c r="W479" s="138"/>
      <c r="X479" s="138"/>
      <c r="Y479" s="138"/>
      <c r="Z479" s="138"/>
    </row>
    <row r="480">
      <c r="A480" s="268"/>
      <c r="B480" s="138"/>
      <c r="C480" s="138"/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8"/>
      <c r="Q480" s="138"/>
      <c r="R480" s="138"/>
      <c r="S480" s="138"/>
      <c r="T480" s="138"/>
      <c r="U480" s="138"/>
      <c r="V480" s="138"/>
      <c r="W480" s="138"/>
      <c r="X480" s="138"/>
      <c r="Y480" s="138"/>
      <c r="Z480" s="138"/>
    </row>
    <row r="481">
      <c r="A481" s="268"/>
      <c r="B481" s="138"/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8"/>
      <c r="U481" s="138"/>
      <c r="V481" s="138"/>
      <c r="W481" s="138"/>
      <c r="X481" s="138"/>
      <c r="Y481" s="138"/>
      <c r="Z481" s="138"/>
    </row>
    <row r="482">
      <c r="A482" s="268"/>
      <c r="B482" s="138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8"/>
      <c r="Q482" s="138"/>
      <c r="R482" s="138"/>
      <c r="S482" s="138"/>
      <c r="T482" s="138"/>
      <c r="U482" s="138"/>
      <c r="V482" s="138"/>
      <c r="W482" s="138"/>
      <c r="X482" s="138"/>
      <c r="Y482" s="138"/>
      <c r="Z482" s="138"/>
    </row>
    <row r="483">
      <c r="A483" s="268"/>
      <c r="B483" s="138"/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38"/>
      <c r="O483" s="138"/>
      <c r="P483" s="138"/>
      <c r="Q483" s="138"/>
      <c r="R483" s="138"/>
      <c r="S483" s="138"/>
      <c r="T483" s="138"/>
      <c r="U483" s="138"/>
      <c r="V483" s="138"/>
      <c r="W483" s="138"/>
      <c r="X483" s="138"/>
      <c r="Y483" s="138"/>
      <c r="Z483" s="138"/>
    </row>
    <row r="484">
      <c r="A484" s="268"/>
      <c r="B484" s="138"/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  <c r="V484" s="138"/>
      <c r="W484" s="138"/>
      <c r="X484" s="138"/>
      <c r="Y484" s="138"/>
      <c r="Z484" s="138"/>
    </row>
    <row r="485">
      <c r="A485" s="268"/>
      <c r="B485" s="138"/>
      <c r="C485" s="138"/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38"/>
      <c r="Q485" s="138"/>
      <c r="R485" s="138"/>
      <c r="S485" s="138"/>
      <c r="T485" s="138"/>
      <c r="U485" s="138"/>
      <c r="V485" s="138"/>
      <c r="W485" s="138"/>
      <c r="X485" s="138"/>
      <c r="Y485" s="138"/>
      <c r="Z485" s="138"/>
    </row>
    <row r="486">
      <c r="A486" s="268"/>
      <c r="B486" s="138"/>
      <c r="C486" s="138"/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8"/>
      <c r="O486" s="138"/>
      <c r="P486" s="138"/>
      <c r="Q486" s="138"/>
      <c r="R486" s="138"/>
      <c r="S486" s="138"/>
      <c r="T486" s="138"/>
      <c r="U486" s="138"/>
      <c r="V486" s="138"/>
      <c r="W486" s="138"/>
      <c r="X486" s="138"/>
      <c r="Y486" s="138"/>
      <c r="Z486" s="138"/>
    </row>
    <row r="487">
      <c r="A487" s="268"/>
      <c r="B487" s="138"/>
      <c r="C487" s="138"/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38"/>
      <c r="Q487" s="138"/>
      <c r="R487" s="138"/>
      <c r="S487" s="138"/>
      <c r="T487" s="138"/>
      <c r="U487" s="138"/>
      <c r="V487" s="138"/>
      <c r="W487" s="138"/>
      <c r="X487" s="138"/>
      <c r="Y487" s="138"/>
      <c r="Z487" s="138"/>
    </row>
    <row r="488">
      <c r="A488" s="268"/>
      <c r="B488" s="138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8"/>
      <c r="O488" s="138"/>
      <c r="P488" s="138"/>
      <c r="Q488" s="138"/>
      <c r="R488" s="138"/>
      <c r="S488" s="138"/>
      <c r="T488" s="138"/>
      <c r="U488" s="138"/>
      <c r="V488" s="138"/>
      <c r="W488" s="138"/>
      <c r="X488" s="138"/>
      <c r="Y488" s="138"/>
      <c r="Z488" s="138"/>
    </row>
    <row r="489">
      <c r="A489" s="268"/>
      <c r="B489" s="138"/>
      <c r="C489" s="138"/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38"/>
      <c r="Q489" s="138"/>
      <c r="R489" s="138"/>
      <c r="S489" s="138"/>
      <c r="T489" s="138"/>
      <c r="U489" s="138"/>
      <c r="V489" s="138"/>
      <c r="W489" s="138"/>
      <c r="X489" s="138"/>
      <c r="Y489" s="138"/>
      <c r="Z489" s="138"/>
    </row>
    <row r="490">
      <c r="A490" s="268"/>
      <c r="B490" s="138"/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8"/>
      <c r="O490" s="138"/>
      <c r="P490" s="138"/>
      <c r="Q490" s="138"/>
      <c r="R490" s="138"/>
      <c r="S490" s="138"/>
      <c r="T490" s="138"/>
      <c r="U490" s="138"/>
      <c r="V490" s="138"/>
      <c r="W490" s="138"/>
      <c r="X490" s="138"/>
      <c r="Y490" s="138"/>
      <c r="Z490" s="138"/>
    </row>
    <row r="491">
      <c r="A491" s="268"/>
      <c r="B491" s="138"/>
      <c r="C491" s="138"/>
      <c r="D491" s="138"/>
      <c r="E491" s="138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38"/>
      <c r="Q491" s="138"/>
      <c r="R491" s="138"/>
      <c r="S491" s="138"/>
      <c r="T491" s="138"/>
      <c r="U491" s="138"/>
      <c r="V491" s="138"/>
      <c r="W491" s="138"/>
      <c r="X491" s="138"/>
      <c r="Y491" s="138"/>
      <c r="Z491" s="138"/>
    </row>
    <row r="492">
      <c r="A492" s="268"/>
      <c r="B492" s="138"/>
      <c r="C492" s="138"/>
      <c r="D492" s="138"/>
      <c r="E492" s="138"/>
      <c r="F492" s="138"/>
      <c r="G492" s="138"/>
      <c r="H492" s="138"/>
      <c r="I492" s="138"/>
      <c r="J492" s="138"/>
      <c r="K492" s="138"/>
      <c r="L492" s="138"/>
      <c r="M492" s="138"/>
      <c r="N492" s="138"/>
      <c r="O492" s="138"/>
      <c r="P492" s="138"/>
      <c r="Q492" s="138"/>
      <c r="R492" s="138"/>
      <c r="S492" s="138"/>
      <c r="T492" s="138"/>
      <c r="U492" s="138"/>
      <c r="V492" s="138"/>
      <c r="W492" s="138"/>
      <c r="X492" s="138"/>
      <c r="Y492" s="138"/>
      <c r="Z492" s="138"/>
    </row>
    <row r="493">
      <c r="A493" s="268"/>
      <c r="B493" s="138"/>
      <c r="C493" s="138"/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38"/>
      <c r="O493" s="138"/>
      <c r="P493" s="138"/>
      <c r="Q493" s="138"/>
      <c r="R493" s="138"/>
      <c r="S493" s="138"/>
      <c r="T493" s="138"/>
      <c r="U493" s="138"/>
      <c r="V493" s="138"/>
      <c r="W493" s="138"/>
      <c r="X493" s="138"/>
      <c r="Y493" s="138"/>
      <c r="Z493" s="138"/>
    </row>
    <row r="494">
      <c r="A494" s="268"/>
      <c r="B494" s="138"/>
      <c r="C494" s="138"/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8"/>
      <c r="O494" s="138"/>
      <c r="P494" s="138"/>
      <c r="Q494" s="138"/>
      <c r="R494" s="138"/>
      <c r="S494" s="138"/>
      <c r="T494" s="138"/>
      <c r="U494" s="138"/>
      <c r="V494" s="138"/>
      <c r="W494" s="138"/>
      <c r="X494" s="138"/>
      <c r="Y494" s="138"/>
      <c r="Z494" s="138"/>
    </row>
    <row r="495">
      <c r="A495" s="268"/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</row>
    <row r="496">
      <c r="A496" s="268"/>
      <c r="B496" s="138"/>
      <c r="C496" s="138"/>
      <c r="D496" s="138"/>
      <c r="E496" s="138"/>
      <c r="F496" s="138"/>
      <c r="G496" s="138"/>
      <c r="H496" s="138"/>
      <c r="I496" s="138"/>
      <c r="J496" s="138"/>
      <c r="K496" s="138"/>
      <c r="L496" s="138"/>
      <c r="M496" s="138"/>
      <c r="N496" s="138"/>
      <c r="O496" s="138"/>
      <c r="P496" s="138"/>
      <c r="Q496" s="138"/>
      <c r="R496" s="138"/>
      <c r="S496" s="138"/>
      <c r="T496" s="138"/>
      <c r="U496" s="138"/>
      <c r="V496" s="138"/>
      <c r="W496" s="138"/>
      <c r="X496" s="138"/>
      <c r="Y496" s="138"/>
      <c r="Z496" s="138"/>
    </row>
    <row r="497">
      <c r="A497" s="268"/>
      <c r="B497" s="138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38"/>
      <c r="Q497" s="138"/>
      <c r="R497" s="138"/>
      <c r="S497" s="138"/>
      <c r="T497" s="138"/>
      <c r="U497" s="138"/>
      <c r="V497" s="138"/>
      <c r="W497" s="138"/>
      <c r="X497" s="138"/>
      <c r="Y497" s="138"/>
      <c r="Z497" s="138"/>
    </row>
    <row r="498">
      <c r="A498" s="268"/>
      <c r="B498" s="138"/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8"/>
      <c r="O498" s="138"/>
      <c r="P498" s="138"/>
      <c r="Q498" s="138"/>
      <c r="R498" s="138"/>
      <c r="S498" s="138"/>
      <c r="T498" s="138"/>
      <c r="U498" s="138"/>
      <c r="V498" s="138"/>
      <c r="W498" s="138"/>
      <c r="X498" s="138"/>
      <c r="Y498" s="138"/>
      <c r="Z498" s="138"/>
    </row>
    <row r="499">
      <c r="A499" s="268"/>
      <c r="B499" s="138"/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8"/>
      <c r="Q499" s="138"/>
      <c r="R499" s="138"/>
      <c r="S499" s="138"/>
      <c r="T499" s="138"/>
      <c r="U499" s="138"/>
      <c r="V499" s="138"/>
      <c r="W499" s="138"/>
      <c r="X499" s="138"/>
      <c r="Y499" s="138"/>
      <c r="Z499" s="138"/>
    </row>
    <row r="500">
      <c r="A500" s="268"/>
      <c r="B500" s="138"/>
      <c r="C500" s="138"/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38"/>
      <c r="Q500" s="138"/>
      <c r="R500" s="138"/>
      <c r="S500" s="138"/>
      <c r="T500" s="138"/>
      <c r="U500" s="138"/>
      <c r="V500" s="138"/>
      <c r="W500" s="138"/>
      <c r="X500" s="138"/>
      <c r="Y500" s="138"/>
      <c r="Z500" s="138"/>
    </row>
    <row r="501">
      <c r="A501" s="268"/>
      <c r="B501" s="138"/>
      <c r="C501" s="138"/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8"/>
      <c r="O501" s="138"/>
      <c r="P501" s="138"/>
      <c r="Q501" s="138"/>
      <c r="R501" s="138"/>
      <c r="S501" s="138"/>
      <c r="T501" s="138"/>
      <c r="U501" s="138"/>
      <c r="V501" s="138"/>
      <c r="W501" s="138"/>
      <c r="X501" s="138"/>
      <c r="Y501" s="138"/>
      <c r="Z501" s="138"/>
    </row>
    <row r="502">
      <c r="A502" s="268"/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8"/>
      <c r="O502" s="138"/>
      <c r="P502" s="138"/>
      <c r="Q502" s="138"/>
      <c r="R502" s="138"/>
      <c r="S502" s="138"/>
      <c r="T502" s="138"/>
      <c r="U502" s="138"/>
      <c r="V502" s="138"/>
      <c r="W502" s="138"/>
      <c r="X502" s="138"/>
      <c r="Y502" s="138"/>
      <c r="Z502" s="138"/>
    </row>
    <row r="503">
      <c r="A503" s="268"/>
      <c r="B503" s="138"/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38"/>
      <c r="Q503" s="138"/>
      <c r="R503" s="138"/>
      <c r="S503" s="138"/>
      <c r="T503" s="138"/>
      <c r="U503" s="138"/>
      <c r="V503" s="138"/>
      <c r="W503" s="138"/>
      <c r="X503" s="138"/>
      <c r="Y503" s="138"/>
      <c r="Z503" s="138"/>
    </row>
    <row r="504">
      <c r="A504" s="268"/>
      <c r="B504" s="138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8"/>
      <c r="O504" s="138"/>
      <c r="P504" s="138"/>
      <c r="Q504" s="138"/>
      <c r="R504" s="138"/>
      <c r="S504" s="138"/>
      <c r="T504" s="138"/>
      <c r="U504" s="138"/>
      <c r="V504" s="138"/>
      <c r="W504" s="138"/>
      <c r="X504" s="138"/>
      <c r="Y504" s="138"/>
      <c r="Z504" s="138"/>
    </row>
    <row r="505">
      <c r="A505" s="268"/>
      <c r="B505" s="138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8"/>
      <c r="O505" s="138"/>
      <c r="P505" s="138"/>
      <c r="Q505" s="138"/>
      <c r="R505" s="138"/>
      <c r="S505" s="138"/>
      <c r="T505" s="138"/>
      <c r="U505" s="138"/>
      <c r="V505" s="138"/>
      <c r="W505" s="138"/>
      <c r="X505" s="138"/>
      <c r="Y505" s="138"/>
      <c r="Z505" s="138"/>
    </row>
    <row r="506">
      <c r="A506" s="268"/>
      <c r="B506" s="138"/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138"/>
      <c r="Q506" s="138"/>
      <c r="R506" s="138"/>
      <c r="S506" s="138"/>
      <c r="T506" s="138"/>
      <c r="U506" s="138"/>
      <c r="V506" s="138"/>
      <c r="W506" s="138"/>
      <c r="X506" s="138"/>
      <c r="Y506" s="138"/>
      <c r="Z506" s="138"/>
    </row>
    <row r="507">
      <c r="A507" s="268"/>
      <c r="B507" s="138"/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8"/>
      <c r="Q507" s="138"/>
      <c r="R507" s="138"/>
      <c r="S507" s="138"/>
      <c r="T507" s="138"/>
      <c r="U507" s="138"/>
      <c r="V507" s="138"/>
      <c r="W507" s="138"/>
      <c r="X507" s="138"/>
      <c r="Y507" s="138"/>
      <c r="Z507" s="138"/>
    </row>
    <row r="508">
      <c r="A508" s="268"/>
      <c r="B508" s="138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38"/>
      <c r="Q508" s="138"/>
      <c r="R508" s="138"/>
      <c r="S508" s="138"/>
      <c r="T508" s="138"/>
      <c r="U508" s="138"/>
      <c r="V508" s="138"/>
      <c r="W508" s="138"/>
      <c r="X508" s="138"/>
      <c r="Y508" s="138"/>
      <c r="Z508" s="138"/>
    </row>
    <row r="509">
      <c r="A509" s="268"/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</row>
    <row r="510">
      <c r="A510" s="268"/>
      <c r="B510" s="138"/>
      <c r="C510" s="138"/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38"/>
      <c r="Q510" s="138"/>
      <c r="R510" s="138"/>
      <c r="S510" s="138"/>
      <c r="T510" s="138"/>
      <c r="U510" s="138"/>
      <c r="V510" s="138"/>
      <c r="W510" s="138"/>
      <c r="X510" s="138"/>
      <c r="Y510" s="138"/>
      <c r="Z510" s="138"/>
    </row>
    <row r="511">
      <c r="A511" s="268"/>
      <c r="B511" s="138"/>
      <c r="C511" s="138"/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38"/>
      <c r="Q511" s="138"/>
      <c r="R511" s="138"/>
      <c r="S511" s="138"/>
      <c r="T511" s="138"/>
      <c r="U511" s="138"/>
      <c r="V511" s="138"/>
      <c r="W511" s="138"/>
      <c r="X511" s="138"/>
      <c r="Y511" s="138"/>
      <c r="Z511" s="138"/>
    </row>
    <row r="512">
      <c r="A512" s="268"/>
      <c r="B512" s="138"/>
      <c r="C512" s="138"/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38"/>
      <c r="Q512" s="138"/>
      <c r="R512" s="138"/>
      <c r="S512" s="138"/>
      <c r="T512" s="138"/>
      <c r="U512" s="138"/>
      <c r="V512" s="138"/>
      <c r="W512" s="138"/>
      <c r="X512" s="138"/>
      <c r="Y512" s="138"/>
      <c r="Z512" s="138"/>
    </row>
    <row r="513">
      <c r="A513" s="268"/>
      <c r="B513" s="138"/>
      <c r="C513" s="138"/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38"/>
      <c r="O513" s="138"/>
      <c r="P513" s="138"/>
      <c r="Q513" s="138"/>
      <c r="R513" s="138"/>
      <c r="S513" s="138"/>
      <c r="T513" s="138"/>
      <c r="U513" s="138"/>
      <c r="V513" s="138"/>
      <c r="W513" s="138"/>
      <c r="X513" s="138"/>
      <c r="Y513" s="138"/>
      <c r="Z513" s="138"/>
    </row>
    <row r="514">
      <c r="A514" s="268"/>
      <c r="B514" s="138"/>
      <c r="C514" s="138"/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8"/>
      <c r="Q514" s="138"/>
      <c r="R514" s="138"/>
      <c r="S514" s="138"/>
      <c r="T514" s="138"/>
      <c r="U514" s="138"/>
      <c r="V514" s="138"/>
      <c r="W514" s="138"/>
      <c r="X514" s="138"/>
      <c r="Y514" s="138"/>
      <c r="Z514" s="138"/>
    </row>
    <row r="515">
      <c r="A515" s="268"/>
      <c r="B515" s="138"/>
      <c r="C515" s="138"/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8"/>
      <c r="O515" s="138"/>
      <c r="P515" s="138"/>
      <c r="Q515" s="138"/>
      <c r="R515" s="138"/>
      <c r="S515" s="138"/>
      <c r="T515" s="138"/>
      <c r="U515" s="138"/>
      <c r="V515" s="138"/>
      <c r="W515" s="138"/>
      <c r="X515" s="138"/>
      <c r="Y515" s="138"/>
      <c r="Z515" s="138"/>
    </row>
    <row r="516">
      <c r="A516" s="268"/>
      <c r="B516" s="138"/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38"/>
      <c r="Q516" s="138"/>
      <c r="R516" s="138"/>
      <c r="S516" s="138"/>
      <c r="T516" s="138"/>
      <c r="U516" s="138"/>
      <c r="V516" s="138"/>
      <c r="W516" s="138"/>
      <c r="X516" s="138"/>
      <c r="Y516" s="138"/>
      <c r="Z516" s="138"/>
    </row>
    <row r="517">
      <c r="A517" s="268"/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</row>
    <row r="518">
      <c r="A518" s="268"/>
      <c r="B518" s="138"/>
      <c r="C518" s="138"/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8"/>
      <c r="O518" s="138"/>
      <c r="P518" s="138"/>
      <c r="Q518" s="138"/>
      <c r="R518" s="138"/>
      <c r="S518" s="138"/>
      <c r="T518" s="138"/>
      <c r="U518" s="138"/>
      <c r="V518" s="138"/>
      <c r="W518" s="138"/>
      <c r="X518" s="138"/>
      <c r="Y518" s="138"/>
      <c r="Z518" s="138"/>
    </row>
    <row r="519">
      <c r="A519" s="268"/>
      <c r="B519" s="138"/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  <c r="V519" s="138"/>
      <c r="W519" s="138"/>
      <c r="X519" s="138"/>
      <c r="Y519" s="138"/>
      <c r="Z519" s="138"/>
    </row>
    <row r="520">
      <c r="A520" s="268"/>
      <c r="B520" s="138"/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38"/>
      <c r="Q520" s="138"/>
      <c r="R520" s="138"/>
      <c r="S520" s="138"/>
      <c r="T520" s="138"/>
      <c r="U520" s="138"/>
      <c r="V520" s="138"/>
      <c r="W520" s="138"/>
      <c r="X520" s="138"/>
      <c r="Y520" s="138"/>
      <c r="Z520" s="138"/>
    </row>
    <row r="521">
      <c r="A521" s="268"/>
      <c r="B521" s="138"/>
      <c r="C521" s="138"/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8"/>
      <c r="O521" s="138"/>
      <c r="P521" s="138"/>
      <c r="Q521" s="138"/>
      <c r="R521" s="138"/>
      <c r="S521" s="138"/>
      <c r="T521" s="138"/>
      <c r="U521" s="138"/>
      <c r="V521" s="138"/>
      <c r="W521" s="138"/>
      <c r="X521" s="138"/>
      <c r="Y521" s="138"/>
      <c r="Z521" s="138"/>
    </row>
    <row r="522">
      <c r="A522" s="268"/>
      <c r="B522" s="138"/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8"/>
      <c r="O522" s="138"/>
      <c r="P522" s="138"/>
      <c r="Q522" s="138"/>
      <c r="R522" s="138"/>
      <c r="S522" s="138"/>
      <c r="T522" s="138"/>
      <c r="U522" s="138"/>
      <c r="V522" s="138"/>
      <c r="W522" s="138"/>
      <c r="X522" s="138"/>
      <c r="Y522" s="138"/>
      <c r="Z522" s="138"/>
    </row>
    <row r="523">
      <c r="A523" s="268"/>
      <c r="B523" s="138"/>
      <c r="C523" s="138"/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38"/>
      <c r="O523" s="138"/>
      <c r="P523" s="138"/>
      <c r="Q523" s="138"/>
      <c r="R523" s="138"/>
      <c r="S523" s="138"/>
      <c r="T523" s="138"/>
      <c r="U523" s="138"/>
      <c r="V523" s="138"/>
      <c r="W523" s="138"/>
      <c r="X523" s="138"/>
      <c r="Y523" s="138"/>
      <c r="Z523" s="138"/>
    </row>
    <row r="524">
      <c r="A524" s="268"/>
      <c r="B524" s="138"/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38"/>
      <c r="Q524" s="138"/>
      <c r="R524" s="138"/>
      <c r="S524" s="138"/>
      <c r="T524" s="138"/>
      <c r="U524" s="138"/>
      <c r="V524" s="138"/>
      <c r="W524" s="138"/>
      <c r="X524" s="138"/>
      <c r="Y524" s="138"/>
      <c r="Z524" s="138"/>
    </row>
    <row r="525">
      <c r="A525" s="268"/>
      <c r="B525" s="138"/>
      <c r="C525" s="138"/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8"/>
      <c r="O525" s="138"/>
      <c r="P525" s="138"/>
      <c r="Q525" s="138"/>
      <c r="R525" s="138"/>
      <c r="S525" s="138"/>
      <c r="T525" s="138"/>
      <c r="U525" s="138"/>
      <c r="V525" s="138"/>
      <c r="W525" s="138"/>
      <c r="X525" s="138"/>
      <c r="Y525" s="138"/>
      <c r="Z525" s="138"/>
    </row>
    <row r="526">
      <c r="A526" s="268"/>
      <c r="B526" s="138"/>
      <c r="C526" s="138"/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38"/>
      <c r="Q526" s="138"/>
      <c r="R526" s="138"/>
      <c r="S526" s="138"/>
      <c r="T526" s="138"/>
      <c r="U526" s="138"/>
      <c r="V526" s="138"/>
      <c r="W526" s="138"/>
      <c r="X526" s="138"/>
      <c r="Y526" s="138"/>
      <c r="Z526" s="138"/>
    </row>
    <row r="527">
      <c r="A527" s="268"/>
      <c r="B527" s="138"/>
      <c r="C527" s="138"/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38"/>
      <c r="Q527" s="138"/>
      <c r="R527" s="138"/>
      <c r="S527" s="138"/>
      <c r="T527" s="138"/>
      <c r="U527" s="138"/>
      <c r="V527" s="138"/>
      <c r="W527" s="138"/>
      <c r="X527" s="138"/>
      <c r="Y527" s="138"/>
      <c r="Z527" s="138"/>
    </row>
    <row r="528">
      <c r="A528" s="268"/>
      <c r="B528" s="138"/>
      <c r="C528" s="138"/>
      <c r="D528" s="138"/>
      <c r="E528" s="138"/>
      <c r="F528" s="138"/>
      <c r="G528" s="138"/>
      <c r="H528" s="138"/>
      <c r="I528" s="138"/>
      <c r="J528" s="138"/>
      <c r="K528" s="138"/>
      <c r="L528" s="138"/>
      <c r="M528" s="138"/>
      <c r="N528" s="138"/>
      <c r="O528" s="138"/>
      <c r="P528" s="138"/>
      <c r="Q528" s="138"/>
      <c r="R528" s="138"/>
      <c r="S528" s="138"/>
      <c r="T528" s="138"/>
      <c r="U528" s="138"/>
      <c r="V528" s="138"/>
      <c r="W528" s="138"/>
      <c r="X528" s="138"/>
      <c r="Y528" s="138"/>
      <c r="Z528" s="138"/>
    </row>
    <row r="529">
      <c r="A529" s="268"/>
      <c r="B529" s="138"/>
      <c r="C529" s="138"/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8"/>
      <c r="Q529" s="138"/>
      <c r="R529" s="138"/>
      <c r="S529" s="138"/>
      <c r="T529" s="138"/>
      <c r="U529" s="138"/>
      <c r="V529" s="138"/>
      <c r="W529" s="138"/>
      <c r="X529" s="138"/>
      <c r="Y529" s="138"/>
      <c r="Z529" s="138"/>
    </row>
    <row r="530">
      <c r="A530" s="268"/>
      <c r="B530" s="138"/>
      <c r="C530" s="138"/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38"/>
      <c r="O530" s="138"/>
      <c r="P530" s="138"/>
      <c r="Q530" s="138"/>
      <c r="R530" s="138"/>
      <c r="S530" s="138"/>
      <c r="T530" s="138"/>
      <c r="U530" s="138"/>
      <c r="V530" s="138"/>
      <c r="W530" s="138"/>
      <c r="X530" s="138"/>
      <c r="Y530" s="138"/>
      <c r="Z530" s="138"/>
    </row>
    <row r="531">
      <c r="A531" s="268"/>
      <c r="B531" s="138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8"/>
      <c r="Q531" s="138"/>
      <c r="R531" s="138"/>
      <c r="S531" s="138"/>
      <c r="T531" s="138"/>
      <c r="U531" s="138"/>
      <c r="V531" s="138"/>
      <c r="W531" s="138"/>
      <c r="X531" s="138"/>
      <c r="Y531" s="138"/>
      <c r="Z531" s="138"/>
    </row>
    <row r="532">
      <c r="A532" s="268"/>
      <c r="B532" s="138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  <c r="T532" s="138"/>
      <c r="U532" s="138"/>
      <c r="V532" s="138"/>
      <c r="W532" s="138"/>
      <c r="X532" s="138"/>
      <c r="Y532" s="138"/>
      <c r="Z532" s="138"/>
    </row>
    <row r="533">
      <c r="A533" s="268"/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</row>
    <row r="534">
      <c r="A534" s="268"/>
      <c r="B534" s="138"/>
      <c r="C534" s="138"/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8"/>
      <c r="O534" s="138"/>
      <c r="P534" s="138"/>
      <c r="Q534" s="138"/>
      <c r="R534" s="138"/>
      <c r="S534" s="138"/>
      <c r="T534" s="138"/>
      <c r="U534" s="138"/>
      <c r="V534" s="138"/>
      <c r="W534" s="138"/>
      <c r="X534" s="138"/>
      <c r="Y534" s="138"/>
      <c r="Z534" s="138"/>
    </row>
    <row r="535">
      <c r="A535" s="268"/>
      <c r="B535" s="138"/>
      <c r="C535" s="138"/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38"/>
      <c r="O535" s="138"/>
      <c r="P535" s="138"/>
      <c r="Q535" s="138"/>
      <c r="R535" s="138"/>
      <c r="S535" s="138"/>
      <c r="T535" s="138"/>
      <c r="U535" s="138"/>
      <c r="V535" s="138"/>
      <c r="W535" s="138"/>
      <c r="X535" s="138"/>
      <c r="Y535" s="138"/>
      <c r="Z535" s="138"/>
    </row>
    <row r="536">
      <c r="A536" s="268"/>
      <c r="B536" s="138"/>
      <c r="C536" s="138"/>
      <c r="D536" s="138"/>
      <c r="E536" s="138"/>
      <c r="F536" s="138"/>
      <c r="G536" s="138"/>
      <c r="H536" s="138"/>
      <c r="I536" s="138"/>
      <c r="J536" s="138"/>
      <c r="K536" s="138"/>
      <c r="L536" s="138"/>
      <c r="M536" s="138"/>
      <c r="N536" s="138"/>
      <c r="O536" s="138"/>
      <c r="P536" s="138"/>
      <c r="Q536" s="138"/>
      <c r="R536" s="138"/>
      <c r="S536" s="138"/>
      <c r="T536" s="138"/>
      <c r="U536" s="138"/>
      <c r="V536" s="138"/>
      <c r="W536" s="138"/>
      <c r="X536" s="138"/>
      <c r="Y536" s="138"/>
      <c r="Z536" s="138"/>
    </row>
    <row r="537">
      <c r="A537" s="268"/>
      <c r="B537" s="138"/>
      <c r="C537" s="138"/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38"/>
      <c r="O537" s="138"/>
      <c r="P537" s="138"/>
      <c r="Q537" s="138"/>
      <c r="R537" s="138"/>
      <c r="S537" s="138"/>
      <c r="T537" s="138"/>
      <c r="U537" s="138"/>
      <c r="V537" s="138"/>
      <c r="W537" s="138"/>
      <c r="X537" s="138"/>
      <c r="Y537" s="138"/>
      <c r="Z537" s="138"/>
    </row>
    <row r="538">
      <c r="A538" s="268"/>
      <c r="B538" s="138"/>
      <c r="C538" s="138"/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38"/>
      <c r="O538" s="138"/>
      <c r="P538" s="138"/>
      <c r="Q538" s="138"/>
      <c r="R538" s="138"/>
      <c r="S538" s="138"/>
      <c r="T538" s="138"/>
      <c r="U538" s="138"/>
      <c r="V538" s="138"/>
      <c r="W538" s="138"/>
      <c r="X538" s="138"/>
      <c r="Y538" s="138"/>
      <c r="Z538" s="138"/>
    </row>
    <row r="539">
      <c r="A539" s="268"/>
      <c r="B539" s="138"/>
      <c r="C539" s="138"/>
      <c r="D539" s="138"/>
      <c r="E539" s="138"/>
      <c r="F539" s="138"/>
      <c r="G539" s="138"/>
      <c r="H539" s="138"/>
      <c r="I539" s="138"/>
      <c r="J539" s="138"/>
      <c r="K539" s="138"/>
      <c r="L539" s="138"/>
      <c r="M539" s="138"/>
      <c r="N539" s="138"/>
      <c r="O539" s="138"/>
      <c r="P539" s="138"/>
      <c r="Q539" s="138"/>
      <c r="R539" s="138"/>
      <c r="S539" s="138"/>
      <c r="T539" s="138"/>
      <c r="U539" s="138"/>
      <c r="V539" s="138"/>
      <c r="W539" s="138"/>
      <c r="X539" s="138"/>
      <c r="Y539" s="138"/>
      <c r="Z539" s="138"/>
    </row>
    <row r="540">
      <c r="A540" s="268"/>
      <c r="B540" s="138"/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8"/>
      <c r="O540" s="138"/>
      <c r="P540" s="138"/>
      <c r="Q540" s="138"/>
      <c r="R540" s="138"/>
      <c r="S540" s="138"/>
      <c r="T540" s="138"/>
      <c r="U540" s="138"/>
      <c r="V540" s="138"/>
      <c r="W540" s="138"/>
      <c r="X540" s="138"/>
      <c r="Y540" s="138"/>
      <c r="Z540" s="138"/>
    </row>
    <row r="541">
      <c r="A541" s="268"/>
      <c r="B541" s="138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38"/>
      <c r="O541" s="138"/>
      <c r="P541" s="138"/>
      <c r="Q541" s="138"/>
      <c r="R541" s="138"/>
      <c r="S541" s="138"/>
      <c r="T541" s="138"/>
      <c r="U541" s="138"/>
      <c r="V541" s="138"/>
      <c r="W541" s="138"/>
      <c r="X541" s="138"/>
      <c r="Y541" s="138"/>
      <c r="Z541" s="138"/>
    </row>
    <row r="542">
      <c r="A542" s="268"/>
      <c r="B542" s="138"/>
      <c r="C542" s="138"/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38"/>
      <c r="O542" s="138"/>
      <c r="P542" s="138"/>
      <c r="Q542" s="138"/>
      <c r="R542" s="138"/>
      <c r="S542" s="138"/>
      <c r="T542" s="138"/>
      <c r="U542" s="138"/>
      <c r="V542" s="138"/>
      <c r="W542" s="138"/>
      <c r="X542" s="138"/>
      <c r="Y542" s="138"/>
      <c r="Z542" s="138"/>
    </row>
    <row r="543">
      <c r="A543" s="268"/>
      <c r="B543" s="138"/>
      <c r="C543" s="138"/>
      <c r="D543" s="138"/>
      <c r="E543" s="138"/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138"/>
      <c r="Q543" s="138"/>
      <c r="R543" s="138"/>
      <c r="S543" s="138"/>
      <c r="T543" s="138"/>
      <c r="U543" s="138"/>
      <c r="V543" s="138"/>
      <c r="W543" s="138"/>
      <c r="X543" s="138"/>
      <c r="Y543" s="138"/>
      <c r="Z543" s="138"/>
    </row>
    <row r="544">
      <c r="A544" s="268"/>
      <c r="B544" s="138"/>
      <c r="C544" s="138"/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138"/>
      <c r="Q544" s="138"/>
      <c r="R544" s="138"/>
      <c r="S544" s="138"/>
      <c r="T544" s="138"/>
      <c r="U544" s="138"/>
      <c r="V544" s="138"/>
      <c r="W544" s="138"/>
      <c r="X544" s="138"/>
      <c r="Y544" s="138"/>
      <c r="Z544" s="138"/>
    </row>
    <row r="545">
      <c r="A545" s="268"/>
      <c r="B545" s="138"/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38"/>
      <c r="S545" s="138"/>
      <c r="T545" s="138"/>
      <c r="U545" s="138"/>
      <c r="V545" s="138"/>
      <c r="W545" s="138"/>
      <c r="X545" s="138"/>
      <c r="Y545" s="138"/>
      <c r="Z545" s="138"/>
    </row>
    <row r="546">
      <c r="A546" s="268"/>
      <c r="B546" s="138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8"/>
      <c r="S546" s="138"/>
      <c r="T546" s="138"/>
      <c r="U546" s="138"/>
      <c r="V546" s="138"/>
      <c r="W546" s="138"/>
      <c r="X546" s="138"/>
      <c r="Y546" s="138"/>
      <c r="Z546" s="138"/>
    </row>
    <row r="547">
      <c r="A547" s="268"/>
      <c r="B547" s="138"/>
      <c r="C547" s="138"/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138"/>
      <c r="Q547" s="138"/>
      <c r="R547" s="138"/>
      <c r="S547" s="138"/>
      <c r="T547" s="138"/>
      <c r="U547" s="138"/>
      <c r="V547" s="138"/>
      <c r="W547" s="138"/>
      <c r="X547" s="138"/>
      <c r="Y547" s="138"/>
      <c r="Z547" s="138"/>
    </row>
    <row r="548">
      <c r="A548" s="268"/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</row>
    <row r="549">
      <c r="A549" s="268"/>
      <c r="B549" s="138"/>
      <c r="C549" s="138"/>
      <c r="D549" s="138"/>
      <c r="E549" s="138"/>
      <c r="F549" s="138"/>
      <c r="G549" s="138"/>
      <c r="H549" s="138"/>
      <c r="I549" s="138"/>
      <c r="J549" s="138"/>
      <c r="K549" s="138"/>
      <c r="L549" s="138"/>
      <c r="M549" s="138"/>
      <c r="N549" s="138"/>
      <c r="O549" s="138"/>
      <c r="P549" s="138"/>
      <c r="Q549" s="138"/>
      <c r="R549" s="138"/>
      <c r="S549" s="138"/>
      <c r="T549" s="138"/>
      <c r="U549" s="138"/>
      <c r="V549" s="138"/>
      <c r="W549" s="138"/>
      <c r="X549" s="138"/>
      <c r="Y549" s="138"/>
      <c r="Z549" s="138"/>
    </row>
    <row r="550">
      <c r="A550" s="268"/>
      <c r="B550" s="138"/>
      <c r="C550" s="138"/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38"/>
      <c r="O550" s="138"/>
      <c r="P550" s="138"/>
      <c r="Q550" s="138"/>
      <c r="R550" s="138"/>
      <c r="S550" s="138"/>
      <c r="T550" s="138"/>
      <c r="U550" s="138"/>
      <c r="V550" s="138"/>
      <c r="W550" s="138"/>
      <c r="X550" s="138"/>
      <c r="Y550" s="138"/>
      <c r="Z550" s="138"/>
    </row>
    <row r="551">
      <c r="A551" s="268"/>
      <c r="B551" s="138"/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38"/>
      <c r="O551" s="138"/>
      <c r="P551" s="138"/>
      <c r="Q551" s="138"/>
      <c r="R551" s="138"/>
      <c r="S551" s="138"/>
      <c r="T551" s="138"/>
      <c r="U551" s="138"/>
      <c r="V551" s="138"/>
      <c r="W551" s="138"/>
      <c r="X551" s="138"/>
      <c r="Y551" s="138"/>
      <c r="Z551" s="138"/>
    </row>
    <row r="552">
      <c r="A552" s="268"/>
      <c r="B552" s="138"/>
      <c r="C552" s="138"/>
      <c r="D552" s="138"/>
      <c r="E552" s="138"/>
      <c r="F552" s="138"/>
      <c r="G552" s="138"/>
      <c r="H552" s="138"/>
      <c r="I552" s="138"/>
      <c r="J552" s="138"/>
      <c r="K552" s="138"/>
      <c r="L552" s="138"/>
      <c r="M552" s="138"/>
      <c r="N552" s="138"/>
      <c r="O552" s="138"/>
      <c r="P552" s="138"/>
      <c r="Q552" s="138"/>
      <c r="R552" s="138"/>
      <c r="S552" s="138"/>
      <c r="T552" s="138"/>
      <c r="U552" s="138"/>
      <c r="V552" s="138"/>
      <c r="W552" s="138"/>
      <c r="X552" s="138"/>
      <c r="Y552" s="138"/>
      <c r="Z552" s="138"/>
    </row>
    <row r="553">
      <c r="A553" s="268"/>
      <c r="B553" s="138"/>
      <c r="C553" s="138"/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8"/>
      <c r="Q553" s="138"/>
      <c r="R553" s="138"/>
      <c r="S553" s="138"/>
      <c r="T553" s="138"/>
      <c r="U553" s="138"/>
      <c r="V553" s="138"/>
      <c r="W553" s="138"/>
      <c r="X553" s="138"/>
      <c r="Y553" s="138"/>
      <c r="Z553" s="138"/>
    </row>
    <row r="554">
      <c r="A554" s="268"/>
      <c r="B554" s="138"/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8"/>
      <c r="Q554" s="138"/>
      <c r="R554" s="138"/>
      <c r="S554" s="138"/>
      <c r="T554" s="138"/>
      <c r="U554" s="138"/>
      <c r="V554" s="138"/>
      <c r="W554" s="138"/>
      <c r="X554" s="138"/>
      <c r="Y554" s="138"/>
      <c r="Z554" s="138"/>
    </row>
    <row r="555">
      <c r="A555" s="268"/>
      <c r="B555" s="138"/>
      <c r="C555" s="138"/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38"/>
      <c r="Q555" s="138"/>
      <c r="R555" s="138"/>
      <c r="S555" s="138"/>
      <c r="T555" s="138"/>
      <c r="U555" s="138"/>
      <c r="V555" s="138"/>
      <c r="W555" s="138"/>
      <c r="X555" s="138"/>
      <c r="Y555" s="138"/>
      <c r="Z555" s="138"/>
    </row>
    <row r="556">
      <c r="A556" s="268"/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</row>
    <row r="557">
      <c r="A557" s="268"/>
      <c r="B557" s="138"/>
      <c r="C557" s="138"/>
      <c r="D557" s="138"/>
      <c r="E557" s="138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138"/>
      <c r="Q557" s="138"/>
      <c r="R557" s="138"/>
      <c r="S557" s="138"/>
      <c r="T557" s="138"/>
      <c r="U557" s="138"/>
      <c r="V557" s="138"/>
      <c r="W557" s="138"/>
      <c r="X557" s="138"/>
      <c r="Y557" s="138"/>
      <c r="Z557" s="138"/>
    </row>
    <row r="558">
      <c r="A558" s="268"/>
      <c r="B558" s="138"/>
      <c r="C558" s="138"/>
      <c r="D558" s="138"/>
      <c r="E558" s="138"/>
      <c r="F558" s="138"/>
      <c r="G558" s="138"/>
      <c r="H558" s="138"/>
      <c r="I558" s="138"/>
      <c r="J558" s="138"/>
      <c r="K558" s="138"/>
      <c r="L558" s="138"/>
      <c r="M558" s="138"/>
      <c r="N558" s="138"/>
      <c r="O558" s="138"/>
      <c r="P558" s="138"/>
      <c r="Q558" s="138"/>
      <c r="R558" s="138"/>
      <c r="S558" s="138"/>
      <c r="T558" s="138"/>
      <c r="U558" s="138"/>
      <c r="V558" s="138"/>
      <c r="W558" s="138"/>
      <c r="X558" s="138"/>
      <c r="Y558" s="138"/>
      <c r="Z558" s="138"/>
    </row>
    <row r="559">
      <c r="A559" s="268"/>
      <c r="B559" s="138"/>
      <c r="C559" s="138"/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38"/>
      <c r="O559" s="138"/>
      <c r="P559" s="138"/>
      <c r="Q559" s="138"/>
      <c r="R559" s="138"/>
      <c r="S559" s="138"/>
      <c r="T559" s="138"/>
      <c r="U559" s="138"/>
      <c r="V559" s="138"/>
      <c r="W559" s="138"/>
      <c r="X559" s="138"/>
      <c r="Y559" s="138"/>
      <c r="Z559" s="138"/>
    </row>
    <row r="560">
      <c r="A560" s="268"/>
      <c r="B560" s="138"/>
      <c r="C560" s="138"/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138"/>
      <c r="Q560" s="138"/>
      <c r="R560" s="138"/>
      <c r="S560" s="138"/>
      <c r="T560" s="138"/>
      <c r="U560" s="138"/>
      <c r="V560" s="138"/>
      <c r="W560" s="138"/>
      <c r="X560" s="138"/>
      <c r="Y560" s="138"/>
      <c r="Z560" s="138"/>
    </row>
    <row r="561">
      <c r="A561" s="268"/>
      <c r="B561" s="138"/>
      <c r="C561" s="138"/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38"/>
      <c r="O561" s="138"/>
      <c r="P561" s="138"/>
      <c r="Q561" s="138"/>
      <c r="R561" s="138"/>
      <c r="S561" s="138"/>
      <c r="T561" s="138"/>
      <c r="U561" s="138"/>
      <c r="V561" s="138"/>
      <c r="W561" s="138"/>
      <c r="X561" s="138"/>
      <c r="Y561" s="138"/>
      <c r="Z561" s="138"/>
    </row>
    <row r="562">
      <c r="A562" s="268"/>
      <c r="B562" s="138"/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38"/>
      <c r="O562" s="138"/>
      <c r="P562" s="138"/>
      <c r="Q562" s="138"/>
      <c r="R562" s="138"/>
      <c r="S562" s="138"/>
      <c r="T562" s="138"/>
      <c r="U562" s="138"/>
      <c r="V562" s="138"/>
      <c r="W562" s="138"/>
      <c r="X562" s="138"/>
      <c r="Y562" s="138"/>
      <c r="Z562" s="138"/>
    </row>
    <row r="563">
      <c r="A563" s="268"/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</row>
    <row r="564">
      <c r="A564" s="268"/>
      <c r="B564" s="138"/>
      <c r="C564" s="138"/>
      <c r="D564" s="138"/>
      <c r="E564" s="138"/>
      <c r="F564" s="138"/>
      <c r="G564" s="138"/>
      <c r="H564" s="138"/>
      <c r="I564" s="138"/>
      <c r="J564" s="138"/>
      <c r="K564" s="138"/>
      <c r="L564" s="138"/>
      <c r="M564" s="138"/>
      <c r="N564" s="138"/>
      <c r="O564" s="138"/>
      <c r="P564" s="138"/>
      <c r="Q564" s="138"/>
      <c r="R564" s="138"/>
      <c r="S564" s="138"/>
      <c r="T564" s="138"/>
      <c r="U564" s="138"/>
      <c r="V564" s="138"/>
      <c r="W564" s="138"/>
      <c r="X564" s="138"/>
      <c r="Y564" s="138"/>
      <c r="Z564" s="138"/>
    </row>
    <row r="565">
      <c r="A565" s="268"/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</row>
    <row r="566">
      <c r="A566" s="268"/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</row>
    <row r="567">
      <c r="A567" s="268"/>
      <c r="B567" s="138"/>
      <c r="C567" s="138"/>
      <c r="D567" s="138"/>
      <c r="E567" s="138"/>
      <c r="F567" s="138"/>
      <c r="G567" s="138"/>
      <c r="H567" s="138"/>
      <c r="I567" s="138"/>
      <c r="J567" s="138"/>
      <c r="K567" s="138"/>
      <c r="L567" s="138"/>
      <c r="M567" s="138"/>
      <c r="N567" s="138"/>
      <c r="O567" s="138"/>
      <c r="P567" s="138"/>
      <c r="Q567" s="138"/>
      <c r="R567" s="138"/>
      <c r="S567" s="138"/>
      <c r="T567" s="138"/>
      <c r="U567" s="138"/>
      <c r="V567" s="138"/>
      <c r="W567" s="138"/>
      <c r="X567" s="138"/>
      <c r="Y567" s="138"/>
      <c r="Z567" s="138"/>
    </row>
    <row r="568">
      <c r="A568" s="268"/>
      <c r="B568" s="138"/>
      <c r="C568" s="138"/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8"/>
      <c r="O568" s="138"/>
      <c r="P568" s="138"/>
      <c r="Q568" s="138"/>
      <c r="R568" s="138"/>
      <c r="S568" s="138"/>
      <c r="T568" s="138"/>
      <c r="U568" s="138"/>
      <c r="V568" s="138"/>
      <c r="W568" s="138"/>
      <c r="X568" s="138"/>
      <c r="Y568" s="138"/>
      <c r="Z568" s="138"/>
    </row>
    <row r="569">
      <c r="A569" s="268"/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</row>
    <row r="570">
      <c r="A570" s="268"/>
      <c r="B570" s="138"/>
      <c r="C570" s="138"/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38"/>
      <c r="O570" s="138"/>
      <c r="P570" s="138"/>
      <c r="Q570" s="138"/>
      <c r="R570" s="138"/>
      <c r="S570" s="138"/>
      <c r="T570" s="138"/>
      <c r="U570" s="138"/>
      <c r="V570" s="138"/>
      <c r="W570" s="138"/>
      <c r="X570" s="138"/>
      <c r="Y570" s="138"/>
      <c r="Z570" s="138"/>
    </row>
    <row r="571">
      <c r="A571" s="268"/>
      <c r="B571" s="138"/>
      <c r="C571" s="138"/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138"/>
      <c r="Q571" s="138"/>
      <c r="R571" s="138"/>
      <c r="S571" s="138"/>
      <c r="T571" s="138"/>
      <c r="U571" s="138"/>
      <c r="V571" s="138"/>
      <c r="W571" s="138"/>
      <c r="X571" s="138"/>
      <c r="Y571" s="138"/>
      <c r="Z571" s="138"/>
    </row>
    <row r="572">
      <c r="A572" s="268"/>
      <c r="B572" s="138"/>
      <c r="C572" s="138"/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38"/>
      <c r="O572" s="138"/>
      <c r="P572" s="138"/>
      <c r="Q572" s="138"/>
      <c r="R572" s="138"/>
      <c r="S572" s="138"/>
      <c r="T572" s="138"/>
      <c r="U572" s="138"/>
      <c r="V572" s="138"/>
      <c r="W572" s="138"/>
      <c r="X572" s="138"/>
      <c r="Y572" s="138"/>
      <c r="Z572" s="138"/>
    </row>
    <row r="573">
      <c r="A573" s="268"/>
      <c r="B573" s="138"/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138"/>
      <c r="N573" s="138"/>
      <c r="O573" s="138"/>
      <c r="P573" s="138"/>
      <c r="Q573" s="138"/>
      <c r="R573" s="138"/>
      <c r="S573" s="138"/>
      <c r="T573" s="138"/>
      <c r="U573" s="138"/>
      <c r="V573" s="138"/>
      <c r="W573" s="138"/>
      <c r="X573" s="138"/>
      <c r="Y573" s="138"/>
      <c r="Z573" s="138"/>
    </row>
    <row r="574">
      <c r="A574" s="268"/>
      <c r="B574" s="138"/>
      <c r="C574" s="138"/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38"/>
      <c r="O574" s="138"/>
      <c r="P574" s="138"/>
      <c r="Q574" s="138"/>
      <c r="R574" s="138"/>
      <c r="S574" s="138"/>
      <c r="T574" s="138"/>
      <c r="U574" s="138"/>
      <c r="V574" s="138"/>
      <c r="W574" s="138"/>
      <c r="X574" s="138"/>
      <c r="Y574" s="138"/>
      <c r="Z574" s="138"/>
    </row>
    <row r="575">
      <c r="A575" s="268"/>
      <c r="B575" s="138"/>
      <c r="C575" s="138"/>
      <c r="D575" s="138"/>
      <c r="E575" s="138"/>
      <c r="F575" s="138"/>
      <c r="G575" s="138"/>
      <c r="H575" s="138"/>
      <c r="I575" s="138"/>
      <c r="J575" s="138"/>
      <c r="K575" s="138"/>
      <c r="L575" s="138"/>
      <c r="M575" s="138"/>
      <c r="N575" s="138"/>
      <c r="O575" s="138"/>
      <c r="P575" s="138"/>
      <c r="Q575" s="138"/>
      <c r="R575" s="138"/>
      <c r="S575" s="138"/>
      <c r="T575" s="138"/>
      <c r="U575" s="138"/>
      <c r="V575" s="138"/>
      <c r="W575" s="138"/>
      <c r="X575" s="138"/>
      <c r="Y575" s="138"/>
      <c r="Z575" s="138"/>
    </row>
    <row r="576">
      <c r="A576" s="268"/>
      <c r="B576" s="138"/>
      <c r="C576" s="138"/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38"/>
      <c r="O576" s="138"/>
      <c r="P576" s="138"/>
      <c r="Q576" s="138"/>
      <c r="R576" s="138"/>
      <c r="S576" s="138"/>
      <c r="T576" s="138"/>
      <c r="U576" s="138"/>
      <c r="V576" s="138"/>
      <c r="W576" s="138"/>
      <c r="X576" s="138"/>
      <c r="Y576" s="138"/>
      <c r="Z576" s="138"/>
    </row>
    <row r="577">
      <c r="A577" s="268"/>
      <c r="B577" s="138"/>
      <c r="C577" s="138"/>
      <c r="D577" s="138"/>
      <c r="E577" s="138"/>
      <c r="F577" s="138"/>
      <c r="G577" s="138"/>
      <c r="H577" s="138"/>
      <c r="I577" s="138"/>
      <c r="J577" s="138"/>
      <c r="K577" s="138"/>
      <c r="L577" s="138"/>
      <c r="M577" s="138"/>
      <c r="N577" s="138"/>
      <c r="O577" s="138"/>
      <c r="P577" s="138"/>
      <c r="Q577" s="138"/>
      <c r="R577" s="138"/>
      <c r="S577" s="138"/>
      <c r="T577" s="138"/>
      <c r="U577" s="138"/>
      <c r="V577" s="138"/>
      <c r="W577" s="138"/>
      <c r="X577" s="138"/>
      <c r="Y577" s="138"/>
      <c r="Z577" s="138"/>
    </row>
    <row r="578">
      <c r="A578" s="268"/>
      <c r="B578" s="138"/>
      <c r="C578" s="138"/>
      <c r="D578" s="138"/>
      <c r="E578" s="138"/>
      <c r="F578" s="138"/>
      <c r="G578" s="138"/>
      <c r="H578" s="138"/>
      <c r="I578" s="138"/>
      <c r="J578" s="138"/>
      <c r="K578" s="138"/>
      <c r="L578" s="138"/>
      <c r="M578" s="138"/>
      <c r="N578" s="138"/>
      <c r="O578" s="138"/>
      <c r="P578" s="138"/>
      <c r="Q578" s="138"/>
      <c r="R578" s="138"/>
      <c r="S578" s="138"/>
      <c r="T578" s="138"/>
      <c r="U578" s="138"/>
      <c r="V578" s="138"/>
      <c r="W578" s="138"/>
      <c r="X578" s="138"/>
      <c r="Y578" s="138"/>
      <c r="Z578" s="138"/>
    </row>
    <row r="579">
      <c r="A579" s="268"/>
      <c r="B579" s="138"/>
      <c r="C579" s="138"/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8"/>
      <c r="O579" s="138"/>
      <c r="P579" s="138"/>
      <c r="Q579" s="138"/>
      <c r="R579" s="138"/>
      <c r="S579" s="138"/>
      <c r="T579" s="138"/>
      <c r="U579" s="138"/>
      <c r="V579" s="138"/>
      <c r="W579" s="138"/>
      <c r="X579" s="138"/>
      <c r="Y579" s="138"/>
      <c r="Z579" s="138"/>
    </row>
    <row r="580">
      <c r="A580" s="268"/>
      <c r="B580" s="138"/>
      <c r="C580" s="138"/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38"/>
      <c r="O580" s="138"/>
      <c r="P580" s="138"/>
      <c r="Q580" s="138"/>
      <c r="R580" s="138"/>
      <c r="S580" s="138"/>
      <c r="T580" s="138"/>
      <c r="U580" s="138"/>
      <c r="V580" s="138"/>
      <c r="W580" s="138"/>
      <c r="X580" s="138"/>
      <c r="Y580" s="138"/>
      <c r="Z580" s="138"/>
    </row>
    <row r="581">
      <c r="A581" s="268"/>
      <c r="B581" s="138"/>
      <c r="C581" s="138"/>
      <c r="D581" s="138"/>
      <c r="E581" s="138"/>
      <c r="F581" s="138"/>
      <c r="G581" s="138"/>
      <c r="H581" s="138"/>
      <c r="I581" s="138"/>
      <c r="J581" s="138"/>
      <c r="K581" s="138"/>
      <c r="L581" s="138"/>
      <c r="M581" s="138"/>
      <c r="N581" s="138"/>
      <c r="O581" s="138"/>
      <c r="P581" s="138"/>
      <c r="Q581" s="138"/>
      <c r="R581" s="138"/>
      <c r="S581" s="138"/>
      <c r="T581" s="138"/>
      <c r="U581" s="138"/>
      <c r="V581" s="138"/>
      <c r="W581" s="138"/>
      <c r="X581" s="138"/>
      <c r="Y581" s="138"/>
      <c r="Z581" s="138"/>
    </row>
    <row r="582">
      <c r="A582" s="268"/>
      <c r="B582" s="138"/>
      <c r="C582" s="138"/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138"/>
      <c r="Q582" s="138"/>
      <c r="R582" s="138"/>
      <c r="S582" s="138"/>
      <c r="T582" s="138"/>
      <c r="U582" s="138"/>
      <c r="V582" s="138"/>
      <c r="W582" s="138"/>
      <c r="X582" s="138"/>
      <c r="Y582" s="138"/>
      <c r="Z582" s="138"/>
    </row>
    <row r="583">
      <c r="A583" s="268"/>
      <c r="B583" s="138"/>
      <c r="C583" s="138"/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8"/>
      <c r="O583" s="138"/>
      <c r="P583" s="138"/>
      <c r="Q583" s="138"/>
      <c r="R583" s="138"/>
      <c r="S583" s="138"/>
      <c r="T583" s="138"/>
      <c r="U583" s="138"/>
      <c r="V583" s="138"/>
      <c r="W583" s="138"/>
      <c r="X583" s="138"/>
      <c r="Y583" s="138"/>
      <c r="Z583" s="138"/>
    </row>
    <row r="584">
      <c r="A584" s="268"/>
      <c r="B584" s="138"/>
      <c r="C584" s="138"/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138"/>
      <c r="Q584" s="138"/>
      <c r="R584" s="138"/>
      <c r="S584" s="138"/>
      <c r="T584" s="138"/>
      <c r="U584" s="138"/>
      <c r="V584" s="138"/>
      <c r="W584" s="138"/>
      <c r="X584" s="138"/>
      <c r="Y584" s="138"/>
      <c r="Z584" s="138"/>
    </row>
    <row r="585">
      <c r="A585" s="268"/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</row>
    <row r="586">
      <c r="A586" s="268"/>
      <c r="B586" s="138"/>
      <c r="C586" s="138"/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38"/>
      <c r="O586" s="138"/>
      <c r="P586" s="138"/>
      <c r="Q586" s="138"/>
      <c r="R586" s="138"/>
      <c r="S586" s="138"/>
      <c r="T586" s="138"/>
      <c r="U586" s="138"/>
      <c r="V586" s="138"/>
      <c r="W586" s="138"/>
      <c r="X586" s="138"/>
      <c r="Y586" s="138"/>
      <c r="Z586" s="138"/>
    </row>
    <row r="587">
      <c r="A587" s="268"/>
      <c r="B587" s="138"/>
      <c r="C587" s="138"/>
      <c r="D587" s="138"/>
      <c r="E587" s="138"/>
      <c r="F587" s="138"/>
      <c r="G587" s="138"/>
      <c r="H587" s="138"/>
      <c r="I587" s="138"/>
      <c r="J587" s="138"/>
      <c r="K587" s="138"/>
      <c r="L587" s="138"/>
      <c r="M587" s="138"/>
      <c r="N587" s="138"/>
      <c r="O587" s="138"/>
      <c r="P587" s="138"/>
      <c r="Q587" s="138"/>
      <c r="R587" s="138"/>
      <c r="S587" s="138"/>
      <c r="T587" s="138"/>
      <c r="U587" s="138"/>
      <c r="V587" s="138"/>
      <c r="W587" s="138"/>
      <c r="X587" s="138"/>
      <c r="Y587" s="138"/>
      <c r="Z587" s="138"/>
    </row>
    <row r="588">
      <c r="A588" s="268"/>
      <c r="B588" s="138"/>
      <c r="C588" s="138"/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38"/>
      <c r="O588" s="138"/>
      <c r="P588" s="138"/>
      <c r="Q588" s="138"/>
      <c r="R588" s="138"/>
      <c r="S588" s="138"/>
      <c r="T588" s="138"/>
      <c r="U588" s="138"/>
      <c r="V588" s="138"/>
      <c r="W588" s="138"/>
      <c r="X588" s="138"/>
      <c r="Y588" s="138"/>
      <c r="Z588" s="138"/>
    </row>
    <row r="589">
      <c r="A589" s="268"/>
      <c r="B589" s="138"/>
      <c r="C589" s="138"/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38"/>
      <c r="O589" s="138"/>
      <c r="P589" s="138"/>
      <c r="Q589" s="138"/>
      <c r="R589" s="138"/>
      <c r="S589" s="138"/>
      <c r="T589" s="138"/>
      <c r="U589" s="138"/>
      <c r="V589" s="138"/>
      <c r="W589" s="138"/>
      <c r="X589" s="138"/>
      <c r="Y589" s="138"/>
      <c r="Z589" s="138"/>
    </row>
    <row r="590">
      <c r="A590" s="268"/>
      <c r="B590" s="138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8"/>
      <c r="O590" s="138"/>
      <c r="P590" s="138"/>
      <c r="Q590" s="138"/>
      <c r="R590" s="138"/>
      <c r="S590" s="138"/>
      <c r="T590" s="138"/>
      <c r="U590" s="138"/>
      <c r="V590" s="138"/>
      <c r="W590" s="138"/>
      <c r="X590" s="138"/>
      <c r="Y590" s="138"/>
      <c r="Z590" s="138"/>
    </row>
    <row r="591">
      <c r="A591" s="268"/>
      <c r="B591" s="138"/>
      <c r="C591" s="138"/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38"/>
      <c r="O591" s="138"/>
      <c r="P591" s="138"/>
      <c r="Q591" s="138"/>
      <c r="R591" s="138"/>
      <c r="S591" s="138"/>
      <c r="T591" s="138"/>
      <c r="U591" s="138"/>
      <c r="V591" s="138"/>
      <c r="W591" s="138"/>
      <c r="X591" s="138"/>
      <c r="Y591" s="138"/>
      <c r="Z591" s="138"/>
    </row>
    <row r="592">
      <c r="A592" s="268"/>
      <c r="B592" s="138"/>
      <c r="C592" s="138"/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38"/>
      <c r="O592" s="138"/>
      <c r="P592" s="138"/>
      <c r="Q592" s="138"/>
      <c r="R592" s="138"/>
      <c r="S592" s="138"/>
      <c r="T592" s="138"/>
      <c r="U592" s="138"/>
      <c r="V592" s="138"/>
      <c r="W592" s="138"/>
      <c r="X592" s="138"/>
      <c r="Y592" s="138"/>
      <c r="Z592" s="138"/>
    </row>
    <row r="593">
      <c r="A593" s="268"/>
      <c r="B593" s="138"/>
      <c r="C593" s="138"/>
      <c r="D593" s="138"/>
      <c r="E593" s="138"/>
      <c r="F593" s="138"/>
      <c r="G593" s="138"/>
      <c r="H593" s="138"/>
      <c r="I593" s="138"/>
      <c r="J593" s="138"/>
      <c r="K593" s="138"/>
      <c r="L593" s="138"/>
      <c r="M593" s="138"/>
      <c r="N593" s="138"/>
      <c r="O593" s="138"/>
      <c r="P593" s="138"/>
      <c r="Q593" s="138"/>
      <c r="R593" s="138"/>
      <c r="S593" s="138"/>
      <c r="T593" s="138"/>
      <c r="U593" s="138"/>
      <c r="V593" s="138"/>
      <c r="W593" s="138"/>
      <c r="X593" s="138"/>
      <c r="Y593" s="138"/>
      <c r="Z593" s="138"/>
    </row>
    <row r="594">
      <c r="A594" s="268"/>
      <c r="B594" s="138"/>
      <c r="C594" s="138"/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38"/>
      <c r="O594" s="138"/>
      <c r="P594" s="138"/>
      <c r="Q594" s="138"/>
      <c r="R594" s="138"/>
      <c r="S594" s="138"/>
      <c r="T594" s="138"/>
      <c r="U594" s="138"/>
      <c r="V594" s="138"/>
      <c r="W594" s="138"/>
      <c r="X594" s="138"/>
      <c r="Y594" s="138"/>
      <c r="Z594" s="138"/>
    </row>
    <row r="595">
      <c r="A595" s="268"/>
      <c r="B595" s="138"/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8"/>
      <c r="T595" s="138"/>
      <c r="U595" s="138"/>
      <c r="V595" s="138"/>
      <c r="W595" s="138"/>
      <c r="X595" s="138"/>
      <c r="Y595" s="138"/>
      <c r="Z595" s="138"/>
    </row>
    <row r="596">
      <c r="A596" s="268"/>
      <c r="B596" s="138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8"/>
      <c r="Q596" s="138"/>
      <c r="R596" s="138"/>
      <c r="S596" s="138"/>
      <c r="T596" s="138"/>
      <c r="U596" s="138"/>
      <c r="V596" s="138"/>
      <c r="W596" s="138"/>
      <c r="X596" s="138"/>
      <c r="Y596" s="138"/>
      <c r="Z596" s="138"/>
    </row>
    <row r="597">
      <c r="A597" s="268"/>
      <c r="B597" s="138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38"/>
      <c r="O597" s="138"/>
      <c r="P597" s="138"/>
      <c r="Q597" s="138"/>
      <c r="R597" s="138"/>
      <c r="S597" s="138"/>
      <c r="T597" s="138"/>
      <c r="U597" s="138"/>
      <c r="V597" s="138"/>
      <c r="W597" s="138"/>
      <c r="X597" s="138"/>
      <c r="Y597" s="138"/>
      <c r="Z597" s="138"/>
    </row>
    <row r="598">
      <c r="A598" s="268"/>
      <c r="B598" s="138"/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8"/>
      <c r="Q598" s="138"/>
      <c r="R598" s="138"/>
      <c r="S598" s="138"/>
      <c r="T598" s="138"/>
      <c r="U598" s="138"/>
      <c r="V598" s="138"/>
      <c r="W598" s="138"/>
      <c r="X598" s="138"/>
      <c r="Y598" s="138"/>
      <c r="Z598" s="138"/>
    </row>
    <row r="599">
      <c r="A599" s="268"/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</row>
    <row r="600">
      <c r="A600" s="268"/>
      <c r="B600" s="138"/>
      <c r="C600" s="138"/>
      <c r="D600" s="138"/>
      <c r="E600" s="138"/>
      <c r="F600" s="138"/>
      <c r="G600" s="138"/>
      <c r="H600" s="138"/>
      <c r="I600" s="138"/>
      <c r="J600" s="138"/>
      <c r="K600" s="138"/>
      <c r="L600" s="138"/>
      <c r="M600" s="138"/>
      <c r="N600" s="138"/>
      <c r="O600" s="138"/>
      <c r="P600" s="138"/>
      <c r="Q600" s="138"/>
      <c r="R600" s="138"/>
      <c r="S600" s="138"/>
      <c r="T600" s="138"/>
      <c r="U600" s="138"/>
      <c r="V600" s="138"/>
      <c r="W600" s="138"/>
      <c r="X600" s="138"/>
      <c r="Y600" s="138"/>
      <c r="Z600" s="138"/>
    </row>
    <row r="601">
      <c r="A601" s="268"/>
      <c r="B601" s="138"/>
      <c r="C601" s="138"/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38"/>
      <c r="O601" s="138"/>
      <c r="P601" s="138"/>
      <c r="Q601" s="138"/>
      <c r="R601" s="138"/>
      <c r="S601" s="138"/>
      <c r="T601" s="138"/>
      <c r="U601" s="138"/>
      <c r="V601" s="138"/>
      <c r="W601" s="138"/>
      <c r="X601" s="138"/>
      <c r="Y601" s="138"/>
      <c r="Z601" s="138"/>
    </row>
    <row r="602">
      <c r="A602" s="268"/>
      <c r="B602" s="138"/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138"/>
      <c r="N602" s="138"/>
      <c r="O602" s="138"/>
      <c r="P602" s="138"/>
      <c r="Q602" s="138"/>
      <c r="R602" s="138"/>
      <c r="S602" s="138"/>
      <c r="T602" s="138"/>
      <c r="U602" s="138"/>
      <c r="V602" s="138"/>
      <c r="W602" s="138"/>
      <c r="X602" s="138"/>
      <c r="Y602" s="138"/>
      <c r="Z602" s="138"/>
    </row>
    <row r="603">
      <c r="A603" s="268"/>
      <c r="B603" s="138"/>
      <c r="C603" s="138"/>
      <c r="D603" s="138"/>
      <c r="E603" s="138"/>
      <c r="F603" s="138"/>
      <c r="G603" s="138"/>
      <c r="H603" s="138"/>
      <c r="I603" s="138"/>
      <c r="J603" s="138"/>
      <c r="K603" s="138"/>
      <c r="L603" s="138"/>
      <c r="M603" s="138"/>
      <c r="N603" s="138"/>
      <c r="O603" s="138"/>
      <c r="P603" s="138"/>
      <c r="Q603" s="138"/>
      <c r="R603" s="138"/>
      <c r="S603" s="138"/>
      <c r="T603" s="138"/>
      <c r="U603" s="138"/>
      <c r="V603" s="138"/>
      <c r="W603" s="138"/>
      <c r="X603" s="138"/>
      <c r="Y603" s="138"/>
      <c r="Z603" s="138"/>
    </row>
    <row r="604">
      <c r="A604" s="268"/>
      <c r="B604" s="138"/>
      <c r="C604" s="138"/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38"/>
      <c r="O604" s="138"/>
      <c r="P604" s="138"/>
      <c r="Q604" s="138"/>
      <c r="R604" s="138"/>
      <c r="S604" s="138"/>
      <c r="T604" s="138"/>
      <c r="U604" s="138"/>
      <c r="V604" s="138"/>
      <c r="W604" s="138"/>
      <c r="X604" s="138"/>
      <c r="Y604" s="138"/>
      <c r="Z604" s="138"/>
    </row>
    <row r="605">
      <c r="A605" s="268"/>
      <c r="B605" s="138"/>
      <c r="C605" s="138"/>
      <c r="D605" s="138"/>
      <c r="E605" s="138"/>
      <c r="F605" s="138"/>
      <c r="G605" s="138"/>
      <c r="H605" s="138"/>
      <c r="I605" s="138"/>
      <c r="J605" s="138"/>
      <c r="K605" s="138"/>
      <c r="L605" s="138"/>
      <c r="M605" s="138"/>
      <c r="N605" s="138"/>
      <c r="O605" s="138"/>
      <c r="P605" s="138"/>
      <c r="Q605" s="138"/>
      <c r="R605" s="138"/>
      <c r="S605" s="138"/>
      <c r="T605" s="138"/>
      <c r="U605" s="138"/>
      <c r="V605" s="138"/>
      <c r="W605" s="138"/>
      <c r="X605" s="138"/>
      <c r="Y605" s="138"/>
      <c r="Z605" s="138"/>
    </row>
    <row r="606">
      <c r="A606" s="268"/>
      <c r="B606" s="138"/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8"/>
      <c r="O606" s="138"/>
      <c r="P606" s="138"/>
      <c r="Q606" s="138"/>
      <c r="R606" s="138"/>
      <c r="S606" s="138"/>
      <c r="T606" s="138"/>
      <c r="U606" s="138"/>
      <c r="V606" s="138"/>
      <c r="W606" s="138"/>
      <c r="X606" s="138"/>
      <c r="Y606" s="138"/>
      <c r="Z606" s="138"/>
    </row>
    <row r="607">
      <c r="A607" s="268"/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</row>
    <row r="608">
      <c r="A608" s="268"/>
      <c r="B608" s="138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38"/>
      <c r="O608" s="138"/>
      <c r="P608" s="138"/>
      <c r="Q608" s="138"/>
      <c r="R608" s="138"/>
      <c r="S608" s="138"/>
      <c r="T608" s="138"/>
      <c r="U608" s="138"/>
      <c r="V608" s="138"/>
      <c r="W608" s="138"/>
      <c r="X608" s="138"/>
      <c r="Y608" s="138"/>
      <c r="Z608" s="138"/>
    </row>
    <row r="609">
      <c r="A609" s="268"/>
      <c r="B609" s="138"/>
      <c r="C609" s="138"/>
      <c r="D609" s="138"/>
      <c r="E609" s="138"/>
      <c r="F609" s="138"/>
      <c r="G609" s="138"/>
      <c r="H609" s="138"/>
      <c r="I609" s="138"/>
      <c r="J609" s="138"/>
      <c r="K609" s="138"/>
      <c r="L609" s="138"/>
      <c r="M609" s="138"/>
      <c r="N609" s="138"/>
      <c r="O609" s="138"/>
      <c r="P609" s="138"/>
      <c r="Q609" s="138"/>
      <c r="R609" s="138"/>
      <c r="S609" s="138"/>
      <c r="T609" s="138"/>
      <c r="U609" s="138"/>
      <c r="V609" s="138"/>
      <c r="W609" s="138"/>
      <c r="X609" s="138"/>
      <c r="Y609" s="138"/>
      <c r="Z609" s="138"/>
    </row>
    <row r="610">
      <c r="A610" s="268"/>
      <c r="B610" s="138"/>
      <c r="C610" s="138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8"/>
      <c r="O610" s="138"/>
      <c r="P610" s="138"/>
      <c r="Q610" s="138"/>
      <c r="R610" s="138"/>
      <c r="S610" s="138"/>
      <c r="T610" s="138"/>
      <c r="U610" s="138"/>
      <c r="V610" s="138"/>
      <c r="W610" s="138"/>
      <c r="X610" s="138"/>
      <c r="Y610" s="138"/>
      <c r="Z610" s="138"/>
    </row>
    <row r="611">
      <c r="A611" s="268"/>
      <c r="B611" s="138"/>
      <c r="C611" s="138"/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138"/>
      <c r="Q611" s="138"/>
      <c r="R611" s="138"/>
      <c r="S611" s="138"/>
      <c r="T611" s="138"/>
      <c r="U611" s="138"/>
      <c r="V611" s="138"/>
      <c r="W611" s="138"/>
      <c r="X611" s="138"/>
      <c r="Y611" s="138"/>
      <c r="Z611" s="138"/>
    </row>
    <row r="612">
      <c r="A612" s="268"/>
      <c r="B612" s="138"/>
      <c r="C612" s="138"/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8"/>
      <c r="O612" s="138"/>
      <c r="P612" s="138"/>
      <c r="Q612" s="138"/>
      <c r="R612" s="138"/>
      <c r="S612" s="138"/>
      <c r="T612" s="138"/>
      <c r="U612" s="138"/>
      <c r="V612" s="138"/>
      <c r="W612" s="138"/>
      <c r="X612" s="138"/>
      <c r="Y612" s="138"/>
      <c r="Z612" s="138"/>
    </row>
    <row r="613">
      <c r="A613" s="268"/>
      <c r="B613" s="138"/>
      <c r="C613" s="138"/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8"/>
      <c r="O613" s="138"/>
      <c r="P613" s="138"/>
      <c r="Q613" s="138"/>
      <c r="R613" s="138"/>
      <c r="S613" s="138"/>
      <c r="T613" s="138"/>
      <c r="U613" s="138"/>
      <c r="V613" s="138"/>
      <c r="W613" s="138"/>
      <c r="X613" s="138"/>
      <c r="Y613" s="138"/>
      <c r="Z613" s="138"/>
    </row>
    <row r="614">
      <c r="A614" s="268"/>
      <c r="B614" s="138"/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8"/>
      <c r="O614" s="138"/>
      <c r="P614" s="138"/>
      <c r="Q614" s="138"/>
      <c r="R614" s="138"/>
      <c r="S614" s="138"/>
      <c r="T614" s="138"/>
      <c r="U614" s="138"/>
      <c r="V614" s="138"/>
      <c r="W614" s="138"/>
      <c r="X614" s="138"/>
      <c r="Y614" s="138"/>
      <c r="Z614" s="138"/>
    </row>
    <row r="615">
      <c r="A615" s="268"/>
      <c r="B615" s="138"/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  <c r="M615" s="138"/>
      <c r="N615" s="138"/>
      <c r="O615" s="138"/>
      <c r="P615" s="138"/>
      <c r="Q615" s="138"/>
      <c r="R615" s="138"/>
      <c r="S615" s="138"/>
      <c r="T615" s="138"/>
      <c r="U615" s="138"/>
      <c r="V615" s="138"/>
      <c r="W615" s="138"/>
      <c r="X615" s="138"/>
      <c r="Y615" s="138"/>
      <c r="Z615" s="138"/>
    </row>
    <row r="616">
      <c r="A616" s="268"/>
      <c r="B616" s="138"/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8"/>
      <c r="O616" s="138"/>
      <c r="P616" s="138"/>
      <c r="Q616" s="138"/>
      <c r="R616" s="138"/>
      <c r="S616" s="138"/>
      <c r="T616" s="138"/>
      <c r="U616" s="138"/>
      <c r="V616" s="138"/>
      <c r="W616" s="138"/>
      <c r="X616" s="138"/>
      <c r="Y616" s="138"/>
      <c r="Z616" s="138"/>
    </row>
    <row r="617">
      <c r="A617" s="268"/>
      <c r="B617" s="138"/>
      <c r="C617" s="138"/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38"/>
      <c r="O617" s="138"/>
      <c r="P617" s="138"/>
      <c r="Q617" s="138"/>
      <c r="R617" s="138"/>
      <c r="S617" s="138"/>
      <c r="T617" s="138"/>
      <c r="U617" s="138"/>
      <c r="V617" s="138"/>
      <c r="W617" s="138"/>
      <c r="X617" s="138"/>
      <c r="Y617" s="138"/>
      <c r="Z617" s="138"/>
    </row>
    <row r="618">
      <c r="A618" s="268"/>
      <c r="B618" s="138"/>
      <c r="C618" s="138"/>
      <c r="D618" s="138"/>
      <c r="E618" s="138"/>
      <c r="F618" s="138"/>
      <c r="G618" s="138"/>
      <c r="H618" s="138"/>
      <c r="I618" s="138"/>
      <c r="J618" s="138"/>
      <c r="K618" s="138"/>
      <c r="L618" s="138"/>
      <c r="M618" s="138"/>
      <c r="N618" s="138"/>
      <c r="O618" s="138"/>
      <c r="P618" s="138"/>
      <c r="Q618" s="138"/>
      <c r="R618" s="138"/>
      <c r="S618" s="138"/>
      <c r="T618" s="138"/>
      <c r="U618" s="138"/>
      <c r="V618" s="138"/>
      <c r="W618" s="138"/>
      <c r="X618" s="138"/>
      <c r="Y618" s="138"/>
      <c r="Z618" s="138"/>
    </row>
    <row r="619">
      <c r="A619" s="268"/>
      <c r="B619" s="138"/>
      <c r="C619" s="138"/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38"/>
      <c r="O619" s="138"/>
      <c r="P619" s="138"/>
      <c r="Q619" s="138"/>
      <c r="R619" s="138"/>
      <c r="S619" s="138"/>
      <c r="T619" s="138"/>
      <c r="U619" s="138"/>
      <c r="V619" s="138"/>
      <c r="W619" s="138"/>
      <c r="X619" s="138"/>
      <c r="Y619" s="138"/>
      <c r="Z619" s="138"/>
    </row>
    <row r="620">
      <c r="A620" s="268"/>
      <c r="B620" s="138"/>
      <c r="C620" s="138"/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138"/>
      <c r="Q620" s="138"/>
      <c r="R620" s="138"/>
      <c r="S620" s="138"/>
      <c r="T620" s="138"/>
      <c r="U620" s="138"/>
      <c r="V620" s="138"/>
      <c r="W620" s="138"/>
      <c r="X620" s="138"/>
      <c r="Y620" s="138"/>
      <c r="Z620" s="138"/>
    </row>
    <row r="621">
      <c r="A621" s="268"/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</row>
    <row r="622">
      <c r="A622" s="268"/>
      <c r="B622" s="138"/>
      <c r="C622" s="138"/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38"/>
      <c r="O622" s="138"/>
      <c r="P622" s="138"/>
      <c r="Q622" s="138"/>
      <c r="R622" s="138"/>
      <c r="S622" s="138"/>
      <c r="T622" s="138"/>
      <c r="U622" s="138"/>
      <c r="V622" s="138"/>
      <c r="W622" s="138"/>
      <c r="X622" s="138"/>
      <c r="Y622" s="138"/>
      <c r="Z622" s="138"/>
    </row>
    <row r="623">
      <c r="A623" s="268"/>
      <c r="B623" s="138"/>
      <c r="C623" s="138"/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138"/>
      <c r="Q623" s="138"/>
      <c r="R623" s="138"/>
      <c r="S623" s="138"/>
      <c r="T623" s="138"/>
      <c r="U623" s="138"/>
      <c r="V623" s="138"/>
      <c r="W623" s="138"/>
      <c r="X623" s="138"/>
      <c r="Y623" s="138"/>
      <c r="Z623" s="138"/>
    </row>
    <row r="624">
      <c r="A624" s="268"/>
      <c r="B624" s="138"/>
      <c r="C624" s="138"/>
      <c r="D624" s="138"/>
      <c r="E624" s="138"/>
      <c r="F624" s="138"/>
      <c r="G624" s="138"/>
      <c r="H624" s="138"/>
      <c r="I624" s="138"/>
      <c r="J624" s="138"/>
      <c r="K624" s="138"/>
      <c r="L624" s="138"/>
      <c r="M624" s="138"/>
      <c r="N624" s="138"/>
      <c r="O624" s="138"/>
      <c r="P624" s="138"/>
      <c r="Q624" s="138"/>
      <c r="R624" s="138"/>
      <c r="S624" s="138"/>
      <c r="T624" s="138"/>
      <c r="U624" s="138"/>
      <c r="V624" s="138"/>
      <c r="W624" s="138"/>
      <c r="X624" s="138"/>
      <c r="Y624" s="138"/>
      <c r="Z624" s="138"/>
    </row>
    <row r="625">
      <c r="A625" s="268"/>
      <c r="B625" s="138"/>
      <c r="C625" s="138"/>
      <c r="D625" s="138"/>
      <c r="E625" s="138"/>
      <c r="F625" s="138"/>
      <c r="G625" s="138"/>
      <c r="H625" s="138"/>
      <c r="I625" s="138"/>
      <c r="J625" s="138"/>
      <c r="K625" s="138"/>
      <c r="L625" s="138"/>
      <c r="M625" s="138"/>
      <c r="N625" s="138"/>
      <c r="O625" s="138"/>
      <c r="P625" s="138"/>
      <c r="Q625" s="138"/>
      <c r="R625" s="138"/>
      <c r="S625" s="138"/>
      <c r="T625" s="138"/>
      <c r="U625" s="138"/>
      <c r="V625" s="138"/>
      <c r="W625" s="138"/>
      <c r="X625" s="138"/>
      <c r="Y625" s="138"/>
      <c r="Z625" s="138"/>
    </row>
    <row r="626">
      <c r="A626" s="268"/>
      <c r="B626" s="138"/>
      <c r="C626" s="138"/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138"/>
      <c r="Q626" s="138"/>
      <c r="R626" s="138"/>
      <c r="S626" s="138"/>
      <c r="T626" s="138"/>
      <c r="U626" s="138"/>
      <c r="V626" s="138"/>
      <c r="W626" s="138"/>
      <c r="X626" s="138"/>
      <c r="Y626" s="138"/>
      <c r="Z626" s="138"/>
    </row>
    <row r="627">
      <c r="A627" s="268"/>
      <c r="B627" s="138"/>
      <c r="C627" s="138"/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8"/>
      <c r="O627" s="138"/>
      <c r="P627" s="138"/>
      <c r="Q627" s="138"/>
      <c r="R627" s="138"/>
      <c r="S627" s="138"/>
      <c r="T627" s="138"/>
      <c r="U627" s="138"/>
      <c r="V627" s="138"/>
      <c r="W627" s="138"/>
      <c r="X627" s="138"/>
      <c r="Y627" s="138"/>
      <c r="Z627" s="138"/>
    </row>
    <row r="628">
      <c r="A628" s="268"/>
      <c r="B628" s="138"/>
      <c r="C628" s="138"/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8"/>
      <c r="O628" s="138"/>
      <c r="P628" s="138"/>
      <c r="Q628" s="138"/>
      <c r="R628" s="138"/>
      <c r="S628" s="138"/>
      <c r="T628" s="138"/>
      <c r="U628" s="138"/>
      <c r="V628" s="138"/>
      <c r="W628" s="138"/>
      <c r="X628" s="138"/>
      <c r="Y628" s="138"/>
      <c r="Z628" s="138"/>
    </row>
    <row r="629">
      <c r="A629" s="268"/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</row>
    <row r="630">
      <c r="A630" s="268"/>
      <c r="B630" s="138"/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  <c r="M630" s="138"/>
      <c r="N630" s="138"/>
      <c r="O630" s="138"/>
      <c r="P630" s="138"/>
      <c r="Q630" s="138"/>
      <c r="R630" s="138"/>
      <c r="S630" s="138"/>
      <c r="T630" s="138"/>
      <c r="U630" s="138"/>
      <c r="V630" s="138"/>
      <c r="W630" s="138"/>
      <c r="X630" s="138"/>
      <c r="Y630" s="138"/>
      <c r="Z630" s="138"/>
    </row>
    <row r="631">
      <c r="A631" s="268"/>
      <c r="B631" s="138"/>
      <c r="C631" s="138"/>
      <c r="D631" s="138"/>
      <c r="E631" s="138"/>
      <c r="F631" s="138"/>
      <c r="G631" s="138"/>
      <c r="H631" s="138"/>
      <c r="I631" s="138"/>
      <c r="J631" s="138"/>
      <c r="K631" s="138"/>
      <c r="L631" s="138"/>
      <c r="M631" s="138"/>
      <c r="N631" s="138"/>
      <c r="O631" s="138"/>
      <c r="P631" s="138"/>
      <c r="Q631" s="138"/>
      <c r="R631" s="138"/>
      <c r="S631" s="138"/>
      <c r="T631" s="138"/>
      <c r="U631" s="138"/>
      <c r="V631" s="138"/>
      <c r="W631" s="138"/>
      <c r="X631" s="138"/>
      <c r="Y631" s="138"/>
      <c r="Z631" s="138"/>
    </row>
    <row r="632">
      <c r="A632" s="268"/>
      <c r="B632" s="138"/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8"/>
      <c r="U632" s="138"/>
      <c r="V632" s="138"/>
      <c r="W632" s="138"/>
      <c r="X632" s="138"/>
      <c r="Y632" s="138"/>
      <c r="Z632" s="138"/>
    </row>
    <row r="633">
      <c r="A633" s="268"/>
      <c r="B633" s="138"/>
      <c r="C633" s="138"/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8"/>
      <c r="O633" s="138"/>
      <c r="P633" s="138"/>
      <c r="Q633" s="138"/>
      <c r="R633" s="138"/>
      <c r="S633" s="138"/>
      <c r="T633" s="138"/>
      <c r="U633" s="138"/>
      <c r="V633" s="138"/>
      <c r="W633" s="138"/>
      <c r="X633" s="138"/>
      <c r="Y633" s="138"/>
      <c r="Z633" s="138"/>
    </row>
    <row r="634">
      <c r="A634" s="268"/>
      <c r="B634" s="138"/>
      <c r="C634" s="138"/>
      <c r="D634" s="138"/>
      <c r="E634" s="138"/>
      <c r="F634" s="138"/>
      <c r="G634" s="138"/>
      <c r="H634" s="138"/>
      <c r="I634" s="138"/>
      <c r="J634" s="138"/>
      <c r="K634" s="138"/>
      <c r="L634" s="138"/>
      <c r="M634" s="138"/>
      <c r="N634" s="138"/>
      <c r="O634" s="138"/>
      <c r="P634" s="138"/>
      <c r="Q634" s="138"/>
      <c r="R634" s="138"/>
      <c r="S634" s="138"/>
      <c r="T634" s="138"/>
      <c r="U634" s="138"/>
      <c r="V634" s="138"/>
      <c r="W634" s="138"/>
      <c r="X634" s="138"/>
      <c r="Y634" s="138"/>
      <c r="Z634" s="138"/>
    </row>
    <row r="635">
      <c r="A635" s="268"/>
      <c r="B635" s="138"/>
      <c r="C635" s="138"/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38"/>
      <c r="Q635" s="138"/>
      <c r="R635" s="138"/>
      <c r="S635" s="138"/>
      <c r="T635" s="138"/>
      <c r="U635" s="138"/>
      <c r="V635" s="138"/>
      <c r="W635" s="138"/>
      <c r="X635" s="138"/>
      <c r="Y635" s="138"/>
      <c r="Z635" s="138"/>
    </row>
    <row r="636">
      <c r="A636" s="268"/>
      <c r="B636" s="138"/>
      <c r="C636" s="138"/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8"/>
      <c r="Q636" s="138"/>
      <c r="R636" s="138"/>
      <c r="S636" s="138"/>
      <c r="T636" s="138"/>
      <c r="U636" s="138"/>
      <c r="V636" s="138"/>
      <c r="W636" s="138"/>
      <c r="X636" s="138"/>
      <c r="Y636" s="138"/>
      <c r="Z636" s="138"/>
    </row>
    <row r="637">
      <c r="A637" s="268"/>
      <c r="B637" s="138"/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8"/>
      <c r="Q637" s="138"/>
      <c r="R637" s="138"/>
      <c r="S637" s="138"/>
      <c r="T637" s="138"/>
      <c r="U637" s="138"/>
      <c r="V637" s="138"/>
      <c r="W637" s="138"/>
      <c r="X637" s="138"/>
      <c r="Y637" s="138"/>
      <c r="Z637" s="138"/>
    </row>
    <row r="638">
      <c r="A638" s="268"/>
      <c r="B638" s="138"/>
      <c r="C638" s="138"/>
      <c r="D638" s="138"/>
      <c r="E638" s="138"/>
      <c r="F638" s="138"/>
      <c r="G638" s="138"/>
      <c r="H638" s="138"/>
      <c r="I638" s="138"/>
      <c r="J638" s="138"/>
      <c r="K638" s="138"/>
      <c r="L638" s="138"/>
      <c r="M638" s="138"/>
      <c r="N638" s="138"/>
      <c r="O638" s="138"/>
      <c r="P638" s="138"/>
      <c r="Q638" s="138"/>
      <c r="R638" s="138"/>
      <c r="S638" s="138"/>
      <c r="T638" s="138"/>
      <c r="U638" s="138"/>
      <c r="V638" s="138"/>
      <c r="W638" s="138"/>
      <c r="X638" s="138"/>
      <c r="Y638" s="138"/>
      <c r="Z638" s="138"/>
    </row>
    <row r="639">
      <c r="A639" s="268"/>
      <c r="B639" s="138"/>
      <c r="C639" s="138"/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8"/>
      <c r="O639" s="138"/>
      <c r="P639" s="138"/>
      <c r="Q639" s="138"/>
      <c r="R639" s="138"/>
      <c r="S639" s="138"/>
      <c r="T639" s="138"/>
      <c r="U639" s="138"/>
      <c r="V639" s="138"/>
      <c r="W639" s="138"/>
      <c r="X639" s="138"/>
      <c r="Y639" s="138"/>
      <c r="Z639" s="138"/>
    </row>
    <row r="640">
      <c r="A640" s="268"/>
      <c r="B640" s="138"/>
      <c r="C640" s="138"/>
      <c r="D640" s="138"/>
      <c r="E640" s="138"/>
      <c r="F640" s="138"/>
      <c r="G640" s="138"/>
      <c r="H640" s="138"/>
      <c r="I640" s="138"/>
      <c r="J640" s="138"/>
      <c r="K640" s="138"/>
      <c r="L640" s="138"/>
      <c r="M640" s="138"/>
      <c r="N640" s="138"/>
      <c r="O640" s="138"/>
      <c r="P640" s="138"/>
      <c r="Q640" s="138"/>
      <c r="R640" s="138"/>
      <c r="S640" s="138"/>
      <c r="T640" s="138"/>
      <c r="U640" s="138"/>
      <c r="V640" s="138"/>
      <c r="W640" s="138"/>
      <c r="X640" s="138"/>
      <c r="Y640" s="138"/>
      <c r="Z640" s="138"/>
    </row>
    <row r="641">
      <c r="A641" s="268"/>
      <c r="B641" s="138"/>
      <c r="C641" s="138"/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38"/>
      <c r="O641" s="138"/>
      <c r="P641" s="138"/>
      <c r="Q641" s="138"/>
      <c r="R641" s="138"/>
      <c r="S641" s="138"/>
      <c r="T641" s="138"/>
      <c r="U641" s="138"/>
      <c r="V641" s="138"/>
      <c r="W641" s="138"/>
      <c r="X641" s="138"/>
      <c r="Y641" s="138"/>
      <c r="Z641" s="138"/>
    </row>
    <row r="642">
      <c r="A642" s="268"/>
      <c r="B642" s="138"/>
      <c r="C642" s="138"/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8"/>
      <c r="O642" s="138"/>
      <c r="P642" s="138"/>
      <c r="Q642" s="138"/>
      <c r="R642" s="138"/>
      <c r="S642" s="138"/>
      <c r="T642" s="138"/>
      <c r="U642" s="138"/>
      <c r="V642" s="138"/>
      <c r="W642" s="138"/>
      <c r="X642" s="138"/>
      <c r="Y642" s="138"/>
      <c r="Z642" s="138"/>
    </row>
    <row r="643">
      <c r="A643" s="268"/>
      <c r="B643" s="138"/>
      <c r="C643" s="138"/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38"/>
      <c r="O643" s="138"/>
      <c r="P643" s="138"/>
      <c r="Q643" s="138"/>
      <c r="R643" s="138"/>
      <c r="S643" s="138"/>
      <c r="T643" s="138"/>
      <c r="U643" s="138"/>
      <c r="V643" s="138"/>
      <c r="W643" s="138"/>
      <c r="X643" s="138"/>
      <c r="Y643" s="138"/>
      <c r="Z643" s="138"/>
    </row>
    <row r="644">
      <c r="A644" s="268"/>
      <c r="B644" s="138"/>
      <c r="C644" s="138"/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38"/>
      <c r="O644" s="138"/>
      <c r="P644" s="138"/>
      <c r="Q644" s="138"/>
      <c r="R644" s="138"/>
      <c r="S644" s="138"/>
      <c r="T644" s="138"/>
      <c r="U644" s="138"/>
      <c r="V644" s="138"/>
      <c r="W644" s="138"/>
      <c r="X644" s="138"/>
      <c r="Y644" s="138"/>
      <c r="Z644" s="138"/>
    </row>
    <row r="645">
      <c r="A645" s="268"/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</row>
    <row r="646">
      <c r="A646" s="268"/>
      <c r="B646" s="138"/>
      <c r="C646" s="138"/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8"/>
      <c r="O646" s="138"/>
      <c r="P646" s="138"/>
      <c r="Q646" s="138"/>
      <c r="R646" s="138"/>
      <c r="S646" s="138"/>
      <c r="T646" s="138"/>
      <c r="U646" s="138"/>
      <c r="V646" s="138"/>
      <c r="W646" s="138"/>
      <c r="X646" s="138"/>
      <c r="Y646" s="138"/>
      <c r="Z646" s="138"/>
    </row>
    <row r="647">
      <c r="A647" s="268"/>
      <c r="B647" s="138"/>
      <c r="C647" s="138"/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8"/>
      <c r="O647" s="138"/>
      <c r="P647" s="138"/>
      <c r="Q647" s="138"/>
      <c r="R647" s="138"/>
      <c r="S647" s="138"/>
      <c r="T647" s="138"/>
      <c r="U647" s="138"/>
      <c r="V647" s="138"/>
      <c r="W647" s="138"/>
      <c r="X647" s="138"/>
      <c r="Y647" s="138"/>
      <c r="Z647" s="138"/>
    </row>
    <row r="648">
      <c r="A648" s="268"/>
      <c r="B648" s="138"/>
      <c r="C648" s="138"/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38"/>
      <c r="O648" s="138"/>
      <c r="P648" s="138"/>
      <c r="Q648" s="138"/>
      <c r="R648" s="138"/>
      <c r="S648" s="138"/>
      <c r="T648" s="138"/>
      <c r="U648" s="138"/>
      <c r="V648" s="138"/>
      <c r="W648" s="138"/>
      <c r="X648" s="138"/>
      <c r="Y648" s="138"/>
      <c r="Z648" s="138"/>
    </row>
    <row r="649">
      <c r="A649" s="268"/>
      <c r="B649" s="138"/>
      <c r="C649" s="138"/>
      <c r="D649" s="138"/>
      <c r="E649" s="138"/>
      <c r="F649" s="138"/>
      <c r="G649" s="138"/>
      <c r="H649" s="138"/>
      <c r="I649" s="138"/>
      <c r="J649" s="138"/>
      <c r="K649" s="138"/>
      <c r="L649" s="138"/>
      <c r="M649" s="138"/>
      <c r="N649" s="138"/>
      <c r="O649" s="138"/>
      <c r="P649" s="138"/>
      <c r="Q649" s="138"/>
      <c r="R649" s="138"/>
      <c r="S649" s="138"/>
      <c r="T649" s="138"/>
      <c r="U649" s="138"/>
      <c r="V649" s="138"/>
      <c r="W649" s="138"/>
      <c r="X649" s="138"/>
      <c r="Y649" s="138"/>
      <c r="Z649" s="138"/>
    </row>
    <row r="650">
      <c r="A650" s="268"/>
      <c r="B650" s="138"/>
      <c r="C650" s="138"/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8"/>
      <c r="O650" s="138"/>
      <c r="P650" s="138"/>
      <c r="Q650" s="138"/>
      <c r="R650" s="138"/>
      <c r="S650" s="138"/>
      <c r="T650" s="138"/>
      <c r="U650" s="138"/>
      <c r="V650" s="138"/>
      <c r="W650" s="138"/>
      <c r="X650" s="138"/>
      <c r="Y650" s="138"/>
      <c r="Z650" s="138"/>
    </row>
    <row r="651">
      <c r="A651" s="268"/>
      <c r="B651" s="138"/>
      <c r="C651" s="138"/>
      <c r="D651" s="138"/>
      <c r="E651" s="138"/>
      <c r="F651" s="138"/>
      <c r="G651" s="138"/>
      <c r="H651" s="138"/>
      <c r="I651" s="138"/>
      <c r="J651" s="138"/>
      <c r="K651" s="138"/>
      <c r="L651" s="138"/>
      <c r="M651" s="138"/>
      <c r="N651" s="138"/>
      <c r="O651" s="138"/>
      <c r="P651" s="138"/>
      <c r="Q651" s="138"/>
      <c r="R651" s="138"/>
      <c r="S651" s="138"/>
      <c r="T651" s="138"/>
      <c r="U651" s="138"/>
      <c r="V651" s="138"/>
      <c r="W651" s="138"/>
      <c r="X651" s="138"/>
      <c r="Y651" s="138"/>
      <c r="Z651" s="138"/>
    </row>
    <row r="652">
      <c r="A652" s="268"/>
      <c r="B652" s="138"/>
      <c r="C652" s="138"/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138"/>
      <c r="Q652" s="138"/>
      <c r="R652" s="138"/>
      <c r="S652" s="138"/>
      <c r="T652" s="138"/>
      <c r="U652" s="138"/>
      <c r="V652" s="138"/>
      <c r="W652" s="138"/>
      <c r="X652" s="138"/>
      <c r="Y652" s="138"/>
      <c r="Z652" s="138"/>
    </row>
    <row r="653">
      <c r="A653" s="268"/>
      <c r="B653" s="138"/>
      <c r="C653" s="138"/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138"/>
      <c r="Q653" s="138"/>
      <c r="R653" s="138"/>
      <c r="S653" s="138"/>
      <c r="T653" s="138"/>
      <c r="U653" s="138"/>
      <c r="V653" s="138"/>
      <c r="W653" s="138"/>
      <c r="X653" s="138"/>
      <c r="Y653" s="138"/>
      <c r="Z653" s="138"/>
    </row>
    <row r="654">
      <c r="A654" s="268"/>
      <c r="B654" s="138"/>
      <c r="C654" s="138"/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8"/>
      <c r="O654" s="138"/>
      <c r="P654" s="138"/>
      <c r="Q654" s="138"/>
      <c r="R654" s="138"/>
      <c r="S654" s="138"/>
      <c r="T654" s="138"/>
      <c r="U654" s="138"/>
      <c r="V654" s="138"/>
      <c r="W654" s="138"/>
      <c r="X654" s="138"/>
      <c r="Y654" s="138"/>
      <c r="Z654" s="138"/>
    </row>
    <row r="655">
      <c r="A655" s="268"/>
      <c r="B655" s="138"/>
      <c r="C655" s="138"/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8"/>
      <c r="O655" s="138"/>
      <c r="P655" s="138"/>
      <c r="Q655" s="138"/>
      <c r="R655" s="138"/>
      <c r="S655" s="138"/>
      <c r="T655" s="138"/>
      <c r="U655" s="138"/>
      <c r="V655" s="138"/>
      <c r="W655" s="138"/>
      <c r="X655" s="138"/>
      <c r="Y655" s="138"/>
      <c r="Z655" s="138"/>
    </row>
    <row r="656">
      <c r="A656" s="268"/>
      <c r="B656" s="138"/>
      <c r="C656" s="138"/>
      <c r="D656" s="138"/>
      <c r="E656" s="138"/>
      <c r="F656" s="138"/>
      <c r="G656" s="138"/>
      <c r="H656" s="138"/>
      <c r="I656" s="138"/>
      <c r="J656" s="138"/>
      <c r="K656" s="138"/>
      <c r="L656" s="138"/>
      <c r="M656" s="138"/>
      <c r="N656" s="138"/>
      <c r="O656" s="138"/>
      <c r="P656" s="138"/>
      <c r="Q656" s="138"/>
      <c r="R656" s="138"/>
      <c r="S656" s="138"/>
      <c r="T656" s="138"/>
      <c r="U656" s="138"/>
      <c r="V656" s="138"/>
      <c r="W656" s="138"/>
      <c r="X656" s="138"/>
      <c r="Y656" s="138"/>
      <c r="Z656" s="138"/>
    </row>
    <row r="657">
      <c r="A657" s="268"/>
      <c r="B657" s="138"/>
      <c r="C657" s="138"/>
      <c r="D657" s="138"/>
      <c r="E657" s="138"/>
      <c r="F657" s="138"/>
      <c r="G657" s="138"/>
      <c r="H657" s="138"/>
      <c r="I657" s="138"/>
      <c r="J657" s="138"/>
      <c r="K657" s="138"/>
      <c r="L657" s="138"/>
      <c r="M657" s="138"/>
      <c r="N657" s="138"/>
      <c r="O657" s="138"/>
      <c r="P657" s="138"/>
      <c r="Q657" s="138"/>
      <c r="R657" s="138"/>
      <c r="S657" s="138"/>
      <c r="T657" s="138"/>
      <c r="U657" s="138"/>
      <c r="V657" s="138"/>
      <c r="W657" s="138"/>
      <c r="X657" s="138"/>
      <c r="Y657" s="138"/>
      <c r="Z657" s="138"/>
    </row>
    <row r="658">
      <c r="A658" s="268"/>
      <c r="B658" s="138"/>
      <c r="C658" s="138"/>
      <c r="D658" s="138"/>
      <c r="E658" s="138"/>
      <c r="F658" s="138"/>
      <c r="G658" s="138"/>
      <c r="H658" s="138"/>
      <c r="I658" s="138"/>
      <c r="J658" s="138"/>
      <c r="K658" s="138"/>
      <c r="L658" s="138"/>
      <c r="M658" s="138"/>
      <c r="N658" s="138"/>
      <c r="O658" s="138"/>
      <c r="P658" s="138"/>
      <c r="Q658" s="138"/>
      <c r="R658" s="138"/>
      <c r="S658" s="138"/>
      <c r="T658" s="138"/>
      <c r="U658" s="138"/>
      <c r="V658" s="138"/>
      <c r="W658" s="138"/>
      <c r="X658" s="138"/>
      <c r="Y658" s="138"/>
      <c r="Z658" s="138"/>
    </row>
    <row r="659">
      <c r="A659" s="268"/>
      <c r="B659" s="138"/>
      <c r="C659" s="138"/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8"/>
      <c r="Q659" s="138"/>
      <c r="R659" s="138"/>
      <c r="S659" s="138"/>
      <c r="T659" s="138"/>
      <c r="U659" s="138"/>
      <c r="V659" s="138"/>
      <c r="W659" s="138"/>
      <c r="X659" s="138"/>
      <c r="Y659" s="138"/>
      <c r="Z659" s="138"/>
    </row>
    <row r="660">
      <c r="A660" s="268"/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</row>
    <row r="661">
      <c r="A661" s="268"/>
      <c r="B661" s="138"/>
      <c r="C661" s="138"/>
      <c r="D661" s="138"/>
      <c r="E661" s="138"/>
      <c r="F661" s="138"/>
      <c r="G661" s="138"/>
      <c r="H661" s="138"/>
      <c r="I661" s="138"/>
      <c r="J661" s="138"/>
      <c r="K661" s="138"/>
      <c r="L661" s="138"/>
      <c r="M661" s="138"/>
      <c r="N661" s="138"/>
      <c r="O661" s="138"/>
      <c r="P661" s="138"/>
      <c r="Q661" s="138"/>
      <c r="R661" s="138"/>
      <c r="S661" s="138"/>
      <c r="T661" s="138"/>
      <c r="U661" s="138"/>
      <c r="V661" s="138"/>
      <c r="W661" s="138"/>
      <c r="X661" s="138"/>
      <c r="Y661" s="138"/>
      <c r="Z661" s="138"/>
    </row>
    <row r="662">
      <c r="A662" s="268"/>
      <c r="B662" s="138"/>
      <c r="C662" s="138"/>
      <c r="D662" s="138"/>
      <c r="E662" s="138"/>
      <c r="F662" s="138"/>
      <c r="G662" s="138"/>
      <c r="H662" s="138"/>
      <c r="I662" s="138"/>
      <c r="J662" s="138"/>
      <c r="K662" s="138"/>
      <c r="L662" s="138"/>
      <c r="M662" s="138"/>
      <c r="N662" s="138"/>
      <c r="O662" s="138"/>
      <c r="P662" s="138"/>
      <c r="Q662" s="138"/>
      <c r="R662" s="138"/>
      <c r="S662" s="138"/>
      <c r="T662" s="138"/>
      <c r="U662" s="138"/>
      <c r="V662" s="138"/>
      <c r="W662" s="138"/>
      <c r="X662" s="138"/>
      <c r="Y662" s="138"/>
      <c r="Z662" s="138"/>
    </row>
    <row r="663">
      <c r="A663" s="268"/>
      <c r="B663" s="138"/>
      <c r="C663" s="138"/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38"/>
      <c r="O663" s="138"/>
      <c r="P663" s="138"/>
      <c r="Q663" s="138"/>
      <c r="R663" s="138"/>
      <c r="S663" s="138"/>
      <c r="T663" s="138"/>
      <c r="U663" s="138"/>
      <c r="V663" s="138"/>
      <c r="W663" s="138"/>
      <c r="X663" s="138"/>
      <c r="Y663" s="138"/>
      <c r="Z663" s="138"/>
    </row>
    <row r="664">
      <c r="A664" s="268"/>
      <c r="B664" s="138"/>
      <c r="C664" s="138"/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38"/>
      <c r="O664" s="138"/>
      <c r="P664" s="138"/>
      <c r="Q664" s="138"/>
      <c r="R664" s="138"/>
      <c r="S664" s="138"/>
      <c r="T664" s="138"/>
      <c r="U664" s="138"/>
      <c r="V664" s="138"/>
      <c r="W664" s="138"/>
      <c r="X664" s="138"/>
      <c r="Y664" s="138"/>
      <c r="Z664" s="138"/>
    </row>
    <row r="665">
      <c r="A665" s="268"/>
      <c r="B665" s="138"/>
      <c r="C665" s="138"/>
      <c r="D665" s="138"/>
      <c r="E665" s="138"/>
      <c r="F665" s="138"/>
      <c r="G665" s="138"/>
      <c r="H665" s="138"/>
      <c r="I665" s="138"/>
      <c r="J665" s="138"/>
      <c r="K665" s="138"/>
      <c r="L665" s="138"/>
      <c r="M665" s="138"/>
      <c r="N665" s="138"/>
      <c r="O665" s="138"/>
      <c r="P665" s="138"/>
      <c r="Q665" s="138"/>
      <c r="R665" s="138"/>
      <c r="S665" s="138"/>
      <c r="T665" s="138"/>
      <c r="U665" s="138"/>
      <c r="V665" s="138"/>
      <c r="W665" s="138"/>
      <c r="X665" s="138"/>
      <c r="Y665" s="138"/>
      <c r="Z665" s="138"/>
    </row>
    <row r="666">
      <c r="A666" s="268"/>
      <c r="B666" s="138"/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  <c r="Y666" s="138"/>
      <c r="Z666" s="138"/>
    </row>
    <row r="667">
      <c r="A667" s="268"/>
      <c r="B667" s="138"/>
      <c r="C667" s="138"/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38"/>
      <c r="Q667" s="138"/>
      <c r="R667" s="138"/>
      <c r="S667" s="138"/>
      <c r="T667" s="138"/>
      <c r="U667" s="138"/>
      <c r="V667" s="138"/>
      <c r="W667" s="138"/>
      <c r="X667" s="138"/>
      <c r="Y667" s="138"/>
      <c r="Z667" s="138"/>
    </row>
    <row r="668">
      <c r="A668" s="268"/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</row>
    <row r="669">
      <c r="A669" s="268"/>
      <c r="B669" s="138"/>
      <c r="C669" s="138"/>
      <c r="D669" s="138"/>
      <c r="E669" s="138"/>
      <c r="F669" s="138"/>
      <c r="G669" s="138"/>
      <c r="H669" s="138"/>
      <c r="I669" s="138"/>
      <c r="J669" s="138"/>
      <c r="K669" s="138"/>
      <c r="L669" s="138"/>
      <c r="M669" s="138"/>
      <c r="N669" s="138"/>
      <c r="O669" s="138"/>
      <c r="P669" s="138"/>
      <c r="Q669" s="138"/>
      <c r="R669" s="138"/>
      <c r="S669" s="138"/>
      <c r="T669" s="138"/>
      <c r="U669" s="138"/>
      <c r="V669" s="138"/>
      <c r="W669" s="138"/>
      <c r="X669" s="138"/>
      <c r="Y669" s="138"/>
      <c r="Z669" s="138"/>
    </row>
    <row r="670">
      <c r="A670" s="268"/>
      <c r="B670" s="138"/>
      <c r="C670" s="138"/>
      <c r="D670" s="138"/>
      <c r="E670" s="138"/>
      <c r="F670" s="138"/>
      <c r="G670" s="138"/>
      <c r="H670" s="138"/>
      <c r="I670" s="138"/>
      <c r="J670" s="138"/>
      <c r="K670" s="138"/>
      <c r="L670" s="138"/>
      <c r="M670" s="138"/>
      <c r="N670" s="138"/>
      <c r="O670" s="138"/>
      <c r="P670" s="138"/>
      <c r="Q670" s="138"/>
      <c r="R670" s="138"/>
      <c r="S670" s="138"/>
      <c r="T670" s="138"/>
      <c r="U670" s="138"/>
      <c r="V670" s="138"/>
      <c r="W670" s="138"/>
      <c r="X670" s="138"/>
      <c r="Y670" s="138"/>
      <c r="Z670" s="138"/>
    </row>
    <row r="671">
      <c r="A671" s="268"/>
      <c r="B671" s="138"/>
      <c r="C671" s="138"/>
      <c r="D671" s="138"/>
      <c r="E671" s="138"/>
      <c r="F671" s="138"/>
      <c r="G671" s="138"/>
      <c r="H671" s="138"/>
      <c r="I671" s="138"/>
      <c r="J671" s="138"/>
      <c r="K671" s="138"/>
      <c r="L671" s="138"/>
      <c r="M671" s="138"/>
      <c r="N671" s="138"/>
      <c r="O671" s="138"/>
      <c r="P671" s="138"/>
      <c r="Q671" s="138"/>
      <c r="R671" s="138"/>
      <c r="S671" s="138"/>
      <c r="T671" s="138"/>
      <c r="U671" s="138"/>
      <c r="V671" s="138"/>
      <c r="W671" s="138"/>
      <c r="X671" s="138"/>
      <c r="Y671" s="138"/>
      <c r="Z671" s="138"/>
    </row>
    <row r="672">
      <c r="A672" s="268"/>
      <c r="B672" s="138"/>
      <c r="C672" s="138"/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8"/>
      <c r="O672" s="138"/>
      <c r="P672" s="138"/>
      <c r="Q672" s="138"/>
      <c r="R672" s="138"/>
      <c r="S672" s="138"/>
      <c r="T672" s="138"/>
      <c r="U672" s="138"/>
      <c r="V672" s="138"/>
      <c r="W672" s="138"/>
      <c r="X672" s="138"/>
      <c r="Y672" s="138"/>
      <c r="Z672" s="138"/>
    </row>
    <row r="673">
      <c r="A673" s="268"/>
      <c r="B673" s="138"/>
      <c r="C673" s="138"/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8"/>
      <c r="O673" s="138"/>
      <c r="P673" s="138"/>
      <c r="Q673" s="138"/>
      <c r="R673" s="138"/>
      <c r="S673" s="138"/>
      <c r="T673" s="138"/>
      <c r="U673" s="138"/>
      <c r="V673" s="138"/>
      <c r="W673" s="138"/>
      <c r="X673" s="138"/>
      <c r="Y673" s="138"/>
      <c r="Z673" s="138"/>
    </row>
    <row r="674">
      <c r="A674" s="268"/>
      <c r="B674" s="138"/>
      <c r="C674" s="138"/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38"/>
      <c r="Q674" s="138"/>
      <c r="R674" s="138"/>
      <c r="S674" s="138"/>
      <c r="T674" s="138"/>
      <c r="U674" s="138"/>
      <c r="V674" s="138"/>
      <c r="W674" s="138"/>
      <c r="X674" s="138"/>
      <c r="Y674" s="138"/>
      <c r="Z674" s="138"/>
    </row>
    <row r="675">
      <c r="A675" s="268"/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</row>
    <row r="676">
      <c r="A676" s="268"/>
      <c r="B676" s="138"/>
      <c r="C676" s="138"/>
      <c r="D676" s="138"/>
      <c r="E676" s="138"/>
      <c r="F676" s="138"/>
      <c r="G676" s="138"/>
      <c r="H676" s="138"/>
      <c r="I676" s="138"/>
      <c r="J676" s="138"/>
      <c r="K676" s="138"/>
      <c r="L676" s="138"/>
      <c r="M676" s="138"/>
      <c r="N676" s="138"/>
      <c r="O676" s="138"/>
      <c r="P676" s="138"/>
      <c r="Q676" s="138"/>
      <c r="R676" s="138"/>
      <c r="S676" s="138"/>
      <c r="T676" s="138"/>
      <c r="U676" s="138"/>
      <c r="V676" s="138"/>
      <c r="W676" s="138"/>
      <c r="X676" s="138"/>
      <c r="Y676" s="138"/>
      <c r="Z676" s="138"/>
    </row>
    <row r="677">
      <c r="A677" s="268"/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</row>
    <row r="678">
      <c r="A678" s="268"/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</row>
    <row r="679">
      <c r="A679" s="268"/>
      <c r="B679" s="138"/>
      <c r="C679" s="138"/>
      <c r="D679" s="138"/>
      <c r="E679" s="138"/>
      <c r="F679" s="138"/>
      <c r="G679" s="138"/>
      <c r="H679" s="138"/>
      <c r="I679" s="138"/>
      <c r="J679" s="138"/>
      <c r="K679" s="138"/>
      <c r="L679" s="138"/>
      <c r="M679" s="138"/>
      <c r="N679" s="138"/>
      <c r="O679" s="138"/>
      <c r="P679" s="138"/>
      <c r="Q679" s="138"/>
      <c r="R679" s="138"/>
      <c r="S679" s="138"/>
      <c r="T679" s="138"/>
      <c r="U679" s="138"/>
      <c r="V679" s="138"/>
      <c r="W679" s="138"/>
      <c r="X679" s="138"/>
      <c r="Y679" s="138"/>
      <c r="Z679" s="138"/>
    </row>
    <row r="680">
      <c r="A680" s="268"/>
      <c r="B680" s="138"/>
      <c r="C680" s="138"/>
      <c r="D680" s="138"/>
      <c r="E680" s="138"/>
      <c r="F680" s="138"/>
      <c r="G680" s="138"/>
      <c r="H680" s="138"/>
      <c r="I680" s="138"/>
      <c r="J680" s="138"/>
      <c r="K680" s="138"/>
      <c r="L680" s="138"/>
      <c r="M680" s="138"/>
      <c r="N680" s="138"/>
      <c r="O680" s="138"/>
      <c r="P680" s="138"/>
      <c r="Q680" s="138"/>
      <c r="R680" s="138"/>
      <c r="S680" s="138"/>
      <c r="T680" s="138"/>
      <c r="U680" s="138"/>
      <c r="V680" s="138"/>
      <c r="W680" s="138"/>
      <c r="X680" s="138"/>
      <c r="Y680" s="138"/>
      <c r="Z680" s="138"/>
    </row>
    <row r="681">
      <c r="A681" s="268"/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</row>
    <row r="682">
      <c r="A682" s="268"/>
      <c r="B682" s="138"/>
      <c r="C682" s="138"/>
      <c r="D682" s="138"/>
      <c r="E682" s="138"/>
      <c r="F682" s="138"/>
      <c r="G682" s="138"/>
      <c r="H682" s="138"/>
      <c r="I682" s="138"/>
      <c r="J682" s="138"/>
      <c r="K682" s="138"/>
      <c r="L682" s="138"/>
      <c r="M682" s="138"/>
      <c r="N682" s="138"/>
      <c r="O682" s="138"/>
      <c r="P682" s="138"/>
      <c r="Q682" s="138"/>
      <c r="R682" s="138"/>
      <c r="S682" s="138"/>
      <c r="T682" s="138"/>
      <c r="U682" s="138"/>
      <c r="V682" s="138"/>
      <c r="W682" s="138"/>
      <c r="X682" s="138"/>
      <c r="Y682" s="138"/>
      <c r="Z682" s="138"/>
    </row>
    <row r="683">
      <c r="A683" s="268"/>
      <c r="B683" s="138"/>
      <c r="C683" s="138"/>
      <c r="D683" s="138"/>
      <c r="E683" s="138"/>
      <c r="F683" s="138"/>
      <c r="G683" s="138"/>
      <c r="H683" s="138"/>
      <c r="I683" s="138"/>
      <c r="J683" s="138"/>
      <c r="K683" s="138"/>
      <c r="L683" s="138"/>
      <c r="M683" s="138"/>
      <c r="N683" s="138"/>
      <c r="O683" s="138"/>
      <c r="P683" s="138"/>
      <c r="Q683" s="138"/>
      <c r="R683" s="138"/>
      <c r="S683" s="138"/>
      <c r="T683" s="138"/>
      <c r="U683" s="138"/>
      <c r="V683" s="138"/>
      <c r="W683" s="138"/>
      <c r="X683" s="138"/>
      <c r="Y683" s="138"/>
      <c r="Z683" s="138"/>
    </row>
    <row r="684">
      <c r="A684" s="268"/>
      <c r="B684" s="138"/>
      <c r="C684" s="138"/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8"/>
      <c r="O684" s="138"/>
      <c r="P684" s="138"/>
      <c r="Q684" s="138"/>
      <c r="R684" s="138"/>
      <c r="S684" s="138"/>
      <c r="T684" s="138"/>
      <c r="U684" s="138"/>
      <c r="V684" s="138"/>
      <c r="W684" s="138"/>
      <c r="X684" s="138"/>
      <c r="Y684" s="138"/>
      <c r="Z684" s="138"/>
    </row>
    <row r="685">
      <c r="A685" s="268"/>
      <c r="B685" s="138"/>
      <c r="C685" s="138"/>
      <c r="D685" s="138"/>
      <c r="E685" s="138"/>
      <c r="F685" s="138"/>
      <c r="G685" s="138"/>
      <c r="H685" s="138"/>
      <c r="I685" s="138"/>
      <c r="J685" s="138"/>
      <c r="K685" s="138"/>
      <c r="L685" s="138"/>
      <c r="M685" s="138"/>
      <c r="N685" s="138"/>
      <c r="O685" s="138"/>
      <c r="P685" s="138"/>
      <c r="Q685" s="138"/>
      <c r="R685" s="138"/>
      <c r="S685" s="138"/>
      <c r="T685" s="138"/>
      <c r="U685" s="138"/>
      <c r="V685" s="138"/>
      <c r="W685" s="138"/>
      <c r="X685" s="138"/>
      <c r="Y685" s="138"/>
      <c r="Z685" s="138"/>
    </row>
    <row r="686">
      <c r="A686" s="268"/>
      <c r="B686" s="138"/>
      <c r="C686" s="138"/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8"/>
      <c r="O686" s="138"/>
      <c r="P686" s="138"/>
      <c r="Q686" s="138"/>
      <c r="R686" s="138"/>
      <c r="S686" s="138"/>
      <c r="T686" s="138"/>
      <c r="U686" s="138"/>
      <c r="V686" s="138"/>
      <c r="W686" s="138"/>
      <c r="X686" s="138"/>
      <c r="Y686" s="138"/>
      <c r="Z686" s="138"/>
    </row>
    <row r="687">
      <c r="A687" s="268"/>
      <c r="B687" s="138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8"/>
      <c r="Q687" s="138"/>
      <c r="R687" s="138"/>
      <c r="S687" s="138"/>
      <c r="T687" s="138"/>
      <c r="U687" s="138"/>
      <c r="V687" s="138"/>
      <c r="W687" s="138"/>
      <c r="X687" s="138"/>
      <c r="Y687" s="138"/>
      <c r="Z687" s="138"/>
    </row>
    <row r="688">
      <c r="A688" s="268"/>
      <c r="B688" s="138"/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8"/>
      <c r="U688" s="138"/>
      <c r="V688" s="138"/>
      <c r="W688" s="138"/>
      <c r="X688" s="138"/>
      <c r="Y688" s="138"/>
      <c r="Z688" s="138"/>
    </row>
    <row r="689">
      <c r="A689" s="268"/>
      <c r="B689" s="138"/>
      <c r="C689" s="138"/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8"/>
      <c r="O689" s="138"/>
      <c r="P689" s="138"/>
      <c r="Q689" s="138"/>
      <c r="R689" s="138"/>
      <c r="S689" s="138"/>
      <c r="T689" s="138"/>
      <c r="U689" s="138"/>
      <c r="V689" s="138"/>
      <c r="W689" s="138"/>
      <c r="X689" s="138"/>
      <c r="Y689" s="138"/>
      <c r="Z689" s="138"/>
    </row>
    <row r="690">
      <c r="A690" s="268"/>
      <c r="B690" s="138"/>
      <c r="C690" s="138"/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8"/>
      <c r="Q690" s="138"/>
      <c r="R690" s="138"/>
      <c r="S690" s="138"/>
      <c r="T690" s="138"/>
      <c r="U690" s="138"/>
      <c r="V690" s="138"/>
      <c r="W690" s="138"/>
      <c r="X690" s="138"/>
      <c r="Y690" s="138"/>
      <c r="Z690" s="138"/>
    </row>
    <row r="691">
      <c r="A691" s="268"/>
      <c r="B691" s="138"/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8"/>
      <c r="Q691" s="138"/>
      <c r="R691" s="138"/>
      <c r="S691" s="138"/>
      <c r="T691" s="138"/>
      <c r="U691" s="138"/>
      <c r="V691" s="138"/>
      <c r="W691" s="138"/>
      <c r="X691" s="138"/>
      <c r="Y691" s="138"/>
      <c r="Z691" s="138"/>
    </row>
    <row r="692">
      <c r="A692" s="268"/>
      <c r="B692" s="138"/>
      <c r="C692" s="138"/>
      <c r="D692" s="138"/>
      <c r="E692" s="138"/>
      <c r="F692" s="138"/>
      <c r="G692" s="138"/>
      <c r="H692" s="138"/>
      <c r="I692" s="138"/>
      <c r="J692" s="138"/>
      <c r="K692" s="138"/>
      <c r="L692" s="138"/>
      <c r="M692" s="138"/>
      <c r="N692" s="138"/>
      <c r="O692" s="138"/>
      <c r="P692" s="138"/>
      <c r="Q692" s="138"/>
      <c r="R692" s="138"/>
      <c r="S692" s="138"/>
      <c r="T692" s="138"/>
      <c r="U692" s="138"/>
      <c r="V692" s="138"/>
      <c r="W692" s="138"/>
      <c r="X692" s="138"/>
      <c r="Y692" s="138"/>
      <c r="Z692" s="138"/>
    </row>
    <row r="693">
      <c r="A693" s="268"/>
      <c r="B693" s="138"/>
      <c r="C693" s="138"/>
      <c r="D693" s="138"/>
      <c r="E693" s="138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8"/>
      <c r="Q693" s="138"/>
      <c r="R693" s="138"/>
      <c r="S693" s="138"/>
      <c r="T693" s="138"/>
      <c r="U693" s="138"/>
      <c r="V693" s="138"/>
      <c r="W693" s="138"/>
      <c r="X693" s="138"/>
      <c r="Y693" s="138"/>
      <c r="Z693" s="138"/>
    </row>
    <row r="694">
      <c r="A694" s="268"/>
      <c r="B694" s="138"/>
      <c r="C694" s="138"/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8"/>
      <c r="O694" s="138"/>
      <c r="P694" s="138"/>
      <c r="Q694" s="138"/>
      <c r="R694" s="138"/>
      <c r="S694" s="138"/>
      <c r="T694" s="138"/>
      <c r="U694" s="138"/>
      <c r="V694" s="138"/>
      <c r="W694" s="138"/>
      <c r="X694" s="138"/>
      <c r="Y694" s="138"/>
      <c r="Z694" s="138"/>
    </row>
    <row r="695">
      <c r="A695" s="268"/>
      <c r="B695" s="138"/>
      <c r="C695" s="138"/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38"/>
      <c r="O695" s="138"/>
      <c r="P695" s="138"/>
      <c r="Q695" s="138"/>
      <c r="R695" s="138"/>
      <c r="S695" s="138"/>
      <c r="T695" s="138"/>
      <c r="U695" s="138"/>
      <c r="V695" s="138"/>
      <c r="W695" s="138"/>
      <c r="X695" s="138"/>
      <c r="Y695" s="138"/>
      <c r="Z695" s="138"/>
    </row>
    <row r="696">
      <c r="A696" s="268"/>
      <c r="B696" s="138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138"/>
      <c r="R696" s="138"/>
      <c r="S696" s="138"/>
      <c r="T696" s="138"/>
      <c r="U696" s="138"/>
      <c r="V696" s="138"/>
      <c r="W696" s="138"/>
      <c r="X696" s="138"/>
      <c r="Y696" s="138"/>
      <c r="Z696" s="138"/>
    </row>
    <row r="697">
      <c r="A697" s="268"/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</row>
    <row r="698">
      <c r="A698" s="268"/>
      <c r="B698" s="138"/>
      <c r="C698" s="138"/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38"/>
      <c r="O698" s="138"/>
      <c r="P698" s="138"/>
      <c r="Q698" s="138"/>
      <c r="R698" s="138"/>
      <c r="S698" s="138"/>
      <c r="T698" s="138"/>
      <c r="U698" s="138"/>
      <c r="V698" s="138"/>
      <c r="W698" s="138"/>
      <c r="X698" s="138"/>
      <c r="Y698" s="138"/>
      <c r="Z698" s="138"/>
    </row>
    <row r="699">
      <c r="A699" s="268"/>
      <c r="B699" s="138"/>
      <c r="C699" s="138"/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8"/>
      <c r="Q699" s="138"/>
      <c r="R699" s="138"/>
      <c r="S699" s="138"/>
      <c r="T699" s="138"/>
      <c r="U699" s="138"/>
      <c r="V699" s="138"/>
      <c r="W699" s="138"/>
      <c r="X699" s="138"/>
      <c r="Y699" s="138"/>
      <c r="Z699" s="138"/>
    </row>
    <row r="700">
      <c r="A700" s="268"/>
      <c r="B700" s="138"/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  <c r="Z700" s="138"/>
    </row>
    <row r="701">
      <c r="A701" s="268"/>
      <c r="B701" s="138"/>
      <c r="C701" s="138"/>
      <c r="D701" s="138"/>
      <c r="E701" s="138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8"/>
      <c r="Q701" s="138"/>
      <c r="R701" s="138"/>
      <c r="S701" s="138"/>
      <c r="T701" s="138"/>
      <c r="U701" s="138"/>
      <c r="V701" s="138"/>
      <c r="W701" s="138"/>
      <c r="X701" s="138"/>
      <c r="Y701" s="138"/>
      <c r="Z701" s="138"/>
    </row>
    <row r="702">
      <c r="A702" s="268"/>
      <c r="B702" s="138"/>
      <c r="C702" s="138"/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8"/>
      <c r="O702" s="138"/>
      <c r="P702" s="138"/>
      <c r="Q702" s="138"/>
      <c r="R702" s="138"/>
      <c r="S702" s="138"/>
      <c r="T702" s="138"/>
      <c r="U702" s="138"/>
      <c r="V702" s="138"/>
      <c r="W702" s="138"/>
      <c r="X702" s="138"/>
      <c r="Y702" s="138"/>
      <c r="Z702" s="138"/>
    </row>
    <row r="703">
      <c r="A703" s="268"/>
      <c r="B703" s="138"/>
      <c r="C703" s="138"/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38"/>
      <c r="Q703" s="138"/>
      <c r="R703" s="138"/>
      <c r="S703" s="138"/>
      <c r="T703" s="138"/>
      <c r="U703" s="138"/>
      <c r="V703" s="138"/>
      <c r="W703" s="138"/>
      <c r="X703" s="138"/>
      <c r="Y703" s="138"/>
      <c r="Z703" s="138"/>
    </row>
    <row r="704">
      <c r="A704" s="268"/>
      <c r="B704" s="138"/>
      <c r="C704" s="138"/>
      <c r="D704" s="138"/>
      <c r="E704" s="138"/>
      <c r="F704" s="138"/>
      <c r="G704" s="138"/>
      <c r="H704" s="138"/>
      <c r="I704" s="138"/>
      <c r="J704" s="138"/>
      <c r="K704" s="138"/>
      <c r="L704" s="138"/>
      <c r="M704" s="138"/>
      <c r="N704" s="138"/>
      <c r="O704" s="138"/>
      <c r="P704" s="138"/>
      <c r="Q704" s="138"/>
      <c r="R704" s="138"/>
      <c r="S704" s="138"/>
      <c r="T704" s="138"/>
      <c r="U704" s="138"/>
      <c r="V704" s="138"/>
      <c r="W704" s="138"/>
      <c r="X704" s="138"/>
      <c r="Y704" s="138"/>
      <c r="Z704" s="138"/>
    </row>
    <row r="705">
      <c r="A705" s="268"/>
      <c r="B705" s="138"/>
      <c r="C705" s="138"/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38"/>
      <c r="O705" s="138"/>
      <c r="P705" s="138"/>
      <c r="Q705" s="138"/>
      <c r="R705" s="138"/>
      <c r="S705" s="138"/>
      <c r="T705" s="138"/>
      <c r="U705" s="138"/>
      <c r="V705" s="138"/>
      <c r="W705" s="138"/>
      <c r="X705" s="138"/>
      <c r="Y705" s="138"/>
      <c r="Z705" s="138"/>
    </row>
    <row r="706">
      <c r="A706" s="268"/>
      <c r="B706" s="138"/>
      <c r="C706" s="138"/>
      <c r="D706" s="138"/>
      <c r="E706" s="138"/>
      <c r="F706" s="138"/>
      <c r="G706" s="138"/>
      <c r="H706" s="138"/>
      <c r="I706" s="138"/>
      <c r="J706" s="138"/>
      <c r="K706" s="138"/>
      <c r="L706" s="138"/>
      <c r="M706" s="138"/>
      <c r="N706" s="138"/>
      <c r="O706" s="138"/>
      <c r="P706" s="138"/>
      <c r="Q706" s="138"/>
      <c r="R706" s="138"/>
      <c r="S706" s="138"/>
      <c r="T706" s="138"/>
      <c r="U706" s="138"/>
      <c r="V706" s="138"/>
      <c r="W706" s="138"/>
      <c r="X706" s="138"/>
      <c r="Y706" s="138"/>
      <c r="Z706" s="138"/>
    </row>
    <row r="707">
      <c r="A707" s="268"/>
      <c r="B707" s="138"/>
      <c r="C707" s="138"/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8"/>
      <c r="O707" s="138"/>
      <c r="P707" s="138"/>
      <c r="Q707" s="138"/>
      <c r="R707" s="138"/>
      <c r="S707" s="138"/>
      <c r="T707" s="138"/>
      <c r="U707" s="138"/>
      <c r="V707" s="138"/>
      <c r="W707" s="138"/>
      <c r="X707" s="138"/>
      <c r="Y707" s="138"/>
      <c r="Z707" s="138"/>
    </row>
    <row r="708">
      <c r="A708" s="268"/>
      <c r="B708" s="138"/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38"/>
      <c r="O708" s="138"/>
      <c r="P708" s="138"/>
      <c r="Q708" s="138"/>
      <c r="R708" s="138"/>
      <c r="S708" s="138"/>
      <c r="T708" s="138"/>
      <c r="U708" s="138"/>
      <c r="V708" s="138"/>
      <c r="W708" s="138"/>
      <c r="X708" s="138"/>
      <c r="Y708" s="138"/>
      <c r="Z708" s="138"/>
    </row>
    <row r="709">
      <c r="A709" s="268"/>
      <c r="B709" s="138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138"/>
      <c r="Q709" s="138"/>
      <c r="R709" s="138"/>
      <c r="S709" s="138"/>
      <c r="T709" s="138"/>
      <c r="U709" s="138"/>
      <c r="V709" s="138"/>
      <c r="W709" s="138"/>
      <c r="X709" s="138"/>
      <c r="Y709" s="138"/>
      <c r="Z709" s="138"/>
    </row>
    <row r="710">
      <c r="A710" s="268"/>
      <c r="B710" s="138"/>
      <c r="C710" s="138"/>
      <c r="D710" s="138"/>
      <c r="E710" s="138"/>
      <c r="F710" s="138"/>
      <c r="G710" s="138"/>
      <c r="H710" s="138"/>
      <c r="I710" s="138"/>
      <c r="J710" s="138"/>
      <c r="K710" s="138"/>
      <c r="L710" s="138"/>
      <c r="M710" s="138"/>
      <c r="N710" s="138"/>
      <c r="O710" s="138"/>
      <c r="P710" s="138"/>
      <c r="Q710" s="138"/>
      <c r="R710" s="138"/>
      <c r="S710" s="138"/>
      <c r="T710" s="138"/>
      <c r="U710" s="138"/>
      <c r="V710" s="138"/>
      <c r="W710" s="138"/>
      <c r="X710" s="138"/>
      <c r="Y710" s="138"/>
      <c r="Z710" s="138"/>
    </row>
    <row r="711">
      <c r="A711" s="268"/>
      <c r="B711" s="138"/>
      <c r="C711" s="138"/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8"/>
      <c r="Q711" s="138"/>
      <c r="R711" s="138"/>
      <c r="S711" s="138"/>
      <c r="T711" s="138"/>
      <c r="U711" s="138"/>
      <c r="V711" s="138"/>
      <c r="W711" s="138"/>
      <c r="X711" s="138"/>
      <c r="Y711" s="138"/>
      <c r="Z711" s="138"/>
    </row>
    <row r="712">
      <c r="A712" s="268"/>
      <c r="B712" s="138"/>
      <c r="C712" s="138"/>
      <c r="D712" s="138"/>
      <c r="E712" s="138"/>
      <c r="F712" s="138"/>
      <c r="G712" s="138"/>
      <c r="H712" s="138"/>
      <c r="I712" s="138"/>
      <c r="J712" s="138"/>
      <c r="K712" s="138"/>
      <c r="L712" s="138"/>
      <c r="M712" s="138"/>
      <c r="N712" s="138"/>
      <c r="O712" s="138"/>
      <c r="P712" s="138"/>
      <c r="Q712" s="138"/>
      <c r="R712" s="138"/>
      <c r="S712" s="138"/>
      <c r="T712" s="138"/>
      <c r="U712" s="138"/>
      <c r="V712" s="138"/>
      <c r="W712" s="138"/>
      <c r="X712" s="138"/>
      <c r="Y712" s="138"/>
      <c r="Z712" s="138"/>
    </row>
    <row r="713">
      <c r="A713" s="268"/>
      <c r="B713" s="138"/>
      <c r="C713" s="138"/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8"/>
      <c r="O713" s="138"/>
      <c r="P713" s="138"/>
      <c r="Q713" s="138"/>
      <c r="R713" s="138"/>
      <c r="S713" s="138"/>
      <c r="T713" s="138"/>
      <c r="U713" s="138"/>
      <c r="V713" s="138"/>
      <c r="W713" s="138"/>
      <c r="X713" s="138"/>
      <c r="Y713" s="138"/>
      <c r="Z713" s="138"/>
    </row>
    <row r="714">
      <c r="A714" s="268"/>
      <c r="B714" s="138"/>
      <c r="C714" s="138"/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8"/>
      <c r="O714" s="138"/>
      <c r="P714" s="138"/>
      <c r="Q714" s="138"/>
      <c r="R714" s="138"/>
      <c r="S714" s="138"/>
      <c r="T714" s="138"/>
      <c r="U714" s="138"/>
      <c r="V714" s="138"/>
      <c r="W714" s="138"/>
      <c r="X714" s="138"/>
      <c r="Y714" s="138"/>
      <c r="Z714" s="138"/>
    </row>
    <row r="715">
      <c r="A715" s="268"/>
      <c r="B715" s="138"/>
      <c r="C715" s="138"/>
      <c r="D715" s="138"/>
      <c r="E715" s="138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8"/>
      <c r="Q715" s="138"/>
      <c r="R715" s="138"/>
      <c r="S715" s="138"/>
      <c r="T715" s="138"/>
      <c r="U715" s="138"/>
      <c r="V715" s="138"/>
      <c r="W715" s="138"/>
      <c r="X715" s="138"/>
      <c r="Y715" s="138"/>
      <c r="Z715" s="138"/>
    </row>
    <row r="716">
      <c r="A716" s="268"/>
      <c r="B716" s="138"/>
      <c r="C716" s="138"/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138"/>
      <c r="Q716" s="138"/>
      <c r="R716" s="138"/>
      <c r="S716" s="138"/>
      <c r="T716" s="138"/>
      <c r="U716" s="138"/>
      <c r="V716" s="138"/>
      <c r="W716" s="138"/>
      <c r="X716" s="138"/>
      <c r="Y716" s="138"/>
      <c r="Z716" s="138"/>
    </row>
    <row r="717">
      <c r="A717" s="268"/>
      <c r="B717" s="138"/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138"/>
      <c r="N717" s="138"/>
      <c r="O717" s="138"/>
      <c r="P717" s="138"/>
      <c r="Q717" s="138"/>
      <c r="R717" s="138"/>
      <c r="S717" s="138"/>
      <c r="T717" s="138"/>
      <c r="U717" s="138"/>
      <c r="V717" s="138"/>
      <c r="W717" s="138"/>
      <c r="X717" s="138"/>
      <c r="Y717" s="138"/>
      <c r="Z717" s="138"/>
    </row>
    <row r="718">
      <c r="A718" s="268"/>
      <c r="B718" s="138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8"/>
      <c r="O718" s="138"/>
      <c r="P718" s="138"/>
      <c r="Q718" s="138"/>
      <c r="R718" s="138"/>
      <c r="S718" s="138"/>
      <c r="T718" s="138"/>
      <c r="U718" s="138"/>
      <c r="V718" s="138"/>
      <c r="W718" s="138"/>
      <c r="X718" s="138"/>
      <c r="Y718" s="138"/>
      <c r="Z718" s="138"/>
    </row>
    <row r="719">
      <c r="A719" s="268"/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</row>
    <row r="720">
      <c r="A720" s="268"/>
      <c r="B720" s="138"/>
      <c r="C720" s="138"/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138"/>
      <c r="Q720" s="138"/>
      <c r="R720" s="138"/>
      <c r="S720" s="138"/>
      <c r="T720" s="138"/>
      <c r="U720" s="138"/>
      <c r="V720" s="138"/>
      <c r="W720" s="138"/>
      <c r="X720" s="138"/>
      <c r="Y720" s="138"/>
      <c r="Z720" s="138"/>
    </row>
    <row r="721">
      <c r="A721" s="268"/>
      <c r="B721" s="138"/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38"/>
      <c r="Q721" s="138"/>
      <c r="R721" s="138"/>
      <c r="S721" s="138"/>
      <c r="T721" s="138"/>
      <c r="U721" s="138"/>
      <c r="V721" s="138"/>
      <c r="W721" s="138"/>
      <c r="X721" s="138"/>
      <c r="Y721" s="138"/>
      <c r="Z721" s="138"/>
    </row>
    <row r="722">
      <c r="A722" s="268"/>
      <c r="B722" s="138"/>
      <c r="C722" s="138"/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  <c r="O722" s="138"/>
      <c r="P722" s="138"/>
      <c r="Q722" s="138"/>
      <c r="R722" s="138"/>
      <c r="S722" s="138"/>
      <c r="T722" s="138"/>
      <c r="U722" s="138"/>
      <c r="V722" s="138"/>
      <c r="W722" s="138"/>
      <c r="X722" s="138"/>
      <c r="Y722" s="138"/>
      <c r="Z722" s="138"/>
    </row>
    <row r="723">
      <c r="A723" s="268"/>
      <c r="B723" s="138"/>
      <c r="C723" s="138"/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8"/>
      <c r="O723" s="138"/>
      <c r="P723" s="138"/>
      <c r="Q723" s="138"/>
      <c r="R723" s="138"/>
      <c r="S723" s="138"/>
      <c r="T723" s="138"/>
      <c r="U723" s="138"/>
      <c r="V723" s="138"/>
      <c r="W723" s="138"/>
      <c r="X723" s="138"/>
      <c r="Y723" s="138"/>
      <c r="Z723" s="138"/>
    </row>
    <row r="724">
      <c r="A724" s="268"/>
      <c r="B724" s="138"/>
      <c r="C724" s="138"/>
      <c r="D724" s="138"/>
      <c r="E724" s="138"/>
      <c r="F724" s="138"/>
      <c r="G724" s="138"/>
      <c r="H724" s="138"/>
      <c r="I724" s="138"/>
      <c r="J724" s="138"/>
      <c r="K724" s="138"/>
      <c r="L724" s="138"/>
      <c r="M724" s="138"/>
      <c r="N724" s="138"/>
      <c r="O724" s="138"/>
      <c r="P724" s="138"/>
      <c r="Q724" s="138"/>
      <c r="R724" s="138"/>
      <c r="S724" s="138"/>
      <c r="T724" s="138"/>
      <c r="U724" s="138"/>
      <c r="V724" s="138"/>
      <c r="W724" s="138"/>
      <c r="X724" s="138"/>
      <c r="Y724" s="138"/>
      <c r="Z724" s="138"/>
    </row>
    <row r="725">
      <c r="A725" s="268"/>
      <c r="B725" s="138"/>
      <c r="C725" s="138"/>
      <c r="D725" s="138"/>
      <c r="E725" s="138"/>
      <c r="F725" s="138"/>
      <c r="G725" s="138"/>
      <c r="H725" s="138"/>
      <c r="I725" s="138"/>
      <c r="J725" s="138"/>
      <c r="K725" s="138"/>
      <c r="L725" s="138"/>
      <c r="M725" s="138"/>
      <c r="N725" s="138"/>
      <c r="O725" s="138"/>
      <c r="P725" s="138"/>
      <c r="Q725" s="138"/>
      <c r="R725" s="138"/>
      <c r="S725" s="138"/>
      <c r="T725" s="138"/>
      <c r="U725" s="138"/>
      <c r="V725" s="138"/>
      <c r="W725" s="138"/>
      <c r="X725" s="138"/>
      <c r="Y725" s="138"/>
      <c r="Z725" s="138"/>
    </row>
    <row r="726">
      <c r="A726" s="268"/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138"/>
      <c r="Q726" s="138"/>
      <c r="R726" s="138"/>
      <c r="S726" s="138"/>
      <c r="T726" s="138"/>
      <c r="U726" s="138"/>
      <c r="V726" s="138"/>
      <c r="W726" s="138"/>
      <c r="X726" s="138"/>
      <c r="Y726" s="138"/>
      <c r="Z726" s="138"/>
    </row>
    <row r="727">
      <c r="A727" s="268"/>
      <c r="B727" s="138"/>
      <c r="C727" s="138"/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138"/>
      <c r="Q727" s="138"/>
      <c r="R727" s="138"/>
      <c r="S727" s="138"/>
      <c r="T727" s="138"/>
      <c r="U727" s="138"/>
      <c r="V727" s="138"/>
      <c r="W727" s="138"/>
      <c r="X727" s="138"/>
      <c r="Y727" s="138"/>
      <c r="Z727" s="138"/>
    </row>
    <row r="728">
      <c r="A728" s="268"/>
      <c r="B728" s="138"/>
      <c r="C728" s="138"/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8"/>
      <c r="O728" s="138"/>
      <c r="P728" s="138"/>
      <c r="Q728" s="138"/>
      <c r="R728" s="138"/>
      <c r="S728" s="138"/>
      <c r="T728" s="138"/>
      <c r="U728" s="138"/>
      <c r="V728" s="138"/>
      <c r="W728" s="138"/>
      <c r="X728" s="138"/>
      <c r="Y728" s="138"/>
      <c r="Z728" s="138"/>
    </row>
    <row r="729">
      <c r="A729" s="268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8"/>
      <c r="S729" s="138"/>
      <c r="T729" s="138"/>
      <c r="U729" s="138"/>
      <c r="V729" s="138"/>
      <c r="W729" s="138"/>
      <c r="X729" s="138"/>
      <c r="Y729" s="138"/>
      <c r="Z729" s="138"/>
    </row>
    <row r="730">
      <c r="A730" s="268"/>
      <c r="B730" s="138"/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  <c r="M730" s="138"/>
      <c r="N730" s="138"/>
      <c r="O730" s="138"/>
      <c r="P730" s="138"/>
      <c r="Q730" s="138"/>
      <c r="R730" s="138"/>
      <c r="S730" s="138"/>
      <c r="T730" s="138"/>
      <c r="U730" s="138"/>
      <c r="V730" s="138"/>
      <c r="W730" s="138"/>
      <c r="X730" s="138"/>
      <c r="Y730" s="138"/>
      <c r="Z730" s="138"/>
    </row>
    <row r="731">
      <c r="A731" s="268"/>
      <c r="B731" s="138"/>
      <c r="C731" s="138"/>
      <c r="D731" s="138"/>
      <c r="E731" s="138"/>
      <c r="F731" s="138"/>
      <c r="G731" s="138"/>
      <c r="H731" s="138"/>
      <c r="I731" s="138"/>
      <c r="J731" s="138"/>
      <c r="K731" s="138"/>
      <c r="L731" s="138"/>
      <c r="M731" s="138"/>
      <c r="N731" s="138"/>
      <c r="O731" s="138"/>
      <c r="P731" s="138"/>
      <c r="Q731" s="138"/>
      <c r="R731" s="138"/>
      <c r="S731" s="138"/>
      <c r="T731" s="138"/>
      <c r="U731" s="138"/>
      <c r="V731" s="138"/>
      <c r="W731" s="138"/>
      <c r="X731" s="138"/>
      <c r="Y731" s="138"/>
      <c r="Z731" s="138"/>
    </row>
    <row r="732">
      <c r="A732" s="268"/>
      <c r="B732" s="138"/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38"/>
      <c r="N732" s="138"/>
      <c r="O732" s="138"/>
      <c r="P732" s="138"/>
      <c r="Q732" s="138"/>
      <c r="R732" s="138"/>
      <c r="S732" s="138"/>
      <c r="T732" s="138"/>
      <c r="U732" s="138"/>
      <c r="V732" s="138"/>
      <c r="W732" s="138"/>
      <c r="X732" s="138"/>
      <c r="Y732" s="138"/>
      <c r="Z732" s="138"/>
    </row>
    <row r="733">
      <c r="A733" s="268"/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</row>
    <row r="734">
      <c r="A734" s="268"/>
      <c r="B734" s="138"/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138"/>
      <c r="N734" s="138"/>
      <c r="O734" s="138"/>
      <c r="P734" s="138"/>
      <c r="Q734" s="138"/>
      <c r="R734" s="138"/>
      <c r="S734" s="138"/>
      <c r="T734" s="138"/>
      <c r="U734" s="138"/>
      <c r="V734" s="138"/>
      <c r="W734" s="138"/>
      <c r="X734" s="138"/>
      <c r="Y734" s="138"/>
      <c r="Z734" s="138"/>
    </row>
    <row r="735">
      <c r="A735" s="268"/>
      <c r="B735" s="138"/>
      <c r="C735" s="138"/>
      <c r="D735" s="138"/>
      <c r="E735" s="138"/>
      <c r="F735" s="138"/>
      <c r="G735" s="138"/>
      <c r="H735" s="138"/>
      <c r="I735" s="138"/>
      <c r="J735" s="138"/>
      <c r="K735" s="138"/>
      <c r="L735" s="138"/>
      <c r="M735" s="138"/>
      <c r="N735" s="138"/>
      <c r="O735" s="138"/>
      <c r="P735" s="138"/>
      <c r="Q735" s="138"/>
      <c r="R735" s="138"/>
      <c r="S735" s="138"/>
      <c r="T735" s="138"/>
      <c r="U735" s="138"/>
      <c r="V735" s="138"/>
      <c r="W735" s="138"/>
      <c r="X735" s="138"/>
      <c r="Y735" s="138"/>
      <c r="Z735" s="138"/>
    </row>
    <row r="736">
      <c r="A736" s="268"/>
      <c r="B736" s="138"/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  <c r="Z736" s="138"/>
    </row>
    <row r="737">
      <c r="A737" s="268"/>
      <c r="B737" s="138"/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  <c r="Z737" s="138"/>
    </row>
    <row r="738">
      <c r="A738" s="268"/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8"/>
      <c r="O738" s="138"/>
      <c r="P738" s="138"/>
      <c r="Q738" s="138"/>
      <c r="R738" s="138"/>
      <c r="S738" s="138"/>
      <c r="T738" s="138"/>
      <c r="U738" s="138"/>
      <c r="V738" s="138"/>
      <c r="W738" s="138"/>
      <c r="X738" s="138"/>
      <c r="Y738" s="138"/>
      <c r="Z738" s="138"/>
    </row>
    <row r="739">
      <c r="A739" s="268"/>
      <c r="B739" s="138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8"/>
      <c r="O739" s="138"/>
      <c r="P739" s="138"/>
      <c r="Q739" s="138"/>
      <c r="R739" s="138"/>
      <c r="S739" s="138"/>
      <c r="T739" s="138"/>
      <c r="U739" s="138"/>
      <c r="V739" s="138"/>
      <c r="W739" s="138"/>
      <c r="X739" s="138"/>
      <c r="Y739" s="138"/>
      <c r="Z739" s="138"/>
    </row>
    <row r="740">
      <c r="A740" s="268"/>
      <c r="B740" s="138"/>
      <c r="C740" s="138"/>
      <c r="D740" s="138"/>
      <c r="E740" s="138"/>
      <c r="F740" s="138"/>
      <c r="G740" s="138"/>
      <c r="H740" s="138"/>
      <c r="I740" s="138"/>
      <c r="J740" s="138"/>
      <c r="K740" s="138"/>
      <c r="L740" s="138"/>
      <c r="M740" s="138"/>
      <c r="N740" s="138"/>
      <c r="O740" s="138"/>
      <c r="P740" s="138"/>
      <c r="Q740" s="138"/>
      <c r="R740" s="138"/>
      <c r="S740" s="138"/>
      <c r="T740" s="138"/>
      <c r="U740" s="138"/>
      <c r="V740" s="138"/>
      <c r="W740" s="138"/>
      <c r="X740" s="138"/>
      <c r="Y740" s="138"/>
      <c r="Z740" s="138"/>
    </row>
    <row r="741">
      <c r="A741" s="268"/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</row>
    <row r="742">
      <c r="A742" s="268"/>
      <c r="B742" s="138"/>
      <c r="C742" s="138"/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8"/>
      <c r="O742" s="138"/>
      <c r="P742" s="138"/>
      <c r="Q742" s="138"/>
      <c r="R742" s="138"/>
      <c r="S742" s="138"/>
      <c r="T742" s="138"/>
      <c r="U742" s="138"/>
      <c r="V742" s="138"/>
      <c r="W742" s="138"/>
      <c r="X742" s="138"/>
      <c r="Y742" s="138"/>
      <c r="Z742" s="138"/>
    </row>
    <row r="743">
      <c r="A743" s="268"/>
      <c r="B743" s="138"/>
      <c r="C743" s="138"/>
      <c r="D743" s="138"/>
      <c r="E743" s="138"/>
      <c r="F743" s="138"/>
      <c r="G743" s="138"/>
      <c r="H743" s="138"/>
      <c r="I743" s="138"/>
      <c r="J743" s="138"/>
      <c r="K743" s="138"/>
      <c r="L743" s="138"/>
      <c r="M743" s="138"/>
      <c r="N743" s="138"/>
      <c r="O743" s="138"/>
      <c r="P743" s="138"/>
      <c r="Q743" s="138"/>
      <c r="R743" s="138"/>
      <c r="S743" s="138"/>
      <c r="T743" s="138"/>
      <c r="U743" s="138"/>
      <c r="V743" s="138"/>
      <c r="W743" s="138"/>
      <c r="X743" s="138"/>
      <c r="Y743" s="138"/>
      <c r="Z743" s="138"/>
    </row>
    <row r="744">
      <c r="A744" s="268"/>
      <c r="B744" s="138"/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138"/>
      <c r="N744" s="138"/>
      <c r="O744" s="138"/>
      <c r="P744" s="138"/>
      <c r="Q744" s="138"/>
      <c r="R744" s="138"/>
      <c r="S744" s="138"/>
      <c r="T744" s="138"/>
      <c r="U744" s="138"/>
      <c r="V744" s="138"/>
      <c r="W744" s="138"/>
      <c r="X744" s="138"/>
      <c r="Y744" s="138"/>
      <c r="Z744" s="138"/>
    </row>
    <row r="745">
      <c r="A745" s="268"/>
      <c r="B745" s="138"/>
      <c r="C745" s="138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8"/>
      <c r="Q745" s="138"/>
      <c r="R745" s="138"/>
      <c r="S745" s="138"/>
      <c r="T745" s="138"/>
      <c r="U745" s="138"/>
      <c r="V745" s="138"/>
      <c r="W745" s="138"/>
      <c r="X745" s="138"/>
      <c r="Y745" s="138"/>
      <c r="Z745" s="138"/>
    </row>
    <row r="746">
      <c r="A746" s="268"/>
      <c r="B746" s="138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8"/>
      <c r="Q746" s="138"/>
      <c r="R746" s="138"/>
      <c r="S746" s="138"/>
      <c r="T746" s="138"/>
      <c r="U746" s="138"/>
      <c r="V746" s="138"/>
      <c r="W746" s="138"/>
      <c r="X746" s="138"/>
      <c r="Y746" s="138"/>
      <c r="Z746" s="138"/>
    </row>
    <row r="747">
      <c r="A747" s="268"/>
      <c r="B747" s="138"/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138"/>
      <c r="N747" s="138"/>
      <c r="O747" s="138"/>
      <c r="P747" s="138"/>
      <c r="Q747" s="138"/>
      <c r="R747" s="138"/>
      <c r="S747" s="138"/>
      <c r="T747" s="138"/>
      <c r="U747" s="138"/>
      <c r="V747" s="138"/>
      <c r="W747" s="138"/>
      <c r="X747" s="138"/>
      <c r="Y747" s="138"/>
      <c r="Z747" s="138"/>
    </row>
    <row r="748">
      <c r="A748" s="268"/>
      <c r="B748" s="138"/>
      <c r="C748" s="138"/>
      <c r="D748" s="138"/>
      <c r="E748" s="138"/>
      <c r="F748" s="138"/>
      <c r="G748" s="138"/>
      <c r="H748" s="138"/>
      <c r="I748" s="138"/>
      <c r="J748" s="138"/>
      <c r="K748" s="138"/>
      <c r="L748" s="138"/>
      <c r="M748" s="138"/>
      <c r="N748" s="138"/>
      <c r="O748" s="138"/>
      <c r="P748" s="138"/>
      <c r="Q748" s="138"/>
      <c r="R748" s="138"/>
      <c r="S748" s="138"/>
      <c r="T748" s="138"/>
      <c r="U748" s="138"/>
      <c r="V748" s="138"/>
      <c r="W748" s="138"/>
      <c r="X748" s="138"/>
      <c r="Y748" s="138"/>
      <c r="Z748" s="138"/>
    </row>
    <row r="749">
      <c r="A749" s="268"/>
      <c r="B749" s="138"/>
      <c r="C749" s="138"/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8"/>
      <c r="O749" s="138"/>
      <c r="P749" s="138"/>
      <c r="Q749" s="138"/>
      <c r="R749" s="138"/>
      <c r="S749" s="138"/>
      <c r="T749" s="138"/>
      <c r="U749" s="138"/>
      <c r="V749" s="138"/>
      <c r="W749" s="138"/>
      <c r="X749" s="138"/>
      <c r="Y749" s="138"/>
      <c r="Z749" s="138"/>
    </row>
    <row r="750">
      <c r="A750" s="268"/>
      <c r="B750" s="138"/>
      <c r="C750" s="138"/>
      <c r="D750" s="138"/>
      <c r="E750" s="138"/>
      <c r="F750" s="138"/>
      <c r="G750" s="138"/>
      <c r="H750" s="138"/>
      <c r="I750" s="138"/>
      <c r="J750" s="138"/>
      <c r="K750" s="138"/>
      <c r="L750" s="138"/>
      <c r="M750" s="138"/>
      <c r="N750" s="138"/>
      <c r="O750" s="138"/>
      <c r="P750" s="138"/>
      <c r="Q750" s="138"/>
      <c r="R750" s="138"/>
      <c r="S750" s="138"/>
      <c r="T750" s="138"/>
      <c r="U750" s="138"/>
      <c r="V750" s="138"/>
      <c r="W750" s="138"/>
      <c r="X750" s="138"/>
      <c r="Y750" s="138"/>
      <c r="Z750" s="138"/>
    </row>
    <row r="751">
      <c r="A751" s="268"/>
      <c r="B751" s="138"/>
      <c r="C751" s="138"/>
      <c r="D751" s="138"/>
      <c r="E751" s="138"/>
      <c r="F751" s="138"/>
      <c r="G751" s="138"/>
      <c r="H751" s="138"/>
      <c r="I751" s="138"/>
      <c r="J751" s="138"/>
      <c r="K751" s="138"/>
      <c r="L751" s="138"/>
      <c r="M751" s="138"/>
      <c r="N751" s="138"/>
      <c r="O751" s="138"/>
      <c r="P751" s="138"/>
      <c r="Q751" s="138"/>
      <c r="R751" s="138"/>
      <c r="S751" s="138"/>
      <c r="T751" s="138"/>
      <c r="U751" s="138"/>
      <c r="V751" s="138"/>
      <c r="W751" s="138"/>
      <c r="X751" s="138"/>
      <c r="Y751" s="138"/>
      <c r="Z751" s="138"/>
    </row>
    <row r="752">
      <c r="A752" s="268"/>
      <c r="B752" s="138"/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138"/>
      <c r="N752" s="138"/>
      <c r="O752" s="138"/>
      <c r="P752" s="138"/>
      <c r="Q752" s="138"/>
      <c r="R752" s="138"/>
      <c r="S752" s="138"/>
      <c r="T752" s="138"/>
      <c r="U752" s="138"/>
      <c r="V752" s="138"/>
      <c r="W752" s="138"/>
      <c r="X752" s="138"/>
      <c r="Y752" s="138"/>
      <c r="Z752" s="138"/>
    </row>
    <row r="753">
      <c r="A753" s="268"/>
      <c r="B753" s="138"/>
      <c r="C753" s="138"/>
      <c r="D753" s="138"/>
      <c r="E753" s="138"/>
      <c r="F753" s="138"/>
      <c r="G753" s="138"/>
      <c r="H753" s="138"/>
      <c r="I753" s="138"/>
      <c r="J753" s="138"/>
      <c r="K753" s="138"/>
      <c r="L753" s="138"/>
      <c r="M753" s="138"/>
      <c r="N753" s="138"/>
      <c r="O753" s="138"/>
      <c r="P753" s="138"/>
      <c r="Q753" s="138"/>
      <c r="R753" s="138"/>
      <c r="S753" s="138"/>
      <c r="T753" s="138"/>
      <c r="U753" s="138"/>
      <c r="V753" s="138"/>
      <c r="W753" s="138"/>
      <c r="X753" s="138"/>
      <c r="Y753" s="138"/>
      <c r="Z753" s="138"/>
    </row>
    <row r="754">
      <c r="A754" s="268"/>
      <c r="B754" s="138"/>
      <c r="C754" s="138"/>
      <c r="D754" s="138"/>
      <c r="E754" s="138"/>
      <c r="F754" s="138"/>
      <c r="G754" s="138"/>
      <c r="H754" s="138"/>
      <c r="I754" s="138"/>
      <c r="J754" s="138"/>
      <c r="K754" s="138"/>
      <c r="L754" s="138"/>
      <c r="M754" s="138"/>
      <c r="N754" s="138"/>
      <c r="O754" s="138"/>
      <c r="P754" s="138"/>
      <c r="Q754" s="138"/>
      <c r="R754" s="138"/>
      <c r="S754" s="138"/>
      <c r="T754" s="138"/>
      <c r="U754" s="138"/>
      <c r="V754" s="138"/>
      <c r="W754" s="138"/>
      <c r="X754" s="138"/>
      <c r="Y754" s="138"/>
      <c r="Z754" s="138"/>
    </row>
    <row r="755">
      <c r="A755" s="268"/>
      <c r="B755" s="138"/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38"/>
      <c r="O755" s="138"/>
      <c r="P755" s="138"/>
      <c r="Q755" s="138"/>
      <c r="R755" s="138"/>
      <c r="S755" s="138"/>
      <c r="T755" s="138"/>
      <c r="U755" s="138"/>
      <c r="V755" s="138"/>
      <c r="W755" s="138"/>
      <c r="X755" s="138"/>
      <c r="Y755" s="138"/>
      <c r="Z755" s="138"/>
    </row>
    <row r="756">
      <c r="A756" s="268"/>
      <c r="B756" s="138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8"/>
      <c r="O756" s="138"/>
      <c r="P756" s="138"/>
      <c r="Q756" s="138"/>
      <c r="R756" s="138"/>
      <c r="S756" s="138"/>
      <c r="T756" s="138"/>
      <c r="U756" s="138"/>
      <c r="V756" s="138"/>
      <c r="W756" s="138"/>
      <c r="X756" s="138"/>
      <c r="Y756" s="138"/>
      <c r="Z756" s="138"/>
    </row>
    <row r="757">
      <c r="A757" s="268"/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</row>
    <row r="758">
      <c r="A758" s="268"/>
      <c r="B758" s="138"/>
      <c r="C758" s="138"/>
      <c r="D758" s="138"/>
      <c r="E758" s="138"/>
      <c r="F758" s="138"/>
      <c r="G758" s="138"/>
      <c r="H758" s="138"/>
      <c r="I758" s="138"/>
      <c r="J758" s="138"/>
      <c r="K758" s="138"/>
      <c r="L758" s="138"/>
      <c r="M758" s="138"/>
      <c r="N758" s="138"/>
      <c r="O758" s="138"/>
      <c r="P758" s="138"/>
      <c r="Q758" s="138"/>
      <c r="R758" s="138"/>
      <c r="S758" s="138"/>
      <c r="T758" s="138"/>
      <c r="U758" s="138"/>
      <c r="V758" s="138"/>
      <c r="W758" s="138"/>
      <c r="X758" s="138"/>
      <c r="Y758" s="138"/>
      <c r="Z758" s="138"/>
    </row>
    <row r="759">
      <c r="A759" s="268"/>
      <c r="B759" s="138"/>
      <c r="C759" s="138"/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8"/>
      <c r="O759" s="138"/>
      <c r="P759" s="138"/>
      <c r="Q759" s="138"/>
      <c r="R759" s="138"/>
      <c r="S759" s="138"/>
      <c r="T759" s="138"/>
      <c r="U759" s="138"/>
      <c r="V759" s="138"/>
      <c r="W759" s="138"/>
      <c r="X759" s="138"/>
      <c r="Y759" s="138"/>
      <c r="Z759" s="138"/>
    </row>
    <row r="760">
      <c r="A760" s="268"/>
      <c r="B760" s="138"/>
      <c r="C760" s="138"/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38"/>
      <c r="O760" s="138"/>
      <c r="P760" s="138"/>
      <c r="Q760" s="138"/>
      <c r="R760" s="138"/>
      <c r="S760" s="138"/>
      <c r="T760" s="138"/>
      <c r="U760" s="138"/>
      <c r="V760" s="138"/>
      <c r="W760" s="138"/>
      <c r="X760" s="138"/>
      <c r="Y760" s="138"/>
      <c r="Z760" s="138"/>
    </row>
    <row r="761">
      <c r="A761" s="268"/>
      <c r="B761" s="138"/>
      <c r="C761" s="138"/>
      <c r="D761" s="138"/>
      <c r="E761" s="138"/>
      <c r="F761" s="138"/>
      <c r="G761" s="138"/>
      <c r="H761" s="138"/>
      <c r="I761" s="138"/>
      <c r="J761" s="138"/>
      <c r="K761" s="138"/>
      <c r="L761" s="138"/>
      <c r="M761" s="138"/>
      <c r="N761" s="138"/>
      <c r="O761" s="138"/>
      <c r="P761" s="138"/>
      <c r="Q761" s="138"/>
      <c r="R761" s="138"/>
      <c r="S761" s="138"/>
      <c r="T761" s="138"/>
      <c r="U761" s="138"/>
      <c r="V761" s="138"/>
      <c r="W761" s="138"/>
      <c r="X761" s="138"/>
      <c r="Y761" s="138"/>
      <c r="Z761" s="138"/>
    </row>
    <row r="762">
      <c r="A762" s="268"/>
      <c r="B762" s="138"/>
      <c r="C762" s="138"/>
      <c r="D762" s="138"/>
      <c r="E762" s="138"/>
      <c r="F762" s="138"/>
      <c r="G762" s="138"/>
      <c r="H762" s="138"/>
      <c r="I762" s="138"/>
      <c r="J762" s="138"/>
      <c r="K762" s="138"/>
      <c r="L762" s="138"/>
      <c r="M762" s="138"/>
      <c r="N762" s="138"/>
      <c r="O762" s="138"/>
      <c r="P762" s="138"/>
      <c r="Q762" s="138"/>
      <c r="R762" s="138"/>
      <c r="S762" s="138"/>
      <c r="T762" s="138"/>
      <c r="U762" s="138"/>
      <c r="V762" s="138"/>
      <c r="W762" s="138"/>
      <c r="X762" s="138"/>
      <c r="Y762" s="138"/>
      <c r="Z762" s="138"/>
    </row>
    <row r="763">
      <c r="A763" s="268"/>
      <c r="B763" s="138"/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38"/>
      <c r="O763" s="138"/>
      <c r="P763" s="138"/>
      <c r="Q763" s="138"/>
      <c r="R763" s="138"/>
      <c r="S763" s="138"/>
      <c r="T763" s="138"/>
      <c r="U763" s="138"/>
      <c r="V763" s="138"/>
      <c r="W763" s="138"/>
      <c r="X763" s="138"/>
      <c r="Y763" s="138"/>
      <c r="Z763" s="138"/>
    </row>
    <row r="764">
      <c r="A764" s="268"/>
      <c r="B764" s="138"/>
      <c r="C764" s="138"/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138"/>
      <c r="R764" s="138"/>
      <c r="S764" s="138"/>
      <c r="T764" s="138"/>
      <c r="U764" s="138"/>
      <c r="V764" s="138"/>
      <c r="W764" s="138"/>
      <c r="X764" s="138"/>
      <c r="Y764" s="138"/>
      <c r="Z764" s="138"/>
    </row>
    <row r="765">
      <c r="A765" s="268"/>
      <c r="B765" s="138"/>
      <c r="C765" s="138"/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38"/>
      <c r="Q765" s="138"/>
      <c r="R765" s="138"/>
      <c r="S765" s="138"/>
      <c r="T765" s="138"/>
      <c r="U765" s="138"/>
      <c r="V765" s="138"/>
      <c r="W765" s="138"/>
      <c r="X765" s="138"/>
      <c r="Y765" s="138"/>
      <c r="Z765" s="138"/>
    </row>
    <row r="766">
      <c r="A766" s="268"/>
      <c r="B766" s="138"/>
      <c r="C766" s="138"/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38"/>
      <c r="O766" s="138"/>
      <c r="P766" s="138"/>
      <c r="Q766" s="138"/>
      <c r="R766" s="138"/>
      <c r="S766" s="138"/>
      <c r="T766" s="138"/>
      <c r="U766" s="138"/>
      <c r="V766" s="138"/>
      <c r="W766" s="138"/>
      <c r="X766" s="138"/>
      <c r="Y766" s="138"/>
      <c r="Z766" s="138"/>
    </row>
    <row r="767">
      <c r="A767" s="268"/>
      <c r="B767" s="138"/>
      <c r="C767" s="138"/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8"/>
      <c r="Q767" s="138"/>
      <c r="R767" s="138"/>
      <c r="S767" s="138"/>
      <c r="T767" s="138"/>
      <c r="U767" s="138"/>
      <c r="V767" s="138"/>
      <c r="W767" s="138"/>
      <c r="X767" s="138"/>
      <c r="Y767" s="138"/>
      <c r="Z767" s="138"/>
    </row>
    <row r="768">
      <c r="A768" s="268"/>
      <c r="B768" s="138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8"/>
      <c r="O768" s="138"/>
      <c r="P768" s="138"/>
      <c r="Q768" s="138"/>
      <c r="R768" s="138"/>
      <c r="S768" s="138"/>
      <c r="T768" s="138"/>
      <c r="U768" s="138"/>
      <c r="V768" s="138"/>
      <c r="W768" s="138"/>
      <c r="X768" s="138"/>
      <c r="Y768" s="138"/>
      <c r="Z768" s="138"/>
    </row>
    <row r="769">
      <c r="A769" s="268"/>
      <c r="B769" s="138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8"/>
      <c r="O769" s="138"/>
      <c r="P769" s="138"/>
      <c r="Q769" s="138"/>
      <c r="R769" s="138"/>
      <c r="S769" s="138"/>
      <c r="T769" s="138"/>
      <c r="U769" s="138"/>
      <c r="V769" s="138"/>
      <c r="W769" s="138"/>
      <c r="X769" s="138"/>
      <c r="Y769" s="138"/>
      <c r="Z769" s="138"/>
    </row>
    <row r="770">
      <c r="A770" s="268"/>
      <c r="B770" s="138"/>
      <c r="C770" s="138"/>
      <c r="D770" s="138"/>
      <c r="E770" s="138"/>
      <c r="F770" s="138"/>
      <c r="G770" s="138"/>
      <c r="H770" s="138"/>
      <c r="I770" s="138"/>
      <c r="J770" s="138"/>
      <c r="K770" s="138"/>
      <c r="L770" s="138"/>
      <c r="M770" s="138"/>
      <c r="N770" s="138"/>
      <c r="O770" s="138"/>
      <c r="P770" s="138"/>
      <c r="Q770" s="138"/>
      <c r="R770" s="138"/>
      <c r="S770" s="138"/>
      <c r="T770" s="138"/>
      <c r="U770" s="138"/>
      <c r="V770" s="138"/>
      <c r="W770" s="138"/>
      <c r="X770" s="138"/>
      <c r="Y770" s="138"/>
      <c r="Z770" s="138"/>
    </row>
    <row r="771">
      <c r="A771" s="268"/>
      <c r="B771" s="138"/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  <c r="Z771" s="138"/>
    </row>
    <row r="772">
      <c r="A772" s="268"/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</row>
    <row r="773">
      <c r="A773" s="268"/>
      <c r="B773" s="138"/>
      <c r="C773" s="138"/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8"/>
      <c r="Q773" s="138"/>
      <c r="R773" s="138"/>
      <c r="S773" s="138"/>
      <c r="T773" s="138"/>
      <c r="U773" s="138"/>
      <c r="V773" s="138"/>
      <c r="W773" s="138"/>
      <c r="X773" s="138"/>
      <c r="Y773" s="138"/>
      <c r="Z773" s="138"/>
    </row>
    <row r="774">
      <c r="A774" s="268"/>
      <c r="B774" s="138"/>
      <c r="C774" s="138"/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38"/>
      <c r="O774" s="138"/>
      <c r="P774" s="138"/>
      <c r="Q774" s="138"/>
      <c r="R774" s="138"/>
      <c r="S774" s="138"/>
      <c r="T774" s="138"/>
      <c r="U774" s="138"/>
      <c r="V774" s="138"/>
      <c r="W774" s="138"/>
      <c r="X774" s="138"/>
      <c r="Y774" s="138"/>
      <c r="Z774" s="138"/>
    </row>
    <row r="775">
      <c r="A775" s="268"/>
      <c r="B775" s="138"/>
      <c r="C775" s="138"/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8"/>
      <c r="O775" s="138"/>
      <c r="P775" s="138"/>
      <c r="Q775" s="138"/>
      <c r="R775" s="138"/>
      <c r="S775" s="138"/>
      <c r="T775" s="138"/>
      <c r="U775" s="138"/>
      <c r="V775" s="138"/>
      <c r="W775" s="138"/>
      <c r="X775" s="138"/>
      <c r="Y775" s="138"/>
      <c r="Z775" s="138"/>
    </row>
    <row r="776">
      <c r="A776" s="268"/>
      <c r="B776" s="138"/>
      <c r="C776" s="138"/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8"/>
      <c r="O776" s="138"/>
      <c r="P776" s="138"/>
      <c r="Q776" s="138"/>
      <c r="R776" s="138"/>
      <c r="S776" s="138"/>
      <c r="T776" s="138"/>
      <c r="U776" s="138"/>
      <c r="V776" s="138"/>
      <c r="W776" s="138"/>
      <c r="X776" s="138"/>
      <c r="Y776" s="138"/>
      <c r="Z776" s="138"/>
    </row>
    <row r="777">
      <c r="A777" s="268"/>
      <c r="B777" s="138"/>
      <c r="C777" s="138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138"/>
      <c r="R777" s="138"/>
      <c r="S777" s="138"/>
      <c r="T777" s="138"/>
      <c r="U777" s="138"/>
      <c r="V777" s="138"/>
      <c r="W777" s="138"/>
      <c r="X777" s="138"/>
      <c r="Y777" s="138"/>
      <c r="Z777" s="138"/>
    </row>
    <row r="778">
      <c r="A778" s="268"/>
      <c r="B778" s="138"/>
      <c r="C778" s="138"/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38"/>
      <c r="O778" s="138"/>
      <c r="P778" s="138"/>
      <c r="Q778" s="138"/>
      <c r="R778" s="138"/>
      <c r="S778" s="138"/>
      <c r="T778" s="138"/>
      <c r="U778" s="138"/>
      <c r="V778" s="138"/>
      <c r="W778" s="138"/>
      <c r="X778" s="138"/>
      <c r="Y778" s="138"/>
      <c r="Z778" s="138"/>
    </row>
    <row r="779">
      <c r="A779" s="268"/>
      <c r="B779" s="138"/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138"/>
      <c r="Q779" s="138"/>
      <c r="R779" s="138"/>
      <c r="S779" s="138"/>
      <c r="T779" s="138"/>
      <c r="U779" s="138"/>
      <c r="V779" s="138"/>
      <c r="W779" s="138"/>
      <c r="X779" s="138"/>
      <c r="Y779" s="138"/>
      <c r="Z779" s="138"/>
    </row>
    <row r="780">
      <c r="A780" s="268"/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</row>
    <row r="781">
      <c r="A781" s="268"/>
      <c r="B781" s="138"/>
      <c r="C781" s="138"/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38"/>
      <c r="Q781" s="138"/>
      <c r="R781" s="138"/>
      <c r="S781" s="138"/>
      <c r="T781" s="138"/>
      <c r="U781" s="138"/>
      <c r="V781" s="138"/>
      <c r="W781" s="138"/>
      <c r="X781" s="138"/>
      <c r="Y781" s="138"/>
      <c r="Z781" s="138"/>
    </row>
    <row r="782">
      <c r="A782" s="268"/>
      <c r="B782" s="138"/>
      <c r="C782" s="138"/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38"/>
      <c r="O782" s="138"/>
      <c r="P782" s="138"/>
      <c r="Q782" s="138"/>
      <c r="R782" s="138"/>
      <c r="S782" s="138"/>
      <c r="T782" s="138"/>
      <c r="U782" s="138"/>
      <c r="V782" s="138"/>
      <c r="W782" s="138"/>
      <c r="X782" s="138"/>
      <c r="Y782" s="138"/>
      <c r="Z782" s="138"/>
    </row>
    <row r="783">
      <c r="A783" s="268"/>
      <c r="B783" s="138"/>
      <c r="C783" s="138"/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138"/>
      <c r="Q783" s="138"/>
      <c r="R783" s="138"/>
      <c r="S783" s="138"/>
      <c r="T783" s="138"/>
      <c r="U783" s="138"/>
      <c r="V783" s="138"/>
      <c r="W783" s="138"/>
      <c r="X783" s="138"/>
      <c r="Y783" s="138"/>
      <c r="Z783" s="138"/>
    </row>
    <row r="784">
      <c r="A784" s="268"/>
      <c r="B784" s="138"/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8"/>
      <c r="Q784" s="138"/>
      <c r="R784" s="138"/>
      <c r="S784" s="138"/>
      <c r="T784" s="138"/>
      <c r="U784" s="138"/>
      <c r="V784" s="138"/>
      <c r="W784" s="138"/>
      <c r="X784" s="138"/>
      <c r="Y784" s="138"/>
      <c r="Z784" s="138"/>
    </row>
    <row r="785">
      <c r="A785" s="268"/>
      <c r="B785" s="138"/>
      <c r="C785" s="138"/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8"/>
      <c r="O785" s="138"/>
      <c r="P785" s="138"/>
      <c r="Q785" s="138"/>
      <c r="R785" s="138"/>
      <c r="S785" s="138"/>
      <c r="T785" s="138"/>
      <c r="U785" s="138"/>
      <c r="V785" s="138"/>
      <c r="W785" s="138"/>
      <c r="X785" s="138"/>
      <c r="Y785" s="138"/>
      <c r="Z785" s="138"/>
    </row>
    <row r="786">
      <c r="A786" s="268"/>
      <c r="B786" s="138"/>
      <c r="C786" s="138"/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138"/>
      <c r="Q786" s="138"/>
      <c r="R786" s="138"/>
      <c r="S786" s="138"/>
      <c r="T786" s="138"/>
      <c r="U786" s="138"/>
      <c r="V786" s="138"/>
      <c r="W786" s="138"/>
      <c r="X786" s="138"/>
      <c r="Y786" s="138"/>
      <c r="Z786" s="138"/>
    </row>
    <row r="787">
      <c r="A787" s="268"/>
      <c r="B787" s="138"/>
      <c r="C787" s="138"/>
      <c r="D787" s="138"/>
      <c r="E787" s="138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138"/>
      <c r="R787" s="138"/>
      <c r="S787" s="138"/>
      <c r="T787" s="138"/>
      <c r="U787" s="138"/>
      <c r="V787" s="138"/>
      <c r="W787" s="138"/>
      <c r="X787" s="138"/>
      <c r="Y787" s="138"/>
      <c r="Z787" s="138"/>
    </row>
    <row r="788">
      <c r="A788" s="268"/>
      <c r="B788" s="138"/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8"/>
      <c r="O788" s="138"/>
      <c r="P788" s="138"/>
      <c r="Q788" s="138"/>
      <c r="R788" s="138"/>
      <c r="S788" s="138"/>
      <c r="T788" s="138"/>
      <c r="U788" s="138"/>
      <c r="V788" s="138"/>
      <c r="W788" s="138"/>
      <c r="X788" s="138"/>
      <c r="Y788" s="138"/>
      <c r="Z788" s="138"/>
    </row>
    <row r="789">
      <c r="A789" s="268"/>
      <c r="B789" s="138"/>
      <c r="C789" s="138"/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38"/>
      <c r="O789" s="138"/>
      <c r="P789" s="138"/>
      <c r="Q789" s="138"/>
      <c r="R789" s="138"/>
      <c r="S789" s="138"/>
      <c r="T789" s="138"/>
      <c r="U789" s="138"/>
      <c r="V789" s="138"/>
      <c r="W789" s="138"/>
      <c r="X789" s="138"/>
      <c r="Y789" s="138"/>
      <c r="Z789" s="138"/>
    </row>
    <row r="790">
      <c r="A790" s="268"/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</row>
    <row r="791">
      <c r="A791" s="268"/>
      <c r="B791" s="138"/>
      <c r="C791" s="138"/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138"/>
      <c r="Q791" s="138"/>
      <c r="R791" s="138"/>
      <c r="S791" s="138"/>
      <c r="T791" s="138"/>
      <c r="U791" s="138"/>
      <c r="V791" s="138"/>
      <c r="W791" s="138"/>
      <c r="X791" s="138"/>
      <c r="Y791" s="138"/>
      <c r="Z791" s="138"/>
    </row>
    <row r="792">
      <c r="A792" s="268"/>
      <c r="B792" s="138"/>
      <c r="C792" s="138"/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38"/>
      <c r="Q792" s="138"/>
      <c r="R792" s="138"/>
      <c r="S792" s="138"/>
      <c r="T792" s="138"/>
      <c r="U792" s="138"/>
      <c r="V792" s="138"/>
      <c r="W792" s="138"/>
      <c r="X792" s="138"/>
      <c r="Y792" s="138"/>
      <c r="Z792" s="138"/>
    </row>
    <row r="793">
      <c r="A793" s="268"/>
      <c r="B793" s="138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8"/>
      <c r="Q793" s="138"/>
      <c r="R793" s="138"/>
      <c r="S793" s="138"/>
      <c r="T793" s="138"/>
      <c r="U793" s="138"/>
      <c r="V793" s="138"/>
      <c r="W793" s="138"/>
      <c r="X793" s="138"/>
      <c r="Y793" s="138"/>
      <c r="Z793" s="138"/>
    </row>
    <row r="794">
      <c r="A794" s="268"/>
      <c r="B794" s="138"/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8"/>
      <c r="Q794" s="138"/>
      <c r="R794" s="138"/>
      <c r="S794" s="138"/>
      <c r="T794" s="138"/>
      <c r="U794" s="138"/>
      <c r="V794" s="138"/>
      <c r="W794" s="138"/>
      <c r="X794" s="138"/>
      <c r="Y794" s="138"/>
      <c r="Z794" s="138"/>
    </row>
    <row r="795">
      <c r="A795" s="268"/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8"/>
      <c r="U795" s="138"/>
      <c r="V795" s="138"/>
      <c r="W795" s="138"/>
      <c r="X795" s="138"/>
      <c r="Y795" s="138"/>
      <c r="Z795" s="138"/>
    </row>
    <row r="796">
      <c r="A796" s="268"/>
      <c r="B796" s="138"/>
      <c r="C796" s="138"/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8"/>
      <c r="Q796" s="138"/>
      <c r="R796" s="138"/>
      <c r="S796" s="138"/>
      <c r="T796" s="138"/>
      <c r="U796" s="138"/>
      <c r="V796" s="138"/>
      <c r="W796" s="138"/>
      <c r="X796" s="138"/>
      <c r="Y796" s="138"/>
      <c r="Z796" s="138"/>
    </row>
    <row r="797">
      <c r="A797" s="268"/>
      <c r="B797" s="138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138"/>
      <c r="R797" s="138"/>
      <c r="S797" s="138"/>
      <c r="T797" s="138"/>
      <c r="U797" s="138"/>
      <c r="V797" s="138"/>
      <c r="W797" s="138"/>
      <c r="X797" s="138"/>
      <c r="Y797" s="138"/>
      <c r="Z797" s="138"/>
    </row>
    <row r="798">
      <c r="A798" s="268"/>
      <c r="B798" s="138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8"/>
      <c r="Q798" s="138"/>
      <c r="R798" s="138"/>
      <c r="S798" s="138"/>
      <c r="T798" s="138"/>
      <c r="U798" s="138"/>
      <c r="V798" s="138"/>
      <c r="W798" s="138"/>
      <c r="X798" s="138"/>
      <c r="Y798" s="138"/>
      <c r="Z798" s="138"/>
    </row>
    <row r="799">
      <c r="A799" s="268"/>
      <c r="B799" s="138"/>
      <c r="C799" s="138"/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8"/>
      <c r="Q799" s="138"/>
      <c r="R799" s="138"/>
      <c r="S799" s="138"/>
      <c r="T799" s="138"/>
      <c r="U799" s="138"/>
      <c r="V799" s="138"/>
      <c r="W799" s="138"/>
      <c r="X799" s="138"/>
      <c r="Y799" s="138"/>
      <c r="Z799" s="138"/>
    </row>
    <row r="800">
      <c r="A800" s="268"/>
      <c r="B800" s="138"/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8"/>
      <c r="Q800" s="138"/>
      <c r="R800" s="138"/>
      <c r="S800" s="138"/>
      <c r="T800" s="138"/>
      <c r="U800" s="138"/>
      <c r="V800" s="138"/>
      <c r="W800" s="138"/>
      <c r="X800" s="138"/>
      <c r="Y800" s="138"/>
      <c r="Z800" s="138"/>
    </row>
    <row r="801">
      <c r="A801" s="268"/>
      <c r="B801" s="138"/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8"/>
      <c r="U801" s="138"/>
      <c r="V801" s="138"/>
      <c r="W801" s="138"/>
      <c r="X801" s="138"/>
      <c r="Y801" s="138"/>
      <c r="Z801" s="138"/>
    </row>
    <row r="802">
      <c r="A802" s="26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</row>
    <row r="803">
      <c r="A803" s="268"/>
      <c r="B803" s="138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8"/>
      <c r="Q803" s="138"/>
      <c r="R803" s="138"/>
      <c r="S803" s="138"/>
      <c r="T803" s="138"/>
      <c r="U803" s="138"/>
      <c r="V803" s="138"/>
      <c r="W803" s="138"/>
      <c r="X803" s="138"/>
      <c r="Y803" s="138"/>
      <c r="Z803" s="138"/>
    </row>
    <row r="804">
      <c r="A804" s="268"/>
      <c r="B804" s="138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</row>
    <row r="805">
      <c r="A805" s="268"/>
      <c r="B805" s="138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8"/>
      <c r="Q805" s="138"/>
      <c r="R805" s="138"/>
      <c r="S805" s="138"/>
      <c r="T805" s="138"/>
      <c r="U805" s="138"/>
      <c r="V805" s="138"/>
      <c r="W805" s="138"/>
      <c r="X805" s="138"/>
      <c r="Y805" s="138"/>
      <c r="Z805" s="138"/>
    </row>
    <row r="806">
      <c r="A806" s="268"/>
      <c r="B806" s="138"/>
      <c r="C806" s="138"/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8"/>
      <c r="Q806" s="138"/>
      <c r="R806" s="138"/>
      <c r="S806" s="138"/>
      <c r="T806" s="138"/>
      <c r="U806" s="138"/>
      <c r="V806" s="138"/>
      <c r="W806" s="138"/>
      <c r="X806" s="138"/>
      <c r="Y806" s="138"/>
      <c r="Z806" s="138"/>
    </row>
    <row r="807">
      <c r="A807" s="268"/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  <c r="Y807" s="138"/>
      <c r="Z807" s="138"/>
    </row>
    <row r="808">
      <c r="A808" s="268"/>
      <c r="B808" s="138"/>
      <c r="C808" s="138"/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8"/>
      <c r="Q808" s="138"/>
      <c r="R808" s="138"/>
      <c r="S808" s="138"/>
      <c r="T808" s="138"/>
      <c r="U808" s="138"/>
      <c r="V808" s="138"/>
      <c r="W808" s="138"/>
      <c r="X808" s="138"/>
      <c r="Y808" s="138"/>
      <c r="Z808" s="138"/>
    </row>
    <row r="809">
      <c r="A809" s="268"/>
      <c r="B809" s="138"/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8"/>
      <c r="U809" s="138"/>
      <c r="V809" s="138"/>
      <c r="W809" s="138"/>
      <c r="X809" s="138"/>
      <c r="Y809" s="138"/>
      <c r="Z809" s="138"/>
    </row>
    <row r="810">
      <c r="A810" s="268"/>
      <c r="B810" s="138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8"/>
      <c r="Q810" s="138"/>
      <c r="R810" s="138"/>
      <c r="S810" s="138"/>
      <c r="T810" s="138"/>
      <c r="U810" s="138"/>
      <c r="V810" s="138"/>
      <c r="W810" s="138"/>
      <c r="X810" s="138"/>
      <c r="Y810" s="138"/>
      <c r="Z810" s="138"/>
    </row>
    <row r="811">
      <c r="A811" s="268"/>
      <c r="B811" s="138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8"/>
      <c r="Q811" s="138"/>
      <c r="R811" s="138"/>
      <c r="S811" s="138"/>
      <c r="T811" s="138"/>
      <c r="U811" s="138"/>
      <c r="V811" s="138"/>
      <c r="W811" s="138"/>
      <c r="X811" s="138"/>
      <c r="Y811" s="138"/>
      <c r="Z811" s="138"/>
    </row>
    <row r="812">
      <c r="A812" s="268"/>
      <c r="B812" s="138"/>
      <c r="C812" s="138"/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  <c r="Y812" s="138"/>
      <c r="Z812" s="138"/>
    </row>
    <row r="813">
      <c r="A813" s="268"/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8"/>
      <c r="U813" s="138"/>
      <c r="V813" s="138"/>
      <c r="W813" s="138"/>
      <c r="X813" s="138"/>
      <c r="Y813" s="138"/>
      <c r="Z813" s="138"/>
    </row>
    <row r="814">
      <c r="A814" s="268"/>
      <c r="B814" s="138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8"/>
      <c r="Q814" s="138"/>
      <c r="R814" s="138"/>
      <c r="S814" s="138"/>
      <c r="T814" s="138"/>
      <c r="U814" s="138"/>
      <c r="V814" s="138"/>
      <c r="W814" s="138"/>
      <c r="X814" s="138"/>
      <c r="Y814" s="138"/>
      <c r="Z814" s="138"/>
    </row>
    <row r="815">
      <c r="A815" s="268"/>
      <c r="B815" s="138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8"/>
      <c r="Q815" s="138"/>
      <c r="R815" s="138"/>
      <c r="S815" s="138"/>
      <c r="T815" s="138"/>
      <c r="U815" s="138"/>
      <c r="V815" s="138"/>
      <c r="W815" s="138"/>
      <c r="X815" s="138"/>
      <c r="Y815" s="138"/>
      <c r="Z815" s="138"/>
    </row>
    <row r="816">
      <c r="A816" s="268"/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8"/>
      <c r="Q816" s="138"/>
      <c r="R816" s="138"/>
      <c r="S816" s="138"/>
      <c r="T816" s="138"/>
      <c r="U816" s="138"/>
      <c r="V816" s="138"/>
      <c r="W816" s="138"/>
      <c r="X816" s="138"/>
      <c r="Y816" s="138"/>
      <c r="Z816" s="138"/>
    </row>
    <row r="817">
      <c r="A817" s="268"/>
      <c r="B817" s="138"/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8"/>
      <c r="Q817" s="138"/>
      <c r="R817" s="138"/>
      <c r="S817" s="138"/>
      <c r="T817" s="138"/>
      <c r="U817" s="138"/>
      <c r="V817" s="138"/>
      <c r="W817" s="138"/>
      <c r="X817" s="138"/>
      <c r="Y817" s="138"/>
      <c r="Z817" s="138"/>
    </row>
    <row r="818">
      <c r="A818" s="268"/>
      <c r="B818" s="138"/>
      <c r="C818" s="138"/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38"/>
      <c r="Q818" s="138"/>
      <c r="R818" s="138"/>
      <c r="S818" s="138"/>
      <c r="T818" s="138"/>
      <c r="U818" s="138"/>
      <c r="V818" s="138"/>
      <c r="W818" s="138"/>
      <c r="X818" s="138"/>
      <c r="Y818" s="138"/>
      <c r="Z818" s="138"/>
    </row>
    <row r="819">
      <c r="A819" s="268"/>
      <c r="B819" s="138"/>
      <c r="C819" s="138"/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38"/>
      <c r="Q819" s="138"/>
      <c r="R819" s="138"/>
      <c r="S819" s="138"/>
      <c r="T819" s="138"/>
      <c r="U819" s="138"/>
      <c r="V819" s="138"/>
      <c r="W819" s="138"/>
      <c r="X819" s="138"/>
      <c r="Y819" s="138"/>
      <c r="Z819" s="138"/>
    </row>
    <row r="820">
      <c r="A820" s="268"/>
      <c r="B820" s="138"/>
      <c r="C820" s="138"/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38"/>
      <c r="Q820" s="138"/>
      <c r="R820" s="138"/>
      <c r="S820" s="138"/>
      <c r="T820" s="138"/>
      <c r="U820" s="138"/>
      <c r="V820" s="138"/>
      <c r="W820" s="138"/>
      <c r="X820" s="138"/>
      <c r="Y820" s="138"/>
      <c r="Z820" s="138"/>
    </row>
    <row r="821">
      <c r="A821" s="268"/>
      <c r="B821" s="138"/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8"/>
      <c r="Q821" s="138"/>
      <c r="R821" s="138"/>
      <c r="S821" s="138"/>
      <c r="T821" s="138"/>
      <c r="U821" s="138"/>
      <c r="V821" s="138"/>
      <c r="W821" s="138"/>
      <c r="X821" s="138"/>
      <c r="Y821" s="138"/>
      <c r="Z821" s="138"/>
    </row>
    <row r="822">
      <c r="A822" s="268"/>
      <c r="B822" s="138"/>
      <c r="C822" s="138"/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138"/>
      <c r="R822" s="138"/>
      <c r="S822" s="138"/>
      <c r="T822" s="138"/>
      <c r="U822" s="138"/>
      <c r="V822" s="138"/>
      <c r="W822" s="138"/>
      <c r="X822" s="138"/>
      <c r="Y822" s="138"/>
      <c r="Z822" s="138"/>
    </row>
    <row r="823">
      <c r="A823" s="268"/>
      <c r="B823" s="138"/>
      <c r="C823" s="138"/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38"/>
      <c r="Q823" s="138"/>
      <c r="R823" s="138"/>
      <c r="S823" s="138"/>
      <c r="T823" s="138"/>
      <c r="U823" s="138"/>
      <c r="V823" s="138"/>
      <c r="W823" s="138"/>
      <c r="X823" s="138"/>
      <c r="Y823" s="138"/>
      <c r="Z823" s="138"/>
    </row>
    <row r="824">
      <c r="A824" s="268"/>
      <c r="B824" s="138"/>
      <c r="C824" s="138"/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38"/>
      <c r="Q824" s="138"/>
      <c r="R824" s="138"/>
      <c r="S824" s="138"/>
      <c r="T824" s="138"/>
      <c r="U824" s="138"/>
      <c r="V824" s="138"/>
      <c r="W824" s="138"/>
      <c r="X824" s="138"/>
      <c r="Y824" s="138"/>
      <c r="Z824" s="138"/>
    </row>
    <row r="825">
      <c r="A825" s="268"/>
      <c r="B825" s="138"/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8"/>
      <c r="Q825" s="138"/>
      <c r="R825" s="138"/>
      <c r="S825" s="138"/>
      <c r="T825" s="138"/>
      <c r="U825" s="138"/>
      <c r="V825" s="138"/>
      <c r="W825" s="138"/>
      <c r="X825" s="138"/>
      <c r="Y825" s="138"/>
      <c r="Z825" s="138"/>
    </row>
    <row r="826">
      <c r="A826" s="268"/>
      <c r="B826" s="138"/>
      <c r="C826" s="138"/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38"/>
      <c r="Q826" s="138"/>
      <c r="R826" s="138"/>
      <c r="S826" s="138"/>
      <c r="T826" s="138"/>
      <c r="U826" s="138"/>
      <c r="V826" s="138"/>
      <c r="W826" s="138"/>
      <c r="X826" s="138"/>
      <c r="Y826" s="138"/>
      <c r="Z826" s="138"/>
    </row>
    <row r="827">
      <c r="A827" s="268"/>
      <c r="B827" s="138"/>
      <c r="C827" s="138"/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38"/>
      <c r="Q827" s="138"/>
      <c r="R827" s="138"/>
      <c r="S827" s="138"/>
      <c r="T827" s="138"/>
      <c r="U827" s="138"/>
      <c r="V827" s="138"/>
      <c r="W827" s="138"/>
      <c r="X827" s="138"/>
      <c r="Y827" s="138"/>
      <c r="Z827" s="138"/>
    </row>
    <row r="828">
      <c r="A828" s="268"/>
      <c r="B828" s="138"/>
      <c r="C828" s="138"/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38"/>
      <c r="Q828" s="138"/>
      <c r="R828" s="138"/>
      <c r="S828" s="138"/>
      <c r="T828" s="138"/>
      <c r="U828" s="138"/>
      <c r="V828" s="138"/>
      <c r="W828" s="138"/>
      <c r="X828" s="138"/>
      <c r="Y828" s="138"/>
      <c r="Z828" s="138"/>
    </row>
    <row r="829">
      <c r="A829" s="268"/>
      <c r="B829" s="138"/>
      <c r="C829" s="138"/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38"/>
      <c r="Q829" s="138"/>
      <c r="R829" s="138"/>
      <c r="S829" s="138"/>
      <c r="T829" s="138"/>
      <c r="U829" s="138"/>
      <c r="V829" s="138"/>
      <c r="W829" s="138"/>
      <c r="X829" s="138"/>
      <c r="Y829" s="138"/>
      <c r="Z829" s="138"/>
    </row>
    <row r="830">
      <c r="A830" s="268"/>
      <c r="B830" s="138"/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8"/>
      <c r="Q830" s="138"/>
      <c r="R830" s="138"/>
      <c r="S830" s="138"/>
      <c r="T830" s="138"/>
      <c r="U830" s="138"/>
      <c r="V830" s="138"/>
      <c r="W830" s="138"/>
      <c r="X830" s="138"/>
      <c r="Y830" s="138"/>
      <c r="Z830" s="138"/>
    </row>
    <row r="831">
      <c r="A831" s="268"/>
      <c r="B831" s="138"/>
      <c r="C831" s="138"/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38"/>
      <c r="Q831" s="138"/>
      <c r="R831" s="138"/>
      <c r="S831" s="138"/>
      <c r="T831" s="138"/>
      <c r="U831" s="138"/>
      <c r="V831" s="138"/>
      <c r="W831" s="138"/>
      <c r="X831" s="138"/>
      <c r="Y831" s="138"/>
      <c r="Z831" s="138"/>
    </row>
    <row r="832">
      <c r="A832" s="268"/>
      <c r="B832" s="138"/>
      <c r="C832" s="138"/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138"/>
      <c r="Q832" s="138"/>
      <c r="R832" s="138"/>
      <c r="S832" s="138"/>
      <c r="T832" s="138"/>
      <c r="U832" s="138"/>
      <c r="V832" s="138"/>
      <c r="W832" s="138"/>
      <c r="X832" s="138"/>
      <c r="Y832" s="138"/>
      <c r="Z832" s="138"/>
    </row>
    <row r="833">
      <c r="A833" s="268"/>
      <c r="B833" s="138"/>
      <c r="C833" s="138"/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38"/>
      <c r="Q833" s="138"/>
      <c r="R833" s="138"/>
      <c r="S833" s="138"/>
      <c r="T833" s="138"/>
      <c r="U833" s="138"/>
      <c r="V833" s="138"/>
      <c r="W833" s="138"/>
      <c r="X833" s="138"/>
      <c r="Y833" s="138"/>
      <c r="Z833" s="138"/>
    </row>
    <row r="834">
      <c r="A834" s="268"/>
      <c r="B834" s="138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8"/>
      <c r="Q834" s="138"/>
      <c r="R834" s="138"/>
      <c r="S834" s="138"/>
      <c r="T834" s="138"/>
      <c r="U834" s="138"/>
      <c r="V834" s="138"/>
      <c r="W834" s="138"/>
      <c r="X834" s="138"/>
      <c r="Y834" s="138"/>
      <c r="Z834" s="138"/>
    </row>
    <row r="835">
      <c r="A835" s="268"/>
      <c r="B835" s="138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8"/>
      <c r="Q835" s="138"/>
      <c r="R835" s="138"/>
      <c r="S835" s="138"/>
      <c r="T835" s="138"/>
      <c r="U835" s="138"/>
      <c r="V835" s="138"/>
      <c r="W835" s="138"/>
      <c r="X835" s="138"/>
      <c r="Y835" s="138"/>
      <c r="Z835" s="138"/>
    </row>
    <row r="836">
      <c r="A836" s="268"/>
      <c r="B836" s="138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8"/>
      <c r="Q836" s="138"/>
      <c r="R836" s="138"/>
      <c r="S836" s="138"/>
      <c r="T836" s="138"/>
      <c r="U836" s="138"/>
      <c r="V836" s="138"/>
      <c r="W836" s="138"/>
      <c r="X836" s="138"/>
      <c r="Y836" s="138"/>
      <c r="Z836" s="138"/>
    </row>
    <row r="837">
      <c r="A837" s="268"/>
      <c r="B837" s="138"/>
      <c r="C837" s="138"/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8"/>
      <c r="Q837" s="138"/>
      <c r="R837" s="138"/>
      <c r="S837" s="138"/>
      <c r="T837" s="138"/>
      <c r="U837" s="138"/>
      <c r="V837" s="138"/>
      <c r="W837" s="138"/>
      <c r="X837" s="138"/>
      <c r="Y837" s="138"/>
      <c r="Z837" s="138"/>
    </row>
    <row r="838">
      <c r="A838" s="268"/>
      <c r="B838" s="138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138"/>
      <c r="R838" s="138"/>
      <c r="S838" s="138"/>
      <c r="T838" s="138"/>
      <c r="U838" s="138"/>
      <c r="V838" s="138"/>
      <c r="W838" s="138"/>
      <c r="X838" s="138"/>
      <c r="Y838" s="138"/>
      <c r="Z838" s="138"/>
    </row>
    <row r="839">
      <c r="A839" s="268"/>
      <c r="B839" s="138"/>
      <c r="C839" s="138"/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  <c r="Y839" s="138"/>
      <c r="Z839" s="138"/>
    </row>
    <row r="840">
      <c r="A840" s="268"/>
      <c r="B840" s="138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8"/>
      <c r="Q840" s="138"/>
      <c r="R840" s="138"/>
      <c r="S840" s="138"/>
      <c r="T840" s="138"/>
      <c r="U840" s="138"/>
      <c r="V840" s="138"/>
      <c r="W840" s="138"/>
      <c r="X840" s="138"/>
      <c r="Y840" s="138"/>
      <c r="Z840" s="138"/>
    </row>
    <row r="841">
      <c r="A841" s="268"/>
      <c r="B841" s="138"/>
      <c r="C841" s="138"/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8"/>
      <c r="Q841" s="138"/>
      <c r="R841" s="138"/>
      <c r="S841" s="138"/>
      <c r="T841" s="138"/>
      <c r="U841" s="138"/>
      <c r="V841" s="138"/>
      <c r="W841" s="138"/>
      <c r="X841" s="138"/>
      <c r="Y841" s="138"/>
      <c r="Z841" s="138"/>
    </row>
    <row r="842">
      <c r="A842" s="268"/>
      <c r="B842" s="138"/>
      <c r="C842" s="138"/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8"/>
      <c r="Q842" s="138"/>
      <c r="R842" s="138"/>
      <c r="S842" s="138"/>
      <c r="T842" s="138"/>
      <c r="U842" s="138"/>
      <c r="V842" s="138"/>
      <c r="W842" s="138"/>
      <c r="X842" s="138"/>
      <c r="Y842" s="138"/>
      <c r="Z842" s="138"/>
    </row>
    <row r="843">
      <c r="A843" s="268"/>
      <c r="B843" s="138"/>
      <c r="C843" s="138"/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8"/>
      <c r="Q843" s="138"/>
      <c r="R843" s="138"/>
      <c r="S843" s="138"/>
      <c r="T843" s="138"/>
      <c r="U843" s="138"/>
      <c r="V843" s="138"/>
      <c r="W843" s="138"/>
      <c r="X843" s="138"/>
      <c r="Y843" s="138"/>
      <c r="Z843" s="138"/>
    </row>
    <row r="844">
      <c r="A844" s="268"/>
      <c r="B844" s="138"/>
      <c r="C844" s="138"/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  <c r="Y844" s="138"/>
      <c r="Z844" s="138"/>
    </row>
    <row r="845">
      <c r="A845" s="268"/>
      <c r="B845" s="138"/>
      <c r="C845" s="138"/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138"/>
      <c r="Q845" s="138"/>
      <c r="R845" s="138"/>
      <c r="S845" s="138"/>
      <c r="T845" s="138"/>
      <c r="U845" s="138"/>
      <c r="V845" s="138"/>
      <c r="W845" s="138"/>
      <c r="X845" s="138"/>
      <c r="Y845" s="138"/>
      <c r="Z845" s="138"/>
    </row>
    <row r="846">
      <c r="A846" s="268"/>
      <c r="B846" s="138"/>
      <c r="C846" s="138"/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138"/>
      <c r="Q846" s="138"/>
      <c r="R846" s="138"/>
      <c r="S846" s="138"/>
      <c r="T846" s="138"/>
      <c r="U846" s="138"/>
      <c r="V846" s="138"/>
      <c r="W846" s="138"/>
      <c r="X846" s="138"/>
      <c r="Y846" s="138"/>
      <c r="Z846" s="138"/>
    </row>
    <row r="847">
      <c r="A847" s="268"/>
      <c r="B847" s="138"/>
      <c r="C847" s="138"/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138"/>
      <c r="Q847" s="138"/>
      <c r="R847" s="138"/>
      <c r="S847" s="138"/>
      <c r="T847" s="138"/>
      <c r="U847" s="138"/>
      <c r="V847" s="138"/>
      <c r="W847" s="138"/>
      <c r="X847" s="138"/>
      <c r="Y847" s="138"/>
      <c r="Z847" s="138"/>
    </row>
    <row r="848">
      <c r="A848" s="268"/>
      <c r="B848" s="138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8"/>
      <c r="Q848" s="138"/>
      <c r="R848" s="138"/>
      <c r="S848" s="138"/>
      <c r="T848" s="138"/>
      <c r="U848" s="138"/>
      <c r="V848" s="138"/>
      <c r="W848" s="138"/>
      <c r="X848" s="138"/>
      <c r="Y848" s="138"/>
      <c r="Z848" s="138"/>
    </row>
    <row r="849">
      <c r="A849" s="268"/>
      <c r="B849" s="138"/>
      <c r="C849" s="138"/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138"/>
      <c r="Q849" s="138"/>
      <c r="R849" s="138"/>
      <c r="S849" s="138"/>
      <c r="T849" s="138"/>
      <c r="U849" s="138"/>
      <c r="V849" s="138"/>
      <c r="W849" s="138"/>
      <c r="X849" s="138"/>
      <c r="Y849" s="138"/>
      <c r="Z849" s="138"/>
    </row>
    <row r="850">
      <c r="A850" s="268"/>
      <c r="B850" s="138"/>
      <c r="C850" s="138"/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138"/>
      <c r="Q850" s="138"/>
      <c r="R850" s="138"/>
      <c r="S850" s="138"/>
      <c r="T850" s="138"/>
      <c r="U850" s="138"/>
      <c r="V850" s="138"/>
      <c r="W850" s="138"/>
      <c r="X850" s="138"/>
      <c r="Y850" s="138"/>
      <c r="Z850" s="138"/>
    </row>
    <row r="851">
      <c r="A851" s="268"/>
      <c r="B851" s="138"/>
      <c r="C851" s="138"/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138"/>
      <c r="Q851" s="138"/>
      <c r="R851" s="138"/>
      <c r="S851" s="138"/>
      <c r="T851" s="138"/>
      <c r="U851" s="138"/>
      <c r="V851" s="138"/>
      <c r="W851" s="138"/>
      <c r="X851" s="138"/>
      <c r="Y851" s="138"/>
      <c r="Z851" s="138"/>
    </row>
    <row r="852">
      <c r="A852" s="268"/>
      <c r="B852" s="138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138"/>
      <c r="Q852" s="138"/>
      <c r="R852" s="138"/>
      <c r="S852" s="138"/>
      <c r="T852" s="138"/>
      <c r="U852" s="138"/>
      <c r="V852" s="138"/>
      <c r="W852" s="138"/>
      <c r="X852" s="138"/>
      <c r="Y852" s="138"/>
      <c r="Z852" s="138"/>
    </row>
    <row r="853">
      <c r="A853" s="268"/>
      <c r="B853" s="138"/>
      <c r="C853" s="138"/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138"/>
      <c r="Q853" s="138"/>
      <c r="R853" s="138"/>
      <c r="S853" s="138"/>
      <c r="T853" s="138"/>
      <c r="U853" s="138"/>
      <c r="V853" s="138"/>
      <c r="W853" s="138"/>
      <c r="X853" s="138"/>
      <c r="Y853" s="138"/>
      <c r="Z853" s="138"/>
    </row>
    <row r="854">
      <c r="A854" s="268"/>
      <c r="B854" s="138"/>
      <c r="C854" s="138"/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38"/>
      <c r="O854" s="138"/>
      <c r="P854" s="138"/>
      <c r="Q854" s="138"/>
      <c r="R854" s="138"/>
      <c r="S854" s="138"/>
      <c r="T854" s="138"/>
      <c r="U854" s="138"/>
      <c r="V854" s="138"/>
      <c r="W854" s="138"/>
      <c r="X854" s="138"/>
      <c r="Y854" s="138"/>
      <c r="Z854" s="138"/>
    </row>
    <row r="855">
      <c r="A855" s="268"/>
      <c r="B855" s="138"/>
      <c r="C855" s="138"/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8"/>
      <c r="Q855" s="138"/>
      <c r="R855" s="138"/>
      <c r="S855" s="138"/>
      <c r="T855" s="138"/>
      <c r="U855" s="138"/>
      <c r="V855" s="138"/>
      <c r="W855" s="138"/>
      <c r="X855" s="138"/>
      <c r="Y855" s="138"/>
      <c r="Z855" s="138"/>
    </row>
    <row r="856">
      <c r="A856" s="268"/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138"/>
      <c r="Q856" s="138"/>
      <c r="R856" s="138"/>
      <c r="S856" s="138"/>
      <c r="T856" s="138"/>
      <c r="U856" s="138"/>
      <c r="V856" s="138"/>
      <c r="W856" s="138"/>
      <c r="X856" s="138"/>
      <c r="Y856" s="138"/>
      <c r="Z856" s="138"/>
    </row>
    <row r="857">
      <c r="A857" s="268"/>
      <c r="B857" s="138"/>
      <c r="C857" s="138"/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138"/>
      <c r="Q857" s="138"/>
      <c r="R857" s="138"/>
      <c r="S857" s="138"/>
      <c r="T857" s="138"/>
      <c r="U857" s="138"/>
      <c r="V857" s="138"/>
      <c r="W857" s="138"/>
      <c r="X857" s="138"/>
      <c r="Y857" s="138"/>
      <c r="Z857" s="138"/>
    </row>
    <row r="858">
      <c r="A858" s="268"/>
      <c r="B858" s="138"/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38"/>
      <c r="N858" s="138"/>
      <c r="O858" s="138"/>
      <c r="P858" s="138"/>
      <c r="Q858" s="138"/>
      <c r="R858" s="138"/>
      <c r="S858" s="138"/>
      <c r="T858" s="138"/>
      <c r="U858" s="138"/>
      <c r="V858" s="138"/>
      <c r="W858" s="138"/>
      <c r="X858" s="138"/>
      <c r="Y858" s="138"/>
      <c r="Z858" s="138"/>
    </row>
    <row r="859">
      <c r="A859" s="268"/>
      <c r="B859" s="138"/>
      <c r="C859" s="138"/>
      <c r="D859" s="138"/>
      <c r="E859" s="138"/>
      <c r="F859" s="138"/>
      <c r="G859" s="138"/>
      <c r="H859" s="138"/>
      <c r="I859" s="138"/>
      <c r="J859" s="138"/>
      <c r="K859" s="138"/>
      <c r="L859" s="138"/>
      <c r="M859" s="138"/>
      <c r="N859" s="138"/>
      <c r="O859" s="138"/>
      <c r="P859" s="138"/>
      <c r="Q859" s="138"/>
      <c r="R859" s="138"/>
      <c r="S859" s="138"/>
      <c r="T859" s="138"/>
      <c r="U859" s="138"/>
      <c r="V859" s="138"/>
      <c r="W859" s="138"/>
      <c r="X859" s="138"/>
      <c r="Y859" s="138"/>
      <c r="Z859" s="138"/>
    </row>
    <row r="860">
      <c r="A860" s="268"/>
      <c r="B860" s="138"/>
      <c r="C860" s="138"/>
      <c r="D860" s="138"/>
      <c r="E860" s="138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138"/>
      <c r="R860" s="138"/>
      <c r="S860" s="138"/>
      <c r="T860" s="138"/>
      <c r="U860" s="138"/>
      <c r="V860" s="138"/>
      <c r="W860" s="138"/>
      <c r="X860" s="138"/>
      <c r="Y860" s="138"/>
      <c r="Z860" s="138"/>
    </row>
    <row r="861">
      <c r="A861" s="268"/>
      <c r="B861" s="138"/>
      <c r="C861" s="138"/>
      <c r="D861" s="138"/>
      <c r="E861" s="138"/>
      <c r="F861" s="138"/>
      <c r="G861" s="138"/>
      <c r="H861" s="138"/>
      <c r="I861" s="138"/>
      <c r="J861" s="138"/>
      <c r="K861" s="138"/>
      <c r="L861" s="138"/>
      <c r="M861" s="138"/>
      <c r="N861" s="138"/>
      <c r="O861" s="138"/>
      <c r="P861" s="138"/>
      <c r="Q861" s="138"/>
      <c r="R861" s="138"/>
      <c r="S861" s="138"/>
      <c r="T861" s="138"/>
      <c r="U861" s="138"/>
      <c r="V861" s="138"/>
      <c r="W861" s="138"/>
      <c r="X861" s="138"/>
      <c r="Y861" s="138"/>
      <c r="Z861" s="138"/>
    </row>
    <row r="862">
      <c r="A862" s="268"/>
      <c r="B862" s="138"/>
      <c r="C862" s="138"/>
      <c r="D862" s="138"/>
      <c r="E862" s="138"/>
      <c r="F862" s="138"/>
      <c r="G862" s="138"/>
      <c r="H862" s="138"/>
      <c r="I862" s="138"/>
      <c r="J862" s="138"/>
      <c r="K862" s="138"/>
      <c r="L862" s="138"/>
      <c r="M862" s="138"/>
      <c r="N862" s="138"/>
      <c r="O862" s="138"/>
      <c r="P862" s="138"/>
      <c r="Q862" s="138"/>
      <c r="R862" s="138"/>
      <c r="S862" s="138"/>
      <c r="T862" s="138"/>
      <c r="U862" s="138"/>
      <c r="V862" s="138"/>
      <c r="W862" s="138"/>
      <c r="X862" s="138"/>
      <c r="Y862" s="138"/>
      <c r="Z862" s="138"/>
    </row>
    <row r="863">
      <c r="A863" s="268"/>
      <c r="B863" s="138"/>
      <c r="C863" s="138"/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8"/>
      <c r="O863" s="138"/>
      <c r="P863" s="138"/>
      <c r="Q863" s="138"/>
      <c r="R863" s="138"/>
      <c r="S863" s="138"/>
      <c r="T863" s="138"/>
      <c r="U863" s="138"/>
      <c r="V863" s="138"/>
      <c r="W863" s="138"/>
      <c r="X863" s="138"/>
      <c r="Y863" s="138"/>
      <c r="Z863" s="138"/>
    </row>
    <row r="864">
      <c r="A864" s="268"/>
      <c r="B864" s="138"/>
      <c r="C864" s="138"/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8"/>
      <c r="O864" s="138"/>
      <c r="P864" s="138"/>
      <c r="Q864" s="138"/>
      <c r="R864" s="138"/>
      <c r="S864" s="138"/>
      <c r="T864" s="138"/>
      <c r="U864" s="138"/>
      <c r="V864" s="138"/>
      <c r="W864" s="138"/>
      <c r="X864" s="138"/>
      <c r="Y864" s="138"/>
      <c r="Z864" s="138"/>
    </row>
    <row r="865">
      <c r="A865" s="268"/>
      <c r="B865" s="138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8"/>
      <c r="Q865" s="138"/>
      <c r="R865" s="138"/>
      <c r="S865" s="138"/>
      <c r="T865" s="138"/>
      <c r="U865" s="138"/>
      <c r="V865" s="138"/>
      <c r="W865" s="138"/>
      <c r="X865" s="138"/>
      <c r="Y865" s="138"/>
      <c r="Z865" s="138"/>
    </row>
    <row r="866">
      <c r="A866" s="268"/>
      <c r="B866" s="138"/>
      <c r="C866" s="138"/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38"/>
      <c r="O866" s="138"/>
      <c r="P866" s="138"/>
      <c r="Q866" s="138"/>
      <c r="R866" s="138"/>
      <c r="S866" s="138"/>
      <c r="T866" s="138"/>
      <c r="U866" s="138"/>
      <c r="V866" s="138"/>
      <c r="W866" s="138"/>
      <c r="X866" s="138"/>
      <c r="Y866" s="138"/>
      <c r="Z866" s="138"/>
    </row>
    <row r="867">
      <c r="A867" s="268"/>
      <c r="B867" s="138"/>
      <c r="C867" s="138"/>
      <c r="D867" s="138"/>
      <c r="E867" s="138"/>
      <c r="F867" s="138"/>
      <c r="G867" s="138"/>
      <c r="H867" s="138"/>
      <c r="I867" s="138"/>
      <c r="J867" s="138"/>
      <c r="K867" s="138"/>
      <c r="L867" s="138"/>
      <c r="M867" s="138"/>
      <c r="N867" s="138"/>
      <c r="O867" s="138"/>
      <c r="P867" s="138"/>
      <c r="Q867" s="138"/>
      <c r="R867" s="138"/>
      <c r="S867" s="138"/>
      <c r="T867" s="138"/>
      <c r="U867" s="138"/>
      <c r="V867" s="138"/>
      <c r="W867" s="138"/>
      <c r="X867" s="138"/>
      <c r="Y867" s="138"/>
      <c r="Z867" s="138"/>
    </row>
    <row r="868">
      <c r="A868" s="268"/>
      <c r="B868" s="138"/>
      <c r="C868" s="138"/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38"/>
      <c r="O868" s="138"/>
      <c r="P868" s="138"/>
      <c r="Q868" s="138"/>
      <c r="R868" s="138"/>
      <c r="S868" s="138"/>
      <c r="T868" s="138"/>
      <c r="U868" s="138"/>
      <c r="V868" s="138"/>
      <c r="W868" s="138"/>
      <c r="X868" s="138"/>
      <c r="Y868" s="138"/>
      <c r="Z868" s="138"/>
    </row>
    <row r="869">
      <c r="A869" s="268"/>
      <c r="B869" s="138"/>
      <c r="C869" s="138"/>
      <c r="D869" s="138"/>
      <c r="E869" s="138"/>
      <c r="F869" s="138"/>
      <c r="G869" s="138"/>
      <c r="H869" s="138"/>
      <c r="I869" s="138"/>
      <c r="J869" s="138"/>
      <c r="K869" s="138"/>
      <c r="L869" s="138"/>
      <c r="M869" s="138"/>
      <c r="N869" s="138"/>
      <c r="O869" s="138"/>
      <c r="P869" s="138"/>
      <c r="Q869" s="138"/>
      <c r="R869" s="138"/>
      <c r="S869" s="138"/>
      <c r="T869" s="138"/>
      <c r="U869" s="138"/>
      <c r="V869" s="138"/>
      <c r="W869" s="138"/>
      <c r="X869" s="138"/>
      <c r="Y869" s="138"/>
      <c r="Z869" s="138"/>
    </row>
    <row r="870">
      <c r="A870" s="268"/>
      <c r="B870" s="138"/>
      <c r="C870" s="138"/>
      <c r="D870" s="138"/>
      <c r="E870" s="138"/>
      <c r="F870" s="138"/>
      <c r="G870" s="138"/>
      <c r="H870" s="138"/>
      <c r="I870" s="138"/>
      <c r="J870" s="138"/>
      <c r="K870" s="138"/>
      <c r="L870" s="138"/>
      <c r="M870" s="138"/>
      <c r="N870" s="138"/>
      <c r="O870" s="138"/>
      <c r="P870" s="138"/>
      <c r="Q870" s="138"/>
      <c r="R870" s="138"/>
      <c r="S870" s="138"/>
      <c r="T870" s="138"/>
      <c r="U870" s="138"/>
      <c r="V870" s="138"/>
      <c r="W870" s="138"/>
      <c r="X870" s="138"/>
      <c r="Y870" s="138"/>
      <c r="Z870" s="138"/>
    </row>
    <row r="871">
      <c r="A871" s="268"/>
      <c r="B871" s="138"/>
      <c r="C871" s="138"/>
      <c r="D871" s="138"/>
      <c r="E871" s="138"/>
      <c r="F871" s="138"/>
      <c r="G871" s="138"/>
      <c r="H871" s="138"/>
      <c r="I871" s="138"/>
      <c r="J871" s="138"/>
      <c r="K871" s="138"/>
      <c r="L871" s="138"/>
      <c r="M871" s="138"/>
      <c r="N871" s="138"/>
      <c r="O871" s="138"/>
      <c r="P871" s="138"/>
      <c r="Q871" s="138"/>
      <c r="R871" s="138"/>
      <c r="S871" s="138"/>
      <c r="T871" s="138"/>
      <c r="U871" s="138"/>
      <c r="V871" s="138"/>
      <c r="W871" s="138"/>
      <c r="X871" s="138"/>
      <c r="Y871" s="138"/>
      <c r="Z871" s="138"/>
    </row>
    <row r="872">
      <c r="A872" s="268"/>
      <c r="B872" s="138"/>
      <c r="C872" s="138"/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8"/>
      <c r="Q872" s="138"/>
      <c r="R872" s="138"/>
      <c r="S872" s="138"/>
      <c r="T872" s="138"/>
      <c r="U872" s="138"/>
      <c r="V872" s="138"/>
      <c r="W872" s="138"/>
      <c r="X872" s="138"/>
      <c r="Y872" s="138"/>
      <c r="Z872" s="138"/>
    </row>
    <row r="873">
      <c r="A873" s="268"/>
      <c r="B873" s="138"/>
      <c r="C873" s="138"/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38"/>
      <c r="O873" s="138"/>
      <c r="P873" s="138"/>
      <c r="Q873" s="138"/>
      <c r="R873" s="138"/>
      <c r="S873" s="138"/>
      <c r="T873" s="138"/>
      <c r="U873" s="138"/>
      <c r="V873" s="138"/>
      <c r="W873" s="138"/>
      <c r="X873" s="138"/>
      <c r="Y873" s="138"/>
      <c r="Z873" s="138"/>
    </row>
    <row r="874">
      <c r="A874" s="268"/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8"/>
      <c r="Q874" s="138"/>
      <c r="R874" s="138"/>
      <c r="S874" s="138"/>
      <c r="T874" s="138"/>
      <c r="U874" s="138"/>
      <c r="V874" s="138"/>
      <c r="W874" s="138"/>
      <c r="X874" s="138"/>
      <c r="Y874" s="138"/>
      <c r="Z874" s="138"/>
    </row>
    <row r="875">
      <c r="A875" s="268"/>
      <c r="B875" s="138"/>
      <c r="C875" s="138"/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138"/>
      <c r="Q875" s="138"/>
      <c r="R875" s="138"/>
      <c r="S875" s="138"/>
      <c r="T875" s="138"/>
      <c r="U875" s="138"/>
      <c r="V875" s="138"/>
      <c r="W875" s="138"/>
      <c r="X875" s="138"/>
      <c r="Y875" s="138"/>
      <c r="Z875" s="138"/>
    </row>
    <row r="876">
      <c r="A876" s="268"/>
      <c r="B876" s="138"/>
      <c r="C876" s="138"/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  <c r="Y876" s="138"/>
      <c r="Z876" s="138"/>
    </row>
    <row r="877">
      <c r="A877" s="268"/>
      <c r="B877" s="138"/>
      <c r="C877" s="138"/>
      <c r="D877" s="138"/>
      <c r="E877" s="138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8"/>
      <c r="Q877" s="138"/>
      <c r="R877" s="138"/>
      <c r="S877" s="138"/>
      <c r="T877" s="138"/>
      <c r="U877" s="138"/>
      <c r="V877" s="138"/>
      <c r="W877" s="138"/>
      <c r="X877" s="138"/>
      <c r="Y877" s="138"/>
      <c r="Z877" s="138"/>
    </row>
    <row r="878">
      <c r="A878" s="268"/>
      <c r="B878" s="138"/>
      <c r="C878" s="138"/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  <c r="Y878" s="138"/>
      <c r="Z878" s="138"/>
    </row>
    <row r="879">
      <c r="A879" s="268"/>
      <c r="B879" s="138"/>
      <c r="C879" s="138"/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8"/>
      <c r="O879" s="138"/>
      <c r="P879" s="138"/>
      <c r="Q879" s="138"/>
      <c r="R879" s="138"/>
      <c r="S879" s="138"/>
      <c r="T879" s="138"/>
      <c r="U879" s="138"/>
      <c r="V879" s="138"/>
      <c r="W879" s="138"/>
      <c r="X879" s="138"/>
      <c r="Y879" s="138"/>
      <c r="Z879" s="138"/>
    </row>
    <row r="880">
      <c r="A880" s="268"/>
      <c r="B880" s="138"/>
      <c r="C880" s="138"/>
      <c r="D880" s="138"/>
      <c r="E880" s="138"/>
      <c r="F880" s="138"/>
      <c r="G880" s="138"/>
      <c r="H880" s="138"/>
      <c r="I880" s="138"/>
      <c r="J880" s="138"/>
      <c r="K880" s="138"/>
      <c r="L880" s="138"/>
      <c r="M880" s="138"/>
      <c r="N880" s="138"/>
      <c r="O880" s="138"/>
      <c r="P880" s="138"/>
      <c r="Q880" s="138"/>
      <c r="R880" s="138"/>
      <c r="S880" s="138"/>
      <c r="T880" s="138"/>
      <c r="U880" s="138"/>
      <c r="V880" s="138"/>
      <c r="W880" s="138"/>
      <c r="X880" s="138"/>
      <c r="Y880" s="138"/>
      <c r="Z880" s="138"/>
    </row>
    <row r="881">
      <c r="A881" s="268"/>
      <c r="B881" s="138"/>
      <c r="C881" s="138"/>
      <c r="D881" s="138"/>
      <c r="E881" s="138"/>
      <c r="F881" s="138"/>
      <c r="G881" s="138"/>
      <c r="H881" s="138"/>
      <c r="I881" s="138"/>
      <c r="J881" s="138"/>
      <c r="K881" s="138"/>
      <c r="L881" s="138"/>
      <c r="M881" s="138"/>
      <c r="N881" s="138"/>
      <c r="O881" s="138"/>
      <c r="P881" s="138"/>
      <c r="Q881" s="138"/>
      <c r="R881" s="138"/>
      <c r="S881" s="138"/>
      <c r="T881" s="138"/>
      <c r="U881" s="138"/>
      <c r="V881" s="138"/>
      <c r="W881" s="138"/>
      <c r="X881" s="138"/>
      <c r="Y881" s="138"/>
      <c r="Z881" s="138"/>
    </row>
    <row r="882">
      <c r="A882" s="268"/>
      <c r="B882" s="138"/>
      <c r="C882" s="138"/>
      <c r="D882" s="138"/>
      <c r="E882" s="138"/>
      <c r="F882" s="138"/>
      <c r="G882" s="138"/>
      <c r="H882" s="138"/>
      <c r="I882" s="138"/>
      <c r="J882" s="138"/>
      <c r="K882" s="138"/>
      <c r="L882" s="138"/>
      <c r="M882" s="138"/>
      <c r="N882" s="138"/>
      <c r="O882" s="138"/>
      <c r="P882" s="138"/>
      <c r="Q882" s="138"/>
      <c r="R882" s="138"/>
      <c r="S882" s="138"/>
      <c r="T882" s="138"/>
      <c r="U882" s="138"/>
      <c r="V882" s="138"/>
      <c r="W882" s="138"/>
      <c r="X882" s="138"/>
      <c r="Y882" s="138"/>
      <c r="Z882" s="138"/>
    </row>
    <row r="883">
      <c r="A883" s="268"/>
      <c r="B883" s="138"/>
      <c r="C883" s="138"/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  <c r="Y883" s="138"/>
      <c r="Z883" s="138"/>
    </row>
    <row r="884">
      <c r="A884" s="268"/>
      <c r="B884" s="138"/>
      <c r="C884" s="138"/>
      <c r="D884" s="138"/>
      <c r="E884" s="138"/>
      <c r="F884" s="138"/>
      <c r="G884" s="138"/>
      <c r="H884" s="138"/>
      <c r="I884" s="138"/>
      <c r="J884" s="138"/>
      <c r="K884" s="138"/>
      <c r="L884" s="138"/>
      <c r="M884" s="138"/>
      <c r="N884" s="138"/>
      <c r="O884" s="138"/>
      <c r="P884" s="138"/>
      <c r="Q884" s="138"/>
      <c r="R884" s="138"/>
      <c r="S884" s="138"/>
      <c r="T884" s="138"/>
      <c r="U884" s="138"/>
      <c r="V884" s="138"/>
      <c r="W884" s="138"/>
      <c r="X884" s="138"/>
      <c r="Y884" s="138"/>
      <c r="Z884" s="138"/>
    </row>
    <row r="885">
      <c r="A885" s="268"/>
      <c r="B885" s="138"/>
      <c r="C885" s="138"/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38"/>
      <c r="Q885" s="138"/>
      <c r="R885" s="138"/>
      <c r="S885" s="138"/>
      <c r="T885" s="138"/>
      <c r="U885" s="138"/>
      <c r="V885" s="138"/>
      <c r="W885" s="138"/>
      <c r="X885" s="138"/>
      <c r="Y885" s="138"/>
      <c r="Z885" s="138"/>
    </row>
    <row r="886">
      <c r="A886" s="268"/>
      <c r="B886" s="138"/>
      <c r="C886" s="138"/>
      <c r="D886" s="138"/>
      <c r="E886" s="138"/>
      <c r="F886" s="138"/>
      <c r="G886" s="138"/>
      <c r="H886" s="138"/>
      <c r="I886" s="138"/>
      <c r="J886" s="138"/>
      <c r="K886" s="138"/>
      <c r="L886" s="138"/>
      <c r="M886" s="138"/>
      <c r="N886" s="138"/>
      <c r="O886" s="138"/>
      <c r="P886" s="138"/>
      <c r="Q886" s="138"/>
      <c r="R886" s="138"/>
      <c r="S886" s="138"/>
      <c r="T886" s="138"/>
      <c r="U886" s="138"/>
      <c r="V886" s="138"/>
      <c r="W886" s="138"/>
      <c r="X886" s="138"/>
      <c r="Y886" s="138"/>
      <c r="Z886" s="138"/>
    </row>
    <row r="887">
      <c r="A887" s="268"/>
      <c r="B887" s="138"/>
      <c r="C887" s="138"/>
      <c r="D887" s="138"/>
      <c r="E887" s="138"/>
      <c r="F887" s="138"/>
      <c r="G887" s="138"/>
      <c r="H887" s="138"/>
      <c r="I887" s="138"/>
      <c r="J887" s="138"/>
      <c r="K887" s="138"/>
      <c r="L887" s="138"/>
      <c r="M887" s="138"/>
      <c r="N887" s="138"/>
      <c r="O887" s="138"/>
      <c r="P887" s="138"/>
      <c r="Q887" s="138"/>
      <c r="R887" s="138"/>
      <c r="S887" s="138"/>
      <c r="T887" s="138"/>
      <c r="U887" s="138"/>
      <c r="V887" s="138"/>
      <c r="W887" s="138"/>
      <c r="X887" s="138"/>
      <c r="Y887" s="138"/>
      <c r="Z887" s="138"/>
    </row>
    <row r="888">
      <c r="A888" s="268"/>
      <c r="B888" s="138"/>
      <c r="C888" s="138"/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8"/>
      <c r="O888" s="138"/>
      <c r="P888" s="138"/>
      <c r="Q888" s="138"/>
      <c r="R888" s="138"/>
      <c r="S888" s="138"/>
      <c r="T888" s="138"/>
      <c r="U888" s="138"/>
      <c r="V888" s="138"/>
      <c r="W888" s="138"/>
      <c r="X888" s="138"/>
      <c r="Y888" s="138"/>
      <c r="Z888" s="138"/>
    </row>
    <row r="889">
      <c r="A889" s="268"/>
      <c r="B889" s="138"/>
      <c r="C889" s="138"/>
      <c r="D889" s="138"/>
      <c r="E889" s="138"/>
      <c r="F889" s="138"/>
      <c r="G889" s="138"/>
      <c r="H889" s="138"/>
      <c r="I889" s="138"/>
      <c r="J889" s="138"/>
      <c r="K889" s="138"/>
      <c r="L889" s="138"/>
      <c r="M889" s="138"/>
      <c r="N889" s="138"/>
      <c r="O889" s="138"/>
      <c r="P889" s="138"/>
      <c r="Q889" s="138"/>
      <c r="R889" s="138"/>
      <c r="S889" s="138"/>
      <c r="T889" s="138"/>
      <c r="U889" s="138"/>
      <c r="V889" s="138"/>
      <c r="W889" s="138"/>
      <c r="X889" s="138"/>
      <c r="Y889" s="138"/>
      <c r="Z889" s="138"/>
    </row>
    <row r="890">
      <c r="A890" s="268"/>
      <c r="B890" s="138"/>
      <c r="C890" s="138"/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38"/>
      <c r="O890" s="138"/>
      <c r="P890" s="138"/>
      <c r="Q890" s="138"/>
      <c r="R890" s="138"/>
      <c r="S890" s="138"/>
      <c r="T890" s="138"/>
      <c r="U890" s="138"/>
      <c r="V890" s="138"/>
      <c r="W890" s="138"/>
      <c r="X890" s="138"/>
      <c r="Y890" s="138"/>
      <c r="Z890" s="138"/>
    </row>
    <row r="891">
      <c r="A891" s="268"/>
      <c r="B891" s="138"/>
      <c r="C891" s="138"/>
      <c r="D891" s="138"/>
      <c r="E891" s="138"/>
      <c r="F891" s="138"/>
      <c r="G891" s="138"/>
      <c r="H891" s="138"/>
      <c r="I891" s="138"/>
      <c r="J891" s="138"/>
      <c r="K891" s="138"/>
      <c r="L891" s="138"/>
      <c r="M891" s="138"/>
      <c r="N891" s="138"/>
      <c r="O891" s="138"/>
      <c r="P891" s="138"/>
      <c r="Q891" s="138"/>
      <c r="R891" s="138"/>
      <c r="S891" s="138"/>
      <c r="T891" s="138"/>
      <c r="U891" s="138"/>
      <c r="V891" s="138"/>
      <c r="W891" s="138"/>
      <c r="X891" s="138"/>
      <c r="Y891" s="138"/>
      <c r="Z891" s="138"/>
    </row>
    <row r="892">
      <c r="A892" s="268"/>
      <c r="B892" s="138"/>
      <c r="C892" s="138"/>
      <c r="D892" s="138"/>
      <c r="E892" s="138"/>
      <c r="F892" s="138"/>
      <c r="G892" s="138"/>
      <c r="H892" s="138"/>
      <c r="I892" s="138"/>
      <c r="J892" s="138"/>
      <c r="K892" s="138"/>
      <c r="L892" s="138"/>
      <c r="M892" s="138"/>
      <c r="N892" s="138"/>
      <c r="O892" s="138"/>
      <c r="P892" s="138"/>
      <c r="Q892" s="138"/>
      <c r="R892" s="138"/>
      <c r="S892" s="138"/>
      <c r="T892" s="138"/>
      <c r="U892" s="138"/>
      <c r="V892" s="138"/>
      <c r="W892" s="138"/>
      <c r="X892" s="138"/>
      <c r="Y892" s="138"/>
      <c r="Z892" s="138"/>
    </row>
    <row r="893">
      <c r="A893" s="268"/>
      <c r="B893" s="138"/>
      <c r="C893" s="138"/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8"/>
      <c r="O893" s="138"/>
      <c r="P893" s="138"/>
      <c r="Q893" s="138"/>
      <c r="R893" s="138"/>
      <c r="S893" s="138"/>
      <c r="T893" s="138"/>
      <c r="U893" s="138"/>
      <c r="V893" s="138"/>
      <c r="W893" s="138"/>
      <c r="X893" s="138"/>
      <c r="Y893" s="138"/>
      <c r="Z893" s="138"/>
    </row>
    <row r="894">
      <c r="A894" s="268"/>
      <c r="B894" s="138"/>
      <c r="C894" s="138"/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38"/>
      <c r="Q894" s="138"/>
      <c r="R894" s="138"/>
      <c r="S894" s="138"/>
      <c r="T894" s="138"/>
      <c r="U894" s="138"/>
      <c r="V894" s="138"/>
      <c r="W894" s="138"/>
      <c r="X894" s="138"/>
      <c r="Y894" s="138"/>
      <c r="Z894" s="138"/>
    </row>
    <row r="895">
      <c r="A895" s="268"/>
      <c r="B895" s="138"/>
      <c r="C895" s="138"/>
      <c r="D895" s="138"/>
      <c r="E895" s="138"/>
      <c r="F895" s="138"/>
      <c r="G895" s="138"/>
      <c r="H895" s="138"/>
      <c r="I895" s="138"/>
      <c r="J895" s="138"/>
      <c r="K895" s="138"/>
      <c r="L895" s="138"/>
      <c r="M895" s="138"/>
      <c r="N895" s="138"/>
      <c r="O895" s="138"/>
      <c r="P895" s="138"/>
      <c r="Q895" s="138"/>
      <c r="R895" s="138"/>
      <c r="S895" s="138"/>
      <c r="T895" s="138"/>
      <c r="U895" s="138"/>
      <c r="V895" s="138"/>
      <c r="W895" s="138"/>
      <c r="X895" s="138"/>
      <c r="Y895" s="138"/>
      <c r="Z895" s="138"/>
    </row>
    <row r="896">
      <c r="A896" s="268"/>
      <c r="B896" s="138"/>
      <c r="C896" s="138"/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38"/>
      <c r="O896" s="138"/>
      <c r="P896" s="138"/>
      <c r="Q896" s="138"/>
      <c r="R896" s="138"/>
      <c r="S896" s="138"/>
      <c r="T896" s="138"/>
      <c r="U896" s="138"/>
      <c r="V896" s="138"/>
      <c r="W896" s="138"/>
      <c r="X896" s="138"/>
      <c r="Y896" s="138"/>
      <c r="Z896" s="138"/>
    </row>
    <row r="897">
      <c r="A897" s="268"/>
      <c r="B897" s="138"/>
      <c r="C897" s="138"/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38"/>
      <c r="O897" s="138"/>
      <c r="P897" s="138"/>
      <c r="Q897" s="138"/>
      <c r="R897" s="138"/>
      <c r="S897" s="138"/>
      <c r="T897" s="138"/>
      <c r="U897" s="138"/>
      <c r="V897" s="138"/>
      <c r="W897" s="138"/>
      <c r="X897" s="138"/>
      <c r="Y897" s="138"/>
      <c r="Z897" s="138"/>
    </row>
    <row r="898">
      <c r="A898" s="268"/>
      <c r="B898" s="138"/>
      <c r="C898" s="138"/>
      <c r="D898" s="138"/>
      <c r="E898" s="138"/>
      <c r="F898" s="138"/>
      <c r="G898" s="138"/>
      <c r="H898" s="138"/>
      <c r="I898" s="138"/>
      <c r="J898" s="138"/>
      <c r="K898" s="138"/>
      <c r="L898" s="138"/>
      <c r="M898" s="138"/>
      <c r="N898" s="138"/>
      <c r="O898" s="138"/>
      <c r="P898" s="138"/>
      <c r="Q898" s="138"/>
      <c r="R898" s="138"/>
      <c r="S898" s="138"/>
      <c r="T898" s="138"/>
      <c r="U898" s="138"/>
      <c r="V898" s="138"/>
      <c r="W898" s="138"/>
      <c r="X898" s="138"/>
      <c r="Y898" s="138"/>
      <c r="Z898" s="138"/>
    </row>
    <row r="899">
      <c r="A899" s="268"/>
      <c r="B899" s="138"/>
      <c r="C899" s="138"/>
      <c r="D899" s="138"/>
      <c r="E899" s="138"/>
      <c r="F899" s="138"/>
      <c r="G899" s="138"/>
      <c r="H899" s="138"/>
      <c r="I899" s="138"/>
      <c r="J899" s="138"/>
      <c r="K899" s="138"/>
      <c r="L899" s="138"/>
      <c r="M899" s="138"/>
      <c r="N899" s="138"/>
      <c r="O899" s="138"/>
      <c r="P899" s="138"/>
      <c r="Q899" s="138"/>
      <c r="R899" s="138"/>
      <c r="S899" s="138"/>
      <c r="T899" s="138"/>
      <c r="U899" s="138"/>
      <c r="V899" s="138"/>
      <c r="W899" s="138"/>
      <c r="X899" s="138"/>
      <c r="Y899" s="138"/>
      <c r="Z899" s="138"/>
    </row>
    <row r="900">
      <c r="A900" s="268"/>
      <c r="B900" s="138"/>
      <c r="C900" s="138"/>
      <c r="D900" s="138"/>
      <c r="E900" s="138"/>
      <c r="F900" s="138"/>
      <c r="G900" s="138"/>
      <c r="H900" s="138"/>
      <c r="I900" s="138"/>
      <c r="J900" s="138"/>
      <c r="K900" s="138"/>
      <c r="L900" s="138"/>
      <c r="M900" s="138"/>
      <c r="N900" s="138"/>
      <c r="O900" s="138"/>
      <c r="P900" s="138"/>
      <c r="Q900" s="138"/>
      <c r="R900" s="138"/>
      <c r="S900" s="138"/>
      <c r="T900" s="138"/>
      <c r="U900" s="138"/>
      <c r="V900" s="138"/>
      <c r="W900" s="138"/>
      <c r="X900" s="138"/>
      <c r="Y900" s="138"/>
      <c r="Z900" s="138"/>
    </row>
    <row r="901">
      <c r="A901" s="268"/>
      <c r="B901" s="138"/>
      <c r="C901" s="138"/>
      <c r="D901" s="138"/>
      <c r="E901" s="138"/>
      <c r="F901" s="138"/>
      <c r="G901" s="138"/>
      <c r="H901" s="138"/>
      <c r="I901" s="138"/>
      <c r="J901" s="138"/>
      <c r="K901" s="138"/>
      <c r="L901" s="138"/>
      <c r="M901" s="138"/>
      <c r="N901" s="138"/>
      <c r="O901" s="138"/>
      <c r="P901" s="138"/>
      <c r="Q901" s="138"/>
      <c r="R901" s="138"/>
      <c r="S901" s="138"/>
      <c r="T901" s="138"/>
      <c r="U901" s="138"/>
      <c r="V901" s="138"/>
      <c r="W901" s="138"/>
      <c r="X901" s="138"/>
      <c r="Y901" s="138"/>
      <c r="Z901" s="138"/>
    </row>
    <row r="902">
      <c r="A902" s="268"/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</row>
    <row r="903">
      <c r="A903" s="268"/>
      <c r="B903" s="138"/>
      <c r="C903" s="138"/>
      <c r="D903" s="138"/>
      <c r="E903" s="138"/>
      <c r="F903" s="138"/>
      <c r="G903" s="138"/>
      <c r="H903" s="138"/>
      <c r="I903" s="138"/>
      <c r="J903" s="138"/>
      <c r="K903" s="138"/>
      <c r="L903" s="138"/>
      <c r="M903" s="138"/>
      <c r="N903" s="138"/>
      <c r="O903" s="138"/>
      <c r="P903" s="138"/>
      <c r="Q903" s="138"/>
      <c r="R903" s="138"/>
      <c r="S903" s="138"/>
      <c r="T903" s="138"/>
      <c r="U903" s="138"/>
      <c r="V903" s="138"/>
      <c r="W903" s="138"/>
      <c r="X903" s="138"/>
      <c r="Y903" s="138"/>
      <c r="Z903" s="138"/>
    </row>
    <row r="904">
      <c r="A904" s="268"/>
      <c r="B904" s="138"/>
      <c r="C904" s="138"/>
      <c r="D904" s="138"/>
      <c r="E904" s="138"/>
      <c r="F904" s="138"/>
      <c r="G904" s="138"/>
      <c r="H904" s="138"/>
      <c r="I904" s="138"/>
      <c r="J904" s="138"/>
      <c r="K904" s="138"/>
      <c r="L904" s="138"/>
      <c r="M904" s="138"/>
      <c r="N904" s="138"/>
      <c r="O904" s="138"/>
      <c r="P904" s="138"/>
      <c r="Q904" s="138"/>
      <c r="R904" s="138"/>
      <c r="S904" s="138"/>
      <c r="T904" s="138"/>
      <c r="U904" s="138"/>
      <c r="V904" s="138"/>
      <c r="W904" s="138"/>
      <c r="X904" s="138"/>
      <c r="Y904" s="138"/>
      <c r="Z904" s="138"/>
    </row>
    <row r="905">
      <c r="A905" s="268"/>
      <c r="B905" s="138"/>
      <c r="C905" s="138"/>
      <c r="D905" s="138"/>
      <c r="E905" s="138"/>
      <c r="F905" s="138"/>
      <c r="G905" s="138"/>
      <c r="H905" s="138"/>
      <c r="I905" s="138"/>
      <c r="J905" s="138"/>
      <c r="K905" s="138"/>
      <c r="L905" s="138"/>
      <c r="M905" s="138"/>
      <c r="N905" s="138"/>
      <c r="O905" s="138"/>
      <c r="P905" s="138"/>
      <c r="Q905" s="138"/>
      <c r="R905" s="138"/>
      <c r="S905" s="138"/>
      <c r="T905" s="138"/>
      <c r="U905" s="138"/>
      <c r="V905" s="138"/>
      <c r="W905" s="138"/>
      <c r="X905" s="138"/>
      <c r="Y905" s="138"/>
      <c r="Z905" s="138"/>
    </row>
    <row r="906">
      <c r="A906" s="268"/>
      <c r="B906" s="138"/>
      <c r="C906" s="138"/>
      <c r="D906" s="138"/>
      <c r="E906" s="138"/>
      <c r="F906" s="138"/>
      <c r="G906" s="138"/>
      <c r="H906" s="138"/>
      <c r="I906" s="138"/>
      <c r="J906" s="138"/>
      <c r="K906" s="138"/>
      <c r="L906" s="138"/>
      <c r="M906" s="138"/>
      <c r="N906" s="138"/>
      <c r="O906" s="138"/>
      <c r="P906" s="138"/>
      <c r="Q906" s="138"/>
      <c r="R906" s="138"/>
      <c r="S906" s="138"/>
      <c r="T906" s="138"/>
      <c r="U906" s="138"/>
      <c r="V906" s="138"/>
      <c r="W906" s="138"/>
      <c r="X906" s="138"/>
      <c r="Y906" s="138"/>
      <c r="Z906" s="138"/>
    </row>
    <row r="907">
      <c r="A907" s="268"/>
      <c r="B907" s="138"/>
      <c r="C907" s="138"/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38"/>
      <c r="O907" s="138"/>
      <c r="P907" s="138"/>
      <c r="Q907" s="138"/>
      <c r="R907" s="138"/>
      <c r="S907" s="138"/>
      <c r="T907" s="138"/>
      <c r="U907" s="138"/>
      <c r="V907" s="138"/>
      <c r="W907" s="138"/>
      <c r="X907" s="138"/>
      <c r="Y907" s="138"/>
      <c r="Z907" s="138"/>
    </row>
    <row r="908">
      <c r="A908" s="268"/>
      <c r="B908" s="138"/>
      <c r="C908" s="138"/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138"/>
      <c r="Q908" s="138"/>
      <c r="R908" s="138"/>
      <c r="S908" s="138"/>
      <c r="T908" s="138"/>
      <c r="U908" s="138"/>
      <c r="V908" s="138"/>
      <c r="W908" s="138"/>
      <c r="X908" s="138"/>
      <c r="Y908" s="138"/>
      <c r="Z908" s="138"/>
    </row>
    <row r="909">
      <c r="A909" s="268"/>
      <c r="B909" s="138"/>
      <c r="C909" s="138"/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38"/>
      <c r="Q909" s="138"/>
      <c r="R909" s="138"/>
      <c r="S909" s="138"/>
      <c r="T909" s="138"/>
      <c r="U909" s="138"/>
      <c r="V909" s="138"/>
      <c r="W909" s="138"/>
      <c r="X909" s="138"/>
      <c r="Y909" s="138"/>
      <c r="Z909" s="138"/>
    </row>
    <row r="910">
      <c r="A910" s="268"/>
      <c r="B910" s="138"/>
      <c r="C910" s="138"/>
      <c r="D910" s="138"/>
      <c r="E910" s="138"/>
      <c r="F910" s="138"/>
      <c r="G910" s="138"/>
      <c r="H910" s="138"/>
      <c r="I910" s="138"/>
      <c r="J910" s="138"/>
      <c r="K910" s="138"/>
      <c r="L910" s="138"/>
      <c r="M910" s="138"/>
      <c r="N910" s="138"/>
      <c r="O910" s="138"/>
      <c r="P910" s="138"/>
      <c r="Q910" s="138"/>
      <c r="R910" s="138"/>
      <c r="S910" s="138"/>
      <c r="T910" s="138"/>
      <c r="U910" s="138"/>
      <c r="V910" s="138"/>
      <c r="W910" s="138"/>
      <c r="X910" s="138"/>
      <c r="Y910" s="138"/>
      <c r="Z910" s="138"/>
    </row>
    <row r="911">
      <c r="A911" s="268"/>
      <c r="B911" s="138"/>
      <c r="C911" s="138"/>
      <c r="D911" s="138"/>
      <c r="E911" s="138"/>
      <c r="F911" s="138"/>
      <c r="G911" s="138"/>
      <c r="H911" s="138"/>
      <c r="I911" s="138"/>
      <c r="J911" s="138"/>
      <c r="K911" s="138"/>
      <c r="L911" s="138"/>
      <c r="M911" s="138"/>
      <c r="N911" s="138"/>
      <c r="O911" s="138"/>
      <c r="P911" s="138"/>
      <c r="Q911" s="138"/>
      <c r="R911" s="138"/>
      <c r="S911" s="138"/>
      <c r="T911" s="138"/>
      <c r="U911" s="138"/>
      <c r="V911" s="138"/>
      <c r="W911" s="138"/>
      <c r="X911" s="138"/>
      <c r="Y911" s="138"/>
      <c r="Z911" s="138"/>
    </row>
    <row r="912">
      <c r="A912" s="268"/>
      <c r="B912" s="138"/>
      <c r="C912" s="138"/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138"/>
      <c r="Q912" s="138"/>
      <c r="R912" s="138"/>
      <c r="S912" s="138"/>
      <c r="T912" s="138"/>
      <c r="U912" s="138"/>
      <c r="V912" s="138"/>
      <c r="W912" s="138"/>
      <c r="X912" s="138"/>
      <c r="Y912" s="138"/>
      <c r="Z912" s="138"/>
    </row>
    <row r="913">
      <c r="A913" s="268"/>
      <c r="B913" s="138"/>
      <c r="C913" s="138"/>
      <c r="D913" s="138"/>
      <c r="E913" s="138"/>
      <c r="F913" s="138"/>
      <c r="G913" s="138"/>
      <c r="H913" s="138"/>
      <c r="I913" s="138"/>
      <c r="J913" s="138"/>
      <c r="K913" s="138"/>
      <c r="L913" s="138"/>
      <c r="M913" s="138"/>
      <c r="N913" s="138"/>
      <c r="O913" s="138"/>
      <c r="P913" s="138"/>
      <c r="Q913" s="138"/>
      <c r="R913" s="138"/>
      <c r="S913" s="138"/>
      <c r="T913" s="138"/>
      <c r="U913" s="138"/>
      <c r="V913" s="138"/>
      <c r="W913" s="138"/>
      <c r="X913" s="138"/>
      <c r="Y913" s="138"/>
      <c r="Z913" s="138"/>
    </row>
    <row r="914">
      <c r="A914" s="268"/>
      <c r="B914" s="138"/>
      <c r="C914" s="138"/>
      <c r="D914" s="138"/>
      <c r="E914" s="138"/>
      <c r="F914" s="138"/>
      <c r="G914" s="138"/>
      <c r="H914" s="138"/>
      <c r="I914" s="138"/>
      <c r="J914" s="138"/>
      <c r="K914" s="138"/>
      <c r="L914" s="138"/>
      <c r="M914" s="138"/>
      <c r="N914" s="138"/>
      <c r="O914" s="138"/>
      <c r="P914" s="138"/>
      <c r="Q914" s="138"/>
      <c r="R914" s="138"/>
      <c r="S914" s="138"/>
      <c r="T914" s="138"/>
      <c r="U914" s="138"/>
      <c r="V914" s="138"/>
      <c r="W914" s="138"/>
      <c r="X914" s="138"/>
      <c r="Y914" s="138"/>
      <c r="Z914" s="138"/>
    </row>
    <row r="915">
      <c r="A915" s="268"/>
      <c r="B915" s="138"/>
      <c r="C915" s="138"/>
      <c r="D915" s="138"/>
      <c r="E915" s="138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8"/>
      <c r="Q915" s="138"/>
      <c r="R915" s="138"/>
      <c r="S915" s="138"/>
      <c r="T915" s="138"/>
      <c r="U915" s="138"/>
      <c r="V915" s="138"/>
      <c r="W915" s="138"/>
      <c r="X915" s="138"/>
      <c r="Y915" s="138"/>
      <c r="Z915" s="138"/>
    </row>
    <row r="916">
      <c r="A916" s="268"/>
      <c r="B916" s="138"/>
      <c r="C916" s="138"/>
      <c r="D916" s="138"/>
      <c r="E916" s="138"/>
      <c r="F916" s="138"/>
      <c r="G916" s="138"/>
      <c r="H916" s="138"/>
      <c r="I916" s="138"/>
      <c r="J916" s="138"/>
      <c r="K916" s="138"/>
      <c r="L916" s="138"/>
      <c r="M916" s="138"/>
      <c r="N916" s="138"/>
      <c r="O916" s="138"/>
      <c r="P916" s="138"/>
      <c r="Q916" s="138"/>
      <c r="R916" s="138"/>
      <c r="S916" s="138"/>
      <c r="T916" s="138"/>
      <c r="U916" s="138"/>
      <c r="V916" s="138"/>
      <c r="W916" s="138"/>
      <c r="X916" s="138"/>
      <c r="Y916" s="138"/>
      <c r="Z916" s="138"/>
    </row>
    <row r="917">
      <c r="A917" s="268"/>
      <c r="B917" s="138"/>
      <c r="C917" s="138"/>
      <c r="D917" s="138"/>
      <c r="E917" s="138"/>
      <c r="F917" s="138"/>
      <c r="G917" s="138"/>
      <c r="H917" s="138"/>
      <c r="I917" s="138"/>
      <c r="J917" s="138"/>
      <c r="K917" s="138"/>
      <c r="L917" s="138"/>
      <c r="M917" s="138"/>
      <c r="N917" s="138"/>
      <c r="O917" s="138"/>
      <c r="P917" s="138"/>
      <c r="Q917" s="138"/>
      <c r="R917" s="138"/>
      <c r="S917" s="138"/>
      <c r="T917" s="138"/>
      <c r="U917" s="138"/>
      <c r="V917" s="138"/>
      <c r="W917" s="138"/>
      <c r="X917" s="138"/>
      <c r="Y917" s="138"/>
      <c r="Z917" s="138"/>
    </row>
    <row r="918">
      <c r="A918" s="268"/>
      <c r="B918" s="138"/>
      <c r="C918" s="138"/>
      <c r="D918" s="138"/>
      <c r="E918" s="138"/>
      <c r="F918" s="138"/>
      <c r="G918" s="138"/>
      <c r="H918" s="138"/>
      <c r="I918" s="138"/>
      <c r="J918" s="138"/>
      <c r="K918" s="138"/>
      <c r="L918" s="138"/>
      <c r="M918" s="138"/>
      <c r="N918" s="138"/>
      <c r="O918" s="138"/>
      <c r="P918" s="138"/>
      <c r="Q918" s="138"/>
      <c r="R918" s="138"/>
      <c r="S918" s="138"/>
      <c r="T918" s="138"/>
      <c r="U918" s="138"/>
      <c r="V918" s="138"/>
      <c r="W918" s="138"/>
      <c r="X918" s="138"/>
      <c r="Y918" s="138"/>
      <c r="Z918" s="138"/>
    </row>
    <row r="919">
      <c r="A919" s="268"/>
      <c r="B919" s="138"/>
      <c r="C919" s="138"/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38"/>
      <c r="Q919" s="138"/>
      <c r="R919" s="138"/>
      <c r="S919" s="138"/>
      <c r="T919" s="138"/>
      <c r="U919" s="138"/>
      <c r="V919" s="138"/>
      <c r="W919" s="138"/>
      <c r="X919" s="138"/>
      <c r="Y919" s="138"/>
      <c r="Z919" s="138"/>
    </row>
    <row r="920">
      <c r="A920" s="268"/>
      <c r="B920" s="138"/>
      <c r="C920" s="138"/>
      <c r="D920" s="138"/>
      <c r="E920" s="138"/>
      <c r="F920" s="138"/>
      <c r="G920" s="138"/>
      <c r="H920" s="138"/>
      <c r="I920" s="138"/>
      <c r="J920" s="138"/>
      <c r="K920" s="138"/>
      <c r="L920" s="138"/>
      <c r="M920" s="138"/>
      <c r="N920" s="138"/>
      <c r="O920" s="138"/>
      <c r="P920" s="138"/>
      <c r="Q920" s="138"/>
      <c r="R920" s="138"/>
      <c r="S920" s="138"/>
      <c r="T920" s="138"/>
      <c r="U920" s="138"/>
      <c r="V920" s="138"/>
      <c r="W920" s="138"/>
      <c r="X920" s="138"/>
      <c r="Y920" s="138"/>
      <c r="Z920" s="138"/>
    </row>
    <row r="921">
      <c r="A921" s="268"/>
      <c r="B921" s="138"/>
      <c r="C921" s="138"/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38"/>
      <c r="O921" s="138"/>
      <c r="P921" s="138"/>
      <c r="Q921" s="138"/>
      <c r="R921" s="138"/>
      <c r="S921" s="138"/>
      <c r="T921" s="138"/>
      <c r="U921" s="138"/>
      <c r="V921" s="138"/>
      <c r="W921" s="138"/>
      <c r="X921" s="138"/>
      <c r="Y921" s="138"/>
      <c r="Z921" s="138"/>
    </row>
    <row r="922">
      <c r="A922" s="268"/>
      <c r="B922" s="138"/>
      <c r="C922" s="138"/>
      <c r="D922" s="138"/>
      <c r="E922" s="138"/>
      <c r="F922" s="138"/>
      <c r="G922" s="138"/>
      <c r="H922" s="138"/>
      <c r="I922" s="138"/>
      <c r="J922" s="138"/>
      <c r="K922" s="138"/>
      <c r="L922" s="138"/>
      <c r="M922" s="138"/>
      <c r="N922" s="138"/>
      <c r="O922" s="138"/>
      <c r="P922" s="138"/>
      <c r="Q922" s="138"/>
      <c r="R922" s="138"/>
      <c r="S922" s="138"/>
      <c r="T922" s="138"/>
      <c r="U922" s="138"/>
      <c r="V922" s="138"/>
      <c r="W922" s="138"/>
      <c r="X922" s="138"/>
      <c r="Y922" s="138"/>
      <c r="Z922" s="138"/>
    </row>
    <row r="923">
      <c r="A923" s="268"/>
      <c r="B923" s="138"/>
      <c r="C923" s="138"/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8"/>
      <c r="O923" s="138"/>
      <c r="P923" s="138"/>
      <c r="Q923" s="138"/>
      <c r="R923" s="138"/>
      <c r="S923" s="138"/>
      <c r="T923" s="138"/>
      <c r="U923" s="138"/>
      <c r="V923" s="138"/>
      <c r="W923" s="138"/>
      <c r="X923" s="138"/>
      <c r="Y923" s="138"/>
      <c r="Z923" s="138"/>
    </row>
    <row r="924">
      <c r="A924" s="268"/>
      <c r="B924" s="138"/>
      <c r="C924" s="138"/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8"/>
      <c r="O924" s="138"/>
      <c r="P924" s="138"/>
      <c r="Q924" s="138"/>
      <c r="R924" s="138"/>
      <c r="S924" s="138"/>
      <c r="T924" s="138"/>
      <c r="U924" s="138"/>
      <c r="V924" s="138"/>
      <c r="W924" s="138"/>
      <c r="X924" s="138"/>
      <c r="Y924" s="138"/>
      <c r="Z924" s="138"/>
    </row>
    <row r="925">
      <c r="A925" s="268"/>
      <c r="B925" s="138"/>
      <c r="C925" s="138"/>
      <c r="D925" s="138"/>
      <c r="E925" s="138"/>
      <c r="F925" s="138"/>
      <c r="G925" s="138"/>
      <c r="H925" s="138"/>
      <c r="I925" s="138"/>
      <c r="J925" s="138"/>
      <c r="K925" s="138"/>
      <c r="L925" s="138"/>
      <c r="M925" s="138"/>
      <c r="N925" s="138"/>
      <c r="O925" s="138"/>
      <c r="P925" s="138"/>
      <c r="Q925" s="138"/>
      <c r="R925" s="138"/>
      <c r="S925" s="138"/>
      <c r="T925" s="138"/>
      <c r="U925" s="138"/>
      <c r="V925" s="138"/>
      <c r="W925" s="138"/>
      <c r="X925" s="138"/>
      <c r="Y925" s="138"/>
      <c r="Z925" s="138"/>
    </row>
    <row r="926">
      <c r="A926" s="268"/>
      <c r="B926" s="138"/>
      <c r="C926" s="138"/>
      <c r="D926" s="138"/>
      <c r="E926" s="138"/>
      <c r="F926" s="138"/>
      <c r="G926" s="138"/>
      <c r="H926" s="138"/>
      <c r="I926" s="138"/>
      <c r="J926" s="138"/>
      <c r="K926" s="138"/>
      <c r="L926" s="138"/>
      <c r="M926" s="138"/>
      <c r="N926" s="138"/>
      <c r="O926" s="138"/>
      <c r="P926" s="138"/>
      <c r="Q926" s="138"/>
      <c r="R926" s="138"/>
      <c r="S926" s="138"/>
      <c r="T926" s="138"/>
      <c r="U926" s="138"/>
      <c r="V926" s="138"/>
      <c r="W926" s="138"/>
      <c r="X926" s="138"/>
      <c r="Y926" s="138"/>
      <c r="Z926" s="138"/>
    </row>
    <row r="927">
      <c r="A927" s="268"/>
      <c r="B927" s="138"/>
      <c r="C927" s="138"/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8"/>
      <c r="O927" s="138"/>
      <c r="P927" s="138"/>
      <c r="Q927" s="138"/>
      <c r="R927" s="138"/>
      <c r="S927" s="138"/>
      <c r="T927" s="138"/>
      <c r="U927" s="138"/>
      <c r="V927" s="138"/>
      <c r="W927" s="138"/>
      <c r="X927" s="138"/>
      <c r="Y927" s="138"/>
      <c r="Z927" s="138"/>
    </row>
    <row r="928">
      <c r="A928" s="268"/>
      <c r="B928" s="138"/>
      <c r="C928" s="138"/>
      <c r="D928" s="138"/>
      <c r="E928" s="138"/>
      <c r="F928" s="138"/>
      <c r="G928" s="138"/>
      <c r="H928" s="138"/>
      <c r="I928" s="138"/>
      <c r="J928" s="138"/>
      <c r="K928" s="138"/>
      <c r="L928" s="138"/>
      <c r="M928" s="138"/>
      <c r="N928" s="138"/>
      <c r="O928" s="138"/>
      <c r="P928" s="138"/>
      <c r="Q928" s="138"/>
      <c r="R928" s="138"/>
      <c r="S928" s="138"/>
      <c r="T928" s="138"/>
      <c r="U928" s="138"/>
      <c r="V928" s="138"/>
      <c r="W928" s="138"/>
      <c r="X928" s="138"/>
      <c r="Y928" s="138"/>
      <c r="Z928" s="138"/>
    </row>
    <row r="929">
      <c r="A929" s="268"/>
      <c r="B929" s="138"/>
      <c r="C929" s="138"/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8"/>
      <c r="Q929" s="138"/>
      <c r="R929" s="138"/>
      <c r="S929" s="138"/>
      <c r="T929" s="138"/>
      <c r="U929" s="138"/>
      <c r="V929" s="138"/>
      <c r="W929" s="138"/>
      <c r="X929" s="138"/>
      <c r="Y929" s="138"/>
      <c r="Z929" s="138"/>
    </row>
    <row r="930">
      <c r="A930" s="268"/>
      <c r="B930" s="138"/>
      <c r="C930" s="138"/>
      <c r="D930" s="138"/>
      <c r="E930" s="138"/>
      <c r="F930" s="138"/>
      <c r="G930" s="138"/>
      <c r="H930" s="138"/>
      <c r="I930" s="138"/>
      <c r="J930" s="138"/>
      <c r="K930" s="138"/>
      <c r="L930" s="138"/>
      <c r="M930" s="138"/>
      <c r="N930" s="138"/>
      <c r="O930" s="138"/>
      <c r="P930" s="138"/>
      <c r="Q930" s="138"/>
      <c r="R930" s="138"/>
      <c r="S930" s="138"/>
      <c r="T930" s="138"/>
      <c r="U930" s="138"/>
      <c r="V930" s="138"/>
      <c r="W930" s="138"/>
      <c r="X930" s="138"/>
      <c r="Y930" s="138"/>
      <c r="Z930" s="138"/>
    </row>
    <row r="931">
      <c r="A931" s="268"/>
      <c r="B931" s="138"/>
      <c r="C931" s="138"/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38"/>
      <c r="O931" s="138"/>
      <c r="P931" s="138"/>
      <c r="Q931" s="138"/>
      <c r="R931" s="138"/>
      <c r="S931" s="138"/>
      <c r="T931" s="138"/>
      <c r="U931" s="138"/>
      <c r="V931" s="138"/>
      <c r="W931" s="138"/>
      <c r="X931" s="138"/>
      <c r="Y931" s="138"/>
      <c r="Z931" s="138"/>
    </row>
    <row r="932">
      <c r="A932" s="268"/>
      <c r="B932" s="138"/>
      <c r="C932" s="138"/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38"/>
      <c r="Q932" s="138"/>
      <c r="R932" s="138"/>
      <c r="S932" s="138"/>
      <c r="T932" s="138"/>
      <c r="U932" s="138"/>
      <c r="V932" s="138"/>
      <c r="W932" s="138"/>
      <c r="X932" s="138"/>
      <c r="Y932" s="138"/>
      <c r="Z932" s="138"/>
    </row>
    <row r="933">
      <c r="A933" s="268"/>
      <c r="B933" s="138"/>
      <c r="C933" s="138"/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8"/>
      <c r="Q933" s="138"/>
      <c r="R933" s="138"/>
      <c r="S933" s="138"/>
      <c r="T933" s="138"/>
      <c r="U933" s="138"/>
      <c r="V933" s="138"/>
      <c r="W933" s="138"/>
      <c r="X933" s="138"/>
      <c r="Y933" s="138"/>
      <c r="Z933" s="138"/>
    </row>
    <row r="934">
      <c r="A934" s="268"/>
      <c r="B934" s="138"/>
      <c r="C934" s="138"/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138"/>
      <c r="Q934" s="138"/>
      <c r="R934" s="138"/>
      <c r="S934" s="138"/>
      <c r="T934" s="138"/>
      <c r="U934" s="138"/>
      <c r="V934" s="138"/>
      <c r="W934" s="138"/>
      <c r="X934" s="138"/>
      <c r="Y934" s="138"/>
      <c r="Z934" s="138"/>
    </row>
    <row r="935">
      <c r="A935" s="268"/>
      <c r="B935" s="138"/>
      <c r="C935" s="138"/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138"/>
      <c r="Q935" s="138"/>
      <c r="R935" s="138"/>
      <c r="S935" s="138"/>
      <c r="T935" s="138"/>
      <c r="U935" s="138"/>
      <c r="V935" s="138"/>
      <c r="W935" s="138"/>
      <c r="X935" s="138"/>
      <c r="Y935" s="138"/>
      <c r="Z935" s="138"/>
    </row>
    <row r="936">
      <c r="A936" s="268"/>
      <c r="B936" s="138"/>
      <c r="C936" s="138"/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138"/>
      <c r="Q936" s="138"/>
      <c r="R936" s="138"/>
      <c r="S936" s="138"/>
      <c r="T936" s="138"/>
      <c r="U936" s="138"/>
      <c r="V936" s="138"/>
      <c r="W936" s="138"/>
      <c r="X936" s="138"/>
      <c r="Y936" s="138"/>
      <c r="Z936" s="138"/>
    </row>
    <row r="937">
      <c r="A937" s="268"/>
      <c r="B937" s="138"/>
      <c r="C937" s="138"/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38"/>
      <c r="Q937" s="138"/>
      <c r="R937" s="138"/>
      <c r="S937" s="138"/>
      <c r="T937" s="138"/>
      <c r="U937" s="138"/>
      <c r="V937" s="138"/>
      <c r="W937" s="138"/>
      <c r="X937" s="138"/>
      <c r="Y937" s="138"/>
      <c r="Z937" s="138"/>
    </row>
    <row r="938">
      <c r="A938" s="268"/>
      <c r="B938" s="138"/>
      <c r="C938" s="138"/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138"/>
      <c r="Q938" s="138"/>
      <c r="R938" s="138"/>
      <c r="S938" s="138"/>
      <c r="T938" s="138"/>
      <c r="U938" s="138"/>
      <c r="V938" s="138"/>
      <c r="W938" s="138"/>
      <c r="X938" s="138"/>
      <c r="Y938" s="138"/>
      <c r="Z938" s="138"/>
    </row>
    <row r="939">
      <c r="A939" s="268"/>
      <c r="B939" s="138"/>
      <c r="C939" s="138"/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138"/>
      <c r="Q939" s="138"/>
      <c r="R939" s="138"/>
      <c r="S939" s="138"/>
      <c r="T939" s="138"/>
      <c r="U939" s="138"/>
      <c r="V939" s="138"/>
      <c r="W939" s="138"/>
      <c r="X939" s="138"/>
      <c r="Y939" s="138"/>
      <c r="Z939" s="138"/>
    </row>
    <row r="940">
      <c r="A940" s="268"/>
      <c r="B940" s="138"/>
      <c r="C940" s="138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8"/>
      <c r="O940" s="138"/>
      <c r="P940" s="138"/>
      <c r="Q940" s="138"/>
      <c r="R940" s="138"/>
      <c r="S940" s="138"/>
      <c r="T940" s="138"/>
      <c r="U940" s="138"/>
      <c r="V940" s="138"/>
      <c r="W940" s="138"/>
      <c r="X940" s="138"/>
      <c r="Y940" s="138"/>
      <c r="Z940" s="138"/>
    </row>
    <row r="941">
      <c r="A941" s="268"/>
      <c r="B941" s="138"/>
      <c r="C941" s="138"/>
      <c r="D941" s="138"/>
      <c r="E941" s="138"/>
      <c r="F941" s="138"/>
      <c r="G941" s="138"/>
      <c r="H941" s="138"/>
      <c r="I941" s="138"/>
      <c r="J941" s="138"/>
      <c r="K941" s="138"/>
      <c r="L941" s="138"/>
      <c r="M941" s="138"/>
      <c r="N941" s="138"/>
      <c r="O941" s="138"/>
      <c r="P941" s="138"/>
      <c r="Q941" s="138"/>
      <c r="R941" s="138"/>
      <c r="S941" s="138"/>
      <c r="T941" s="138"/>
      <c r="U941" s="138"/>
      <c r="V941" s="138"/>
      <c r="W941" s="138"/>
      <c r="X941" s="138"/>
      <c r="Y941" s="138"/>
      <c r="Z941" s="138"/>
    </row>
    <row r="942">
      <c r="A942" s="268"/>
      <c r="B942" s="138"/>
      <c r="C942" s="138"/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38"/>
      <c r="O942" s="138"/>
      <c r="P942" s="138"/>
      <c r="Q942" s="138"/>
      <c r="R942" s="138"/>
      <c r="S942" s="138"/>
      <c r="T942" s="138"/>
      <c r="U942" s="138"/>
      <c r="V942" s="138"/>
      <c r="W942" s="138"/>
      <c r="X942" s="138"/>
      <c r="Y942" s="138"/>
      <c r="Z942" s="138"/>
    </row>
    <row r="943">
      <c r="A943" s="268"/>
      <c r="B943" s="138"/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8"/>
      <c r="O943" s="138"/>
      <c r="P943" s="138"/>
      <c r="Q943" s="138"/>
      <c r="R943" s="138"/>
      <c r="S943" s="138"/>
      <c r="T943" s="138"/>
      <c r="U943" s="138"/>
      <c r="V943" s="138"/>
      <c r="W943" s="138"/>
      <c r="X943" s="138"/>
      <c r="Y943" s="138"/>
      <c r="Z943" s="138"/>
    </row>
    <row r="944">
      <c r="A944" s="268"/>
      <c r="B944" s="138"/>
      <c r="C944" s="138"/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8"/>
      <c r="O944" s="138"/>
      <c r="P944" s="138"/>
      <c r="Q944" s="138"/>
      <c r="R944" s="138"/>
      <c r="S944" s="138"/>
      <c r="T944" s="138"/>
      <c r="U944" s="138"/>
      <c r="V944" s="138"/>
      <c r="W944" s="138"/>
      <c r="X944" s="138"/>
      <c r="Y944" s="138"/>
      <c r="Z944" s="138"/>
    </row>
    <row r="945">
      <c r="A945" s="268"/>
      <c r="B945" s="138"/>
      <c r="C945" s="138"/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38"/>
      <c r="O945" s="138"/>
      <c r="P945" s="138"/>
      <c r="Q945" s="138"/>
      <c r="R945" s="138"/>
      <c r="S945" s="138"/>
      <c r="T945" s="138"/>
      <c r="U945" s="138"/>
      <c r="V945" s="138"/>
      <c r="W945" s="138"/>
      <c r="X945" s="138"/>
      <c r="Y945" s="138"/>
      <c r="Z945" s="138"/>
    </row>
    <row r="946">
      <c r="A946" s="268"/>
      <c r="B946" s="138"/>
      <c r="C946" s="138"/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38"/>
      <c r="Q946" s="138"/>
      <c r="R946" s="138"/>
      <c r="S946" s="138"/>
      <c r="T946" s="138"/>
      <c r="U946" s="138"/>
      <c r="V946" s="138"/>
      <c r="W946" s="138"/>
      <c r="X946" s="138"/>
      <c r="Y946" s="138"/>
      <c r="Z946" s="138"/>
    </row>
    <row r="947">
      <c r="A947" s="268"/>
      <c r="B947" s="138"/>
      <c r="C947" s="138"/>
      <c r="D947" s="138"/>
      <c r="E947" s="138"/>
      <c r="F947" s="138"/>
      <c r="G947" s="138"/>
      <c r="H947" s="138"/>
      <c r="I947" s="138"/>
      <c r="J947" s="138"/>
      <c r="K947" s="138"/>
      <c r="L947" s="138"/>
      <c r="M947" s="138"/>
      <c r="N947" s="138"/>
      <c r="O947" s="138"/>
      <c r="P947" s="138"/>
      <c r="Q947" s="138"/>
      <c r="R947" s="138"/>
      <c r="S947" s="138"/>
      <c r="T947" s="138"/>
      <c r="U947" s="138"/>
      <c r="V947" s="138"/>
      <c r="W947" s="138"/>
      <c r="X947" s="138"/>
      <c r="Y947" s="138"/>
      <c r="Z947" s="138"/>
    </row>
    <row r="948">
      <c r="A948" s="268"/>
      <c r="B948" s="138"/>
      <c r="C948" s="138"/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38"/>
      <c r="O948" s="138"/>
      <c r="P948" s="138"/>
      <c r="Q948" s="138"/>
      <c r="R948" s="138"/>
      <c r="S948" s="138"/>
      <c r="T948" s="138"/>
      <c r="U948" s="138"/>
      <c r="V948" s="138"/>
      <c r="W948" s="138"/>
      <c r="X948" s="138"/>
      <c r="Y948" s="138"/>
      <c r="Z948" s="138"/>
    </row>
    <row r="949">
      <c r="A949" s="268"/>
      <c r="B949" s="138"/>
      <c r="C949" s="138"/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38"/>
      <c r="O949" s="138"/>
      <c r="P949" s="138"/>
      <c r="Q949" s="138"/>
      <c r="R949" s="138"/>
      <c r="S949" s="138"/>
      <c r="T949" s="138"/>
      <c r="U949" s="138"/>
      <c r="V949" s="138"/>
      <c r="W949" s="138"/>
      <c r="X949" s="138"/>
      <c r="Y949" s="138"/>
      <c r="Z949" s="138"/>
    </row>
    <row r="950">
      <c r="A950" s="268"/>
      <c r="B950" s="138"/>
      <c r="C950" s="138"/>
      <c r="D950" s="138"/>
      <c r="E950" s="138"/>
      <c r="F950" s="138"/>
      <c r="G950" s="138"/>
      <c r="H950" s="138"/>
      <c r="I950" s="138"/>
      <c r="J950" s="138"/>
      <c r="K950" s="138"/>
      <c r="L950" s="138"/>
      <c r="M950" s="138"/>
      <c r="N950" s="138"/>
      <c r="O950" s="138"/>
      <c r="P950" s="138"/>
      <c r="Q950" s="138"/>
      <c r="R950" s="138"/>
      <c r="S950" s="138"/>
      <c r="T950" s="138"/>
      <c r="U950" s="138"/>
      <c r="V950" s="138"/>
      <c r="W950" s="138"/>
      <c r="X950" s="138"/>
      <c r="Y950" s="138"/>
      <c r="Z950" s="138"/>
    </row>
    <row r="951">
      <c r="A951" s="268"/>
      <c r="B951" s="138"/>
      <c r="C951" s="138"/>
      <c r="D951" s="138"/>
      <c r="E951" s="138"/>
      <c r="F951" s="138"/>
      <c r="G951" s="138"/>
      <c r="H951" s="138"/>
      <c r="I951" s="138"/>
      <c r="J951" s="138"/>
      <c r="K951" s="138"/>
      <c r="L951" s="138"/>
      <c r="M951" s="138"/>
      <c r="N951" s="138"/>
      <c r="O951" s="138"/>
      <c r="P951" s="138"/>
      <c r="Q951" s="138"/>
      <c r="R951" s="138"/>
      <c r="S951" s="138"/>
      <c r="T951" s="138"/>
      <c r="U951" s="138"/>
      <c r="V951" s="138"/>
      <c r="W951" s="138"/>
      <c r="X951" s="138"/>
      <c r="Y951" s="138"/>
      <c r="Z951" s="138"/>
    </row>
    <row r="952">
      <c r="A952" s="268"/>
      <c r="B952" s="138"/>
      <c r="C952" s="138"/>
      <c r="D952" s="138"/>
      <c r="E952" s="138"/>
      <c r="F952" s="138"/>
      <c r="G952" s="138"/>
      <c r="H952" s="138"/>
      <c r="I952" s="138"/>
      <c r="J952" s="138"/>
      <c r="K952" s="138"/>
      <c r="L952" s="138"/>
      <c r="M952" s="138"/>
      <c r="N952" s="138"/>
      <c r="O952" s="138"/>
      <c r="P952" s="138"/>
      <c r="Q952" s="138"/>
      <c r="R952" s="138"/>
      <c r="S952" s="138"/>
      <c r="T952" s="138"/>
      <c r="U952" s="138"/>
      <c r="V952" s="138"/>
      <c r="W952" s="138"/>
      <c r="X952" s="138"/>
      <c r="Y952" s="138"/>
      <c r="Z952" s="138"/>
    </row>
    <row r="953">
      <c r="A953" s="268"/>
      <c r="B953" s="138"/>
      <c r="C953" s="138"/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38"/>
      <c r="O953" s="138"/>
      <c r="P953" s="138"/>
      <c r="Q953" s="138"/>
      <c r="R953" s="138"/>
      <c r="S953" s="138"/>
      <c r="T953" s="138"/>
      <c r="U953" s="138"/>
      <c r="V953" s="138"/>
      <c r="W953" s="138"/>
      <c r="X953" s="138"/>
      <c r="Y953" s="138"/>
      <c r="Z953" s="138"/>
    </row>
    <row r="954">
      <c r="A954" s="268"/>
      <c r="B954" s="138"/>
      <c r="C954" s="138"/>
      <c r="D954" s="138"/>
      <c r="E954" s="138"/>
      <c r="F954" s="138"/>
      <c r="G954" s="138"/>
      <c r="H954" s="138"/>
      <c r="I954" s="138"/>
      <c r="J954" s="138"/>
      <c r="K954" s="138"/>
      <c r="L954" s="138"/>
      <c r="M954" s="138"/>
      <c r="N954" s="138"/>
      <c r="O954" s="138"/>
      <c r="P954" s="138"/>
      <c r="Q954" s="138"/>
      <c r="R954" s="138"/>
      <c r="S954" s="138"/>
      <c r="T954" s="138"/>
      <c r="U954" s="138"/>
      <c r="V954" s="138"/>
      <c r="W954" s="138"/>
      <c r="X954" s="138"/>
      <c r="Y954" s="138"/>
      <c r="Z954" s="138"/>
    </row>
    <row r="955">
      <c r="A955" s="268"/>
      <c r="B955" s="138"/>
      <c r="C955" s="138"/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8"/>
      <c r="O955" s="138"/>
      <c r="P955" s="138"/>
      <c r="Q955" s="138"/>
      <c r="R955" s="138"/>
      <c r="S955" s="138"/>
      <c r="T955" s="138"/>
      <c r="U955" s="138"/>
      <c r="V955" s="138"/>
      <c r="W955" s="138"/>
      <c r="X955" s="138"/>
      <c r="Y955" s="138"/>
      <c r="Z955" s="138"/>
    </row>
    <row r="956">
      <c r="A956" s="268"/>
      <c r="B956" s="138"/>
      <c r="C956" s="138"/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8"/>
      <c r="O956" s="138"/>
      <c r="P956" s="138"/>
      <c r="Q956" s="138"/>
      <c r="R956" s="138"/>
      <c r="S956" s="138"/>
      <c r="T956" s="138"/>
      <c r="U956" s="138"/>
      <c r="V956" s="138"/>
      <c r="W956" s="138"/>
      <c r="X956" s="138"/>
      <c r="Y956" s="138"/>
      <c r="Z956" s="138"/>
    </row>
    <row r="957">
      <c r="A957" s="268"/>
      <c r="B957" s="138"/>
      <c r="C957" s="138"/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8"/>
      <c r="O957" s="138"/>
      <c r="P957" s="138"/>
      <c r="Q957" s="138"/>
      <c r="R957" s="138"/>
      <c r="S957" s="138"/>
      <c r="T957" s="138"/>
      <c r="U957" s="138"/>
      <c r="V957" s="138"/>
      <c r="W957" s="138"/>
      <c r="X957" s="138"/>
      <c r="Y957" s="138"/>
      <c r="Z957" s="138"/>
    </row>
    <row r="958">
      <c r="A958" s="268"/>
      <c r="B958" s="138"/>
      <c r="C958" s="138"/>
      <c r="D958" s="138"/>
      <c r="E958" s="138"/>
      <c r="F958" s="138"/>
      <c r="G958" s="138"/>
      <c r="H958" s="138"/>
      <c r="I958" s="138"/>
      <c r="J958" s="138"/>
      <c r="K958" s="138"/>
      <c r="L958" s="138"/>
      <c r="M958" s="138"/>
      <c r="N958" s="138"/>
      <c r="O958" s="138"/>
      <c r="P958" s="138"/>
      <c r="Q958" s="138"/>
      <c r="R958" s="138"/>
      <c r="S958" s="138"/>
      <c r="T958" s="138"/>
      <c r="U958" s="138"/>
      <c r="V958" s="138"/>
      <c r="W958" s="138"/>
      <c r="X958" s="138"/>
      <c r="Y958" s="138"/>
      <c r="Z958" s="138"/>
    </row>
    <row r="959">
      <c r="A959" s="268"/>
      <c r="B959" s="138"/>
      <c r="C959" s="138"/>
      <c r="D959" s="138"/>
      <c r="E959" s="138"/>
      <c r="F959" s="138"/>
      <c r="G959" s="138"/>
      <c r="H959" s="138"/>
      <c r="I959" s="138"/>
      <c r="J959" s="138"/>
      <c r="K959" s="138"/>
      <c r="L959" s="138"/>
      <c r="M959" s="138"/>
      <c r="N959" s="138"/>
      <c r="O959" s="138"/>
      <c r="P959" s="138"/>
      <c r="Q959" s="138"/>
      <c r="R959" s="138"/>
      <c r="S959" s="138"/>
      <c r="T959" s="138"/>
      <c r="U959" s="138"/>
      <c r="V959" s="138"/>
      <c r="W959" s="138"/>
      <c r="X959" s="138"/>
      <c r="Y959" s="138"/>
      <c r="Z959" s="138"/>
    </row>
    <row r="960">
      <c r="A960" s="268"/>
      <c r="B960" s="138"/>
      <c r="C960" s="138"/>
      <c r="D960" s="138"/>
      <c r="E960" s="138"/>
      <c r="F960" s="138"/>
      <c r="G960" s="138"/>
      <c r="H960" s="138"/>
      <c r="I960" s="138"/>
      <c r="J960" s="138"/>
      <c r="K960" s="138"/>
      <c r="L960" s="138"/>
      <c r="M960" s="138"/>
      <c r="N960" s="138"/>
      <c r="O960" s="138"/>
      <c r="P960" s="138"/>
      <c r="Q960" s="138"/>
      <c r="R960" s="138"/>
      <c r="S960" s="138"/>
      <c r="T960" s="138"/>
      <c r="U960" s="138"/>
      <c r="V960" s="138"/>
      <c r="W960" s="138"/>
      <c r="X960" s="138"/>
      <c r="Y960" s="138"/>
      <c r="Z960" s="138"/>
    </row>
    <row r="961">
      <c r="A961" s="268"/>
      <c r="B961" s="138"/>
      <c r="C961" s="138"/>
      <c r="D961" s="138"/>
      <c r="E961" s="138"/>
      <c r="F961" s="138"/>
      <c r="G961" s="138"/>
      <c r="H961" s="138"/>
      <c r="I961" s="138"/>
      <c r="J961" s="138"/>
      <c r="K961" s="138"/>
      <c r="L961" s="138"/>
      <c r="M961" s="138"/>
      <c r="N961" s="138"/>
      <c r="O961" s="138"/>
      <c r="P961" s="138"/>
      <c r="Q961" s="138"/>
      <c r="R961" s="138"/>
      <c r="S961" s="138"/>
      <c r="T961" s="138"/>
      <c r="U961" s="138"/>
      <c r="V961" s="138"/>
      <c r="W961" s="138"/>
      <c r="X961" s="138"/>
      <c r="Y961" s="138"/>
      <c r="Z961" s="138"/>
    </row>
    <row r="962">
      <c r="A962" s="268"/>
      <c r="B962" s="138"/>
      <c r="C962" s="138"/>
      <c r="D962" s="138"/>
      <c r="E962" s="138"/>
      <c r="F962" s="138"/>
      <c r="G962" s="138"/>
      <c r="H962" s="138"/>
      <c r="I962" s="138"/>
      <c r="J962" s="138"/>
      <c r="K962" s="138"/>
      <c r="L962" s="138"/>
      <c r="M962" s="138"/>
      <c r="N962" s="138"/>
      <c r="O962" s="138"/>
      <c r="P962" s="138"/>
      <c r="Q962" s="138"/>
      <c r="R962" s="138"/>
      <c r="S962" s="138"/>
      <c r="T962" s="138"/>
      <c r="U962" s="138"/>
      <c r="V962" s="138"/>
      <c r="W962" s="138"/>
      <c r="X962" s="138"/>
      <c r="Y962" s="138"/>
      <c r="Z962" s="138"/>
    </row>
    <row r="963">
      <c r="A963" s="268"/>
      <c r="B963" s="138"/>
      <c r="C963" s="138"/>
      <c r="D963" s="138"/>
      <c r="E963" s="138"/>
      <c r="F963" s="138"/>
      <c r="G963" s="138"/>
      <c r="H963" s="138"/>
      <c r="I963" s="138"/>
      <c r="J963" s="138"/>
      <c r="K963" s="138"/>
      <c r="L963" s="138"/>
      <c r="M963" s="138"/>
      <c r="N963" s="138"/>
      <c r="O963" s="138"/>
      <c r="P963" s="138"/>
      <c r="Q963" s="138"/>
      <c r="R963" s="138"/>
      <c r="S963" s="138"/>
      <c r="T963" s="138"/>
      <c r="U963" s="138"/>
      <c r="V963" s="138"/>
      <c r="W963" s="138"/>
      <c r="X963" s="138"/>
      <c r="Y963" s="138"/>
      <c r="Z963" s="138"/>
    </row>
    <row r="964">
      <c r="A964" s="268"/>
      <c r="B964" s="138"/>
      <c r="C964" s="138"/>
      <c r="D964" s="138"/>
      <c r="E964" s="138"/>
      <c r="F964" s="138"/>
      <c r="G964" s="138"/>
      <c r="H964" s="138"/>
      <c r="I964" s="138"/>
      <c r="J964" s="138"/>
      <c r="K964" s="138"/>
      <c r="L964" s="138"/>
      <c r="M964" s="138"/>
      <c r="N964" s="138"/>
      <c r="O964" s="138"/>
      <c r="P964" s="138"/>
      <c r="Q964" s="138"/>
      <c r="R964" s="138"/>
      <c r="S964" s="138"/>
      <c r="T964" s="138"/>
      <c r="U964" s="138"/>
      <c r="V964" s="138"/>
      <c r="W964" s="138"/>
      <c r="X964" s="138"/>
      <c r="Y964" s="138"/>
      <c r="Z964" s="138"/>
    </row>
    <row r="965">
      <c r="A965" s="268"/>
      <c r="B965" s="138"/>
      <c r="C965" s="138"/>
      <c r="D965" s="138"/>
      <c r="E965" s="138"/>
      <c r="F965" s="138"/>
      <c r="G965" s="138"/>
      <c r="H965" s="138"/>
      <c r="I965" s="138"/>
      <c r="J965" s="138"/>
      <c r="K965" s="138"/>
      <c r="L965" s="138"/>
      <c r="M965" s="138"/>
      <c r="N965" s="138"/>
      <c r="O965" s="138"/>
      <c r="P965" s="138"/>
      <c r="Q965" s="138"/>
      <c r="R965" s="138"/>
      <c r="S965" s="138"/>
      <c r="T965" s="138"/>
      <c r="U965" s="138"/>
      <c r="V965" s="138"/>
      <c r="W965" s="138"/>
      <c r="X965" s="138"/>
      <c r="Y965" s="138"/>
      <c r="Z965" s="138"/>
    </row>
    <row r="966">
      <c r="A966" s="268"/>
      <c r="B966" s="138"/>
      <c r="C966" s="138"/>
      <c r="D966" s="138"/>
      <c r="E966" s="138"/>
      <c r="F966" s="138"/>
      <c r="G966" s="138"/>
      <c r="H966" s="138"/>
      <c r="I966" s="138"/>
      <c r="J966" s="138"/>
      <c r="K966" s="138"/>
      <c r="L966" s="138"/>
      <c r="M966" s="138"/>
      <c r="N966" s="138"/>
      <c r="O966" s="138"/>
      <c r="P966" s="138"/>
      <c r="Q966" s="138"/>
      <c r="R966" s="138"/>
      <c r="S966" s="138"/>
      <c r="T966" s="138"/>
      <c r="U966" s="138"/>
      <c r="V966" s="138"/>
      <c r="W966" s="138"/>
      <c r="X966" s="138"/>
      <c r="Y966" s="138"/>
      <c r="Z966" s="138"/>
    </row>
    <row r="967">
      <c r="A967" s="268"/>
      <c r="B967" s="138"/>
      <c r="C967" s="138"/>
      <c r="D967" s="138"/>
      <c r="E967" s="138"/>
      <c r="F967" s="138"/>
      <c r="G967" s="138"/>
      <c r="H967" s="138"/>
      <c r="I967" s="138"/>
      <c r="J967" s="138"/>
      <c r="K967" s="138"/>
      <c r="L967" s="138"/>
      <c r="M967" s="138"/>
      <c r="N967" s="138"/>
      <c r="O967" s="138"/>
      <c r="P967" s="138"/>
      <c r="Q967" s="138"/>
      <c r="R967" s="138"/>
      <c r="S967" s="138"/>
      <c r="T967" s="138"/>
      <c r="U967" s="138"/>
      <c r="V967" s="138"/>
      <c r="W967" s="138"/>
      <c r="X967" s="138"/>
      <c r="Y967" s="138"/>
      <c r="Z967" s="138"/>
    </row>
    <row r="968">
      <c r="A968" s="268"/>
      <c r="B968" s="138"/>
      <c r="C968" s="138"/>
      <c r="D968" s="138"/>
      <c r="E968" s="138"/>
      <c r="F968" s="138"/>
      <c r="G968" s="138"/>
      <c r="H968" s="138"/>
      <c r="I968" s="138"/>
      <c r="J968" s="138"/>
      <c r="K968" s="138"/>
      <c r="L968" s="138"/>
      <c r="M968" s="138"/>
      <c r="N968" s="138"/>
      <c r="O968" s="138"/>
      <c r="P968" s="138"/>
      <c r="Q968" s="138"/>
      <c r="R968" s="138"/>
      <c r="S968" s="138"/>
      <c r="T968" s="138"/>
      <c r="U968" s="138"/>
      <c r="V968" s="138"/>
      <c r="W968" s="138"/>
      <c r="X968" s="138"/>
      <c r="Y968" s="138"/>
      <c r="Z968" s="138"/>
    </row>
    <row r="969">
      <c r="A969" s="268"/>
      <c r="B969" s="138"/>
      <c r="C969" s="138"/>
      <c r="D969" s="138"/>
      <c r="E969" s="138"/>
      <c r="F969" s="138"/>
      <c r="G969" s="138"/>
      <c r="H969" s="138"/>
      <c r="I969" s="138"/>
      <c r="J969" s="138"/>
      <c r="K969" s="138"/>
      <c r="L969" s="138"/>
      <c r="M969" s="138"/>
      <c r="N969" s="138"/>
      <c r="O969" s="138"/>
      <c r="P969" s="138"/>
      <c r="Q969" s="138"/>
      <c r="R969" s="138"/>
      <c r="S969" s="138"/>
      <c r="T969" s="138"/>
      <c r="U969" s="138"/>
      <c r="V969" s="138"/>
      <c r="W969" s="138"/>
      <c r="X969" s="138"/>
      <c r="Y969" s="138"/>
      <c r="Z969" s="138"/>
    </row>
    <row r="970">
      <c r="A970" s="268"/>
      <c r="B970" s="138"/>
      <c r="C970" s="138"/>
      <c r="D970" s="138"/>
      <c r="E970" s="138"/>
      <c r="F970" s="138"/>
      <c r="G970" s="138"/>
      <c r="H970" s="138"/>
      <c r="I970" s="138"/>
      <c r="J970" s="138"/>
      <c r="K970" s="138"/>
      <c r="L970" s="138"/>
      <c r="M970" s="138"/>
      <c r="N970" s="138"/>
      <c r="O970" s="138"/>
      <c r="P970" s="138"/>
      <c r="Q970" s="138"/>
      <c r="R970" s="138"/>
      <c r="S970" s="138"/>
      <c r="T970" s="138"/>
      <c r="U970" s="138"/>
      <c r="V970" s="138"/>
      <c r="W970" s="138"/>
      <c r="X970" s="138"/>
      <c r="Y970" s="138"/>
      <c r="Z970" s="138"/>
    </row>
    <row r="971">
      <c r="A971" s="268"/>
      <c r="B971" s="138"/>
      <c r="C971" s="138"/>
      <c r="D971" s="138"/>
      <c r="E971" s="138"/>
      <c r="F971" s="138"/>
      <c r="G971" s="138"/>
      <c r="H971" s="138"/>
      <c r="I971" s="138"/>
      <c r="J971" s="138"/>
      <c r="K971" s="138"/>
      <c r="L971" s="138"/>
      <c r="M971" s="138"/>
      <c r="N971" s="138"/>
      <c r="O971" s="138"/>
      <c r="P971" s="138"/>
      <c r="Q971" s="138"/>
      <c r="R971" s="138"/>
      <c r="S971" s="138"/>
      <c r="T971" s="138"/>
      <c r="U971" s="138"/>
      <c r="V971" s="138"/>
      <c r="W971" s="138"/>
      <c r="X971" s="138"/>
      <c r="Y971" s="138"/>
      <c r="Z971" s="138"/>
    </row>
    <row r="972">
      <c r="A972" s="268"/>
      <c r="B972" s="138"/>
      <c r="C972" s="138"/>
      <c r="D972" s="138"/>
      <c r="E972" s="138"/>
      <c r="F972" s="138"/>
      <c r="G972" s="138"/>
      <c r="H972" s="138"/>
      <c r="I972" s="138"/>
      <c r="J972" s="138"/>
      <c r="K972" s="138"/>
      <c r="L972" s="138"/>
      <c r="M972" s="138"/>
      <c r="N972" s="138"/>
      <c r="O972" s="138"/>
      <c r="P972" s="138"/>
      <c r="Q972" s="138"/>
      <c r="R972" s="138"/>
      <c r="S972" s="138"/>
      <c r="T972" s="138"/>
      <c r="U972" s="138"/>
      <c r="V972" s="138"/>
      <c r="W972" s="138"/>
      <c r="X972" s="138"/>
      <c r="Y972" s="138"/>
      <c r="Z972" s="138"/>
    </row>
    <row r="973">
      <c r="A973" s="268"/>
      <c r="B973" s="138"/>
      <c r="C973" s="138"/>
      <c r="D973" s="138"/>
      <c r="E973" s="138"/>
      <c r="F973" s="138"/>
      <c r="G973" s="138"/>
      <c r="H973" s="138"/>
      <c r="I973" s="138"/>
      <c r="J973" s="138"/>
      <c r="K973" s="138"/>
      <c r="L973" s="138"/>
      <c r="M973" s="138"/>
      <c r="N973" s="138"/>
      <c r="O973" s="138"/>
      <c r="P973" s="138"/>
      <c r="Q973" s="138"/>
      <c r="R973" s="138"/>
      <c r="S973" s="138"/>
      <c r="T973" s="138"/>
      <c r="U973" s="138"/>
      <c r="V973" s="138"/>
      <c r="W973" s="138"/>
      <c r="X973" s="138"/>
      <c r="Y973" s="138"/>
      <c r="Z973" s="138"/>
    </row>
    <row r="974">
      <c r="A974" s="268"/>
      <c r="B974" s="138"/>
      <c r="C974" s="138"/>
      <c r="D974" s="138"/>
      <c r="E974" s="138"/>
      <c r="F974" s="138"/>
      <c r="G974" s="138"/>
      <c r="H974" s="138"/>
      <c r="I974" s="138"/>
      <c r="J974" s="138"/>
      <c r="K974" s="138"/>
      <c r="L974" s="138"/>
      <c r="M974" s="138"/>
      <c r="N974" s="138"/>
      <c r="O974" s="138"/>
      <c r="P974" s="138"/>
      <c r="Q974" s="138"/>
      <c r="R974" s="138"/>
      <c r="S974" s="138"/>
      <c r="T974" s="138"/>
      <c r="U974" s="138"/>
      <c r="V974" s="138"/>
      <c r="W974" s="138"/>
      <c r="X974" s="138"/>
      <c r="Y974" s="138"/>
      <c r="Z974" s="138"/>
    </row>
    <row r="975">
      <c r="A975" s="268"/>
      <c r="B975" s="138"/>
      <c r="C975" s="138"/>
      <c r="D975" s="138"/>
      <c r="E975" s="138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38"/>
      <c r="Q975" s="138"/>
      <c r="R975" s="138"/>
      <c r="S975" s="138"/>
      <c r="T975" s="138"/>
      <c r="U975" s="138"/>
      <c r="V975" s="138"/>
      <c r="W975" s="138"/>
      <c r="X975" s="138"/>
      <c r="Y975" s="138"/>
      <c r="Z975" s="138"/>
    </row>
    <row r="976">
      <c r="A976" s="268"/>
      <c r="B976" s="138"/>
      <c r="C976" s="138"/>
      <c r="D976" s="138"/>
      <c r="E976" s="138"/>
      <c r="F976" s="138"/>
      <c r="G976" s="138"/>
      <c r="H976" s="138"/>
      <c r="I976" s="138"/>
      <c r="J976" s="138"/>
      <c r="K976" s="138"/>
      <c r="L976" s="138"/>
      <c r="M976" s="138"/>
      <c r="N976" s="138"/>
      <c r="O976" s="138"/>
      <c r="P976" s="138"/>
      <c r="Q976" s="138"/>
      <c r="R976" s="138"/>
      <c r="S976" s="138"/>
      <c r="T976" s="138"/>
      <c r="U976" s="138"/>
      <c r="V976" s="138"/>
      <c r="W976" s="138"/>
      <c r="X976" s="138"/>
      <c r="Y976" s="138"/>
      <c r="Z976" s="138"/>
    </row>
    <row r="977">
      <c r="A977" s="268"/>
      <c r="B977" s="138"/>
      <c r="C977" s="138"/>
      <c r="D977" s="138"/>
      <c r="E977" s="138"/>
      <c r="F977" s="138"/>
      <c r="G977" s="138"/>
      <c r="H977" s="138"/>
      <c r="I977" s="138"/>
      <c r="J977" s="138"/>
      <c r="K977" s="138"/>
      <c r="L977" s="138"/>
      <c r="M977" s="138"/>
      <c r="N977" s="138"/>
      <c r="O977" s="138"/>
      <c r="P977" s="138"/>
      <c r="Q977" s="138"/>
      <c r="R977" s="138"/>
      <c r="S977" s="138"/>
      <c r="T977" s="138"/>
      <c r="U977" s="138"/>
      <c r="V977" s="138"/>
      <c r="W977" s="138"/>
      <c r="X977" s="138"/>
      <c r="Y977" s="138"/>
      <c r="Z977" s="138"/>
    </row>
    <row r="978">
      <c r="A978" s="268"/>
      <c r="B978" s="138"/>
      <c r="C978" s="138"/>
      <c r="D978" s="138"/>
      <c r="E978" s="138"/>
      <c r="F978" s="138"/>
      <c r="G978" s="138"/>
      <c r="H978" s="138"/>
      <c r="I978" s="138"/>
      <c r="J978" s="138"/>
      <c r="K978" s="138"/>
      <c r="L978" s="138"/>
      <c r="M978" s="138"/>
      <c r="N978" s="138"/>
      <c r="O978" s="138"/>
      <c r="P978" s="138"/>
      <c r="Q978" s="138"/>
      <c r="R978" s="138"/>
      <c r="S978" s="138"/>
      <c r="T978" s="138"/>
      <c r="U978" s="138"/>
      <c r="V978" s="138"/>
      <c r="W978" s="138"/>
      <c r="X978" s="138"/>
      <c r="Y978" s="138"/>
      <c r="Z978" s="138"/>
    </row>
    <row r="979">
      <c r="A979" s="268"/>
      <c r="B979" s="138"/>
      <c r="C979" s="138"/>
      <c r="D979" s="138"/>
      <c r="E979" s="138"/>
      <c r="F979" s="138"/>
      <c r="G979" s="138"/>
      <c r="H979" s="138"/>
      <c r="I979" s="138"/>
      <c r="J979" s="138"/>
      <c r="K979" s="138"/>
      <c r="L979" s="138"/>
      <c r="M979" s="138"/>
      <c r="N979" s="138"/>
      <c r="O979" s="138"/>
      <c r="P979" s="138"/>
      <c r="Q979" s="138"/>
      <c r="R979" s="138"/>
      <c r="S979" s="138"/>
      <c r="T979" s="138"/>
      <c r="U979" s="138"/>
      <c r="V979" s="138"/>
      <c r="W979" s="138"/>
      <c r="X979" s="138"/>
      <c r="Y979" s="138"/>
      <c r="Z979" s="138"/>
    </row>
    <row r="980">
      <c r="A980" s="268"/>
      <c r="B980" s="138"/>
      <c r="C980" s="138"/>
      <c r="D980" s="138"/>
      <c r="E980" s="138"/>
      <c r="F980" s="138"/>
      <c r="G980" s="138"/>
      <c r="H980" s="138"/>
      <c r="I980" s="138"/>
      <c r="J980" s="138"/>
      <c r="K980" s="138"/>
      <c r="L980" s="138"/>
      <c r="M980" s="138"/>
      <c r="N980" s="138"/>
      <c r="O980" s="138"/>
      <c r="P980" s="138"/>
      <c r="Q980" s="138"/>
      <c r="R980" s="138"/>
      <c r="S980" s="138"/>
      <c r="T980" s="138"/>
      <c r="U980" s="138"/>
      <c r="V980" s="138"/>
      <c r="W980" s="138"/>
      <c r="X980" s="138"/>
      <c r="Y980" s="138"/>
      <c r="Z980" s="138"/>
    </row>
    <row r="981">
      <c r="A981" s="268"/>
      <c r="B981" s="138"/>
      <c r="C981" s="138"/>
      <c r="D981" s="138"/>
      <c r="E981" s="138"/>
      <c r="F981" s="138"/>
      <c r="G981" s="138"/>
      <c r="H981" s="138"/>
      <c r="I981" s="138"/>
      <c r="J981" s="138"/>
      <c r="K981" s="138"/>
      <c r="L981" s="138"/>
      <c r="M981" s="138"/>
      <c r="N981" s="138"/>
      <c r="O981" s="138"/>
      <c r="P981" s="138"/>
      <c r="Q981" s="138"/>
      <c r="R981" s="138"/>
      <c r="S981" s="138"/>
      <c r="T981" s="138"/>
      <c r="U981" s="138"/>
      <c r="V981" s="138"/>
      <c r="W981" s="138"/>
      <c r="X981" s="138"/>
      <c r="Y981" s="138"/>
      <c r="Z981" s="138"/>
    </row>
    <row r="982">
      <c r="A982" s="268"/>
      <c r="B982" s="138"/>
      <c r="C982" s="138"/>
      <c r="D982" s="138"/>
      <c r="E982" s="138"/>
      <c r="F982" s="138"/>
      <c r="G982" s="138"/>
      <c r="H982" s="138"/>
      <c r="I982" s="138"/>
      <c r="J982" s="138"/>
      <c r="K982" s="138"/>
      <c r="L982" s="138"/>
      <c r="M982" s="138"/>
      <c r="N982" s="138"/>
      <c r="O982" s="138"/>
      <c r="P982" s="138"/>
      <c r="Q982" s="138"/>
      <c r="R982" s="138"/>
      <c r="S982" s="138"/>
      <c r="T982" s="138"/>
      <c r="U982" s="138"/>
      <c r="V982" s="138"/>
      <c r="W982" s="138"/>
      <c r="X982" s="138"/>
      <c r="Y982" s="138"/>
      <c r="Z982" s="138"/>
    </row>
    <row r="983">
      <c r="A983" s="268"/>
      <c r="B983" s="138"/>
      <c r="C983" s="138"/>
      <c r="D983" s="138"/>
      <c r="E983" s="138"/>
      <c r="F983" s="138"/>
      <c r="G983" s="138"/>
      <c r="H983" s="138"/>
      <c r="I983" s="138"/>
      <c r="J983" s="138"/>
      <c r="K983" s="138"/>
      <c r="L983" s="138"/>
      <c r="M983" s="138"/>
      <c r="N983" s="138"/>
      <c r="O983" s="138"/>
      <c r="P983" s="138"/>
      <c r="Q983" s="138"/>
      <c r="R983" s="138"/>
      <c r="S983" s="138"/>
      <c r="T983" s="138"/>
      <c r="U983" s="138"/>
      <c r="V983" s="138"/>
      <c r="W983" s="138"/>
      <c r="X983" s="138"/>
      <c r="Y983" s="138"/>
      <c r="Z983" s="138"/>
    </row>
    <row r="984">
      <c r="A984" s="268"/>
      <c r="B984" s="138"/>
      <c r="C984" s="138"/>
      <c r="D984" s="138"/>
      <c r="E984" s="138"/>
      <c r="F984" s="138"/>
      <c r="G984" s="138"/>
      <c r="H984" s="138"/>
      <c r="I984" s="138"/>
      <c r="J984" s="138"/>
      <c r="K984" s="138"/>
      <c r="L984" s="138"/>
      <c r="M984" s="138"/>
      <c r="N984" s="138"/>
      <c r="O984" s="138"/>
      <c r="P984" s="138"/>
      <c r="Q984" s="138"/>
      <c r="R984" s="138"/>
      <c r="S984" s="138"/>
      <c r="T984" s="138"/>
      <c r="U984" s="138"/>
      <c r="V984" s="138"/>
      <c r="W984" s="138"/>
      <c r="X984" s="138"/>
      <c r="Y984" s="138"/>
      <c r="Z984" s="138"/>
    </row>
    <row r="985">
      <c r="A985" s="268"/>
      <c r="B985" s="138"/>
      <c r="C985" s="138"/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8"/>
      <c r="O985" s="138"/>
      <c r="P985" s="138"/>
      <c r="Q985" s="138"/>
      <c r="R985" s="138"/>
      <c r="S985" s="138"/>
      <c r="T985" s="138"/>
      <c r="U985" s="138"/>
      <c r="V985" s="138"/>
      <c r="W985" s="138"/>
      <c r="X985" s="138"/>
      <c r="Y985" s="138"/>
      <c r="Z985" s="138"/>
    </row>
    <row r="986">
      <c r="A986" s="268"/>
      <c r="B986" s="138"/>
      <c r="C986" s="138"/>
      <c r="D986" s="138"/>
      <c r="E986" s="138"/>
      <c r="F986" s="138"/>
      <c r="G986" s="138"/>
      <c r="H986" s="138"/>
      <c r="I986" s="138"/>
      <c r="J986" s="138"/>
      <c r="K986" s="138"/>
      <c r="L986" s="138"/>
      <c r="M986" s="138"/>
      <c r="N986" s="138"/>
      <c r="O986" s="138"/>
      <c r="P986" s="138"/>
      <c r="Q986" s="138"/>
      <c r="R986" s="138"/>
      <c r="S986" s="138"/>
      <c r="T986" s="138"/>
      <c r="U986" s="138"/>
      <c r="V986" s="138"/>
      <c r="W986" s="138"/>
      <c r="X986" s="138"/>
      <c r="Y986" s="138"/>
      <c r="Z986" s="138"/>
    </row>
    <row r="987">
      <c r="A987" s="268"/>
      <c r="B987" s="138"/>
      <c r="C987" s="138"/>
      <c r="D987" s="138"/>
      <c r="E987" s="138"/>
      <c r="F987" s="138"/>
      <c r="G987" s="138"/>
      <c r="H987" s="138"/>
      <c r="I987" s="138"/>
      <c r="J987" s="138"/>
      <c r="K987" s="138"/>
      <c r="L987" s="138"/>
      <c r="M987" s="138"/>
      <c r="N987" s="138"/>
      <c r="O987" s="138"/>
      <c r="P987" s="138"/>
      <c r="Q987" s="138"/>
      <c r="R987" s="138"/>
      <c r="S987" s="138"/>
      <c r="T987" s="138"/>
      <c r="U987" s="138"/>
      <c r="V987" s="138"/>
      <c r="W987" s="138"/>
      <c r="X987" s="138"/>
      <c r="Y987" s="138"/>
      <c r="Z987" s="138"/>
    </row>
    <row r="988">
      <c r="A988" s="268"/>
      <c r="B988" s="138"/>
      <c r="C988" s="138"/>
      <c r="D988" s="138"/>
      <c r="E988" s="138"/>
      <c r="F988" s="138"/>
      <c r="G988" s="138"/>
      <c r="H988" s="138"/>
      <c r="I988" s="138"/>
      <c r="J988" s="138"/>
      <c r="K988" s="138"/>
      <c r="L988" s="138"/>
      <c r="M988" s="138"/>
      <c r="N988" s="138"/>
      <c r="O988" s="138"/>
      <c r="P988" s="138"/>
      <c r="Q988" s="138"/>
      <c r="R988" s="138"/>
      <c r="S988" s="138"/>
      <c r="T988" s="138"/>
      <c r="U988" s="138"/>
      <c r="V988" s="138"/>
      <c r="W988" s="138"/>
      <c r="X988" s="138"/>
      <c r="Y988" s="138"/>
      <c r="Z988" s="138"/>
    </row>
    <row r="989">
      <c r="A989" s="268"/>
      <c r="B989" s="138"/>
      <c r="C989" s="138"/>
      <c r="D989" s="138"/>
      <c r="E989" s="138"/>
      <c r="F989" s="138"/>
      <c r="G989" s="138"/>
      <c r="H989" s="138"/>
      <c r="I989" s="138"/>
      <c r="J989" s="138"/>
      <c r="K989" s="138"/>
      <c r="L989" s="138"/>
      <c r="M989" s="138"/>
      <c r="N989" s="138"/>
      <c r="O989" s="138"/>
      <c r="P989" s="138"/>
      <c r="Q989" s="138"/>
      <c r="R989" s="138"/>
      <c r="S989" s="138"/>
      <c r="T989" s="138"/>
      <c r="U989" s="138"/>
      <c r="V989" s="138"/>
      <c r="W989" s="138"/>
      <c r="X989" s="138"/>
      <c r="Y989" s="138"/>
      <c r="Z989" s="138"/>
    </row>
    <row r="990">
      <c r="A990" s="268"/>
      <c r="B990" s="138"/>
      <c r="C990" s="138"/>
      <c r="D990" s="138"/>
      <c r="E990" s="138"/>
      <c r="F990" s="138"/>
      <c r="G990" s="138"/>
      <c r="H990" s="138"/>
      <c r="I990" s="138"/>
      <c r="J990" s="138"/>
      <c r="K990" s="138"/>
      <c r="L990" s="138"/>
      <c r="M990" s="138"/>
      <c r="N990" s="138"/>
      <c r="O990" s="138"/>
      <c r="P990" s="138"/>
      <c r="Q990" s="138"/>
      <c r="R990" s="138"/>
      <c r="S990" s="138"/>
      <c r="T990" s="138"/>
      <c r="U990" s="138"/>
      <c r="V990" s="138"/>
      <c r="W990" s="138"/>
      <c r="X990" s="138"/>
      <c r="Y990" s="138"/>
      <c r="Z990" s="138"/>
    </row>
    <row r="991">
      <c r="A991" s="268"/>
      <c r="B991" s="138"/>
      <c r="C991" s="138"/>
      <c r="D991" s="138"/>
      <c r="E991" s="138"/>
      <c r="F991" s="138"/>
      <c r="G991" s="138"/>
      <c r="H991" s="138"/>
      <c r="I991" s="138"/>
      <c r="J991" s="138"/>
      <c r="K991" s="138"/>
      <c r="L991" s="138"/>
      <c r="M991" s="138"/>
      <c r="N991" s="138"/>
      <c r="O991" s="138"/>
      <c r="P991" s="138"/>
      <c r="Q991" s="138"/>
      <c r="R991" s="138"/>
      <c r="S991" s="138"/>
      <c r="T991" s="138"/>
      <c r="U991" s="138"/>
      <c r="V991" s="138"/>
      <c r="W991" s="138"/>
      <c r="X991" s="138"/>
      <c r="Y991" s="138"/>
      <c r="Z991" s="138"/>
    </row>
    <row r="992">
      <c r="A992" s="268"/>
      <c r="B992" s="138"/>
      <c r="C992" s="138"/>
      <c r="D992" s="138"/>
      <c r="E992" s="138"/>
      <c r="F992" s="138"/>
      <c r="G992" s="138"/>
      <c r="H992" s="138"/>
      <c r="I992" s="138"/>
      <c r="J992" s="138"/>
      <c r="K992" s="138"/>
      <c r="L992" s="138"/>
      <c r="M992" s="138"/>
      <c r="N992" s="138"/>
      <c r="O992" s="138"/>
      <c r="P992" s="138"/>
      <c r="Q992" s="138"/>
      <c r="R992" s="138"/>
      <c r="S992" s="138"/>
      <c r="T992" s="138"/>
      <c r="U992" s="138"/>
      <c r="V992" s="138"/>
      <c r="W992" s="138"/>
      <c r="X992" s="138"/>
      <c r="Y992" s="138"/>
      <c r="Z992" s="138"/>
    </row>
    <row r="993">
      <c r="A993" s="268"/>
      <c r="B993" s="138"/>
      <c r="C993" s="138"/>
      <c r="D993" s="138"/>
      <c r="E993" s="138"/>
      <c r="F993" s="138"/>
      <c r="G993" s="138"/>
      <c r="H993" s="138"/>
      <c r="I993" s="138"/>
      <c r="J993" s="138"/>
      <c r="K993" s="138"/>
      <c r="L993" s="138"/>
      <c r="M993" s="138"/>
      <c r="N993" s="138"/>
      <c r="O993" s="138"/>
      <c r="P993" s="138"/>
      <c r="Q993" s="138"/>
      <c r="R993" s="138"/>
      <c r="S993" s="138"/>
      <c r="T993" s="138"/>
      <c r="U993" s="138"/>
      <c r="V993" s="138"/>
      <c r="W993" s="138"/>
      <c r="X993" s="138"/>
      <c r="Y993" s="138"/>
      <c r="Z993" s="138"/>
    </row>
    <row r="994">
      <c r="A994" s="268"/>
      <c r="B994" s="138"/>
      <c r="C994" s="138"/>
      <c r="D994" s="138"/>
      <c r="E994" s="138"/>
      <c r="F994" s="138"/>
      <c r="G994" s="138"/>
      <c r="H994" s="138"/>
      <c r="I994" s="138"/>
      <c r="J994" s="138"/>
      <c r="K994" s="138"/>
      <c r="L994" s="138"/>
      <c r="M994" s="138"/>
      <c r="N994" s="138"/>
      <c r="O994" s="138"/>
      <c r="P994" s="138"/>
      <c r="Q994" s="138"/>
      <c r="R994" s="138"/>
      <c r="S994" s="138"/>
      <c r="T994" s="138"/>
      <c r="U994" s="138"/>
      <c r="V994" s="138"/>
      <c r="W994" s="138"/>
      <c r="X994" s="138"/>
      <c r="Y994" s="138"/>
      <c r="Z994" s="138"/>
    </row>
    <row r="995">
      <c r="A995" s="268"/>
      <c r="B995" s="138"/>
      <c r="C995" s="138"/>
      <c r="D995" s="138"/>
      <c r="E995" s="138"/>
      <c r="F995" s="138"/>
      <c r="G995" s="138"/>
      <c r="H995" s="138"/>
      <c r="I995" s="138"/>
      <c r="J995" s="138"/>
      <c r="K995" s="138"/>
      <c r="L995" s="138"/>
      <c r="M995" s="138"/>
      <c r="N995" s="138"/>
      <c r="O995" s="138"/>
      <c r="P995" s="138"/>
      <c r="Q995" s="138"/>
      <c r="R995" s="138"/>
      <c r="S995" s="138"/>
      <c r="T995" s="138"/>
      <c r="U995" s="138"/>
      <c r="V995" s="138"/>
      <c r="W995" s="138"/>
      <c r="X995" s="138"/>
      <c r="Y995" s="138"/>
      <c r="Z995" s="138"/>
    </row>
    <row r="996">
      <c r="A996" s="268"/>
      <c r="B996" s="138"/>
      <c r="C996" s="138"/>
      <c r="D996" s="138"/>
      <c r="E996" s="138"/>
      <c r="F996" s="138"/>
      <c r="G996" s="138"/>
      <c r="H996" s="138"/>
      <c r="I996" s="138"/>
      <c r="J996" s="138"/>
      <c r="K996" s="138"/>
      <c r="L996" s="138"/>
      <c r="M996" s="138"/>
      <c r="N996" s="138"/>
      <c r="O996" s="138"/>
      <c r="P996" s="138"/>
      <c r="Q996" s="138"/>
      <c r="R996" s="138"/>
      <c r="S996" s="138"/>
      <c r="T996" s="138"/>
      <c r="U996" s="138"/>
      <c r="V996" s="138"/>
      <c r="W996" s="138"/>
      <c r="X996" s="138"/>
      <c r="Y996" s="138"/>
      <c r="Z996" s="138"/>
    </row>
    <row r="997">
      <c r="A997" s="268"/>
      <c r="B997" s="138"/>
      <c r="C997" s="138"/>
      <c r="D997" s="138"/>
      <c r="E997" s="138"/>
      <c r="F997" s="138"/>
      <c r="G997" s="138"/>
      <c r="H997" s="138"/>
      <c r="I997" s="138"/>
      <c r="J997" s="138"/>
      <c r="K997" s="138"/>
      <c r="L997" s="138"/>
      <c r="M997" s="138"/>
      <c r="N997" s="138"/>
      <c r="O997" s="138"/>
      <c r="P997" s="138"/>
      <c r="Q997" s="138"/>
      <c r="R997" s="138"/>
      <c r="S997" s="138"/>
      <c r="T997" s="138"/>
      <c r="U997" s="138"/>
      <c r="V997" s="138"/>
      <c r="W997" s="138"/>
      <c r="X997" s="138"/>
      <c r="Y997" s="138"/>
      <c r="Z997" s="138"/>
    </row>
    <row r="998">
      <c r="A998" s="268"/>
      <c r="B998" s="138"/>
      <c r="C998" s="138"/>
      <c r="D998" s="138"/>
      <c r="E998" s="138"/>
      <c r="F998" s="138"/>
      <c r="G998" s="138"/>
      <c r="H998" s="138"/>
      <c r="I998" s="138"/>
      <c r="J998" s="138"/>
      <c r="K998" s="138"/>
      <c r="L998" s="138"/>
      <c r="M998" s="138"/>
      <c r="N998" s="138"/>
      <c r="O998" s="138"/>
      <c r="P998" s="138"/>
      <c r="Q998" s="138"/>
      <c r="R998" s="138"/>
      <c r="S998" s="138"/>
      <c r="T998" s="138"/>
      <c r="U998" s="138"/>
      <c r="V998" s="138"/>
      <c r="W998" s="138"/>
      <c r="X998" s="138"/>
      <c r="Y998" s="138"/>
      <c r="Z998" s="138"/>
    </row>
    <row r="999">
      <c r="A999" s="268"/>
      <c r="B999" s="138"/>
      <c r="C999" s="138"/>
      <c r="D999" s="138"/>
      <c r="E999" s="138"/>
      <c r="F999" s="138"/>
      <c r="G999" s="138"/>
      <c r="H999" s="138"/>
      <c r="I999" s="138"/>
      <c r="J999" s="138"/>
      <c r="K999" s="138"/>
      <c r="L999" s="138"/>
      <c r="M999" s="138"/>
      <c r="N999" s="138"/>
      <c r="O999" s="138"/>
      <c r="P999" s="138"/>
      <c r="Q999" s="138"/>
      <c r="R999" s="138"/>
      <c r="S999" s="138"/>
      <c r="T999" s="138"/>
      <c r="U999" s="138"/>
      <c r="V999" s="138"/>
      <c r="W999" s="138"/>
      <c r="X999" s="138"/>
      <c r="Y999" s="138"/>
      <c r="Z999" s="138"/>
    </row>
    <row r="1000">
      <c r="A1000" s="268"/>
      <c r="B1000" s="138"/>
      <c r="C1000" s="138"/>
      <c r="D1000" s="138"/>
      <c r="E1000" s="138"/>
      <c r="F1000" s="138"/>
      <c r="G1000" s="138"/>
      <c r="H1000" s="138"/>
      <c r="I1000" s="138"/>
      <c r="J1000" s="138"/>
      <c r="K1000" s="138"/>
      <c r="L1000" s="138"/>
      <c r="M1000" s="138"/>
      <c r="N1000" s="138"/>
      <c r="O1000" s="138"/>
      <c r="P1000" s="138"/>
      <c r="Q1000" s="138"/>
      <c r="R1000" s="138"/>
      <c r="S1000" s="138"/>
      <c r="T1000" s="138"/>
      <c r="U1000" s="138"/>
      <c r="V1000" s="138"/>
      <c r="W1000" s="138"/>
      <c r="X1000" s="138"/>
      <c r="Y1000" s="138"/>
      <c r="Z1000" s="138"/>
    </row>
    <row r="1001">
      <c r="A1001" s="268"/>
      <c r="B1001" s="138"/>
      <c r="C1001" s="138"/>
      <c r="D1001" s="138"/>
      <c r="E1001" s="138"/>
      <c r="F1001" s="138"/>
      <c r="G1001" s="138"/>
      <c r="H1001" s="138"/>
      <c r="I1001" s="138"/>
      <c r="J1001" s="138"/>
      <c r="K1001" s="138"/>
      <c r="L1001" s="138"/>
      <c r="M1001" s="138"/>
      <c r="N1001" s="138"/>
      <c r="O1001" s="138"/>
      <c r="P1001" s="138"/>
      <c r="Q1001" s="138"/>
      <c r="R1001" s="138"/>
      <c r="S1001" s="138"/>
      <c r="T1001" s="138"/>
      <c r="U1001" s="138"/>
      <c r="V1001" s="138"/>
      <c r="W1001" s="138"/>
      <c r="X1001" s="138"/>
      <c r="Y1001" s="138"/>
      <c r="Z1001" s="138"/>
    </row>
  </sheetData>
  <mergeCells count="6">
    <mergeCell ref="B2:D2"/>
    <mergeCell ref="E2:G2"/>
    <mergeCell ref="H2:J2"/>
    <mergeCell ref="K2:M2"/>
    <mergeCell ref="N2:P2"/>
    <mergeCell ref="Q2:S2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0"/>
    <col customWidth="1" min="2" max="2" width="20.25"/>
    <col customWidth="1" min="3" max="3" width="20.38"/>
    <col customWidth="1" min="4" max="4" width="15.5"/>
    <col customWidth="1" min="5" max="5" width="12.63"/>
    <col customWidth="1" min="6" max="6" width="17.25"/>
    <col customWidth="1" min="7" max="7" width="13.25"/>
    <col customWidth="1" min="8" max="11" width="15.88"/>
    <col customWidth="1" min="13" max="13" width="20.13"/>
    <col customWidth="1" min="16" max="16" width="17.38"/>
  </cols>
  <sheetData>
    <row r="1">
      <c r="A1" s="181" t="s">
        <v>14830</v>
      </c>
      <c r="B1" s="136"/>
      <c r="C1" s="136"/>
      <c r="D1" s="276"/>
      <c r="E1" s="276"/>
      <c r="F1" s="277"/>
      <c r="G1" s="276"/>
      <c r="H1" s="276"/>
      <c r="I1" s="276"/>
      <c r="J1" s="276"/>
      <c r="K1" s="276"/>
      <c r="L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>
      <c r="A2" s="135"/>
      <c r="B2" s="136"/>
      <c r="C2" s="136"/>
      <c r="D2" s="276"/>
      <c r="E2" s="276"/>
      <c r="F2" s="277"/>
      <c r="G2" s="276"/>
      <c r="H2" s="276"/>
      <c r="I2" s="276"/>
      <c r="J2" s="276"/>
      <c r="K2" s="276"/>
      <c r="L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>
      <c r="A3" s="134" t="s">
        <v>14831</v>
      </c>
      <c r="B3" s="268"/>
      <c r="C3" s="268"/>
      <c r="D3" s="133"/>
      <c r="E3" s="133"/>
      <c r="F3" s="137"/>
      <c r="G3" s="133"/>
      <c r="H3" s="133"/>
      <c r="I3" s="133"/>
      <c r="J3" s="133"/>
      <c r="K3" s="133"/>
      <c r="L3" s="268"/>
      <c r="M3" s="138"/>
      <c r="N3" s="138"/>
      <c r="O3" s="138"/>
      <c r="P3" s="268"/>
      <c r="Q3" s="268"/>
      <c r="R3" s="268"/>
      <c r="S3" s="268"/>
      <c r="T3" s="268"/>
      <c r="U3" s="268"/>
      <c r="V3" s="268"/>
      <c r="W3" s="268"/>
      <c r="X3" s="268"/>
      <c r="Y3" s="136"/>
      <c r="Z3" s="136"/>
    </row>
    <row r="4">
      <c r="A4" s="278" t="s">
        <v>14832</v>
      </c>
      <c r="B4" s="278" t="s">
        <v>14833</v>
      </c>
      <c r="C4" s="278" t="s">
        <v>14834</v>
      </c>
      <c r="D4" s="279" t="s">
        <v>14835</v>
      </c>
      <c r="E4" s="138"/>
      <c r="F4" s="138"/>
      <c r="G4" s="280"/>
      <c r="H4" s="280"/>
      <c r="I4" s="280"/>
      <c r="J4" s="280"/>
      <c r="K4" s="280"/>
      <c r="L4" s="138"/>
      <c r="M4" s="138"/>
      <c r="N4" s="138"/>
      <c r="O4" s="281"/>
      <c r="P4" s="282"/>
      <c r="Q4" s="282"/>
      <c r="R4" s="281"/>
      <c r="S4" s="281"/>
      <c r="T4" s="138"/>
      <c r="U4" s="138"/>
      <c r="V4" s="138"/>
      <c r="W4" s="138"/>
      <c r="X4" s="138"/>
    </row>
    <row r="5">
      <c r="A5" s="283" t="s">
        <v>14836</v>
      </c>
      <c r="B5" s="283" t="s">
        <v>14837</v>
      </c>
      <c r="C5" s="283" t="s">
        <v>14838</v>
      </c>
      <c r="D5" s="283" t="s">
        <v>14839</v>
      </c>
      <c r="E5" s="138"/>
      <c r="F5" s="138"/>
      <c r="G5" s="280"/>
      <c r="H5" s="280"/>
      <c r="I5" s="280"/>
      <c r="J5" s="280"/>
      <c r="K5" s="280"/>
      <c r="L5" s="138"/>
      <c r="M5" s="138"/>
      <c r="N5" s="138"/>
      <c r="O5" s="281"/>
      <c r="P5" s="284"/>
      <c r="Q5" s="284"/>
      <c r="R5" s="281"/>
      <c r="S5" s="281"/>
      <c r="T5" s="138"/>
      <c r="U5" s="138"/>
      <c r="V5" s="138"/>
      <c r="W5" s="138"/>
      <c r="X5" s="138"/>
    </row>
    <row r="6">
      <c r="A6" s="283" t="s">
        <v>14840</v>
      </c>
      <c r="B6" s="283" t="s">
        <v>14837</v>
      </c>
      <c r="C6" s="283" t="s">
        <v>14841</v>
      </c>
      <c r="D6" s="283" t="s">
        <v>14842</v>
      </c>
      <c r="E6" s="138"/>
      <c r="F6" s="138"/>
      <c r="G6" s="280"/>
      <c r="H6" s="280"/>
      <c r="I6" s="280"/>
      <c r="J6" s="280"/>
      <c r="K6" s="280"/>
      <c r="L6" s="138"/>
      <c r="M6" s="138"/>
      <c r="N6" s="138"/>
      <c r="O6" s="281"/>
      <c r="P6" s="284"/>
      <c r="Q6" s="284"/>
      <c r="R6" s="281"/>
      <c r="S6" s="281"/>
      <c r="T6" s="138"/>
      <c r="U6" s="138"/>
      <c r="V6" s="138"/>
      <c r="W6" s="138"/>
      <c r="X6" s="138"/>
    </row>
    <row r="7">
      <c r="A7" s="283" t="s">
        <v>14843</v>
      </c>
      <c r="B7" s="283" t="s">
        <v>14837</v>
      </c>
      <c r="C7" s="283" t="s">
        <v>14844</v>
      </c>
      <c r="D7" s="283" t="s">
        <v>14845</v>
      </c>
      <c r="E7" s="138"/>
      <c r="F7" s="138"/>
      <c r="G7" s="280"/>
      <c r="H7" s="280"/>
      <c r="I7" s="280"/>
      <c r="J7" s="280"/>
      <c r="K7" s="280"/>
      <c r="L7" s="138"/>
      <c r="M7" s="138"/>
      <c r="N7" s="138"/>
      <c r="O7" s="281"/>
      <c r="P7" s="284"/>
      <c r="Q7" s="284"/>
      <c r="R7" s="281"/>
      <c r="S7" s="281"/>
      <c r="T7" s="138"/>
      <c r="U7" s="138"/>
      <c r="V7" s="138"/>
      <c r="W7" s="138"/>
      <c r="X7" s="138"/>
    </row>
    <row r="8">
      <c r="A8" s="283" t="s">
        <v>14846</v>
      </c>
      <c r="B8" s="283" t="s">
        <v>14837</v>
      </c>
      <c r="C8" s="283" t="s">
        <v>14847</v>
      </c>
      <c r="D8" s="283" t="s">
        <v>14848</v>
      </c>
      <c r="E8" s="138"/>
      <c r="F8" s="138"/>
      <c r="G8" s="280"/>
      <c r="H8" s="280"/>
      <c r="I8" s="280"/>
      <c r="J8" s="280"/>
      <c r="K8" s="280"/>
      <c r="L8" s="138"/>
      <c r="M8" s="138"/>
      <c r="N8" s="138"/>
      <c r="O8" s="281"/>
      <c r="P8" s="284"/>
      <c r="Q8" s="284"/>
      <c r="R8" s="281"/>
      <c r="S8" s="281"/>
      <c r="T8" s="138"/>
      <c r="U8" s="138"/>
      <c r="V8" s="138"/>
      <c r="W8" s="138"/>
      <c r="X8" s="138"/>
    </row>
    <row r="9">
      <c r="A9" s="283" t="s">
        <v>14849</v>
      </c>
      <c r="B9" s="283" t="s">
        <v>14837</v>
      </c>
      <c r="C9" s="283" t="s">
        <v>14850</v>
      </c>
      <c r="D9" s="283" t="s">
        <v>14851</v>
      </c>
      <c r="E9" s="138"/>
      <c r="F9" s="138"/>
      <c r="G9" s="280"/>
      <c r="H9" s="280"/>
      <c r="I9" s="280"/>
      <c r="J9" s="280"/>
      <c r="K9" s="280"/>
      <c r="L9" s="138"/>
      <c r="M9" s="138"/>
      <c r="N9" s="138"/>
      <c r="O9" s="281"/>
      <c r="P9" s="284"/>
      <c r="Q9" s="284"/>
      <c r="R9" s="281"/>
      <c r="S9" s="281"/>
      <c r="T9" s="138"/>
      <c r="U9" s="138"/>
      <c r="V9" s="138"/>
      <c r="W9" s="138"/>
      <c r="X9" s="138"/>
    </row>
    <row r="10">
      <c r="A10" s="283" t="s">
        <v>14852</v>
      </c>
      <c r="B10" s="283" t="s">
        <v>14837</v>
      </c>
      <c r="C10" s="283" t="s">
        <v>14853</v>
      </c>
      <c r="D10" s="283" t="s">
        <v>14854</v>
      </c>
      <c r="E10" s="138"/>
      <c r="F10" s="138"/>
      <c r="G10" s="280"/>
      <c r="H10" s="280"/>
      <c r="I10" s="280"/>
      <c r="J10" s="280"/>
      <c r="K10" s="280"/>
      <c r="L10" s="138"/>
      <c r="M10" s="138"/>
      <c r="N10" s="138"/>
      <c r="O10" s="281"/>
      <c r="P10" s="284"/>
      <c r="Q10" s="284"/>
      <c r="R10" s="281"/>
      <c r="S10" s="281"/>
      <c r="T10" s="138"/>
      <c r="U10" s="138"/>
      <c r="V10" s="138"/>
      <c r="W10" s="138"/>
      <c r="X10" s="138"/>
    </row>
    <row r="11">
      <c r="A11" s="283" t="s">
        <v>14855</v>
      </c>
      <c r="B11" s="283" t="s">
        <v>14856</v>
      </c>
      <c r="C11" s="283" t="s">
        <v>14857</v>
      </c>
      <c r="D11" s="283" t="s">
        <v>14858</v>
      </c>
      <c r="E11" s="138"/>
      <c r="F11" s="138"/>
      <c r="G11" s="280"/>
      <c r="H11" s="280"/>
      <c r="I11" s="280"/>
      <c r="J11" s="280"/>
      <c r="K11" s="280"/>
      <c r="L11" s="138"/>
      <c r="M11" s="138"/>
      <c r="N11" s="138"/>
      <c r="O11" s="281"/>
      <c r="P11" s="284"/>
      <c r="Q11" s="284"/>
      <c r="R11" s="281"/>
      <c r="S11" s="281"/>
      <c r="T11" s="138"/>
      <c r="U11" s="138"/>
      <c r="V11" s="138"/>
      <c r="W11" s="138"/>
      <c r="X11" s="138"/>
    </row>
    <row r="12">
      <c r="A12" s="283" t="s">
        <v>14859</v>
      </c>
      <c r="B12" s="283" t="s">
        <v>14856</v>
      </c>
      <c r="C12" s="283" t="s">
        <v>14860</v>
      </c>
      <c r="D12" s="283" t="s">
        <v>14861</v>
      </c>
      <c r="E12" s="138"/>
      <c r="F12" s="138"/>
      <c r="G12" s="280"/>
      <c r="H12" s="280"/>
      <c r="I12" s="280"/>
      <c r="J12" s="280"/>
      <c r="K12" s="280"/>
      <c r="L12" s="138"/>
      <c r="M12" s="138"/>
      <c r="N12" s="138"/>
      <c r="O12" s="281"/>
      <c r="P12" s="284"/>
      <c r="Q12" s="284"/>
      <c r="R12" s="281"/>
      <c r="S12" s="281"/>
      <c r="T12" s="138"/>
      <c r="U12" s="138"/>
      <c r="V12" s="138"/>
      <c r="W12" s="138"/>
      <c r="X12" s="138"/>
    </row>
    <row r="13">
      <c r="A13" s="285" t="s">
        <v>14862</v>
      </c>
      <c r="B13" s="285" t="s">
        <v>14863</v>
      </c>
      <c r="C13" s="286" t="s">
        <v>14864</v>
      </c>
      <c r="D13" s="285" t="s">
        <v>14865</v>
      </c>
      <c r="E13" s="287"/>
      <c r="F13" s="287"/>
      <c r="G13" s="280"/>
      <c r="H13" s="280"/>
      <c r="I13" s="280"/>
      <c r="J13" s="280"/>
      <c r="K13" s="280"/>
      <c r="L13" s="138"/>
      <c r="M13" s="138"/>
      <c r="N13" s="138"/>
      <c r="O13" s="281"/>
      <c r="P13" s="281"/>
      <c r="Q13" s="281"/>
      <c r="R13" s="281"/>
      <c r="S13" s="281"/>
      <c r="T13" s="138"/>
      <c r="U13" s="138"/>
      <c r="V13" s="138"/>
      <c r="W13" s="138"/>
      <c r="X13" s="138"/>
    </row>
    <row r="14">
      <c r="A14" s="138"/>
      <c r="B14" s="138"/>
      <c r="C14" s="138"/>
      <c r="D14" s="138"/>
      <c r="E14" s="287"/>
      <c r="F14" s="138"/>
      <c r="G14" s="138"/>
      <c r="H14" s="138"/>
      <c r="I14" s="138"/>
      <c r="J14" s="138"/>
      <c r="K14" s="280"/>
      <c r="L14" s="138"/>
      <c r="M14" s="138"/>
      <c r="N14" s="138"/>
      <c r="O14" s="281"/>
      <c r="P14" s="281"/>
      <c r="Q14" s="281"/>
      <c r="R14" s="281"/>
      <c r="S14" s="281"/>
      <c r="T14" s="138"/>
      <c r="U14" s="138"/>
      <c r="V14" s="138"/>
      <c r="W14" s="138"/>
      <c r="X14" s="138"/>
    </row>
    <row r="15">
      <c r="A15" s="288"/>
      <c r="B15" s="288"/>
      <c r="C15" s="288"/>
      <c r="D15" s="138"/>
      <c r="E15" s="287"/>
      <c r="F15" s="287"/>
      <c r="G15" s="280"/>
      <c r="H15" s="280"/>
      <c r="I15" s="280"/>
      <c r="J15" s="280"/>
      <c r="K15" s="280"/>
      <c r="L15" s="138"/>
      <c r="M15" s="138"/>
      <c r="N15" s="138"/>
      <c r="O15" s="281"/>
      <c r="P15" s="284"/>
      <c r="Q15" s="284"/>
      <c r="R15" s="281"/>
      <c r="S15" s="281"/>
      <c r="T15" s="138"/>
      <c r="U15" s="138"/>
      <c r="V15" s="138"/>
      <c r="W15" s="138"/>
      <c r="X15" s="138"/>
    </row>
    <row r="16">
      <c r="A16" s="138"/>
      <c r="B16" s="138"/>
      <c r="C16" s="138"/>
      <c r="D16" s="280"/>
      <c r="E16" s="287"/>
      <c r="F16" s="287"/>
      <c r="G16" s="280"/>
      <c r="H16" s="280"/>
      <c r="I16" s="280"/>
      <c r="J16" s="280"/>
      <c r="K16" s="280"/>
      <c r="L16" s="138"/>
      <c r="M16" s="138"/>
      <c r="N16" s="138"/>
      <c r="O16" s="281"/>
      <c r="P16" s="284"/>
      <c r="Q16" s="284"/>
      <c r="R16" s="281"/>
      <c r="S16" s="281"/>
      <c r="T16" s="138"/>
      <c r="U16" s="138"/>
      <c r="V16" s="138"/>
      <c r="W16" s="138"/>
      <c r="X16" s="138"/>
    </row>
    <row r="17">
      <c r="A17" s="278" t="s">
        <v>14866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281"/>
      <c r="P17" s="284"/>
      <c r="Q17" s="284"/>
      <c r="R17" s="281"/>
      <c r="S17" s="281"/>
      <c r="T17" s="138"/>
      <c r="U17" s="138"/>
      <c r="V17" s="138"/>
      <c r="W17" s="138"/>
      <c r="X17" s="138"/>
    </row>
    <row r="18">
      <c r="A18" s="278" t="s">
        <v>14867</v>
      </c>
      <c r="B18" s="278" t="s">
        <v>14868</v>
      </c>
      <c r="C18" s="278" t="s">
        <v>14869</v>
      </c>
      <c r="D18" s="278" t="s">
        <v>14870</v>
      </c>
      <c r="E18" s="278" t="s">
        <v>14871</v>
      </c>
      <c r="F18" s="278" t="s">
        <v>14872</v>
      </c>
      <c r="G18" s="278" t="s">
        <v>14873</v>
      </c>
      <c r="H18" s="278" t="s">
        <v>14874</v>
      </c>
      <c r="I18" s="278" t="s">
        <v>14875</v>
      </c>
      <c r="J18" s="278" t="s">
        <v>14876</v>
      </c>
      <c r="K18" s="278" t="s">
        <v>14877</v>
      </c>
      <c r="L18" s="138"/>
      <c r="M18" s="138"/>
      <c r="N18" s="138"/>
      <c r="O18" s="281"/>
      <c r="P18" s="284"/>
      <c r="Q18" s="284"/>
      <c r="R18" s="281"/>
      <c r="S18" s="281"/>
      <c r="T18" s="138"/>
      <c r="U18" s="138"/>
      <c r="V18" s="138"/>
      <c r="W18" s="138"/>
      <c r="X18" s="138"/>
    </row>
    <row r="19">
      <c r="A19" s="48" t="s">
        <v>14878</v>
      </c>
      <c r="B19" s="48" t="s">
        <v>14879</v>
      </c>
      <c r="C19" s="48" t="s">
        <v>14856</v>
      </c>
      <c r="D19" s="48" t="s">
        <v>14880</v>
      </c>
      <c r="E19" s="48" t="s">
        <v>14881</v>
      </c>
      <c r="F19" s="48" t="s">
        <v>14882</v>
      </c>
      <c r="G19" s="48" t="s">
        <v>14883</v>
      </c>
      <c r="H19" s="48" t="s">
        <v>14884</v>
      </c>
      <c r="I19" s="48" t="s">
        <v>14883</v>
      </c>
      <c r="J19" s="249">
        <v>291.0</v>
      </c>
      <c r="K19" s="249">
        <v>1.0</v>
      </c>
      <c r="L19" s="138"/>
      <c r="M19" s="138"/>
      <c r="N19" s="138"/>
      <c r="O19" s="281"/>
      <c r="P19" s="284"/>
      <c r="Q19" s="284"/>
      <c r="R19" s="281"/>
      <c r="S19" s="281"/>
      <c r="T19" s="138"/>
      <c r="U19" s="138"/>
      <c r="V19" s="138"/>
      <c r="W19" s="138"/>
      <c r="X19" s="138"/>
    </row>
    <row r="20">
      <c r="A20" s="48" t="s">
        <v>14885</v>
      </c>
      <c r="B20" s="48" t="s">
        <v>14879</v>
      </c>
      <c r="C20" s="48" t="s">
        <v>14856</v>
      </c>
      <c r="D20" s="48" t="s">
        <v>14886</v>
      </c>
      <c r="E20" s="48" t="s">
        <v>14881</v>
      </c>
      <c r="F20" s="48" t="s">
        <v>14887</v>
      </c>
      <c r="G20" s="48" t="s">
        <v>14883</v>
      </c>
      <c r="H20" s="48" t="s">
        <v>14884</v>
      </c>
      <c r="I20" s="48" t="s">
        <v>14883</v>
      </c>
      <c r="J20" s="249">
        <v>291.0</v>
      </c>
      <c r="K20" s="249">
        <v>1.0</v>
      </c>
      <c r="L20" s="138"/>
      <c r="M20" s="138"/>
      <c r="N20" s="138"/>
      <c r="O20" s="281"/>
      <c r="P20" s="281"/>
      <c r="Q20" s="281"/>
      <c r="R20" s="281"/>
      <c r="S20" s="281"/>
      <c r="T20" s="138"/>
      <c r="U20" s="138"/>
      <c r="V20" s="138"/>
      <c r="W20" s="138"/>
      <c r="X20" s="138"/>
    </row>
    <row r="21">
      <c r="A21" s="48" t="s">
        <v>14888</v>
      </c>
      <c r="B21" s="48" t="s">
        <v>14879</v>
      </c>
      <c r="C21" s="48" t="s">
        <v>14856</v>
      </c>
      <c r="D21" s="48" t="s">
        <v>14889</v>
      </c>
      <c r="E21" s="48" t="s">
        <v>14881</v>
      </c>
      <c r="F21" s="48" t="s">
        <v>14890</v>
      </c>
      <c r="G21" s="48" t="s">
        <v>14883</v>
      </c>
      <c r="H21" s="48" t="s">
        <v>14884</v>
      </c>
      <c r="I21" s="48" t="s">
        <v>14883</v>
      </c>
      <c r="J21" s="249">
        <v>291.0</v>
      </c>
      <c r="K21" s="249">
        <v>1.0</v>
      </c>
      <c r="L21" s="138"/>
      <c r="M21" s="138"/>
      <c r="N21" s="138"/>
      <c r="O21" s="281"/>
      <c r="P21" s="281"/>
      <c r="Q21" s="281"/>
      <c r="R21" s="281"/>
      <c r="S21" s="281"/>
      <c r="T21" s="138"/>
      <c r="U21" s="138"/>
      <c r="V21" s="138"/>
      <c r="W21" s="138"/>
      <c r="X21" s="138"/>
    </row>
    <row r="22">
      <c r="A22" s="48" t="s">
        <v>14891</v>
      </c>
      <c r="B22" s="48" t="s">
        <v>14881</v>
      </c>
      <c r="C22" s="48" t="s">
        <v>14856</v>
      </c>
      <c r="D22" s="48" t="s">
        <v>14892</v>
      </c>
      <c r="E22" s="48" t="s">
        <v>14879</v>
      </c>
      <c r="F22" s="48" t="s">
        <v>14893</v>
      </c>
      <c r="G22" s="48" t="s">
        <v>14894</v>
      </c>
      <c r="H22" s="48" t="s">
        <v>14895</v>
      </c>
      <c r="I22" s="48" t="s">
        <v>10722</v>
      </c>
      <c r="J22" s="249">
        <v>177.0</v>
      </c>
      <c r="K22" s="249">
        <v>36.0</v>
      </c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</row>
    <row r="23">
      <c r="A23" s="48" t="s">
        <v>14836</v>
      </c>
      <c r="B23" s="48" t="s">
        <v>14881</v>
      </c>
      <c r="C23" s="48" t="s">
        <v>14856</v>
      </c>
      <c r="D23" s="48" t="s">
        <v>14896</v>
      </c>
      <c r="E23" s="48" t="s">
        <v>14879</v>
      </c>
      <c r="F23" s="48" t="s">
        <v>14897</v>
      </c>
      <c r="G23" s="48" t="s">
        <v>14898</v>
      </c>
      <c r="H23" s="48" t="s">
        <v>7698</v>
      </c>
      <c r="I23" s="48" t="s">
        <v>6286</v>
      </c>
      <c r="J23" s="249">
        <v>179.0</v>
      </c>
      <c r="K23" s="249">
        <v>36.0</v>
      </c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</row>
    <row r="24">
      <c r="A24" s="48" t="s">
        <v>14899</v>
      </c>
      <c r="B24" s="48" t="s">
        <v>14856</v>
      </c>
      <c r="C24" s="48" t="s">
        <v>14900</v>
      </c>
      <c r="D24" s="48" t="s">
        <v>14901</v>
      </c>
      <c r="E24" s="34"/>
      <c r="F24" s="34"/>
      <c r="G24" s="48" t="s">
        <v>14902</v>
      </c>
      <c r="H24" s="48" t="s">
        <v>11981</v>
      </c>
      <c r="I24" s="48" t="s">
        <v>14883</v>
      </c>
      <c r="J24" s="249">
        <v>155.0</v>
      </c>
      <c r="K24" s="249">
        <v>30.0</v>
      </c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</row>
    <row r="25">
      <c r="A25" s="48" t="s">
        <v>14855</v>
      </c>
      <c r="B25" s="48" t="s">
        <v>14856</v>
      </c>
      <c r="C25" s="48" t="s">
        <v>14900</v>
      </c>
      <c r="D25" s="48" t="s">
        <v>14903</v>
      </c>
      <c r="E25" s="34"/>
      <c r="F25" s="34"/>
      <c r="G25" s="48" t="s">
        <v>14904</v>
      </c>
      <c r="H25" s="48" t="s">
        <v>14905</v>
      </c>
      <c r="I25" s="48" t="s">
        <v>14883</v>
      </c>
      <c r="J25" s="249">
        <v>167.0</v>
      </c>
      <c r="K25" s="249">
        <v>26.0</v>
      </c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</row>
    <row r="26">
      <c r="A26" s="35" t="s">
        <v>14862</v>
      </c>
      <c r="B26" s="48" t="s">
        <v>14900</v>
      </c>
      <c r="C26" s="48" t="s">
        <v>14906</v>
      </c>
      <c r="D26" s="289" t="s">
        <v>14907</v>
      </c>
      <c r="E26" s="34"/>
      <c r="F26" s="34"/>
      <c r="G26" s="48" t="s">
        <v>11764</v>
      </c>
      <c r="H26" s="48" t="s">
        <v>14908</v>
      </c>
      <c r="I26" s="48" t="s">
        <v>14883</v>
      </c>
      <c r="J26" s="249">
        <v>69.0</v>
      </c>
      <c r="K26" s="249">
        <v>12.0</v>
      </c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</row>
    <row r="27">
      <c r="A27" s="35" t="s">
        <v>14852</v>
      </c>
      <c r="B27" s="35" t="s">
        <v>14881</v>
      </c>
      <c r="C27" s="48" t="s">
        <v>14856</v>
      </c>
      <c r="D27" s="48" t="s">
        <v>14909</v>
      </c>
      <c r="E27" s="48" t="s">
        <v>14879</v>
      </c>
      <c r="F27" s="48" t="s">
        <v>14910</v>
      </c>
      <c r="G27" s="48" t="s">
        <v>14911</v>
      </c>
      <c r="H27" s="48" t="s">
        <v>14912</v>
      </c>
      <c r="I27" s="48" t="s">
        <v>14913</v>
      </c>
      <c r="J27" s="249">
        <v>192.0</v>
      </c>
      <c r="K27" s="249">
        <v>32.0</v>
      </c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</row>
    <row r="28">
      <c r="A28" s="290"/>
      <c r="B28" s="290"/>
      <c r="C28" s="290"/>
      <c r="D28" s="290"/>
      <c r="E28" s="291"/>
      <c r="F28" s="291"/>
      <c r="G28" s="290"/>
      <c r="H28" s="290"/>
      <c r="I28" s="290"/>
      <c r="J28" s="290"/>
      <c r="K28" s="290"/>
    </row>
    <row r="29">
      <c r="A29" s="290"/>
      <c r="B29" s="290"/>
      <c r="C29" s="290"/>
      <c r="D29" s="290"/>
      <c r="E29" s="291"/>
      <c r="F29" s="291"/>
      <c r="G29" s="290"/>
      <c r="H29" s="290"/>
      <c r="I29" s="290"/>
      <c r="J29" s="290"/>
      <c r="K29" s="290"/>
    </row>
    <row r="30">
      <c r="A30" s="290"/>
      <c r="B30" s="290"/>
      <c r="C30" s="290"/>
      <c r="D30" s="290"/>
      <c r="E30" s="291"/>
      <c r="F30" s="291"/>
      <c r="G30" s="290"/>
      <c r="H30" s="290"/>
      <c r="I30" s="290"/>
      <c r="J30" s="290"/>
      <c r="K30" s="290"/>
    </row>
    <row r="31">
      <c r="A31" s="290"/>
      <c r="B31" s="290"/>
      <c r="C31" s="290"/>
      <c r="D31" s="290"/>
      <c r="E31" s="291"/>
      <c r="F31" s="291"/>
      <c r="G31" s="290"/>
      <c r="H31" s="290"/>
      <c r="I31" s="290"/>
      <c r="J31" s="290"/>
      <c r="K31" s="290"/>
    </row>
    <row r="32">
      <c r="A32" s="290"/>
      <c r="B32" s="290"/>
      <c r="C32" s="290"/>
      <c r="D32" s="290"/>
      <c r="E32" s="291"/>
      <c r="F32" s="291"/>
      <c r="G32" s="290"/>
      <c r="H32" s="290"/>
      <c r="I32" s="290"/>
      <c r="J32" s="290"/>
      <c r="K32" s="290"/>
    </row>
    <row r="33">
      <c r="A33" s="290"/>
      <c r="B33" s="290"/>
      <c r="C33" s="290"/>
      <c r="D33" s="290"/>
      <c r="E33" s="291"/>
      <c r="F33" s="291"/>
      <c r="G33" s="290"/>
      <c r="H33" s="290"/>
      <c r="I33" s="290"/>
      <c r="J33" s="290"/>
      <c r="K33" s="290"/>
    </row>
    <row r="34">
      <c r="A34" s="290"/>
      <c r="B34" s="290"/>
      <c r="C34" s="290"/>
      <c r="D34" s="290"/>
      <c r="E34" s="291"/>
      <c r="F34" s="291"/>
      <c r="G34" s="290"/>
      <c r="H34" s="290"/>
      <c r="I34" s="290"/>
      <c r="J34" s="290"/>
      <c r="K34" s="290"/>
    </row>
    <row r="35">
      <c r="A35" s="290"/>
      <c r="B35" s="290"/>
      <c r="C35" s="290"/>
      <c r="D35" s="290"/>
      <c r="E35" s="291"/>
      <c r="F35" s="291"/>
      <c r="G35" s="290"/>
      <c r="H35" s="290"/>
      <c r="I35" s="290"/>
      <c r="J35" s="290"/>
      <c r="K35" s="290"/>
    </row>
    <row r="36">
      <c r="A36" s="290"/>
      <c r="B36" s="290"/>
      <c r="C36" s="290"/>
      <c r="D36" s="290"/>
      <c r="E36" s="291"/>
      <c r="F36" s="291"/>
      <c r="G36" s="290"/>
      <c r="H36" s="290"/>
      <c r="I36" s="290"/>
      <c r="J36" s="290"/>
      <c r="K36" s="290"/>
    </row>
    <row r="37">
      <c r="A37" s="290"/>
      <c r="B37" s="290"/>
      <c r="C37" s="290"/>
      <c r="D37" s="290"/>
      <c r="E37" s="291"/>
      <c r="F37" s="291"/>
      <c r="G37" s="290"/>
      <c r="H37" s="290"/>
      <c r="I37" s="290"/>
      <c r="J37" s="290"/>
      <c r="K37" s="290"/>
    </row>
    <row r="38">
      <c r="A38" s="290"/>
      <c r="B38" s="290"/>
      <c r="C38" s="290"/>
      <c r="D38" s="290"/>
      <c r="E38" s="291"/>
      <c r="F38" s="291"/>
      <c r="G38" s="290"/>
      <c r="H38" s="290"/>
      <c r="I38" s="290"/>
      <c r="J38" s="290"/>
      <c r="K38" s="290"/>
    </row>
    <row r="39">
      <c r="A39" s="290"/>
      <c r="B39" s="290"/>
      <c r="C39" s="290"/>
      <c r="D39" s="290"/>
      <c r="E39" s="291"/>
      <c r="F39" s="291"/>
      <c r="G39" s="290"/>
      <c r="H39" s="290"/>
      <c r="I39" s="290"/>
      <c r="J39" s="290"/>
      <c r="K39" s="290"/>
    </row>
    <row r="40">
      <c r="A40" s="290"/>
      <c r="B40" s="290"/>
      <c r="C40" s="290"/>
      <c r="D40" s="290"/>
      <c r="E40" s="291"/>
      <c r="F40" s="291"/>
      <c r="G40" s="290"/>
      <c r="H40" s="290"/>
      <c r="I40" s="290"/>
      <c r="J40" s="290"/>
      <c r="K40" s="290"/>
    </row>
    <row r="41">
      <c r="A41" s="290"/>
      <c r="B41" s="290"/>
      <c r="C41" s="290"/>
      <c r="D41" s="290"/>
      <c r="E41" s="291"/>
      <c r="F41" s="291"/>
      <c r="G41" s="290"/>
      <c r="H41" s="290"/>
      <c r="I41" s="290"/>
      <c r="J41" s="290"/>
      <c r="K41" s="290"/>
    </row>
    <row r="42">
      <c r="A42" s="290"/>
      <c r="B42" s="290"/>
      <c r="C42" s="290"/>
      <c r="D42" s="290"/>
      <c r="E42" s="291"/>
      <c r="F42" s="291"/>
      <c r="G42" s="290"/>
      <c r="H42" s="290"/>
      <c r="I42" s="290"/>
      <c r="J42" s="290"/>
      <c r="K42" s="290"/>
    </row>
    <row r="43">
      <c r="A43" s="290"/>
      <c r="B43" s="290"/>
      <c r="C43" s="290"/>
      <c r="D43" s="290"/>
      <c r="E43" s="291"/>
      <c r="F43" s="291"/>
      <c r="G43" s="290"/>
      <c r="H43" s="290"/>
      <c r="I43" s="290"/>
      <c r="J43" s="290"/>
      <c r="K43" s="290"/>
    </row>
    <row r="44">
      <c r="A44" s="290"/>
      <c r="B44" s="290"/>
      <c r="C44" s="290"/>
      <c r="D44" s="290"/>
      <c r="E44" s="291"/>
      <c r="F44" s="291"/>
      <c r="G44" s="290"/>
      <c r="H44" s="290"/>
      <c r="I44" s="290"/>
      <c r="J44" s="290"/>
      <c r="K44" s="290"/>
    </row>
    <row r="45">
      <c r="A45" s="290"/>
      <c r="B45" s="290"/>
      <c r="C45" s="290"/>
      <c r="D45" s="290"/>
      <c r="E45" s="291"/>
      <c r="F45" s="291"/>
      <c r="G45" s="290"/>
      <c r="H45" s="290"/>
      <c r="I45" s="290"/>
      <c r="J45" s="290"/>
      <c r="K45" s="290"/>
    </row>
    <row r="46">
      <c r="A46" s="290"/>
      <c r="B46" s="290"/>
      <c r="C46" s="290"/>
      <c r="D46" s="290"/>
      <c r="E46" s="291"/>
      <c r="F46" s="291"/>
      <c r="G46" s="290"/>
      <c r="H46" s="290"/>
      <c r="I46" s="290"/>
      <c r="J46" s="290"/>
      <c r="K46" s="290"/>
    </row>
    <row r="47">
      <c r="A47" s="290"/>
      <c r="B47" s="290"/>
      <c r="C47" s="290"/>
      <c r="D47" s="290"/>
      <c r="E47" s="291"/>
      <c r="F47" s="291"/>
      <c r="G47" s="290"/>
      <c r="H47" s="290"/>
      <c r="I47" s="290"/>
      <c r="J47" s="290"/>
      <c r="K47" s="290"/>
    </row>
    <row r="48">
      <c r="A48" s="290"/>
      <c r="B48" s="290"/>
      <c r="C48" s="290"/>
      <c r="D48" s="290"/>
      <c r="E48" s="291"/>
      <c r="F48" s="291"/>
      <c r="G48" s="290"/>
      <c r="H48" s="290"/>
      <c r="I48" s="290"/>
      <c r="J48" s="290"/>
      <c r="K48" s="290"/>
    </row>
    <row r="49">
      <c r="A49" s="290"/>
      <c r="B49" s="290"/>
      <c r="C49" s="290"/>
      <c r="D49" s="290"/>
      <c r="E49" s="291"/>
      <c r="F49" s="291"/>
      <c r="G49" s="290"/>
      <c r="H49" s="290"/>
      <c r="I49" s="290"/>
      <c r="J49" s="290"/>
      <c r="K49" s="290"/>
    </row>
    <row r="50">
      <c r="A50" s="290"/>
      <c r="B50" s="290"/>
      <c r="C50" s="290"/>
      <c r="D50" s="290"/>
      <c r="E50" s="291"/>
      <c r="F50" s="291"/>
      <c r="G50" s="290"/>
      <c r="H50" s="290"/>
      <c r="I50" s="290"/>
      <c r="J50" s="290"/>
      <c r="K50" s="290"/>
    </row>
    <row r="51">
      <c r="A51" s="290"/>
      <c r="B51" s="290"/>
      <c r="C51" s="290"/>
      <c r="D51" s="290"/>
      <c r="E51" s="291"/>
      <c r="F51" s="291"/>
      <c r="G51" s="290"/>
      <c r="H51" s="290"/>
      <c r="I51" s="290"/>
      <c r="J51" s="290"/>
      <c r="K51" s="290"/>
    </row>
    <row r="52">
      <c r="A52" s="290"/>
      <c r="B52" s="290"/>
      <c r="C52" s="290"/>
      <c r="D52" s="290"/>
      <c r="E52" s="291"/>
      <c r="F52" s="291"/>
      <c r="G52" s="290"/>
      <c r="H52" s="290"/>
      <c r="I52" s="290"/>
      <c r="J52" s="290"/>
      <c r="K52" s="290"/>
    </row>
    <row r="53">
      <c r="A53" s="290"/>
      <c r="B53" s="290"/>
      <c r="C53" s="290"/>
      <c r="D53" s="290"/>
      <c r="E53" s="291"/>
      <c r="F53" s="291"/>
      <c r="G53" s="290"/>
      <c r="H53" s="290"/>
      <c r="I53" s="290"/>
      <c r="J53" s="290"/>
      <c r="K53" s="290"/>
    </row>
    <row r="54">
      <c r="A54" s="290"/>
      <c r="B54" s="290"/>
      <c r="C54" s="290"/>
      <c r="D54" s="290"/>
      <c r="E54" s="291"/>
      <c r="F54" s="291"/>
      <c r="G54" s="290"/>
      <c r="H54" s="290"/>
      <c r="I54" s="290"/>
      <c r="J54" s="290"/>
      <c r="K54" s="290"/>
    </row>
    <row r="55">
      <c r="A55" s="290"/>
      <c r="B55" s="290"/>
      <c r="C55" s="290"/>
      <c r="D55" s="290"/>
      <c r="E55" s="291"/>
      <c r="F55" s="291"/>
      <c r="G55" s="290"/>
      <c r="H55" s="290"/>
      <c r="I55" s="290"/>
      <c r="J55" s="290"/>
      <c r="K55" s="290"/>
    </row>
    <row r="56">
      <c r="A56" s="290"/>
      <c r="B56" s="290"/>
      <c r="C56" s="290"/>
      <c r="D56" s="290"/>
      <c r="E56" s="291"/>
      <c r="F56" s="291"/>
      <c r="G56" s="290"/>
      <c r="H56" s="290"/>
      <c r="I56" s="290"/>
      <c r="J56" s="290"/>
      <c r="K56" s="290"/>
    </row>
    <row r="57">
      <c r="A57" s="290"/>
      <c r="B57" s="290"/>
      <c r="C57" s="290"/>
      <c r="D57" s="290"/>
      <c r="E57" s="291"/>
      <c r="F57" s="291"/>
      <c r="G57" s="290"/>
      <c r="H57" s="290"/>
      <c r="I57" s="290"/>
      <c r="J57" s="290"/>
      <c r="K57" s="290"/>
    </row>
    <row r="58">
      <c r="A58" s="290"/>
      <c r="B58" s="290"/>
      <c r="C58" s="290"/>
      <c r="D58" s="290"/>
      <c r="E58" s="291"/>
      <c r="F58" s="291"/>
      <c r="G58" s="290"/>
      <c r="H58" s="290"/>
      <c r="I58" s="290"/>
      <c r="J58" s="290"/>
      <c r="K58" s="290"/>
    </row>
    <row r="59">
      <c r="A59" s="290"/>
      <c r="B59" s="290"/>
      <c r="C59" s="290"/>
      <c r="D59" s="290"/>
      <c r="E59" s="291"/>
      <c r="F59" s="291"/>
      <c r="G59" s="290"/>
      <c r="H59" s="290"/>
      <c r="I59" s="290"/>
      <c r="J59" s="290"/>
      <c r="K59" s="290"/>
    </row>
    <row r="60">
      <c r="A60" s="290"/>
      <c r="B60" s="290"/>
      <c r="C60" s="290"/>
      <c r="D60" s="290"/>
      <c r="E60" s="291"/>
      <c r="F60" s="291"/>
      <c r="G60" s="290"/>
      <c r="H60" s="290"/>
      <c r="I60" s="290"/>
      <c r="J60" s="290"/>
      <c r="K60" s="290"/>
    </row>
    <row r="61">
      <c r="A61" s="290"/>
      <c r="B61" s="290"/>
      <c r="C61" s="290"/>
      <c r="D61" s="290"/>
      <c r="E61" s="291"/>
      <c r="F61" s="291"/>
      <c r="G61" s="290"/>
      <c r="H61" s="290"/>
      <c r="I61" s="290"/>
      <c r="J61" s="290"/>
      <c r="K61" s="290"/>
    </row>
    <row r="62">
      <c r="A62" s="290"/>
      <c r="B62" s="290"/>
      <c r="C62" s="290"/>
      <c r="D62" s="290"/>
      <c r="E62" s="291"/>
      <c r="F62" s="291"/>
      <c r="G62" s="290"/>
      <c r="H62" s="290"/>
      <c r="I62" s="290"/>
      <c r="J62" s="290"/>
      <c r="K62" s="290"/>
    </row>
    <row r="63">
      <c r="A63" s="290"/>
      <c r="B63" s="290"/>
      <c r="C63" s="290"/>
      <c r="D63" s="290"/>
      <c r="E63" s="291"/>
      <c r="F63" s="291"/>
      <c r="G63" s="290"/>
      <c r="H63" s="290"/>
      <c r="I63" s="290"/>
      <c r="J63" s="290"/>
      <c r="K63" s="290"/>
    </row>
    <row r="64">
      <c r="A64" s="290"/>
      <c r="B64" s="290"/>
      <c r="C64" s="290"/>
      <c r="D64" s="290"/>
      <c r="E64" s="291"/>
      <c r="F64" s="291"/>
      <c r="G64" s="290"/>
      <c r="H64" s="290"/>
      <c r="I64" s="290"/>
      <c r="J64" s="290"/>
      <c r="K64" s="290"/>
    </row>
    <row r="65">
      <c r="A65" s="290"/>
      <c r="B65" s="290"/>
      <c r="C65" s="290"/>
      <c r="D65" s="290"/>
      <c r="E65" s="291"/>
      <c r="F65" s="291"/>
      <c r="G65" s="290"/>
      <c r="H65" s="290"/>
      <c r="I65" s="290"/>
      <c r="J65" s="290"/>
      <c r="K65" s="290"/>
    </row>
    <row r="66">
      <c r="A66" s="290"/>
      <c r="B66" s="290"/>
      <c r="C66" s="290"/>
      <c r="D66" s="290"/>
      <c r="E66" s="291"/>
      <c r="F66" s="291"/>
      <c r="G66" s="290"/>
      <c r="H66" s="290"/>
      <c r="I66" s="290"/>
      <c r="J66" s="290"/>
      <c r="K66" s="290"/>
    </row>
    <row r="67">
      <c r="A67" s="290"/>
      <c r="B67" s="290"/>
      <c r="C67" s="290"/>
      <c r="D67" s="290"/>
      <c r="E67" s="291"/>
      <c r="F67" s="291"/>
      <c r="G67" s="290"/>
      <c r="H67" s="290"/>
      <c r="I67" s="290"/>
      <c r="J67" s="290"/>
      <c r="K67" s="290"/>
    </row>
    <row r="68">
      <c r="A68" s="290"/>
      <c r="B68" s="290"/>
      <c r="C68" s="290"/>
      <c r="D68" s="290"/>
      <c r="E68" s="291"/>
      <c r="F68" s="291"/>
      <c r="G68" s="290"/>
      <c r="H68" s="290"/>
      <c r="I68" s="290"/>
      <c r="J68" s="290"/>
      <c r="K68" s="290"/>
    </row>
    <row r="69">
      <c r="A69" s="290"/>
      <c r="B69" s="290"/>
      <c r="C69" s="290"/>
      <c r="D69" s="290"/>
      <c r="E69" s="291"/>
      <c r="F69" s="291"/>
      <c r="G69" s="290"/>
      <c r="H69" s="290"/>
      <c r="I69" s="290"/>
      <c r="J69" s="290"/>
      <c r="K69" s="290"/>
    </row>
    <row r="70">
      <c r="A70" s="290"/>
      <c r="B70" s="290"/>
      <c r="C70" s="290"/>
      <c r="D70" s="290"/>
      <c r="E70" s="291"/>
      <c r="F70" s="291"/>
      <c r="G70" s="290"/>
      <c r="H70" s="290"/>
      <c r="I70" s="290"/>
      <c r="J70" s="290"/>
      <c r="K70" s="290"/>
    </row>
    <row r="71">
      <c r="A71" s="290"/>
      <c r="B71" s="290"/>
      <c r="C71" s="290"/>
      <c r="D71" s="290"/>
      <c r="E71" s="291"/>
      <c r="F71" s="291"/>
      <c r="G71" s="290"/>
      <c r="H71" s="290"/>
      <c r="I71" s="290"/>
      <c r="J71" s="290"/>
      <c r="K71" s="290"/>
    </row>
    <row r="72">
      <c r="A72" s="290"/>
      <c r="B72" s="290"/>
      <c r="C72" s="290"/>
      <c r="D72" s="290"/>
      <c r="E72" s="291"/>
      <c r="F72" s="291"/>
      <c r="G72" s="290"/>
      <c r="H72" s="290"/>
      <c r="I72" s="290"/>
      <c r="J72" s="290"/>
      <c r="K72" s="290"/>
    </row>
    <row r="73">
      <c r="A73" s="290"/>
      <c r="B73" s="290"/>
      <c r="C73" s="290"/>
      <c r="D73" s="290"/>
      <c r="E73" s="291"/>
      <c r="F73" s="291"/>
      <c r="G73" s="290"/>
      <c r="H73" s="290"/>
      <c r="I73" s="290"/>
      <c r="J73" s="290"/>
      <c r="K73" s="290"/>
    </row>
    <row r="74">
      <c r="A74" s="290"/>
      <c r="B74" s="290"/>
      <c r="C74" s="290"/>
      <c r="D74" s="290"/>
      <c r="E74" s="291"/>
      <c r="F74" s="291"/>
      <c r="G74" s="290"/>
      <c r="H74" s="290"/>
      <c r="I74" s="290"/>
      <c r="J74" s="290"/>
      <c r="K74" s="290"/>
    </row>
    <row r="75">
      <c r="A75" s="290"/>
      <c r="B75" s="290"/>
      <c r="C75" s="290"/>
      <c r="D75" s="290"/>
      <c r="E75" s="291"/>
      <c r="F75" s="291"/>
      <c r="G75" s="290"/>
      <c r="H75" s="290"/>
      <c r="I75" s="290"/>
      <c r="J75" s="290"/>
      <c r="K75" s="290"/>
    </row>
    <row r="76">
      <c r="A76" s="290"/>
      <c r="B76" s="290"/>
      <c r="C76" s="290"/>
      <c r="D76" s="290"/>
      <c r="E76" s="291"/>
      <c r="F76" s="291"/>
      <c r="G76" s="290"/>
      <c r="H76" s="290"/>
      <c r="I76" s="290"/>
      <c r="J76" s="290"/>
      <c r="K76" s="290"/>
    </row>
    <row r="77">
      <c r="A77" s="290"/>
      <c r="B77" s="290"/>
      <c r="C77" s="290"/>
      <c r="D77" s="290"/>
      <c r="E77" s="291"/>
      <c r="F77" s="291"/>
      <c r="G77" s="290"/>
      <c r="H77" s="290"/>
      <c r="I77" s="290"/>
      <c r="J77" s="290"/>
      <c r="K77" s="290"/>
    </row>
    <row r="78">
      <c r="A78" s="290"/>
      <c r="B78" s="290"/>
      <c r="C78" s="290"/>
      <c r="D78" s="290"/>
      <c r="E78" s="291"/>
      <c r="F78" s="291"/>
      <c r="G78" s="290"/>
      <c r="H78" s="290"/>
      <c r="I78" s="290"/>
      <c r="J78" s="290"/>
      <c r="K78" s="290"/>
    </row>
    <row r="79">
      <c r="A79" s="290"/>
      <c r="B79" s="290"/>
      <c r="C79" s="290"/>
      <c r="D79" s="290"/>
      <c r="E79" s="291"/>
      <c r="F79" s="291"/>
      <c r="G79" s="290"/>
      <c r="H79" s="290"/>
      <c r="I79" s="290"/>
      <c r="J79" s="290"/>
      <c r="K79" s="290"/>
    </row>
    <row r="80">
      <c r="A80" s="290"/>
      <c r="B80" s="290"/>
      <c r="C80" s="290"/>
      <c r="D80" s="290"/>
      <c r="E80" s="291"/>
      <c r="F80" s="291"/>
      <c r="G80" s="290"/>
      <c r="H80" s="290"/>
      <c r="I80" s="290"/>
      <c r="J80" s="290"/>
      <c r="K80" s="290"/>
    </row>
    <row r="81">
      <c r="A81" s="290"/>
      <c r="B81" s="290"/>
      <c r="C81" s="290"/>
      <c r="D81" s="290"/>
      <c r="E81" s="291"/>
      <c r="F81" s="291"/>
      <c r="G81" s="290"/>
      <c r="H81" s="290"/>
      <c r="I81" s="290"/>
      <c r="J81" s="290"/>
      <c r="K81" s="290"/>
    </row>
    <row r="82">
      <c r="A82" s="290"/>
      <c r="B82" s="290"/>
      <c r="C82" s="290"/>
      <c r="D82" s="290"/>
      <c r="E82" s="291"/>
      <c r="F82" s="291"/>
      <c r="G82" s="290"/>
      <c r="H82" s="290"/>
      <c r="I82" s="290"/>
      <c r="J82" s="290"/>
      <c r="K82" s="290"/>
    </row>
    <row r="83">
      <c r="A83" s="290"/>
      <c r="B83" s="290"/>
      <c r="C83" s="290"/>
      <c r="D83" s="290"/>
      <c r="E83" s="291"/>
      <c r="F83" s="291"/>
      <c r="G83" s="290"/>
      <c r="H83" s="290"/>
      <c r="I83" s="290"/>
      <c r="J83" s="290"/>
      <c r="K83" s="290"/>
    </row>
    <row r="84">
      <c r="A84" s="290"/>
      <c r="B84" s="290"/>
      <c r="C84" s="290"/>
      <c r="D84" s="290"/>
      <c r="E84" s="291"/>
      <c r="F84" s="291"/>
      <c r="G84" s="290"/>
      <c r="H84" s="290"/>
      <c r="I84" s="290"/>
      <c r="J84" s="290"/>
      <c r="K84" s="290"/>
    </row>
    <row r="85">
      <c r="A85" s="290"/>
      <c r="B85" s="290"/>
      <c r="C85" s="290"/>
      <c r="D85" s="290"/>
      <c r="E85" s="291"/>
      <c r="F85" s="291"/>
      <c r="G85" s="290"/>
      <c r="H85" s="290"/>
      <c r="I85" s="290"/>
      <c r="J85" s="290"/>
      <c r="K85" s="290"/>
    </row>
    <row r="86">
      <c r="A86" s="290"/>
      <c r="B86" s="290"/>
      <c r="C86" s="290"/>
      <c r="D86" s="290"/>
      <c r="E86" s="291"/>
      <c r="F86" s="291"/>
      <c r="G86" s="290"/>
      <c r="H86" s="290"/>
      <c r="I86" s="290"/>
      <c r="J86" s="290"/>
      <c r="K86" s="290"/>
    </row>
    <row r="87">
      <c r="A87" s="290"/>
      <c r="B87" s="290"/>
      <c r="C87" s="290"/>
      <c r="D87" s="290"/>
      <c r="E87" s="291"/>
      <c r="F87" s="291"/>
      <c r="G87" s="290"/>
      <c r="H87" s="290"/>
      <c r="I87" s="290"/>
      <c r="J87" s="290"/>
      <c r="K87" s="290"/>
    </row>
    <row r="88">
      <c r="A88" s="290"/>
      <c r="B88" s="290"/>
      <c r="C88" s="290"/>
      <c r="D88" s="290"/>
      <c r="E88" s="291"/>
      <c r="F88" s="291"/>
      <c r="G88" s="290"/>
      <c r="H88" s="290"/>
      <c r="I88" s="290"/>
      <c r="J88" s="290"/>
      <c r="K88" s="290"/>
    </row>
    <row r="89">
      <c r="A89" s="290"/>
      <c r="B89" s="290"/>
      <c r="C89" s="290"/>
      <c r="D89" s="290"/>
      <c r="E89" s="291"/>
      <c r="F89" s="291"/>
      <c r="G89" s="290"/>
      <c r="H89" s="290"/>
      <c r="I89" s="290"/>
      <c r="J89" s="290"/>
      <c r="K89" s="290"/>
    </row>
    <row r="90">
      <c r="A90" s="290"/>
      <c r="B90" s="290"/>
      <c r="C90" s="290"/>
      <c r="D90" s="290"/>
      <c r="E90" s="291"/>
      <c r="F90" s="291"/>
      <c r="G90" s="290"/>
      <c r="H90" s="290"/>
      <c r="I90" s="290"/>
      <c r="J90" s="290"/>
      <c r="K90" s="290"/>
    </row>
    <row r="91">
      <c r="A91" s="290"/>
      <c r="B91" s="290"/>
      <c r="C91" s="290"/>
      <c r="D91" s="290"/>
      <c r="E91" s="291"/>
      <c r="F91" s="291"/>
      <c r="G91" s="290"/>
      <c r="H91" s="290"/>
      <c r="I91" s="290"/>
      <c r="J91" s="290"/>
      <c r="K91" s="290"/>
    </row>
    <row r="92">
      <c r="A92" s="290"/>
      <c r="B92" s="290"/>
      <c r="C92" s="290"/>
      <c r="D92" s="290"/>
      <c r="E92" s="291"/>
      <c r="F92" s="291"/>
      <c r="G92" s="290"/>
      <c r="H92" s="290"/>
      <c r="I92" s="290"/>
      <c r="J92" s="290"/>
      <c r="K92" s="290"/>
    </row>
    <row r="93">
      <c r="A93" s="290"/>
      <c r="B93" s="290"/>
      <c r="C93" s="290"/>
      <c r="D93" s="290"/>
      <c r="E93" s="291"/>
      <c r="F93" s="291"/>
      <c r="G93" s="290"/>
      <c r="H93" s="290"/>
      <c r="I93" s="290"/>
      <c r="J93" s="290"/>
      <c r="K93" s="290"/>
    </row>
    <row r="94">
      <c r="A94" s="290"/>
      <c r="B94" s="290"/>
      <c r="C94" s="290"/>
      <c r="D94" s="290"/>
      <c r="E94" s="291"/>
      <c r="F94" s="291"/>
      <c r="G94" s="290"/>
      <c r="H94" s="290"/>
      <c r="I94" s="290"/>
      <c r="J94" s="290"/>
      <c r="K94" s="290"/>
    </row>
    <row r="95">
      <c r="A95" s="290"/>
      <c r="B95" s="290"/>
      <c r="C95" s="290"/>
      <c r="D95" s="290"/>
      <c r="E95" s="291"/>
      <c r="F95" s="291"/>
      <c r="G95" s="290"/>
      <c r="H95" s="290"/>
      <c r="I95" s="290"/>
      <c r="J95" s="290"/>
      <c r="K95" s="290"/>
    </row>
    <row r="96">
      <c r="A96" s="290"/>
      <c r="B96" s="290"/>
      <c r="C96" s="290"/>
      <c r="D96" s="290"/>
      <c r="E96" s="291"/>
      <c r="F96" s="291"/>
      <c r="G96" s="290"/>
      <c r="H96" s="290"/>
      <c r="I96" s="290"/>
      <c r="J96" s="290"/>
      <c r="K96" s="290"/>
    </row>
    <row r="97">
      <c r="A97" s="290"/>
      <c r="B97" s="290"/>
      <c r="C97" s="290"/>
      <c r="D97" s="290"/>
      <c r="E97" s="291"/>
      <c r="F97" s="291"/>
      <c r="G97" s="290"/>
      <c r="H97" s="290"/>
      <c r="I97" s="290"/>
      <c r="J97" s="290"/>
      <c r="K97" s="290"/>
    </row>
    <row r="98">
      <c r="A98" s="290"/>
      <c r="B98" s="290"/>
      <c r="C98" s="290"/>
      <c r="D98" s="290"/>
      <c r="E98" s="291"/>
      <c r="F98" s="291"/>
      <c r="G98" s="290"/>
      <c r="H98" s="290"/>
      <c r="I98" s="290"/>
      <c r="J98" s="290"/>
      <c r="K98" s="290"/>
    </row>
    <row r="99">
      <c r="A99" s="290"/>
      <c r="B99" s="290"/>
      <c r="C99" s="290"/>
      <c r="D99" s="290"/>
      <c r="E99" s="291"/>
      <c r="F99" s="291"/>
      <c r="G99" s="290"/>
      <c r="H99" s="290"/>
      <c r="I99" s="290"/>
      <c r="J99" s="290"/>
      <c r="K99" s="290"/>
    </row>
    <row r="100">
      <c r="A100" s="290"/>
      <c r="B100" s="290"/>
      <c r="C100" s="290"/>
      <c r="D100" s="290"/>
      <c r="E100" s="291"/>
      <c r="F100" s="291"/>
      <c r="G100" s="290"/>
      <c r="H100" s="290"/>
      <c r="I100" s="290"/>
      <c r="J100" s="290"/>
      <c r="K100" s="290"/>
    </row>
    <row r="101">
      <c r="A101" s="290"/>
      <c r="B101" s="290"/>
      <c r="C101" s="290"/>
      <c r="D101" s="290"/>
      <c r="E101" s="291"/>
      <c r="F101" s="291"/>
      <c r="G101" s="290"/>
      <c r="H101" s="290"/>
      <c r="I101" s="290"/>
      <c r="J101" s="290"/>
      <c r="K101" s="290"/>
    </row>
    <row r="102">
      <c r="A102" s="290"/>
      <c r="B102" s="290"/>
      <c r="C102" s="290"/>
      <c r="D102" s="290"/>
      <c r="E102" s="291"/>
      <c r="F102" s="291"/>
      <c r="G102" s="290"/>
      <c r="H102" s="290"/>
      <c r="I102" s="290"/>
      <c r="J102" s="290"/>
      <c r="K102" s="290"/>
    </row>
    <row r="103">
      <c r="A103" s="290"/>
      <c r="B103" s="290"/>
      <c r="C103" s="290"/>
      <c r="D103" s="290"/>
      <c r="E103" s="291"/>
      <c r="F103" s="291"/>
      <c r="G103" s="290"/>
      <c r="H103" s="290"/>
      <c r="I103" s="290"/>
      <c r="J103" s="290"/>
      <c r="K103" s="290"/>
    </row>
    <row r="104">
      <c r="A104" s="290"/>
      <c r="B104" s="290"/>
      <c r="C104" s="290"/>
      <c r="D104" s="290"/>
      <c r="E104" s="291"/>
      <c r="F104" s="291"/>
      <c r="G104" s="290"/>
      <c r="H104" s="290"/>
      <c r="I104" s="290"/>
      <c r="J104" s="290"/>
      <c r="K104" s="290"/>
    </row>
    <row r="105">
      <c r="A105" s="290"/>
      <c r="B105" s="290"/>
      <c r="C105" s="290"/>
      <c r="D105" s="290"/>
      <c r="E105" s="291"/>
      <c r="F105" s="291"/>
      <c r="G105" s="290"/>
      <c r="H105" s="290"/>
      <c r="I105" s="290"/>
      <c r="J105" s="290"/>
      <c r="K105" s="290"/>
    </row>
    <row r="106">
      <c r="A106" s="290"/>
      <c r="B106" s="290"/>
      <c r="C106" s="290"/>
      <c r="D106" s="290"/>
      <c r="E106" s="291"/>
      <c r="F106" s="291"/>
      <c r="G106" s="290"/>
      <c r="H106" s="290"/>
      <c r="I106" s="290"/>
      <c r="J106" s="290"/>
      <c r="K106" s="290"/>
    </row>
    <row r="107">
      <c r="A107" s="290"/>
      <c r="B107" s="290"/>
      <c r="C107" s="290"/>
      <c r="D107" s="290"/>
      <c r="E107" s="291"/>
      <c r="F107" s="291"/>
      <c r="G107" s="290"/>
      <c r="H107" s="290"/>
      <c r="I107" s="290"/>
      <c r="J107" s="290"/>
      <c r="K107" s="290"/>
    </row>
    <row r="108">
      <c r="A108" s="290"/>
      <c r="B108" s="290"/>
      <c r="C108" s="290"/>
      <c r="D108" s="290"/>
      <c r="E108" s="291"/>
      <c r="F108" s="291"/>
      <c r="G108" s="290"/>
      <c r="H108" s="290"/>
      <c r="I108" s="290"/>
      <c r="J108" s="290"/>
      <c r="K108" s="290"/>
    </row>
    <row r="109">
      <c r="A109" s="290"/>
      <c r="B109" s="290"/>
      <c r="C109" s="290"/>
      <c r="D109" s="290"/>
      <c r="E109" s="291"/>
      <c r="F109" s="291"/>
      <c r="G109" s="290"/>
      <c r="H109" s="290"/>
      <c r="I109" s="290"/>
      <c r="J109" s="290"/>
      <c r="K109" s="290"/>
    </row>
    <row r="110">
      <c r="A110" s="290"/>
      <c r="B110" s="290"/>
      <c r="C110" s="290"/>
      <c r="D110" s="290"/>
      <c r="E110" s="291"/>
      <c r="F110" s="291"/>
      <c r="G110" s="290"/>
      <c r="H110" s="290"/>
      <c r="I110" s="290"/>
      <c r="J110" s="290"/>
      <c r="K110" s="290"/>
    </row>
    <row r="111">
      <c r="A111" s="290"/>
      <c r="B111" s="290"/>
      <c r="C111" s="290"/>
      <c r="D111" s="290"/>
      <c r="E111" s="291"/>
      <c r="F111" s="291"/>
      <c r="G111" s="290"/>
      <c r="H111" s="290"/>
      <c r="I111" s="290"/>
      <c r="J111" s="290"/>
      <c r="K111" s="290"/>
    </row>
    <row r="112">
      <c r="A112" s="290"/>
      <c r="B112" s="290"/>
      <c r="C112" s="290"/>
      <c r="D112" s="290"/>
      <c r="E112" s="291"/>
      <c r="F112" s="291"/>
      <c r="G112" s="290"/>
      <c r="H112" s="290"/>
      <c r="I112" s="290"/>
      <c r="J112" s="290"/>
      <c r="K112" s="290"/>
    </row>
    <row r="113">
      <c r="A113" s="290"/>
      <c r="B113" s="290"/>
      <c r="C113" s="290"/>
      <c r="D113" s="290"/>
      <c r="E113" s="291"/>
      <c r="F113" s="291"/>
      <c r="G113" s="290"/>
      <c r="H113" s="290"/>
      <c r="I113" s="290"/>
      <c r="J113" s="290"/>
      <c r="K113" s="290"/>
    </row>
    <row r="114">
      <c r="A114" s="290"/>
      <c r="B114" s="290"/>
      <c r="C114" s="290"/>
      <c r="D114" s="290"/>
      <c r="E114" s="291"/>
      <c r="F114" s="291"/>
      <c r="G114" s="290"/>
      <c r="H114" s="290"/>
      <c r="I114" s="290"/>
      <c r="J114" s="290"/>
      <c r="K114" s="290"/>
    </row>
    <row r="115">
      <c r="A115" s="290"/>
      <c r="B115" s="290"/>
      <c r="C115" s="290"/>
      <c r="D115" s="290"/>
      <c r="E115" s="291"/>
      <c r="F115" s="291"/>
      <c r="G115" s="290"/>
      <c r="H115" s="290"/>
      <c r="I115" s="290"/>
      <c r="J115" s="290"/>
      <c r="K115" s="290"/>
    </row>
    <row r="116">
      <c r="A116" s="290"/>
      <c r="B116" s="290"/>
      <c r="C116" s="290"/>
      <c r="D116" s="290"/>
      <c r="E116" s="291"/>
      <c r="F116" s="291"/>
      <c r="G116" s="290"/>
      <c r="H116" s="290"/>
      <c r="I116" s="290"/>
      <c r="J116" s="290"/>
      <c r="K116" s="290"/>
    </row>
    <row r="117">
      <c r="A117" s="290"/>
      <c r="B117" s="290"/>
      <c r="C117" s="290"/>
      <c r="D117" s="290"/>
      <c r="E117" s="291"/>
      <c r="F117" s="291"/>
      <c r="G117" s="290"/>
      <c r="H117" s="290"/>
      <c r="I117" s="290"/>
      <c r="J117" s="290"/>
      <c r="K117" s="290"/>
    </row>
    <row r="118">
      <c r="A118" s="290"/>
      <c r="B118" s="290"/>
      <c r="C118" s="290"/>
      <c r="D118" s="290"/>
      <c r="E118" s="291"/>
      <c r="F118" s="291"/>
      <c r="G118" s="290"/>
      <c r="H118" s="290"/>
      <c r="I118" s="290"/>
      <c r="J118" s="290"/>
      <c r="K118" s="290"/>
    </row>
    <row r="119">
      <c r="A119" s="290"/>
      <c r="B119" s="290"/>
      <c r="C119" s="290"/>
      <c r="D119" s="290"/>
      <c r="E119" s="291"/>
      <c r="F119" s="291"/>
      <c r="G119" s="290"/>
      <c r="H119" s="290"/>
      <c r="I119" s="290"/>
      <c r="J119" s="290"/>
      <c r="K119" s="290"/>
    </row>
    <row r="120">
      <c r="A120" s="290"/>
      <c r="B120" s="290"/>
      <c r="C120" s="290"/>
      <c r="D120" s="290"/>
      <c r="E120" s="291"/>
      <c r="F120" s="291"/>
      <c r="G120" s="290"/>
      <c r="H120" s="290"/>
      <c r="I120" s="290"/>
      <c r="J120" s="290"/>
      <c r="K120" s="290"/>
    </row>
    <row r="121">
      <c r="A121" s="290"/>
      <c r="B121" s="290"/>
      <c r="C121" s="290"/>
      <c r="D121" s="290"/>
      <c r="E121" s="291"/>
      <c r="F121" s="291"/>
      <c r="G121" s="290"/>
      <c r="H121" s="290"/>
      <c r="I121" s="290"/>
      <c r="J121" s="290"/>
      <c r="K121" s="290"/>
    </row>
    <row r="122">
      <c r="A122" s="290"/>
      <c r="B122" s="290"/>
      <c r="C122" s="290"/>
      <c r="D122" s="290"/>
      <c r="E122" s="291"/>
      <c r="F122" s="291"/>
      <c r="G122" s="290"/>
      <c r="H122" s="290"/>
      <c r="I122" s="290"/>
      <c r="J122" s="290"/>
      <c r="K122" s="290"/>
    </row>
    <row r="123">
      <c r="A123" s="290"/>
      <c r="B123" s="290"/>
      <c r="C123" s="290"/>
      <c r="D123" s="290"/>
      <c r="E123" s="291"/>
      <c r="F123" s="291"/>
      <c r="G123" s="290"/>
      <c r="H123" s="290"/>
      <c r="I123" s="290"/>
      <c r="J123" s="290"/>
      <c r="K123" s="290"/>
    </row>
    <row r="124">
      <c r="A124" s="290"/>
      <c r="B124" s="290"/>
      <c r="C124" s="290"/>
      <c r="D124" s="290"/>
      <c r="E124" s="291"/>
      <c r="F124" s="291"/>
      <c r="G124" s="290"/>
      <c r="H124" s="290"/>
      <c r="I124" s="290"/>
      <c r="J124" s="290"/>
      <c r="K124" s="290"/>
    </row>
    <row r="125">
      <c r="A125" s="290"/>
      <c r="B125" s="290"/>
      <c r="C125" s="290"/>
      <c r="D125" s="290"/>
      <c r="E125" s="291"/>
      <c r="F125" s="291"/>
      <c r="G125" s="290"/>
      <c r="H125" s="290"/>
      <c r="I125" s="290"/>
      <c r="J125" s="290"/>
      <c r="K125" s="290"/>
    </row>
    <row r="126">
      <c r="A126" s="290"/>
      <c r="B126" s="290"/>
      <c r="C126" s="290"/>
      <c r="D126" s="290"/>
      <c r="E126" s="291"/>
      <c r="F126" s="291"/>
      <c r="G126" s="290"/>
      <c r="H126" s="290"/>
      <c r="I126" s="290"/>
      <c r="J126" s="290"/>
      <c r="K126" s="290"/>
    </row>
    <row r="127">
      <c r="A127" s="290"/>
      <c r="B127" s="290"/>
      <c r="C127" s="290"/>
      <c r="D127" s="290"/>
      <c r="E127" s="291"/>
      <c r="F127" s="291"/>
      <c r="G127" s="290"/>
      <c r="H127" s="290"/>
      <c r="I127" s="290"/>
      <c r="J127" s="290"/>
      <c r="K127" s="290"/>
    </row>
    <row r="128">
      <c r="A128" s="290"/>
      <c r="B128" s="290"/>
      <c r="C128" s="290"/>
      <c r="D128" s="290"/>
      <c r="E128" s="291"/>
      <c r="F128" s="291"/>
      <c r="G128" s="290"/>
      <c r="H128" s="290"/>
      <c r="I128" s="290"/>
      <c r="J128" s="290"/>
      <c r="K128" s="290"/>
    </row>
    <row r="129">
      <c r="A129" s="290"/>
      <c r="B129" s="290"/>
      <c r="C129" s="290"/>
      <c r="D129" s="290"/>
      <c r="E129" s="291"/>
      <c r="F129" s="291"/>
      <c r="G129" s="290"/>
      <c r="H129" s="290"/>
      <c r="I129" s="290"/>
      <c r="J129" s="290"/>
      <c r="K129" s="290"/>
    </row>
    <row r="130">
      <c r="A130" s="290"/>
      <c r="B130" s="290"/>
      <c r="C130" s="290"/>
      <c r="D130" s="290"/>
      <c r="E130" s="291"/>
      <c r="F130" s="291"/>
      <c r="G130" s="290"/>
      <c r="H130" s="290"/>
      <c r="I130" s="290"/>
      <c r="J130" s="290"/>
      <c r="K130" s="290"/>
    </row>
    <row r="131">
      <c r="A131" s="290"/>
      <c r="B131" s="290"/>
      <c r="C131" s="290"/>
      <c r="D131" s="290"/>
      <c r="E131" s="291"/>
      <c r="F131" s="291"/>
      <c r="G131" s="290"/>
      <c r="H131" s="290"/>
      <c r="I131" s="290"/>
      <c r="J131" s="290"/>
      <c r="K131" s="290"/>
    </row>
    <row r="132">
      <c r="A132" s="290"/>
      <c r="B132" s="290"/>
      <c r="C132" s="290"/>
      <c r="D132" s="290"/>
      <c r="E132" s="291"/>
      <c r="F132" s="291"/>
      <c r="G132" s="290"/>
      <c r="H132" s="290"/>
      <c r="I132" s="290"/>
      <c r="J132" s="290"/>
      <c r="K132" s="290"/>
    </row>
    <row r="133">
      <c r="A133" s="290"/>
      <c r="B133" s="290"/>
      <c r="C133" s="290"/>
      <c r="D133" s="290"/>
      <c r="E133" s="291"/>
      <c r="F133" s="291"/>
      <c r="G133" s="290"/>
      <c r="H133" s="290"/>
      <c r="I133" s="290"/>
      <c r="J133" s="290"/>
      <c r="K133" s="290"/>
    </row>
    <row r="134">
      <c r="A134" s="290"/>
      <c r="B134" s="290"/>
      <c r="C134" s="290"/>
      <c r="D134" s="290"/>
      <c r="E134" s="291"/>
      <c r="F134" s="291"/>
      <c r="G134" s="290"/>
      <c r="H134" s="290"/>
      <c r="I134" s="290"/>
      <c r="J134" s="290"/>
      <c r="K134" s="290"/>
    </row>
    <row r="135">
      <c r="A135" s="290"/>
      <c r="B135" s="290"/>
      <c r="C135" s="290"/>
      <c r="D135" s="290"/>
      <c r="E135" s="291"/>
      <c r="F135" s="291"/>
      <c r="G135" s="290"/>
      <c r="H135" s="290"/>
      <c r="I135" s="290"/>
      <c r="J135" s="290"/>
      <c r="K135" s="290"/>
    </row>
    <row r="136">
      <c r="A136" s="290"/>
      <c r="B136" s="290"/>
      <c r="C136" s="290"/>
      <c r="D136" s="290"/>
      <c r="E136" s="291"/>
      <c r="F136" s="291"/>
      <c r="G136" s="290"/>
      <c r="H136" s="290"/>
      <c r="I136" s="290"/>
      <c r="J136" s="290"/>
      <c r="K136" s="290"/>
    </row>
    <row r="137">
      <c r="A137" s="290"/>
      <c r="B137" s="290"/>
      <c r="C137" s="290"/>
      <c r="D137" s="290"/>
      <c r="E137" s="291"/>
      <c r="F137" s="291"/>
      <c r="G137" s="290"/>
      <c r="H137" s="290"/>
      <c r="I137" s="290"/>
      <c r="J137" s="290"/>
      <c r="K137" s="290"/>
    </row>
    <row r="138">
      <c r="A138" s="290"/>
      <c r="B138" s="290"/>
      <c r="C138" s="290"/>
      <c r="D138" s="290"/>
      <c r="E138" s="291"/>
      <c r="F138" s="291"/>
      <c r="G138" s="290"/>
      <c r="H138" s="290"/>
      <c r="I138" s="290"/>
      <c r="J138" s="290"/>
      <c r="K138" s="290"/>
    </row>
    <row r="139">
      <c r="A139" s="290"/>
      <c r="B139" s="290"/>
      <c r="C139" s="290"/>
      <c r="D139" s="290"/>
      <c r="E139" s="291"/>
      <c r="F139" s="291"/>
      <c r="G139" s="290"/>
      <c r="H139" s="290"/>
      <c r="I139" s="290"/>
      <c r="J139" s="290"/>
      <c r="K139" s="290"/>
    </row>
    <row r="140">
      <c r="A140" s="290"/>
      <c r="B140" s="290"/>
      <c r="C140" s="290"/>
      <c r="D140" s="290"/>
      <c r="E140" s="291"/>
      <c r="F140" s="291"/>
      <c r="G140" s="290"/>
      <c r="H140" s="290"/>
      <c r="I140" s="290"/>
      <c r="J140" s="290"/>
      <c r="K140" s="290"/>
    </row>
    <row r="141">
      <c r="A141" s="290"/>
      <c r="B141" s="290"/>
      <c r="C141" s="290"/>
      <c r="D141" s="290"/>
      <c r="E141" s="291"/>
      <c r="F141" s="291"/>
      <c r="G141" s="290"/>
      <c r="H141" s="290"/>
      <c r="I141" s="290"/>
      <c r="J141" s="290"/>
      <c r="K141" s="290"/>
    </row>
    <row r="142">
      <c r="A142" s="290"/>
      <c r="B142" s="290"/>
      <c r="C142" s="290"/>
      <c r="D142" s="290"/>
      <c r="E142" s="291"/>
      <c r="F142" s="291"/>
      <c r="G142" s="290"/>
      <c r="H142" s="290"/>
      <c r="I142" s="290"/>
      <c r="J142" s="290"/>
      <c r="K142" s="290"/>
    </row>
    <row r="143">
      <c r="A143" s="290"/>
      <c r="B143" s="290"/>
      <c r="C143" s="290"/>
      <c r="D143" s="290"/>
      <c r="E143" s="291"/>
      <c r="F143" s="291"/>
      <c r="G143" s="290"/>
      <c r="H143" s="290"/>
      <c r="I143" s="290"/>
      <c r="J143" s="290"/>
      <c r="K143" s="290"/>
    </row>
    <row r="144">
      <c r="A144" s="290"/>
      <c r="B144" s="290"/>
      <c r="C144" s="290"/>
      <c r="D144" s="290"/>
      <c r="E144" s="291"/>
      <c r="F144" s="291"/>
      <c r="G144" s="290"/>
      <c r="H144" s="290"/>
      <c r="I144" s="290"/>
      <c r="J144" s="290"/>
      <c r="K144" s="290"/>
    </row>
    <row r="145">
      <c r="A145" s="290"/>
      <c r="B145" s="290"/>
      <c r="C145" s="290"/>
      <c r="D145" s="290"/>
      <c r="E145" s="291"/>
      <c r="F145" s="291"/>
      <c r="G145" s="290"/>
      <c r="H145" s="290"/>
      <c r="I145" s="290"/>
      <c r="J145" s="290"/>
      <c r="K145" s="290"/>
    </row>
    <row r="146">
      <c r="A146" s="290"/>
      <c r="B146" s="290"/>
      <c r="C146" s="290"/>
      <c r="D146" s="290"/>
      <c r="E146" s="291"/>
      <c r="F146" s="291"/>
      <c r="G146" s="290"/>
      <c r="H146" s="290"/>
      <c r="I146" s="290"/>
      <c r="J146" s="290"/>
      <c r="K146" s="290"/>
    </row>
    <row r="147">
      <c r="A147" s="290"/>
      <c r="B147" s="290"/>
      <c r="C147" s="290"/>
      <c r="D147" s="290"/>
      <c r="E147" s="291"/>
      <c r="F147" s="291"/>
      <c r="G147" s="290"/>
      <c r="H147" s="290"/>
      <c r="I147" s="290"/>
      <c r="J147" s="290"/>
      <c r="K147" s="290"/>
    </row>
    <row r="148">
      <c r="A148" s="290"/>
      <c r="B148" s="290"/>
      <c r="C148" s="290"/>
      <c r="D148" s="290"/>
      <c r="E148" s="291"/>
      <c r="F148" s="291"/>
      <c r="G148" s="290"/>
      <c r="H148" s="290"/>
      <c r="I148" s="290"/>
      <c r="J148" s="290"/>
      <c r="K148" s="290"/>
    </row>
    <row r="149">
      <c r="A149" s="290"/>
      <c r="B149" s="290"/>
      <c r="C149" s="290"/>
      <c r="D149" s="290"/>
      <c r="E149" s="291"/>
      <c r="F149" s="291"/>
      <c r="G149" s="290"/>
      <c r="H149" s="290"/>
      <c r="I149" s="290"/>
      <c r="J149" s="290"/>
      <c r="K149" s="290"/>
    </row>
    <row r="150">
      <c r="A150" s="290"/>
      <c r="B150" s="290"/>
      <c r="C150" s="290"/>
      <c r="D150" s="290"/>
      <c r="E150" s="291"/>
      <c r="F150" s="291"/>
      <c r="G150" s="290"/>
      <c r="H150" s="290"/>
      <c r="I150" s="290"/>
      <c r="J150" s="290"/>
      <c r="K150" s="290"/>
    </row>
    <row r="151">
      <c r="A151" s="290"/>
      <c r="B151" s="290"/>
      <c r="C151" s="290"/>
      <c r="D151" s="290"/>
      <c r="E151" s="291"/>
      <c r="F151" s="291"/>
      <c r="G151" s="290"/>
      <c r="H151" s="290"/>
      <c r="I151" s="290"/>
      <c r="J151" s="290"/>
      <c r="K151" s="290"/>
    </row>
    <row r="152">
      <c r="A152" s="290"/>
      <c r="B152" s="290"/>
      <c r="C152" s="290"/>
      <c r="D152" s="290"/>
      <c r="E152" s="291"/>
      <c r="F152" s="291"/>
      <c r="G152" s="290"/>
      <c r="H152" s="290"/>
      <c r="I152" s="290"/>
      <c r="J152" s="290"/>
      <c r="K152" s="290"/>
    </row>
    <row r="153">
      <c r="A153" s="290"/>
      <c r="B153" s="290"/>
      <c r="C153" s="290"/>
      <c r="D153" s="290"/>
      <c r="E153" s="291"/>
      <c r="F153" s="291"/>
      <c r="G153" s="290"/>
      <c r="H153" s="290"/>
      <c r="I153" s="290"/>
      <c r="J153" s="290"/>
      <c r="K153" s="290"/>
    </row>
    <row r="154">
      <c r="A154" s="290"/>
      <c r="B154" s="290"/>
      <c r="C154" s="290"/>
      <c r="D154" s="290"/>
      <c r="E154" s="291"/>
      <c r="F154" s="291"/>
      <c r="G154" s="290"/>
      <c r="H154" s="290"/>
      <c r="I154" s="290"/>
      <c r="J154" s="290"/>
      <c r="K154" s="290"/>
    </row>
    <row r="155">
      <c r="A155" s="290"/>
      <c r="B155" s="290"/>
      <c r="C155" s="290"/>
      <c r="D155" s="290"/>
      <c r="E155" s="291"/>
      <c r="F155" s="291"/>
      <c r="G155" s="290"/>
      <c r="H155" s="290"/>
      <c r="I155" s="290"/>
      <c r="J155" s="290"/>
      <c r="K155" s="290"/>
    </row>
    <row r="156">
      <c r="A156" s="290"/>
      <c r="B156" s="290"/>
      <c r="C156" s="290"/>
      <c r="D156" s="290"/>
      <c r="E156" s="291"/>
      <c r="F156" s="291"/>
      <c r="G156" s="290"/>
      <c r="H156" s="290"/>
      <c r="I156" s="290"/>
      <c r="J156" s="290"/>
      <c r="K156" s="290"/>
    </row>
    <row r="157">
      <c r="A157" s="290"/>
      <c r="B157" s="290"/>
      <c r="C157" s="290"/>
      <c r="D157" s="290"/>
      <c r="E157" s="291"/>
      <c r="F157" s="291"/>
      <c r="G157" s="290"/>
      <c r="H157" s="290"/>
      <c r="I157" s="290"/>
      <c r="J157" s="290"/>
      <c r="K157" s="290"/>
    </row>
    <row r="158">
      <c r="A158" s="290"/>
      <c r="B158" s="290"/>
      <c r="C158" s="290"/>
      <c r="D158" s="290"/>
      <c r="E158" s="291"/>
      <c r="F158" s="291"/>
      <c r="G158" s="290"/>
      <c r="H158" s="290"/>
      <c r="I158" s="290"/>
      <c r="J158" s="290"/>
      <c r="K158" s="290"/>
    </row>
    <row r="159">
      <c r="A159" s="290"/>
      <c r="B159" s="290"/>
      <c r="C159" s="290"/>
      <c r="D159" s="290"/>
      <c r="E159" s="291"/>
      <c r="F159" s="291"/>
      <c r="G159" s="290"/>
      <c r="H159" s="290"/>
      <c r="I159" s="290"/>
      <c r="J159" s="290"/>
      <c r="K159" s="290"/>
    </row>
    <row r="160">
      <c r="A160" s="290"/>
      <c r="B160" s="290"/>
      <c r="C160" s="290"/>
      <c r="D160" s="290"/>
      <c r="E160" s="291"/>
      <c r="F160" s="291"/>
      <c r="G160" s="290"/>
      <c r="H160" s="290"/>
      <c r="I160" s="290"/>
      <c r="J160" s="290"/>
      <c r="K160" s="290"/>
    </row>
    <row r="161">
      <c r="A161" s="290"/>
      <c r="B161" s="290"/>
      <c r="C161" s="290"/>
      <c r="D161" s="290"/>
      <c r="E161" s="291"/>
      <c r="F161" s="291"/>
      <c r="G161" s="290"/>
      <c r="H161" s="290"/>
      <c r="I161" s="290"/>
      <c r="J161" s="290"/>
      <c r="K161" s="290"/>
    </row>
    <row r="162">
      <c r="A162" s="290"/>
      <c r="B162" s="290"/>
      <c r="C162" s="290"/>
      <c r="D162" s="290"/>
      <c r="E162" s="291"/>
      <c r="F162" s="291"/>
      <c r="G162" s="290"/>
      <c r="H162" s="290"/>
      <c r="I162" s="290"/>
      <c r="J162" s="290"/>
      <c r="K162" s="290"/>
    </row>
    <row r="163">
      <c r="A163" s="290"/>
      <c r="B163" s="290"/>
      <c r="C163" s="290"/>
      <c r="D163" s="290"/>
      <c r="E163" s="291"/>
      <c r="F163" s="291"/>
      <c r="G163" s="290"/>
      <c r="H163" s="290"/>
      <c r="I163" s="290"/>
      <c r="J163" s="290"/>
      <c r="K163" s="290"/>
    </row>
    <row r="164">
      <c r="A164" s="290"/>
      <c r="B164" s="290"/>
      <c r="C164" s="290"/>
      <c r="D164" s="290"/>
      <c r="E164" s="291"/>
      <c r="F164" s="291"/>
      <c r="G164" s="290"/>
      <c r="H164" s="290"/>
      <c r="I164" s="290"/>
      <c r="J164" s="290"/>
      <c r="K164" s="290"/>
    </row>
    <row r="165">
      <c r="A165" s="290"/>
      <c r="B165" s="290"/>
      <c r="C165" s="290"/>
      <c r="D165" s="290"/>
      <c r="E165" s="291"/>
      <c r="F165" s="291"/>
      <c r="G165" s="290"/>
      <c r="H165" s="290"/>
      <c r="I165" s="290"/>
      <c r="J165" s="290"/>
      <c r="K165" s="290"/>
    </row>
    <row r="166">
      <c r="A166" s="290"/>
      <c r="B166" s="290"/>
      <c r="C166" s="290"/>
      <c r="D166" s="290"/>
      <c r="E166" s="291"/>
      <c r="F166" s="291"/>
      <c r="G166" s="290"/>
      <c r="H166" s="290"/>
      <c r="I166" s="290"/>
      <c r="J166" s="290"/>
      <c r="K166" s="290"/>
    </row>
    <row r="167">
      <c r="A167" s="290"/>
      <c r="B167" s="290"/>
      <c r="C167" s="290"/>
      <c r="D167" s="290"/>
      <c r="E167" s="291"/>
      <c r="F167" s="291"/>
      <c r="G167" s="290"/>
      <c r="H167" s="290"/>
      <c r="I167" s="290"/>
      <c r="J167" s="290"/>
      <c r="K167" s="290"/>
    </row>
    <row r="168">
      <c r="A168" s="290"/>
      <c r="B168" s="290"/>
      <c r="C168" s="290"/>
      <c r="D168" s="290"/>
      <c r="E168" s="291"/>
      <c r="F168" s="291"/>
      <c r="G168" s="290"/>
      <c r="H168" s="290"/>
      <c r="I168" s="290"/>
      <c r="J168" s="290"/>
      <c r="K168" s="290"/>
    </row>
    <row r="169">
      <c r="A169" s="290"/>
      <c r="B169" s="290"/>
      <c r="C169" s="290"/>
      <c r="D169" s="290"/>
      <c r="E169" s="291"/>
      <c r="F169" s="291"/>
      <c r="G169" s="290"/>
      <c r="H169" s="290"/>
      <c r="I169" s="290"/>
      <c r="J169" s="290"/>
      <c r="K169" s="290"/>
    </row>
    <row r="170">
      <c r="A170" s="290"/>
      <c r="B170" s="290"/>
      <c r="C170" s="290"/>
      <c r="D170" s="290"/>
      <c r="E170" s="291"/>
      <c r="F170" s="291"/>
      <c r="G170" s="290"/>
      <c r="H170" s="290"/>
      <c r="I170" s="290"/>
      <c r="J170" s="290"/>
      <c r="K170" s="290"/>
    </row>
    <row r="171">
      <c r="A171" s="290"/>
      <c r="B171" s="290"/>
      <c r="C171" s="290"/>
      <c r="D171" s="290"/>
      <c r="E171" s="291"/>
      <c r="F171" s="291"/>
      <c r="G171" s="290"/>
      <c r="H171" s="290"/>
      <c r="I171" s="290"/>
      <c r="J171" s="290"/>
      <c r="K171" s="290"/>
    </row>
    <row r="172">
      <c r="A172" s="290"/>
      <c r="B172" s="290"/>
      <c r="C172" s="290"/>
      <c r="D172" s="290"/>
      <c r="E172" s="291"/>
      <c r="F172" s="291"/>
      <c r="G172" s="290"/>
      <c r="H172" s="290"/>
      <c r="I172" s="290"/>
      <c r="J172" s="290"/>
      <c r="K172" s="290"/>
    </row>
    <row r="173">
      <c r="A173" s="290"/>
      <c r="B173" s="290"/>
      <c r="C173" s="290"/>
      <c r="D173" s="290"/>
      <c r="E173" s="291"/>
      <c r="F173" s="291"/>
      <c r="G173" s="290"/>
      <c r="H173" s="290"/>
      <c r="I173" s="290"/>
      <c r="J173" s="290"/>
      <c r="K173" s="290"/>
    </row>
    <row r="174">
      <c r="A174" s="290"/>
      <c r="B174" s="290"/>
      <c r="C174" s="290"/>
      <c r="D174" s="290"/>
      <c r="E174" s="291"/>
      <c r="F174" s="291"/>
      <c r="G174" s="290"/>
      <c r="H174" s="290"/>
      <c r="I174" s="290"/>
      <c r="J174" s="290"/>
      <c r="K174" s="290"/>
    </row>
    <row r="175">
      <c r="A175" s="290"/>
      <c r="B175" s="290"/>
      <c r="C175" s="290"/>
      <c r="D175" s="290"/>
      <c r="E175" s="291"/>
      <c r="F175" s="291"/>
      <c r="G175" s="290"/>
      <c r="H175" s="290"/>
      <c r="I175" s="290"/>
      <c r="J175" s="290"/>
      <c r="K175" s="290"/>
    </row>
    <row r="176">
      <c r="A176" s="290"/>
      <c r="B176" s="290"/>
      <c r="C176" s="290"/>
      <c r="D176" s="290"/>
      <c r="E176" s="291"/>
      <c r="F176" s="291"/>
      <c r="G176" s="290"/>
      <c r="H176" s="290"/>
      <c r="I176" s="290"/>
      <c r="J176" s="290"/>
      <c r="K176" s="290"/>
    </row>
    <row r="177">
      <c r="A177" s="290"/>
      <c r="B177" s="290"/>
      <c r="C177" s="290"/>
      <c r="D177" s="290"/>
      <c r="E177" s="291"/>
      <c r="F177" s="291"/>
      <c r="G177" s="290"/>
      <c r="H177" s="290"/>
      <c r="I177" s="290"/>
      <c r="J177" s="290"/>
      <c r="K177" s="290"/>
    </row>
    <row r="178">
      <c r="A178" s="290"/>
      <c r="B178" s="290"/>
      <c r="C178" s="290"/>
      <c r="D178" s="290"/>
      <c r="E178" s="291"/>
      <c r="F178" s="291"/>
      <c r="G178" s="290"/>
      <c r="H178" s="290"/>
      <c r="I178" s="290"/>
      <c r="J178" s="290"/>
      <c r="K178" s="290"/>
    </row>
    <row r="179">
      <c r="A179" s="290"/>
      <c r="B179" s="290"/>
      <c r="C179" s="290"/>
      <c r="D179" s="290"/>
      <c r="E179" s="291"/>
      <c r="F179" s="291"/>
      <c r="G179" s="290"/>
      <c r="H179" s="290"/>
      <c r="I179" s="290"/>
      <c r="J179" s="290"/>
      <c r="K179" s="290"/>
    </row>
    <row r="180">
      <c r="A180" s="290"/>
      <c r="B180" s="290"/>
      <c r="C180" s="290"/>
      <c r="D180" s="290"/>
      <c r="E180" s="291"/>
      <c r="F180" s="291"/>
      <c r="G180" s="290"/>
      <c r="H180" s="290"/>
      <c r="I180" s="290"/>
      <c r="J180" s="290"/>
      <c r="K180" s="290"/>
    </row>
    <row r="181">
      <c r="A181" s="290"/>
      <c r="B181" s="290"/>
      <c r="C181" s="290"/>
      <c r="D181" s="290"/>
      <c r="E181" s="291"/>
      <c r="F181" s="291"/>
      <c r="G181" s="290"/>
      <c r="H181" s="290"/>
      <c r="I181" s="290"/>
      <c r="J181" s="290"/>
      <c r="K181" s="290"/>
    </row>
    <row r="182">
      <c r="A182" s="290"/>
      <c r="B182" s="290"/>
      <c r="C182" s="290"/>
      <c r="D182" s="290"/>
      <c r="E182" s="291"/>
      <c r="F182" s="291"/>
      <c r="G182" s="290"/>
      <c r="H182" s="290"/>
      <c r="I182" s="290"/>
      <c r="J182" s="290"/>
      <c r="K182" s="290"/>
    </row>
    <row r="183">
      <c r="A183" s="290"/>
      <c r="B183" s="290"/>
      <c r="C183" s="290"/>
      <c r="D183" s="290"/>
      <c r="E183" s="291"/>
      <c r="F183" s="291"/>
      <c r="G183" s="290"/>
      <c r="H183" s="290"/>
      <c r="I183" s="290"/>
      <c r="J183" s="290"/>
      <c r="K183" s="290"/>
    </row>
    <row r="184">
      <c r="A184" s="290"/>
      <c r="B184" s="290"/>
      <c r="C184" s="290"/>
      <c r="D184" s="290"/>
      <c r="E184" s="291"/>
      <c r="F184" s="291"/>
      <c r="G184" s="290"/>
      <c r="H184" s="290"/>
      <c r="I184" s="290"/>
      <c r="J184" s="290"/>
      <c r="K184" s="290"/>
    </row>
    <row r="185">
      <c r="A185" s="290"/>
      <c r="B185" s="290"/>
      <c r="C185" s="290"/>
      <c r="D185" s="290"/>
      <c r="E185" s="291"/>
      <c r="F185" s="291"/>
      <c r="G185" s="290"/>
      <c r="H185" s="290"/>
      <c r="I185" s="290"/>
      <c r="J185" s="290"/>
      <c r="K185" s="290"/>
    </row>
    <row r="186">
      <c r="A186" s="290"/>
      <c r="B186" s="290"/>
      <c r="C186" s="290"/>
      <c r="D186" s="290"/>
      <c r="E186" s="291"/>
      <c r="F186" s="291"/>
      <c r="G186" s="290"/>
      <c r="H186" s="290"/>
      <c r="I186" s="290"/>
      <c r="J186" s="290"/>
      <c r="K186" s="290"/>
    </row>
    <row r="187">
      <c r="A187" s="290"/>
      <c r="B187" s="290"/>
      <c r="C187" s="290"/>
      <c r="D187" s="290"/>
      <c r="E187" s="291"/>
      <c r="F187" s="291"/>
      <c r="G187" s="290"/>
      <c r="H187" s="290"/>
      <c r="I187" s="290"/>
      <c r="J187" s="290"/>
      <c r="K187" s="290"/>
    </row>
    <row r="188">
      <c r="A188" s="290"/>
      <c r="B188" s="290"/>
      <c r="C188" s="290"/>
      <c r="D188" s="290"/>
      <c r="E188" s="291"/>
      <c r="F188" s="291"/>
      <c r="G188" s="290"/>
      <c r="H188" s="290"/>
      <c r="I188" s="290"/>
      <c r="J188" s="290"/>
      <c r="K188" s="290"/>
    </row>
    <row r="189">
      <c r="A189" s="290"/>
      <c r="B189" s="290"/>
      <c r="C189" s="290"/>
      <c r="D189" s="290"/>
      <c r="E189" s="291"/>
      <c r="F189" s="291"/>
      <c r="G189" s="290"/>
      <c r="H189" s="290"/>
      <c r="I189" s="290"/>
      <c r="J189" s="290"/>
      <c r="K189" s="290"/>
    </row>
    <row r="190">
      <c r="A190" s="290"/>
      <c r="B190" s="290"/>
      <c r="C190" s="290"/>
      <c r="D190" s="290"/>
      <c r="E190" s="291"/>
      <c r="F190" s="291"/>
      <c r="G190" s="290"/>
      <c r="H190" s="290"/>
      <c r="I190" s="290"/>
      <c r="J190" s="290"/>
      <c r="K190" s="290"/>
    </row>
    <row r="191">
      <c r="A191" s="290"/>
      <c r="B191" s="290"/>
      <c r="C191" s="290"/>
      <c r="D191" s="290"/>
      <c r="E191" s="291"/>
      <c r="F191" s="291"/>
      <c r="G191" s="290"/>
      <c r="H191" s="290"/>
      <c r="I191" s="290"/>
      <c r="J191" s="290"/>
      <c r="K191" s="290"/>
    </row>
    <row r="192">
      <c r="A192" s="290"/>
      <c r="B192" s="290"/>
      <c r="C192" s="290"/>
      <c r="D192" s="290"/>
      <c r="E192" s="291"/>
      <c r="F192" s="291"/>
      <c r="G192" s="290"/>
      <c r="H192" s="290"/>
      <c r="I192" s="290"/>
      <c r="J192" s="290"/>
      <c r="K192" s="290"/>
    </row>
    <row r="193">
      <c r="A193" s="290"/>
      <c r="B193" s="290"/>
      <c r="C193" s="290"/>
      <c r="D193" s="290"/>
      <c r="E193" s="291"/>
      <c r="F193" s="291"/>
      <c r="G193" s="290"/>
      <c r="H193" s="290"/>
      <c r="I193" s="290"/>
      <c r="J193" s="290"/>
      <c r="K193" s="290"/>
    </row>
    <row r="194">
      <c r="A194" s="290"/>
      <c r="B194" s="290"/>
      <c r="C194" s="290"/>
      <c r="D194" s="290"/>
      <c r="E194" s="291"/>
      <c r="F194" s="291"/>
      <c r="G194" s="290"/>
      <c r="H194" s="290"/>
      <c r="I194" s="290"/>
      <c r="J194" s="290"/>
      <c r="K194" s="290"/>
    </row>
    <row r="195">
      <c r="A195" s="290"/>
      <c r="B195" s="290"/>
      <c r="C195" s="290"/>
      <c r="D195" s="290"/>
      <c r="E195" s="291"/>
      <c r="F195" s="291"/>
      <c r="G195" s="290"/>
      <c r="H195" s="290"/>
      <c r="I195" s="290"/>
      <c r="J195" s="290"/>
      <c r="K195" s="290"/>
    </row>
    <row r="196">
      <c r="A196" s="290"/>
      <c r="B196" s="290"/>
      <c r="C196" s="290"/>
      <c r="D196" s="290"/>
      <c r="E196" s="291"/>
      <c r="F196" s="291"/>
      <c r="G196" s="290"/>
      <c r="H196" s="290"/>
      <c r="I196" s="290"/>
      <c r="J196" s="290"/>
      <c r="K196" s="290"/>
    </row>
    <row r="197">
      <c r="A197" s="290"/>
      <c r="B197" s="290"/>
      <c r="C197" s="290"/>
      <c r="D197" s="290"/>
      <c r="E197" s="291"/>
      <c r="F197" s="291"/>
      <c r="G197" s="290"/>
      <c r="H197" s="290"/>
      <c r="I197" s="290"/>
      <c r="J197" s="290"/>
      <c r="K197" s="290"/>
    </row>
    <row r="198">
      <c r="A198" s="290"/>
      <c r="B198" s="290"/>
      <c r="C198" s="290"/>
      <c r="D198" s="290"/>
      <c r="E198" s="291"/>
      <c r="F198" s="291"/>
      <c r="G198" s="290"/>
      <c r="H198" s="290"/>
      <c r="I198" s="290"/>
      <c r="J198" s="290"/>
      <c r="K198" s="290"/>
    </row>
    <row r="199">
      <c r="A199" s="290"/>
      <c r="B199" s="290"/>
      <c r="C199" s="290"/>
      <c r="D199" s="290"/>
      <c r="E199" s="291"/>
      <c r="F199" s="291"/>
      <c r="G199" s="290"/>
      <c r="H199" s="290"/>
      <c r="I199" s="290"/>
      <c r="J199" s="290"/>
      <c r="K199" s="290"/>
    </row>
    <row r="200">
      <c r="A200" s="290"/>
      <c r="B200" s="290"/>
      <c r="C200" s="290"/>
      <c r="D200" s="290"/>
      <c r="E200" s="291"/>
      <c r="F200" s="291"/>
      <c r="G200" s="290"/>
      <c r="H200" s="290"/>
      <c r="I200" s="290"/>
      <c r="J200" s="290"/>
      <c r="K200" s="290"/>
    </row>
    <row r="201">
      <c r="A201" s="290"/>
      <c r="B201" s="290"/>
      <c r="C201" s="290"/>
      <c r="D201" s="290"/>
      <c r="E201" s="291"/>
      <c r="F201" s="291"/>
      <c r="G201" s="290"/>
      <c r="H201" s="290"/>
      <c r="I201" s="290"/>
      <c r="J201" s="290"/>
      <c r="K201" s="290"/>
    </row>
    <row r="202">
      <c r="A202" s="290"/>
      <c r="B202" s="290"/>
      <c r="C202" s="290"/>
      <c r="D202" s="290"/>
      <c r="E202" s="291"/>
      <c r="F202" s="291"/>
      <c r="G202" s="290"/>
      <c r="H202" s="290"/>
      <c r="I202" s="290"/>
      <c r="J202" s="290"/>
      <c r="K202" s="290"/>
    </row>
    <row r="203">
      <c r="A203" s="290"/>
      <c r="B203" s="290"/>
      <c r="C203" s="290"/>
      <c r="D203" s="290"/>
      <c r="E203" s="291"/>
      <c r="F203" s="291"/>
      <c r="G203" s="290"/>
      <c r="H203" s="290"/>
      <c r="I203" s="290"/>
      <c r="J203" s="290"/>
      <c r="K203" s="290"/>
    </row>
    <row r="204">
      <c r="A204" s="290"/>
      <c r="B204" s="290"/>
      <c r="C204" s="290"/>
      <c r="D204" s="290"/>
      <c r="E204" s="291"/>
      <c r="F204" s="291"/>
      <c r="G204" s="290"/>
      <c r="H204" s="290"/>
      <c r="I204" s="290"/>
      <c r="J204" s="290"/>
      <c r="K204" s="290"/>
    </row>
    <row r="205">
      <c r="A205" s="290"/>
      <c r="B205" s="290"/>
      <c r="C205" s="290"/>
      <c r="D205" s="290"/>
      <c r="E205" s="291"/>
      <c r="F205" s="291"/>
      <c r="G205" s="290"/>
      <c r="H205" s="290"/>
      <c r="I205" s="290"/>
      <c r="J205" s="290"/>
      <c r="K205" s="290"/>
    </row>
    <row r="206">
      <c r="A206" s="290"/>
      <c r="B206" s="290"/>
      <c r="C206" s="290"/>
      <c r="D206" s="290"/>
      <c r="E206" s="291"/>
      <c r="F206" s="291"/>
      <c r="G206" s="290"/>
      <c r="H206" s="290"/>
      <c r="I206" s="290"/>
      <c r="J206" s="290"/>
      <c r="K206" s="290"/>
    </row>
    <row r="207">
      <c r="A207" s="290"/>
      <c r="B207" s="290"/>
      <c r="C207" s="290"/>
      <c r="D207" s="290"/>
      <c r="E207" s="291"/>
      <c r="F207" s="291"/>
      <c r="G207" s="290"/>
      <c r="H207" s="290"/>
      <c r="I207" s="290"/>
      <c r="J207" s="290"/>
      <c r="K207" s="290"/>
    </row>
    <row r="208">
      <c r="A208" s="290"/>
      <c r="B208" s="290"/>
      <c r="C208" s="290"/>
      <c r="D208" s="290"/>
      <c r="E208" s="291"/>
      <c r="F208" s="291"/>
      <c r="G208" s="290"/>
      <c r="H208" s="290"/>
      <c r="I208" s="290"/>
      <c r="J208" s="290"/>
      <c r="K208" s="290"/>
    </row>
    <row r="209">
      <c r="A209" s="290"/>
      <c r="B209" s="290"/>
      <c r="C209" s="290"/>
      <c r="D209" s="290"/>
      <c r="E209" s="291"/>
      <c r="F209" s="291"/>
      <c r="G209" s="290"/>
      <c r="H209" s="290"/>
      <c r="I209" s="290"/>
      <c r="J209" s="290"/>
      <c r="K209" s="290"/>
    </row>
    <row r="210">
      <c r="A210" s="290"/>
      <c r="B210" s="290"/>
      <c r="C210" s="290"/>
      <c r="D210" s="290"/>
      <c r="E210" s="291"/>
      <c r="F210" s="291"/>
      <c r="G210" s="290"/>
      <c r="H210" s="290"/>
      <c r="I210" s="290"/>
      <c r="J210" s="290"/>
      <c r="K210" s="290"/>
    </row>
    <row r="211">
      <c r="A211" s="290"/>
      <c r="B211" s="290"/>
      <c r="C211" s="290"/>
      <c r="D211" s="290"/>
      <c r="E211" s="291"/>
      <c r="F211" s="291"/>
      <c r="G211" s="290"/>
      <c r="H211" s="290"/>
      <c r="I211" s="290"/>
      <c r="J211" s="290"/>
      <c r="K211" s="290"/>
    </row>
    <row r="212">
      <c r="A212" s="290"/>
      <c r="B212" s="290"/>
      <c r="C212" s="290"/>
      <c r="D212" s="290"/>
      <c r="E212" s="291"/>
      <c r="F212" s="291"/>
      <c r="G212" s="290"/>
      <c r="H212" s="290"/>
      <c r="I212" s="290"/>
      <c r="J212" s="290"/>
      <c r="K212" s="290"/>
    </row>
    <row r="213">
      <c r="A213" s="290"/>
      <c r="B213" s="290"/>
      <c r="C213" s="290"/>
      <c r="D213" s="290"/>
      <c r="E213" s="291"/>
      <c r="F213" s="291"/>
      <c r="G213" s="290"/>
      <c r="H213" s="290"/>
      <c r="I213" s="290"/>
      <c r="J213" s="290"/>
      <c r="K213" s="290"/>
    </row>
    <row r="214">
      <c r="A214" s="290"/>
      <c r="B214" s="290"/>
      <c r="C214" s="290"/>
      <c r="D214" s="290"/>
      <c r="E214" s="291"/>
      <c r="F214" s="291"/>
      <c r="G214" s="290"/>
      <c r="H214" s="290"/>
      <c r="I214" s="290"/>
      <c r="J214" s="290"/>
      <c r="K214" s="290"/>
    </row>
    <row r="215">
      <c r="A215" s="290"/>
      <c r="B215" s="290"/>
      <c r="C215" s="290"/>
      <c r="D215" s="290"/>
      <c r="E215" s="291"/>
      <c r="F215" s="291"/>
      <c r="G215" s="290"/>
      <c r="H215" s="290"/>
      <c r="I215" s="290"/>
      <c r="J215" s="290"/>
      <c r="K215" s="290"/>
    </row>
    <row r="216">
      <c r="A216" s="290"/>
      <c r="B216" s="290"/>
      <c r="C216" s="290"/>
      <c r="D216" s="290"/>
      <c r="E216" s="291"/>
      <c r="F216" s="291"/>
      <c r="G216" s="290"/>
      <c r="H216" s="290"/>
      <c r="I216" s="290"/>
      <c r="J216" s="290"/>
      <c r="K216" s="290"/>
    </row>
    <row r="217">
      <c r="A217" s="290"/>
      <c r="B217" s="290"/>
      <c r="C217" s="290"/>
      <c r="D217" s="290"/>
      <c r="E217" s="291"/>
      <c r="F217" s="291"/>
      <c r="G217" s="290"/>
      <c r="H217" s="290"/>
      <c r="I217" s="290"/>
      <c r="J217" s="290"/>
      <c r="K217" s="290"/>
    </row>
    <row r="218">
      <c r="A218" s="290"/>
      <c r="B218" s="290"/>
      <c r="C218" s="290"/>
      <c r="D218" s="290"/>
      <c r="E218" s="291"/>
      <c r="F218" s="291"/>
      <c r="G218" s="290"/>
      <c r="H218" s="290"/>
      <c r="I218" s="290"/>
      <c r="J218" s="290"/>
      <c r="K218" s="290"/>
    </row>
    <row r="219">
      <c r="A219" s="290"/>
      <c r="B219" s="290"/>
      <c r="C219" s="290"/>
      <c r="D219" s="290"/>
      <c r="E219" s="291"/>
      <c r="F219" s="291"/>
      <c r="G219" s="290"/>
      <c r="H219" s="290"/>
      <c r="I219" s="290"/>
      <c r="J219" s="290"/>
      <c r="K219" s="290"/>
    </row>
    <row r="220">
      <c r="A220" s="290"/>
      <c r="B220" s="290"/>
      <c r="C220" s="290"/>
      <c r="D220" s="290"/>
      <c r="E220" s="291"/>
      <c r="F220" s="291"/>
      <c r="G220" s="290"/>
      <c r="H220" s="290"/>
      <c r="I220" s="290"/>
      <c r="J220" s="290"/>
      <c r="K220" s="290"/>
    </row>
    <row r="221">
      <c r="A221" s="290"/>
      <c r="B221" s="290"/>
      <c r="C221" s="290"/>
      <c r="D221" s="290"/>
      <c r="E221" s="291"/>
      <c r="F221" s="291"/>
      <c r="G221" s="290"/>
      <c r="H221" s="290"/>
      <c r="I221" s="290"/>
      <c r="J221" s="290"/>
      <c r="K221" s="290"/>
    </row>
    <row r="222">
      <c r="A222" s="290"/>
      <c r="B222" s="290"/>
      <c r="C222" s="290"/>
      <c r="D222" s="290"/>
      <c r="E222" s="291"/>
      <c r="F222" s="291"/>
      <c r="G222" s="290"/>
      <c r="H222" s="290"/>
      <c r="I222" s="290"/>
      <c r="J222" s="290"/>
      <c r="K222" s="290"/>
    </row>
    <row r="223">
      <c r="A223" s="290"/>
      <c r="B223" s="290"/>
      <c r="C223" s="290"/>
      <c r="D223" s="290"/>
      <c r="E223" s="291"/>
      <c r="F223" s="291"/>
      <c r="G223" s="290"/>
      <c r="H223" s="290"/>
      <c r="I223" s="290"/>
      <c r="J223" s="290"/>
      <c r="K223" s="290"/>
    </row>
    <row r="224">
      <c r="A224" s="290"/>
      <c r="B224" s="290"/>
      <c r="C224" s="290"/>
      <c r="D224" s="290"/>
      <c r="E224" s="291"/>
      <c r="F224" s="291"/>
      <c r="G224" s="290"/>
      <c r="H224" s="290"/>
      <c r="I224" s="290"/>
      <c r="J224" s="290"/>
      <c r="K224" s="290"/>
    </row>
    <row r="225">
      <c r="A225" s="290"/>
      <c r="B225" s="290"/>
      <c r="C225" s="290"/>
      <c r="D225" s="290"/>
      <c r="E225" s="291"/>
      <c r="F225" s="291"/>
      <c r="G225" s="290"/>
      <c r="H225" s="290"/>
      <c r="I225" s="290"/>
      <c r="J225" s="290"/>
      <c r="K225" s="290"/>
    </row>
    <row r="226">
      <c r="A226" s="290"/>
      <c r="B226" s="290"/>
      <c r="C226" s="290"/>
      <c r="D226" s="290"/>
      <c r="E226" s="291"/>
      <c r="F226" s="291"/>
      <c r="G226" s="290"/>
      <c r="H226" s="290"/>
      <c r="I226" s="290"/>
      <c r="J226" s="290"/>
      <c r="K226" s="290"/>
    </row>
    <row r="227">
      <c r="A227" s="290"/>
      <c r="B227" s="290"/>
      <c r="C227" s="290"/>
      <c r="D227" s="290"/>
      <c r="E227" s="291"/>
      <c r="F227" s="291"/>
      <c r="G227" s="290"/>
      <c r="H227" s="290"/>
      <c r="I227" s="290"/>
      <c r="J227" s="290"/>
      <c r="K227" s="290"/>
    </row>
    <row r="228">
      <c r="A228" s="290"/>
      <c r="B228" s="290"/>
      <c r="C228" s="290"/>
      <c r="D228" s="290"/>
      <c r="E228" s="291"/>
      <c r="F228" s="291"/>
      <c r="G228" s="290"/>
      <c r="H228" s="290"/>
      <c r="I228" s="290"/>
      <c r="J228" s="290"/>
      <c r="K228" s="290"/>
    </row>
    <row r="229">
      <c r="A229" s="290"/>
      <c r="B229" s="290"/>
      <c r="C229" s="290"/>
      <c r="D229" s="290"/>
      <c r="E229" s="291"/>
      <c r="F229" s="291"/>
      <c r="G229" s="290"/>
      <c r="H229" s="290"/>
      <c r="I229" s="290"/>
      <c r="J229" s="290"/>
      <c r="K229" s="290"/>
    </row>
    <row r="230">
      <c r="A230" s="290"/>
      <c r="B230" s="290"/>
      <c r="C230" s="290"/>
      <c r="D230" s="290"/>
      <c r="E230" s="291"/>
      <c r="F230" s="291"/>
      <c r="G230" s="290"/>
      <c r="H230" s="290"/>
      <c r="I230" s="290"/>
      <c r="J230" s="290"/>
      <c r="K230" s="290"/>
    </row>
    <row r="231">
      <c r="A231" s="290"/>
      <c r="B231" s="290"/>
      <c r="C231" s="290"/>
      <c r="D231" s="290"/>
      <c r="E231" s="291"/>
      <c r="F231" s="291"/>
      <c r="G231" s="290"/>
      <c r="H231" s="290"/>
      <c r="I231" s="290"/>
      <c r="J231" s="290"/>
      <c r="K231" s="290"/>
    </row>
    <row r="232">
      <c r="A232" s="290"/>
      <c r="B232" s="290"/>
      <c r="C232" s="290"/>
      <c r="D232" s="290"/>
      <c r="E232" s="291"/>
      <c r="F232" s="291"/>
      <c r="G232" s="290"/>
      <c r="H232" s="290"/>
      <c r="I232" s="290"/>
      <c r="J232" s="290"/>
      <c r="K232" s="290"/>
    </row>
    <row r="233">
      <c r="A233" s="290"/>
      <c r="B233" s="290"/>
      <c r="C233" s="290"/>
      <c r="D233" s="290"/>
      <c r="E233" s="291"/>
      <c r="F233" s="291"/>
      <c r="G233" s="290"/>
      <c r="H233" s="290"/>
      <c r="I233" s="290"/>
      <c r="J233" s="290"/>
      <c r="K233" s="290"/>
    </row>
    <row r="234">
      <c r="A234" s="290"/>
      <c r="B234" s="290"/>
      <c r="C234" s="290"/>
      <c r="D234" s="290"/>
      <c r="E234" s="291"/>
      <c r="F234" s="291"/>
      <c r="G234" s="290"/>
      <c r="H234" s="290"/>
      <c r="I234" s="290"/>
      <c r="J234" s="290"/>
      <c r="K234" s="290"/>
    </row>
    <row r="235">
      <c r="A235" s="290"/>
      <c r="B235" s="290"/>
      <c r="C235" s="290"/>
      <c r="D235" s="290"/>
      <c r="E235" s="291"/>
      <c r="F235" s="291"/>
      <c r="G235" s="290"/>
      <c r="H235" s="290"/>
      <c r="I235" s="290"/>
      <c r="J235" s="290"/>
      <c r="K235" s="290"/>
    </row>
    <row r="236">
      <c r="A236" s="290"/>
      <c r="B236" s="290"/>
      <c r="C236" s="290"/>
      <c r="D236" s="290"/>
      <c r="E236" s="291"/>
      <c r="F236" s="291"/>
      <c r="G236" s="290"/>
      <c r="H236" s="290"/>
      <c r="I236" s="290"/>
      <c r="J236" s="290"/>
      <c r="K236" s="290"/>
    </row>
    <row r="237">
      <c r="A237" s="290"/>
      <c r="B237" s="290"/>
      <c r="C237" s="290"/>
      <c r="D237" s="290"/>
      <c r="E237" s="291"/>
      <c r="F237" s="291"/>
      <c r="G237" s="290"/>
      <c r="H237" s="290"/>
      <c r="I237" s="290"/>
      <c r="J237" s="290"/>
      <c r="K237" s="290"/>
    </row>
    <row r="238">
      <c r="A238" s="290"/>
      <c r="B238" s="290"/>
      <c r="C238" s="290"/>
      <c r="D238" s="290"/>
      <c r="E238" s="291"/>
      <c r="F238" s="291"/>
      <c r="G238" s="290"/>
      <c r="H238" s="290"/>
      <c r="I238" s="290"/>
      <c r="J238" s="290"/>
      <c r="K238" s="290"/>
    </row>
    <row r="239">
      <c r="A239" s="290"/>
      <c r="B239" s="290"/>
      <c r="C239" s="290"/>
      <c r="D239" s="290"/>
      <c r="E239" s="291"/>
      <c r="F239" s="291"/>
      <c r="G239" s="290"/>
      <c r="H239" s="290"/>
      <c r="I239" s="290"/>
      <c r="J239" s="290"/>
      <c r="K239" s="290"/>
    </row>
    <row r="240">
      <c r="A240" s="290"/>
      <c r="B240" s="290"/>
      <c r="C240" s="290"/>
      <c r="D240" s="290"/>
      <c r="E240" s="291"/>
      <c r="F240" s="291"/>
      <c r="G240" s="290"/>
      <c r="H240" s="290"/>
      <c r="I240" s="290"/>
      <c r="J240" s="290"/>
      <c r="K240" s="290"/>
    </row>
    <row r="241">
      <c r="A241" s="290"/>
      <c r="B241" s="290"/>
      <c r="C241" s="290"/>
      <c r="D241" s="290"/>
      <c r="E241" s="291"/>
      <c r="F241" s="291"/>
      <c r="G241" s="290"/>
      <c r="H241" s="290"/>
      <c r="I241" s="290"/>
      <c r="J241" s="290"/>
      <c r="K241" s="290"/>
    </row>
    <row r="242">
      <c r="A242" s="290"/>
      <c r="B242" s="290"/>
      <c r="C242" s="290"/>
      <c r="D242" s="290"/>
      <c r="E242" s="291"/>
      <c r="F242" s="291"/>
      <c r="G242" s="290"/>
      <c r="H242" s="290"/>
      <c r="I242" s="290"/>
      <c r="J242" s="290"/>
      <c r="K242" s="290"/>
    </row>
    <row r="243">
      <c r="A243" s="290"/>
      <c r="B243" s="290"/>
      <c r="C243" s="290"/>
      <c r="D243" s="290"/>
      <c r="E243" s="291"/>
      <c r="F243" s="291"/>
      <c r="G243" s="290"/>
      <c r="H243" s="290"/>
      <c r="I243" s="290"/>
      <c r="J243" s="290"/>
      <c r="K243" s="290"/>
    </row>
    <row r="244">
      <c r="A244" s="290"/>
      <c r="B244" s="290"/>
      <c r="C244" s="290"/>
      <c r="D244" s="290"/>
      <c r="E244" s="291"/>
      <c r="F244" s="291"/>
      <c r="G244" s="290"/>
      <c r="H244" s="290"/>
      <c r="I244" s="290"/>
      <c r="J244" s="290"/>
      <c r="K244" s="290"/>
    </row>
    <row r="245">
      <c r="A245" s="290"/>
      <c r="B245" s="290"/>
      <c r="C245" s="290"/>
      <c r="D245" s="290"/>
      <c r="E245" s="291"/>
      <c r="F245" s="291"/>
      <c r="G245" s="290"/>
      <c r="H245" s="290"/>
      <c r="I245" s="290"/>
      <c r="J245" s="290"/>
      <c r="K245" s="290"/>
    </row>
    <row r="246">
      <c r="A246" s="290"/>
      <c r="B246" s="290"/>
      <c r="C246" s="290"/>
      <c r="D246" s="290"/>
      <c r="E246" s="291"/>
      <c r="F246" s="291"/>
      <c r="G246" s="290"/>
      <c r="H246" s="290"/>
      <c r="I246" s="290"/>
      <c r="J246" s="290"/>
      <c r="K246" s="290"/>
    </row>
    <row r="247">
      <c r="A247" s="290"/>
      <c r="B247" s="290"/>
      <c r="C247" s="290"/>
      <c r="D247" s="290"/>
      <c r="E247" s="291"/>
      <c r="F247" s="291"/>
      <c r="G247" s="290"/>
      <c r="H247" s="290"/>
      <c r="I247" s="290"/>
      <c r="J247" s="290"/>
      <c r="K247" s="290"/>
    </row>
    <row r="248">
      <c r="A248" s="290"/>
      <c r="B248" s="290"/>
      <c r="C248" s="290"/>
      <c r="D248" s="290"/>
      <c r="E248" s="291"/>
      <c r="F248" s="291"/>
      <c r="G248" s="290"/>
      <c r="H248" s="290"/>
      <c r="I248" s="290"/>
      <c r="J248" s="290"/>
      <c r="K248" s="290"/>
    </row>
    <row r="249">
      <c r="A249" s="290"/>
      <c r="B249" s="290"/>
      <c r="C249" s="290"/>
      <c r="D249" s="290"/>
      <c r="E249" s="291"/>
      <c r="F249" s="291"/>
      <c r="G249" s="290"/>
      <c r="H249" s="290"/>
      <c r="I249" s="290"/>
      <c r="J249" s="290"/>
      <c r="K249" s="290"/>
    </row>
    <row r="250">
      <c r="A250" s="290"/>
      <c r="B250" s="290"/>
      <c r="C250" s="290"/>
      <c r="D250" s="290"/>
      <c r="E250" s="291"/>
      <c r="F250" s="291"/>
      <c r="G250" s="290"/>
      <c r="H250" s="290"/>
      <c r="I250" s="290"/>
      <c r="J250" s="290"/>
      <c r="K250" s="290"/>
    </row>
    <row r="251">
      <c r="A251" s="290"/>
      <c r="B251" s="290"/>
      <c r="C251" s="290"/>
      <c r="D251" s="290"/>
      <c r="E251" s="291"/>
      <c r="F251" s="291"/>
      <c r="G251" s="290"/>
      <c r="H251" s="290"/>
      <c r="I251" s="290"/>
      <c r="J251" s="290"/>
      <c r="K251" s="290"/>
    </row>
    <row r="252">
      <c r="A252" s="290"/>
      <c r="B252" s="290"/>
      <c r="C252" s="290"/>
      <c r="D252" s="290"/>
      <c r="E252" s="291"/>
      <c r="F252" s="291"/>
      <c r="G252" s="290"/>
      <c r="H252" s="290"/>
      <c r="I252" s="290"/>
      <c r="J252" s="290"/>
      <c r="K252" s="290"/>
    </row>
    <row r="253">
      <c r="A253" s="290"/>
      <c r="B253" s="290"/>
      <c r="C253" s="290"/>
      <c r="D253" s="290"/>
      <c r="E253" s="291"/>
      <c r="F253" s="291"/>
      <c r="G253" s="290"/>
      <c r="H253" s="290"/>
      <c r="I253" s="290"/>
      <c r="J253" s="290"/>
      <c r="K253" s="290"/>
    </row>
    <row r="254">
      <c r="A254" s="290"/>
      <c r="B254" s="290"/>
      <c r="C254" s="290"/>
      <c r="D254" s="290"/>
      <c r="E254" s="291"/>
      <c r="F254" s="291"/>
      <c r="G254" s="290"/>
      <c r="H254" s="290"/>
      <c r="I254" s="290"/>
      <c r="J254" s="290"/>
      <c r="K254" s="290"/>
    </row>
    <row r="255">
      <c r="A255" s="290"/>
      <c r="B255" s="290"/>
      <c r="C255" s="290"/>
      <c r="D255" s="290"/>
      <c r="E255" s="291"/>
      <c r="F255" s="291"/>
      <c r="G255" s="290"/>
      <c r="H255" s="290"/>
      <c r="I255" s="290"/>
      <c r="J255" s="290"/>
      <c r="K255" s="290"/>
    </row>
    <row r="256">
      <c r="A256" s="290"/>
      <c r="B256" s="290"/>
      <c r="C256" s="290"/>
      <c r="D256" s="290"/>
      <c r="E256" s="291"/>
      <c r="F256" s="291"/>
      <c r="G256" s="290"/>
      <c r="H256" s="290"/>
      <c r="I256" s="290"/>
      <c r="J256" s="290"/>
      <c r="K256" s="290"/>
    </row>
    <row r="257">
      <c r="A257" s="290"/>
      <c r="B257" s="290"/>
      <c r="C257" s="290"/>
      <c r="D257" s="290"/>
      <c r="E257" s="291"/>
      <c r="F257" s="291"/>
      <c r="G257" s="290"/>
      <c r="H257" s="290"/>
      <c r="I257" s="290"/>
      <c r="J257" s="290"/>
      <c r="K257" s="290"/>
    </row>
    <row r="258">
      <c r="A258" s="290"/>
      <c r="B258" s="290"/>
      <c r="C258" s="290"/>
      <c r="D258" s="290"/>
      <c r="E258" s="291"/>
      <c r="F258" s="291"/>
      <c r="G258" s="290"/>
      <c r="H258" s="290"/>
      <c r="I258" s="290"/>
      <c r="J258" s="290"/>
      <c r="K258" s="290"/>
    </row>
    <row r="259">
      <c r="A259" s="290"/>
      <c r="B259" s="290"/>
      <c r="C259" s="290"/>
      <c r="D259" s="290"/>
      <c r="E259" s="291"/>
      <c r="F259" s="291"/>
      <c r="G259" s="290"/>
      <c r="H259" s="290"/>
      <c r="I259" s="290"/>
      <c r="J259" s="290"/>
      <c r="K259" s="290"/>
    </row>
    <row r="260">
      <c r="A260" s="290"/>
      <c r="B260" s="290"/>
      <c r="C260" s="290"/>
      <c r="D260" s="290"/>
      <c r="E260" s="291"/>
      <c r="F260" s="291"/>
      <c r="G260" s="290"/>
      <c r="H260" s="290"/>
      <c r="I260" s="290"/>
      <c r="J260" s="290"/>
      <c r="K260" s="290"/>
    </row>
    <row r="261">
      <c r="A261" s="290"/>
      <c r="B261" s="290"/>
      <c r="C261" s="290"/>
      <c r="D261" s="290"/>
      <c r="E261" s="291"/>
      <c r="F261" s="291"/>
      <c r="G261" s="290"/>
      <c r="H261" s="290"/>
      <c r="I261" s="290"/>
      <c r="J261" s="290"/>
      <c r="K261" s="290"/>
    </row>
    <row r="262">
      <c r="A262" s="290"/>
      <c r="B262" s="290"/>
      <c r="C262" s="290"/>
      <c r="D262" s="290"/>
      <c r="E262" s="291"/>
      <c r="F262" s="291"/>
      <c r="G262" s="290"/>
      <c r="H262" s="290"/>
      <c r="I262" s="290"/>
      <c r="J262" s="290"/>
      <c r="K262" s="290"/>
    </row>
    <row r="263">
      <c r="A263" s="290"/>
      <c r="B263" s="290"/>
      <c r="C263" s="290"/>
      <c r="D263" s="290"/>
      <c r="E263" s="291"/>
      <c r="F263" s="291"/>
      <c r="G263" s="290"/>
      <c r="H263" s="290"/>
      <c r="I263" s="290"/>
      <c r="J263" s="290"/>
      <c r="K263" s="290"/>
    </row>
    <row r="264">
      <c r="A264" s="290"/>
      <c r="B264" s="290"/>
      <c r="C264" s="290"/>
      <c r="D264" s="290"/>
      <c r="E264" s="291"/>
      <c r="F264" s="291"/>
      <c r="G264" s="290"/>
      <c r="H264" s="290"/>
      <c r="I264" s="290"/>
      <c r="J264" s="290"/>
      <c r="K264" s="290"/>
    </row>
    <row r="265">
      <c r="A265" s="290"/>
      <c r="B265" s="290"/>
      <c r="C265" s="290"/>
      <c r="D265" s="290"/>
      <c r="E265" s="291"/>
      <c r="F265" s="291"/>
      <c r="G265" s="290"/>
      <c r="H265" s="290"/>
      <c r="I265" s="290"/>
      <c r="J265" s="290"/>
      <c r="K265" s="290"/>
    </row>
    <row r="266">
      <c r="A266" s="290"/>
      <c r="B266" s="290"/>
      <c r="C266" s="290"/>
      <c r="D266" s="290"/>
      <c r="E266" s="291"/>
      <c r="F266" s="291"/>
      <c r="G266" s="290"/>
      <c r="H266" s="290"/>
      <c r="I266" s="290"/>
      <c r="J266" s="290"/>
      <c r="K266" s="290"/>
    </row>
    <row r="267">
      <c r="A267" s="290"/>
      <c r="B267" s="290"/>
      <c r="C267" s="290"/>
      <c r="D267" s="290"/>
      <c r="E267" s="291"/>
      <c r="F267" s="291"/>
      <c r="G267" s="290"/>
      <c r="H267" s="290"/>
      <c r="I267" s="290"/>
      <c r="J267" s="290"/>
      <c r="K267" s="290"/>
    </row>
    <row r="268">
      <c r="A268" s="290"/>
      <c r="B268" s="290"/>
      <c r="C268" s="290"/>
      <c r="D268" s="290"/>
      <c r="E268" s="291"/>
      <c r="F268" s="291"/>
      <c r="G268" s="290"/>
      <c r="H268" s="290"/>
      <c r="I268" s="290"/>
      <c r="J268" s="290"/>
      <c r="K268" s="290"/>
    </row>
    <row r="269">
      <c r="A269" s="290"/>
      <c r="B269" s="290"/>
      <c r="C269" s="290"/>
      <c r="D269" s="290"/>
      <c r="E269" s="291"/>
      <c r="F269" s="291"/>
      <c r="G269" s="290"/>
      <c r="H269" s="290"/>
      <c r="I269" s="290"/>
      <c r="J269" s="290"/>
      <c r="K269" s="290"/>
    </row>
    <row r="270">
      <c r="A270" s="290"/>
      <c r="B270" s="290"/>
      <c r="C270" s="290"/>
      <c r="D270" s="290"/>
      <c r="E270" s="291"/>
      <c r="F270" s="291"/>
      <c r="G270" s="290"/>
      <c r="H270" s="290"/>
      <c r="I270" s="290"/>
      <c r="J270" s="290"/>
      <c r="K270" s="290"/>
    </row>
    <row r="271">
      <c r="A271" s="290"/>
      <c r="B271" s="290"/>
      <c r="C271" s="290"/>
      <c r="D271" s="290"/>
      <c r="E271" s="291"/>
      <c r="F271" s="291"/>
      <c r="G271" s="290"/>
      <c r="H271" s="290"/>
      <c r="I271" s="290"/>
      <c r="J271" s="290"/>
      <c r="K271" s="290"/>
    </row>
    <row r="272">
      <c r="A272" s="292"/>
      <c r="B272" s="292"/>
      <c r="C272" s="292"/>
      <c r="D272" s="292"/>
      <c r="E272" s="293"/>
      <c r="F272" s="293"/>
      <c r="G272" s="292"/>
      <c r="H272" s="292"/>
      <c r="I272" s="292"/>
      <c r="J272" s="292"/>
      <c r="K272" s="292"/>
      <c r="L272" s="294"/>
      <c r="M272" s="294"/>
      <c r="N272" s="294"/>
      <c r="O272" s="294"/>
      <c r="P272" s="294"/>
      <c r="Q272" s="294"/>
      <c r="R272" s="294"/>
      <c r="S272" s="294"/>
      <c r="T272" s="294"/>
      <c r="U272" s="294"/>
      <c r="V272" s="294"/>
      <c r="W272" s="294"/>
      <c r="X272" s="294"/>
      <c r="Y272" s="294"/>
      <c r="Z272" s="294"/>
    </row>
    <row r="273">
      <c r="A273" s="292"/>
      <c r="B273" s="292"/>
      <c r="C273" s="292"/>
      <c r="D273" s="292"/>
      <c r="E273" s="293"/>
      <c r="F273" s="293"/>
      <c r="G273" s="292"/>
      <c r="H273" s="292"/>
      <c r="I273" s="292"/>
      <c r="J273" s="292"/>
      <c r="K273" s="292"/>
      <c r="L273" s="294"/>
      <c r="M273" s="294"/>
      <c r="N273" s="294"/>
      <c r="O273" s="294"/>
      <c r="P273" s="294"/>
      <c r="Q273" s="294"/>
      <c r="R273" s="294"/>
      <c r="S273" s="294"/>
      <c r="T273" s="294"/>
      <c r="U273" s="294"/>
      <c r="V273" s="294"/>
      <c r="W273" s="294"/>
      <c r="X273" s="294"/>
      <c r="Y273" s="294"/>
      <c r="Z273" s="294"/>
    </row>
    <row r="274">
      <c r="A274" s="292"/>
      <c r="B274" s="292"/>
      <c r="C274" s="292"/>
      <c r="D274" s="292"/>
      <c r="E274" s="293"/>
      <c r="F274" s="293"/>
      <c r="G274" s="292"/>
      <c r="H274" s="292"/>
      <c r="I274" s="292"/>
      <c r="J274" s="292"/>
      <c r="K274" s="292"/>
      <c r="L274" s="294"/>
      <c r="M274" s="294"/>
      <c r="N274" s="294"/>
      <c r="O274" s="294"/>
      <c r="P274" s="294"/>
      <c r="Q274" s="294"/>
      <c r="R274" s="294"/>
      <c r="S274" s="294"/>
      <c r="T274" s="294"/>
      <c r="U274" s="294"/>
      <c r="V274" s="294"/>
      <c r="W274" s="294"/>
      <c r="X274" s="294"/>
      <c r="Y274" s="294"/>
      <c r="Z274" s="294"/>
    </row>
    <row r="275">
      <c r="A275" s="292"/>
      <c r="B275" s="292"/>
      <c r="C275" s="292"/>
      <c r="D275" s="292"/>
      <c r="E275" s="293"/>
      <c r="F275" s="293"/>
      <c r="G275" s="292"/>
      <c r="H275" s="292"/>
      <c r="I275" s="292"/>
      <c r="J275" s="292"/>
      <c r="K275" s="292"/>
      <c r="L275" s="294"/>
      <c r="M275" s="294"/>
      <c r="N275" s="294"/>
      <c r="O275" s="294"/>
      <c r="P275" s="294"/>
      <c r="Q275" s="294"/>
      <c r="R275" s="294"/>
      <c r="S275" s="294"/>
      <c r="T275" s="294"/>
      <c r="U275" s="294"/>
      <c r="V275" s="294"/>
      <c r="W275" s="294"/>
      <c r="X275" s="294"/>
      <c r="Y275" s="294"/>
      <c r="Z275" s="294"/>
    </row>
    <row r="276">
      <c r="A276" s="292"/>
      <c r="B276" s="292"/>
      <c r="C276" s="292"/>
      <c r="D276" s="292"/>
      <c r="E276" s="293"/>
      <c r="F276" s="293"/>
      <c r="G276" s="292"/>
      <c r="H276" s="292"/>
      <c r="I276" s="292"/>
      <c r="J276" s="292"/>
      <c r="K276" s="292"/>
      <c r="L276" s="294"/>
      <c r="M276" s="294"/>
      <c r="N276" s="294"/>
      <c r="O276" s="294"/>
      <c r="P276" s="294"/>
      <c r="Q276" s="294"/>
      <c r="R276" s="294"/>
      <c r="S276" s="294"/>
      <c r="T276" s="294"/>
      <c r="U276" s="294"/>
      <c r="V276" s="294"/>
      <c r="W276" s="294"/>
      <c r="X276" s="294"/>
      <c r="Y276" s="294"/>
      <c r="Z276" s="294"/>
    </row>
    <row r="277">
      <c r="A277" s="292"/>
      <c r="B277" s="292"/>
      <c r="C277" s="292"/>
      <c r="D277" s="292"/>
      <c r="E277" s="293"/>
      <c r="F277" s="293"/>
      <c r="G277" s="292"/>
      <c r="H277" s="292"/>
      <c r="I277" s="292"/>
      <c r="J277" s="292"/>
      <c r="K277" s="292"/>
      <c r="L277" s="294"/>
      <c r="M277" s="294"/>
      <c r="N277" s="294"/>
      <c r="O277" s="294"/>
      <c r="P277" s="294"/>
      <c r="Q277" s="294"/>
      <c r="R277" s="294"/>
      <c r="S277" s="294"/>
      <c r="T277" s="294"/>
      <c r="U277" s="294"/>
      <c r="V277" s="294"/>
      <c r="W277" s="294"/>
      <c r="X277" s="294"/>
      <c r="Y277" s="294"/>
      <c r="Z277" s="294"/>
    </row>
    <row r="278">
      <c r="A278" s="292"/>
      <c r="B278" s="292"/>
      <c r="C278" s="292"/>
      <c r="D278" s="292"/>
      <c r="E278" s="293"/>
      <c r="F278" s="293"/>
      <c r="G278" s="292"/>
      <c r="H278" s="292"/>
      <c r="I278" s="292"/>
      <c r="J278" s="292"/>
      <c r="K278" s="292"/>
      <c r="L278" s="294"/>
      <c r="M278" s="294"/>
      <c r="N278" s="294"/>
      <c r="O278" s="294"/>
      <c r="P278" s="294"/>
      <c r="Q278" s="294"/>
      <c r="R278" s="294"/>
      <c r="S278" s="294"/>
      <c r="T278" s="294"/>
      <c r="U278" s="294"/>
      <c r="V278" s="294"/>
      <c r="W278" s="294"/>
      <c r="X278" s="294"/>
      <c r="Y278" s="294"/>
      <c r="Z278" s="294"/>
    </row>
    <row r="279">
      <c r="A279" s="292"/>
      <c r="B279" s="292"/>
      <c r="C279" s="292"/>
      <c r="D279" s="292"/>
      <c r="E279" s="293"/>
      <c r="F279" s="293"/>
      <c r="G279" s="292"/>
      <c r="H279" s="292"/>
      <c r="I279" s="292"/>
      <c r="J279" s="292"/>
      <c r="K279" s="292"/>
      <c r="L279" s="294"/>
      <c r="M279" s="294"/>
      <c r="N279" s="294"/>
      <c r="O279" s="294"/>
      <c r="P279" s="294"/>
      <c r="Q279" s="294"/>
      <c r="R279" s="294"/>
      <c r="S279" s="294"/>
      <c r="T279" s="294"/>
      <c r="U279" s="294"/>
      <c r="V279" s="294"/>
      <c r="W279" s="294"/>
      <c r="X279" s="294"/>
      <c r="Y279" s="294"/>
      <c r="Z279" s="294"/>
    </row>
    <row r="280">
      <c r="A280" s="292"/>
      <c r="B280" s="292"/>
      <c r="C280" s="292"/>
      <c r="D280" s="292"/>
      <c r="E280" s="293"/>
      <c r="F280" s="293"/>
      <c r="G280" s="292"/>
      <c r="H280" s="292"/>
      <c r="I280" s="292"/>
      <c r="J280" s="292"/>
      <c r="K280" s="292"/>
      <c r="L280" s="294"/>
      <c r="M280" s="294"/>
      <c r="N280" s="294"/>
      <c r="O280" s="294"/>
      <c r="P280" s="294"/>
      <c r="Q280" s="294"/>
      <c r="R280" s="294"/>
      <c r="S280" s="294"/>
      <c r="T280" s="294"/>
      <c r="U280" s="294"/>
      <c r="V280" s="294"/>
      <c r="W280" s="294"/>
      <c r="X280" s="294"/>
      <c r="Y280" s="294"/>
      <c r="Z280" s="294"/>
    </row>
    <row r="281">
      <c r="A281" s="292"/>
      <c r="B281" s="292"/>
      <c r="C281" s="292"/>
      <c r="D281" s="292"/>
      <c r="E281" s="293"/>
      <c r="F281" s="293"/>
      <c r="G281" s="292"/>
      <c r="H281" s="292"/>
      <c r="I281" s="292"/>
      <c r="J281" s="292"/>
      <c r="K281" s="292"/>
      <c r="L281" s="294"/>
      <c r="M281" s="294"/>
      <c r="N281" s="294"/>
      <c r="O281" s="294"/>
      <c r="P281" s="294"/>
      <c r="Q281" s="294"/>
      <c r="R281" s="294"/>
      <c r="S281" s="294"/>
      <c r="T281" s="294"/>
      <c r="U281" s="294"/>
      <c r="V281" s="294"/>
      <c r="W281" s="294"/>
      <c r="X281" s="294"/>
      <c r="Y281" s="294"/>
      <c r="Z281" s="294"/>
    </row>
    <row r="282">
      <c r="A282" s="292"/>
      <c r="B282" s="292"/>
      <c r="C282" s="292"/>
      <c r="D282" s="292"/>
      <c r="E282" s="293"/>
      <c r="F282" s="293"/>
      <c r="G282" s="292"/>
      <c r="H282" s="292"/>
      <c r="I282" s="292"/>
      <c r="J282" s="292"/>
      <c r="K282" s="292"/>
      <c r="L282" s="294"/>
      <c r="M282" s="294"/>
      <c r="N282" s="294"/>
      <c r="O282" s="294"/>
      <c r="P282" s="294"/>
      <c r="Q282" s="294"/>
      <c r="R282" s="294"/>
      <c r="S282" s="294"/>
      <c r="T282" s="294"/>
      <c r="U282" s="294"/>
      <c r="V282" s="294"/>
      <c r="W282" s="294"/>
      <c r="X282" s="294"/>
      <c r="Y282" s="294"/>
      <c r="Z282" s="294"/>
    </row>
    <row r="283">
      <c r="A283" s="292"/>
      <c r="B283" s="292"/>
      <c r="C283" s="292"/>
      <c r="D283" s="292"/>
      <c r="E283" s="293"/>
      <c r="F283" s="293"/>
      <c r="G283" s="292"/>
      <c r="H283" s="292"/>
      <c r="I283" s="292"/>
      <c r="J283" s="292"/>
      <c r="K283" s="292"/>
      <c r="L283" s="294"/>
      <c r="M283" s="294"/>
      <c r="N283" s="294"/>
      <c r="O283" s="294"/>
      <c r="P283" s="294"/>
      <c r="Q283" s="294"/>
      <c r="R283" s="294"/>
      <c r="S283" s="294"/>
      <c r="T283" s="294"/>
      <c r="U283" s="294"/>
      <c r="V283" s="294"/>
      <c r="W283" s="294"/>
      <c r="X283" s="294"/>
      <c r="Y283" s="294"/>
      <c r="Z283" s="294"/>
    </row>
    <row r="284">
      <c r="A284" s="292"/>
      <c r="B284" s="292"/>
      <c r="C284" s="292"/>
      <c r="D284" s="292"/>
      <c r="E284" s="293"/>
      <c r="F284" s="293"/>
      <c r="G284" s="292"/>
      <c r="H284" s="292"/>
      <c r="I284" s="292"/>
      <c r="J284" s="292"/>
      <c r="K284" s="292"/>
      <c r="L284" s="294"/>
      <c r="M284" s="294"/>
      <c r="N284" s="294"/>
      <c r="O284" s="294"/>
      <c r="P284" s="294"/>
      <c r="Q284" s="294"/>
      <c r="R284" s="294"/>
      <c r="S284" s="294"/>
      <c r="T284" s="294"/>
      <c r="U284" s="294"/>
      <c r="V284" s="294"/>
      <c r="W284" s="294"/>
      <c r="X284" s="294"/>
      <c r="Y284" s="294"/>
      <c r="Z284" s="294"/>
    </row>
    <row r="285">
      <c r="A285" s="292"/>
      <c r="B285" s="292"/>
      <c r="C285" s="292"/>
      <c r="D285" s="292"/>
      <c r="E285" s="293"/>
      <c r="F285" s="293"/>
      <c r="G285" s="292"/>
      <c r="H285" s="292"/>
      <c r="I285" s="292"/>
      <c r="J285" s="292"/>
      <c r="K285" s="292"/>
      <c r="L285" s="294"/>
      <c r="M285" s="294"/>
      <c r="N285" s="294"/>
      <c r="O285" s="294"/>
      <c r="P285" s="294"/>
      <c r="Q285" s="294"/>
      <c r="R285" s="294"/>
      <c r="S285" s="294"/>
      <c r="T285" s="294"/>
      <c r="U285" s="294"/>
      <c r="V285" s="294"/>
      <c r="W285" s="294"/>
      <c r="X285" s="294"/>
      <c r="Y285" s="294"/>
      <c r="Z285" s="294"/>
    </row>
    <row r="286">
      <c r="A286" s="292"/>
      <c r="B286" s="292"/>
      <c r="C286" s="292"/>
      <c r="D286" s="292"/>
      <c r="E286" s="293"/>
      <c r="F286" s="293"/>
      <c r="G286" s="292"/>
      <c r="H286" s="292"/>
      <c r="I286" s="292"/>
      <c r="J286" s="292"/>
      <c r="K286" s="292"/>
      <c r="L286" s="294"/>
      <c r="M286" s="294"/>
      <c r="N286" s="294"/>
      <c r="O286" s="294"/>
      <c r="P286" s="294"/>
      <c r="Q286" s="294"/>
      <c r="R286" s="294"/>
      <c r="S286" s="294"/>
      <c r="T286" s="294"/>
      <c r="U286" s="294"/>
      <c r="V286" s="294"/>
      <c r="W286" s="294"/>
      <c r="X286" s="294"/>
      <c r="Y286" s="294"/>
      <c r="Z286" s="294"/>
    </row>
    <row r="287">
      <c r="A287" s="292"/>
      <c r="B287" s="292"/>
      <c r="C287" s="292"/>
      <c r="D287" s="292"/>
      <c r="E287" s="293"/>
      <c r="F287" s="293"/>
      <c r="G287" s="292"/>
      <c r="H287" s="292"/>
      <c r="I287" s="292"/>
      <c r="J287" s="292"/>
      <c r="K287" s="292"/>
      <c r="L287" s="294"/>
      <c r="M287" s="294"/>
      <c r="N287" s="294"/>
      <c r="O287" s="294"/>
      <c r="P287" s="294"/>
      <c r="Q287" s="294"/>
      <c r="R287" s="294"/>
      <c r="S287" s="294"/>
      <c r="T287" s="294"/>
      <c r="U287" s="294"/>
      <c r="V287" s="294"/>
      <c r="W287" s="294"/>
      <c r="X287" s="294"/>
      <c r="Y287" s="294"/>
      <c r="Z287" s="294"/>
    </row>
    <row r="288">
      <c r="A288" s="290"/>
      <c r="B288" s="290"/>
      <c r="C288" s="290"/>
      <c r="D288" s="290"/>
      <c r="E288" s="291"/>
      <c r="F288" s="291"/>
      <c r="G288" s="290"/>
      <c r="H288" s="290"/>
      <c r="I288" s="290"/>
      <c r="J288" s="290"/>
      <c r="K288" s="290"/>
    </row>
    <row r="289">
      <c r="A289" s="290"/>
      <c r="B289" s="290"/>
      <c r="C289" s="290"/>
      <c r="D289" s="290"/>
      <c r="E289" s="291"/>
      <c r="F289" s="291"/>
      <c r="G289" s="290"/>
      <c r="H289" s="290"/>
      <c r="I289" s="290"/>
      <c r="J289" s="290"/>
      <c r="K289" s="290"/>
    </row>
    <row r="290">
      <c r="A290" s="290"/>
      <c r="B290" s="290"/>
      <c r="C290" s="290"/>
      <c r="D290" s="290"/>
      <c r="E290" s="291"/>
      <c r="F290" s="291"/>
      <c r="G290" s="290"/>
      <c r="H290" s="290"/>
      <c r="I290" s="290"/>
      <c r="J290" s="290"/>
      <c r="K290" s="290"/>
    </row>
    <row r="291">
      <c r="A291" s="290"/>
      <c r="B291" s="290"/>
      <c r="C291" s="290"/>
      <c r="D291" s="290"/>
      <c r="E291" s="291"/>
      <c r="F291" s="291"/>
      <c r="G291" s="290"/>
      <c r="H291" s="290"/>
      <c r="I291" s="290"/>
      <c r="J291" s="290"/>
      <c r="K291" s="290"/>
    </row>
    <row r="292">
      <c r="A292" s="290"/>
      <c r="B292" s="290"/>
      <c r="C292" s="290"/>
      <c r="D292" s="290"/>
      <c r="E292" s="291"/>
      <c r="F292" s="291"/>
      <c r="G292" s="290"/>
      <c r="H292" s="290"/>
      <c r="I292" s="290"/>
      <c r="J292" s="290"/>
      <c r="K292" s="290"/>
    </row>
    <row r="293">
      <c r="A293" s="290"/>
      <c r="B293" s="290"/>
      <c r="C293" s="290"/>
      <c r="D293" s="290"/>
      <c r="E293" s="291"/>
      <c r="F293" s="291"/>
      <c r="G293" s="290"/>
      <c r="H293" s="290"/>
      <c r="I293" s="290"/>
      <c r="J293" s="290"/>
      <c r="K293" s="290"/>
    </row>
    <row r="294">
      <c r="A294" s="290"/>
      <c r="B294" s="290"/>
      <c r="C294" s="290"/>
      <c r="D294" s="290"/>
      <c r="E294" s="291"/>
      <c r="F294" s="291"/>
      <c r="G294" s="290"/>
      <c r="H294" s="290"/>
      <c r="I294" s="290"/>
      <c r="J294" s="290"/>
      <c r="K294" s="290"/>
    </row>
    <row r="295">
      <c r="A295" s="290"/>
      <c r="B295" s="290"/>
      <c r="C295" s="290"/>
      <c r="D295" s="290"/>
      <c r="E295" s="291"/>
      <c r="F295" s="291"/>
      <c r="G295" s="290"/>
      <c r="H295" s="290"/>
      <c r="I295" s="290"/>
      <c r="J295" s="290"/>
      <c r="K295" s="290"/>
    </row>
    <row r="296">
      <c r="A296" s="290"/>
      <c r="B296" s="290"/>
      <c r="C296" s="290"/>
      <c r="D296" s="290"/>
      <c r="E296" s="291"/>
      <c r="F296" s="291"/>
      <c r="G296" s="290"/>
      <c r="H296" s="290"/>
      <c r="I296" s="290"/>
      <c r="J296" s="290"/>
      <c r="K296" s="290"/>
    </row>
    <row r="297">
      <c r="A297" s="290"/>
      <c r="B297" s="290"/>
      <c r="C297" s="290"/>
      <c r="D297" s="290"/>
      <c r="E297" s="291"/>
      <c r="F297" s="291"/>
      <c r="G297" s="290"/>
      <c r="H297" s="290"/>
      <c r="I297" s="290"/>
      <c r="J297" s="290"/>
      <c r="K297" s="290"/>
    </row>
    <row r="298">
      <c r="A298" s="290"/>
      <c r="B298" s="290"/>
      <c r="C298" s="290"/>
      <c r="D298" s="290"/>
      <c r="E298" s="291"/>
      <c r="F298" s="291"/>
      <c r="G298" s="290"/>
      <c r="H298" s="290"/>
      <c r="I298" s="290"/>
      <c r="J298" s="290"/>
      <c r="K298" s="290"/>
    </row>
    <row r="299">
      <c r="A299" s="290"/>
      <c r="B299" s="290"/>
      <c r="C299" s="290"/>
      <c r="D299" s="290"/>
      <c r="E299" s="291"/>
      <c r="F299" s="291"/>
      <c r="G299" s="290"/>
      <c r="H299" s="290"/>
      <c r="I299" s="290"/>
      <c r="J299" s="290"/>
      <c r="K299" s="290"/>
    </row>
    <row r="300">
      <c r="A300" s="290"/>
      <c r="B300" s="290"/>
      <c r="C300" s="290"/>
      <c r="D300" s="290"/>
      <c r="E300" s="291"/>
      <c r="F300" s="291"/>
      <c r="G300" s="290"/>
      <c r="H300" s="290"/>
      <c r="I300" s="290"/>
      <c r="J300" s="290"/>
      <c r="K300" s="290"/>
    </row>
    <row r="301">
      <c r="A301" s="290"/>
      <c r="B301" s="290"/>
      <c r="C301" s="290"/>
      <c r="D301" s="290"/>
      <c r="E301" s="291"/>
      <c r="F301" s="291"/>
      <c r="G301" s="290"/>
      <c r="H301" s="290"/>
      <c r="I301" s="290"/>
      <c r="J301" s="290"/>
      <c r="K301" s="290"/>
    </row>
    <row r="302">
      <c r="A302" s="290"/>
      <c r="B302" s="290"/>
      <c r="C302" s="290"/>
      <c r="D302" s="290"/>
      <c r="E302" s="291"/>
      <c r="F302" s="291"/>
      <c r="G302" s="290"/>
      <c r="H302" s="290"/>
      <c r="I302" s="290"/>
      <c r="J302" s="290"/>
      <c r="K302" s="290"/>
    </row>
    <row r="303">
      <c r="A303" s="290"/>
      <c r="B303" s="290"/>
      <c r="C303" s="290"/>
      <c r="D303" s="290"/>
      <c r="E303" s="291"/>
      <c r="F303" s="291"/>
      <c r="G303" s="290"/>
      <c r="H303" s="290"/>
      <c r="I303" s="290"/>
      <c r="J303" s="290"/>
      <c r="K303" s="290"/>
    </row>
    <row r="304">
      <c r="A304" s="290"/>
      <c r="B304" s="290"/>
      <c r="C304" s="290"/>
      <c r="D304" s="290"/>
      <c r="E304" s="291"/>
      <c r="F304" s="291"/>
      <c r="G304" s="290"/>
      <c r="H304" s="290"/>
      <c r="I304" s="290"/>
      <c r="J304" s="290"/>
      <c r="K304" s="290"/>
    </row>
    <row r="305">
      <c r="A305" s="290"/>
      <c r="B305" s="290"/>
      <c r="C305" s="290"/>
      <c r="D305" s="290"/>
      <c r="E305" s="291"/>
      <c r="F305" s="291"/>
      <c r="G305" s="290"/>
      <c r="H305" s="290"/>
      <c r="I305" s="290"/>
      <c r="J305" s="290"/>
      <c r="K305" s="290"/>
    </row>
    <row r="306">
      <c r="A306" s="290"/>
      <c r="B306" s="290"/>
      <c r="C306" s="290"/>
      <c r="D306" s="290"/>
      <c r="E306" s="291"/>
      <c r="F306" s="291"/>
      <c r="G306" s="290"/>
      <c r="H306" s="290"/>
      <c r="I306" s="290"/>
      <c r="J306" s="290"/>
      <c r="K306" s="290"/>
    </row>
    <row r="307">
      <c r="A307" s="290"/>
      <c r="B307" s="290"/>
      <c r="C307" s="290"/>
      <c r="D307" s="290"/>
      <c r="E307" s="291"/>
      <c r="F307" s="291"/>
      <c r="G307" s="290"/>
      <c r="H307" s="290"/>
      <c r="I307" s="290"/>
      <c r="J307" s="290"/>
      <c r="K307" s="290"/>
    </row>
    <row r="308">
      <c r="A308" s="290"/>
      <c r="B308" s="290"/>
      <c r="C308" s="290"/>
      <c r="D308" s="290"/>
      <c r="E308" s="291"/>
      <c r="F308" s="291"/>
      <c r="G308" s="290"/>
      <c r="H308" s="290"/>
      <c r="I308" s="290"/>
      <c r="J308" s="290"/>
      <c r="K308" s="290"/>
    </row>
    <row r="309">
      <c r="A309" s="290"/>
      <c r="B309" s="290"/>
      <c r="C309" s="290"/>
      <c r="D309" s="290"/>
      <c r="E309" s="291"/>
      <c r="F309" s="291"/>
      <c r="G309" s="290"/>
      <c r="H309" s="290"/>
      <c r="I309" s="290"/>
      <c r="J309" s="290"/>
      <c r="K309" s="290"/>
    </row>
    <row r="310">
      <c r="A310" s="290"/>
      <c r="B310" s="290"/>
      <c r="C310" s="290"/>
      <c r="D310" s="290"/>
      <c r="E310" s="291"/>
      <c r="F310" s="291"/>
      <c r="G310" s="290"/>
      <c r="H310" s="290"/>
      <c r="I310" s="290"/>
      <c r="J310" s="290"/>
      <c r="K310" s="290"/>
    </row>
    <row r="311">
      <c r="A311" s="290"/>
      <c r="B311" s="290"/>
      <c r="C311" s="290"/>
      <c r="D311" s="290"/>
      <c r="E311" s="291"/>
      <c r="F311" s="291"/>
      <c r="G311" s="290"/>
      <c r="H311" s="290"/>
      <c r="I311" s="290"/>
      <c r="J311" s="290"/>
      <c r="K311" s="290"/>
    </row>
    <row r="312">
      <c r="A312" s="290"/>
      <c r="B312" s="290"/>
      <c r="C312" s="290"/>
      <c r="D312" s="290"/>
      <c r="E312" s="291"/>
      <c r="F312" s="291"/>
      <c r="G312" s="290"/>
      <c r="H312" s="290"/>
      <c r="I312" s="290"/>
      <c r="J312" s="290"/>
      <c r="K312" s="290"/>
    </row>
    <row r="313">
      <c r="A313" s="290"/>
      <c r="B313" s="290"/>
      <c r="C313" s="290"/>
      <c r="D313" s="290"/>
      <c r="E313" s="291"/>
      <c r="F313" s="291"/>
      <c r="G313" s="290"/>
      <c r="H313" s="290"/>
      <c r="I313" s="290"/>
      <c r="J313" s="290"/>
      <c r="K313" s="290"/>
    </row>
    <row r="314">
      <c r="A314" s="290"/>
      <c r="B314" s="290"/>
      <c r="C314" s="290"/>
      <c r="D314" s="290"/>
      <c r="E314" s="291"/>
      <c r="F314" s="291"/>
      <c r="G314" s="290"/>
      <c r="H314" s="290"/>
      <c r="I314" s="290"/>
      <c r="J314" s="290"/>
      <c r="K314" s="290"/>
    </row>
    <row r="315">
      <c r="A315" s="290"/>
      <c r="B315" s="290"/>
      <c r="C315" s="290"/>
      <c r="D315" s="290"/>
      <c r="E315" s="291"/>
      <c r="F315" s="291"/>
      <c r="G315" s="290"/>
      <c r="H315" s="290"/>
      <c r="I315" s="290"/>
      <c r="J315" s="290"/>
      <c r="K315" s="290"/>
    </row>
    <row r="316">
      <c r="A316" s="290"/>
      <c r="B316" s="290"/>
      <c r="C316" s="290"/>
      <c r="D316" s="290"/>
      <c r="E316" s="291"/>
      <c r="F316" s="291"/>
      <c r="G316" s="290"/>
      <c r="H316" s="290"/>
      <c r="I316" s="290"/>
      <c r="J316" s="290"/>
      <c r="K316" s="290"/>
    </row>
    <row r="317">
      <c r="A317" s="290"/>
      <c r="B317" s="290"/>
      <c r="C317" s="290"/>
      <c r="D317" s="290"/>
      <c r="E317" s="291"/>
      <c r="F317" s="291"/>
      <c r="G317" s="290"/>
      <c r="H317" s="290"/>
      <c r="I317" s="290"/>
      <c r="J317" s="290"/>
      <c r="K317" s="290"/>
    </row>
    <row r="318">
      <c r="A318" s="290"/>
      <c r="B318" s="290"/>
      <c r="C318" s="290"/>
      <c r="D318" s="290"/>
      <c r="E318" s="291"/>
      <c r="F318" s="291"/>
      <c r="G318" s="290"/>
      <c r="H318" s="290"/>
      <c r="I318" s="290"/>
      <c r="J318" s="290"/>
      <c r="K318" s="290"/>
    </row>
    <row r="319">
      <c r="A319" s="290"/>
      <c r="B319" s="290"/>
      <c r="C319" s="290"/>
      <c r="D319" s="290"/>
      <c r="E319" s="291"/>
      <c r="F319" s="291"/>
      <c r="G319" s="290"/>
      <c r="H319" s="290"/>
      <c r="I319" s="290"/>
      <c r="J319" s="290"/>
      <c r="K319" s="290"/>
    </row>
    <row r="320">
      <c r="A320" s="290"/>
      <c r="B320" s="290"/>
      <c r="C320" s="290"/>
      <c r="D320" s="290"/>
      <c r="E320" s="291"/>
      <c r="F320" s="291"/>
      <c r="G320" s="290"/>
      <c r="H320" s="290"/>
      <c r="I320" s="290"/>
      <c r="J320" s="290"/>
      <c r="K320" s="290"/>
    </row>
    <row r="321">
      <c r="A321" s="290"/>
      <c r="B321" s="290"/>
      <c r="C321" s="290"/>
      <c r="D321" s="290"/>
      <c r="E321" s="291"/>
      <c r="F321" s="291"/>
      <c r="G321" s="290"/>
      <c r="H321" s="290"/>
      <c r="I321" s="290"/>
      <c r="J321" s="290"/>
      <c r="K321" s="290"/>
    </row>
    <row r="322">
      <c r="A322" s="290"/>
      <c r="B322" s="290"/>
      <c r="C322" s="290"/>
      <c r="D322" s="290"/>
      <c r="E322" s="291"/>
      <c r="F322" s="291"/>
      <c r="G322" s="290"/>
      <c r="H322" s="290"/>
      <c r="I322" s="290"/>
      <c r="J322" s="290"/>
      <c r="K322" s="290"/>
    </row>
    <row r="323">
      <c r="A323" s="290"/>
      <c r="B323" s="290"/>
      <c r="C323" s="290"/>
      <c r="D323" s="290"/>
      <c r="E323" s="291"/>
      <c r="F323" s="291"/>
      <c r="G323" s="290"/>
      <c r="H323" s="290"/>
      <c r="I323" s="290"/>
      <c r="J323" s="290"/>
      <c r="K323" s="290"/>
    </row>
    <row r="324">
      <c r="A324" s="290"/>
      <c r="B324" s="290"/>
      <c r="C324" s="290"/>
      <c r="D324" s="290"/>
      <c r="E324" s="291"/>
      <c r="F324" s="291"/>
      <c r="G324" s="290"/>
      <c r="H324" s="290"/>
      <c r="I324" s="290"/>
      <c r="J324" s="290"/>
      <c r="K324" s="290"/>
    </row>
    <row r="325">
      <c r="A325" s="290"/>
      <c r="B325" s="290"/>
      <c r="C325" s="290"/>
      <c r="D325" s="290"/>
      <c r="E325" s="291"/>
      <c r="F325" s="291"/>
      <c r="G325" s="290"/>
      <c r="H325" s="290"/>
      <c r="I325" s="290"/>
      <c r="J325" s="290"/>
      <c r="K325" s="290"/>
    </row>
    <row r="326">
      <c r="A326" s="290"/>
      <c r="B326" s="290"/>
      <c r="C326" s="290"/>
      <c r="D326" s="290"/>
      <c r="E326" s="291"/>
      <c r="F326" s="291"/>
      <c r="G326" s="290"/>
      <c r="H326" s="290"/>
      <c r="I326" s="290"/>
      <c r="J326" s="290"/>
      <c r="K326" s="290"/>
    </row>
    <row r="327">
      <c r="A327" s="290"/>
      <c r="B327" s="290"/>
      <c r="C327" s="290"/>
      <c r="D327" s="290"/>
      <c r="E327" s="291"/>
      <c r="F327" s="291"/>
      <c r="G327" s="290"/>
      <c r="H327" s="290"/>
      <c r="I327" s="290"/>
      <c r="J327" s="290"/>
      <c r="K327" s="290"/>
    </row>
    <row r="328">
      <c r="A328" s="290"/>
      <c r="B328" s="290"/>
      <c r="C328" s="290"/>
      <c r="D328" s="290"/>
      <c r="E328" s="291"/>
      <c r="F328" s="291"/>
      <c r="G328" s="290"/>
      <c r="H328" s="290"/>
      <c r="I328" s="290"/>
      <c r="J328" s="290"/>
      <c r="K328" s="290"/>
    </row>
    <row r="329">
      <c r="A329" s="290"/>
      <c r="B329" s="290"/>
      <c r="C329" s="290"/>
      <c r="D329" s="290"/>
      <c r="E329" s="291"/>
      <c r="F329" s="291"/>
      <c r="G329" s="290"/>
      <c r="H329" s="290"/>
      <c r="I329" s="290"/>
      <c r="J329" s="290"/>
      <c r="K329" s="290"/>
    </row>
    <row r="330">
      <c r="A330" s="290"/>
      <c r="B330" s="290"/>
      <c r="C330" s="290"/>
      <c r="D330" s="290"/>
      <c r="E330" s="291"/>
      <c r="F330" s="291"/>
      <c r="G330" s="290"/>
      <c r="H330" s="290"/>
      <c r="I330" s="290"/>
      <c r="J330" s="290"/>
      <c r="K330" s="290"/>
    </row>
    <row r="331">
      <c r="A331" s="290"/>
      <c r="B331" s="290"/>
      <c r="C331" s="290"/>
      <c r="D331" s="290"/>
      <c r="E331" s="291"/>
      <c r="F331" s="291"/>
      <c r="G331" s="290"/>
      <c r="H331" s="290"/>
      <c r="I331" s="290"/>
      <c r="J331" s="290"/>
      <c r="K331" s="290"/>
    </row>
    <row r="332">
      <c r="A332" s="290"/>
      <c r="B332" s="290"/>
      <c r="C332" s="290"/>
      <c r="D332" s="290"/>
      <c r="E332" s="291"/>
      <c r="F332" s="291"/>
      <c r="G332" s="290"/>
      <c r="H332" s="290"/>
      <c r="I332" s="290"/>
      <c r="J332" s="290"/>
      <c r="K332" s="290"/>
    </row>
    <row r="333">
      <c r="A333" s="290"/>
      <c r="B333" s="290"/>
      <c r="C333" s="290"/>
      <c r="D333" s="290"/>
      <c r="E333" s="291"/>
      <c r="F333" s="291"/>
      <c r="G333" s="290"/>
      <c r="H333" s="290"/>
      <c r="I333" s="290"/>
      <c r="J333" s="290"/>
      <c r="K333" s="290"/>
    </row>
    <row r="334">
      <c r="A334" s="290"/>
      <c r="B334" s="290"/>
      <c r="C334" s="290"/>
      <c r="D334" s="290"/>
      <c r="E334" s="291"/>
      <c r="F334" s="291"/>
      <c r="G334" s="290"/>
      <c r="H334" s="290"/>
      <c r="I334" s="290"/>
      <c r="J334" s="290"/>
      <c r="K334" s="290"/>
    </row>
    <row r="335">
      <c r="A335" s="290"/>
      <c r="B335" s="290"/>
      <c r="C335" s="290"/>
      <c r="D335" s="290"/>
      <c r="E335" s="291"/>
      <c r="F335" s="291"/>
      <c r="G335" s="290"/>
      <c r="H335" s="290"/>
      <c r="I335" s="290"/>
      <c r="J335" s="290"/>
      <c r="K335" s="290"/>
    </row>
    <row r="336">
      <c r="A336" s="290"/>
      <c r="B336" s="290"/>
      <c r="C336" s="290"/>
      <c r="D336" s="290"/>
      <c r="E336" s="291"/>
      <c r="F336" s="291"/>
      <c r="G336" s="290"/>
      <c r="H336" s="290"/>
      <c r="I336" s="290"/>
      <c r="J336" s="290"/>
      <c r="K336" s="290"/>
    </row>
    <row r="337">
      <c r="A337" s="290"/>
      <c r="B337" s="290"/>
      <c r="C337" s="290"/>
      <c r="D337" s="290"/>
      <c r="E337" s="291"/>
      <c r="F337" s="291"/>
      <c r="G337" s="290"/>
      <c r="H337" s="290"/>
      <c r="I337" s="290"/>
      <c r="J337" s="290"/>
      <c r="K337" s="290"/>
    </row>
    <row r="338">
      <c r="A338" s="290"/>
      <c r="B338" s="290"/>
      <c r="C338" s="290"/>
      <c r="D338" s="290"/>
      <c r="E338" s="291"/>
      <c r="F338" s="291"/>
      <c r="G338" s="290"/>
      <c r="H338" s="290"/>
      <c r="I338" s="290"/>
      <c r="J338" s="290"/>
      <c r="K338" s="290"/>
    </row>
    <row r="339">
      <c r="A339" s="290"/>
      <c r="B339" s="290"/>
      <c r="C339" s="290"/>
      <c r="D339" s="290"/>
      <c r="E339" s="291"/>
      <c r="F339" s="291"/>
      <c r="G339" s="290"/>
      <c r="H339" s="290"/>
      <c r="I339" s="290"/>
      <c r="J339" s="290"/>
      <c r="K339" s="290"/>
    </row>
    <row r="340">
      <c r="A340" s="290"/>
      <c r="B340" s="290"/>
      <c r="C340" s="290"/>
      <c r="D340" s="290"/>
      <c r="E340" s="291"/>
      <c r="F340" s="291"/>
      <c r="G340" s="290"/>
      <c r="H340" s="290"/>
      <c r="I340" s="290"/>
      <c r="J340" s="290"/>
      <c r="K340" s="290"/>
    </row>
    <row r="341">
      <c r="A341" s="290"/>
      <c r="B341" s="290"/>
      <c r="C341" s="290"/>
      <c r="D341" s="290"/>
      <c r="E341" s="291"/>
      <c r="F341" s="291"/>
      <c r="G341" s="290"/>
      <c r="H341" s="290"/>
      <c r="I341" s="290"/>
      <c r="J341" s="290"/>
      <c r="K341" s="290"/>
    </row>
    <row r="342">
      <c r="A342" s="290"/>
      <c r="B342" s="290"/>
      <c r="C342" s="290"/>
      <c r="D342" s="290"/>
      <c r="E342" s="291"/>
      <c r="F342" s="291"/>
      <c r="G342" s="290"/>
      <c r="H342" s="290"/>
      <c r="I342" s="290"/>
      <c r="J342" s="290"/>
      <c r="K342" s="290"/>
    </row>
    <row r="343">
      <c r="A343" s="290"/>
      <c r="B343" s="290"/>
      <c r="C343" s="290"/>
      <c r="D343" s="290"/>
      <c r="E343" s="291"/>
      <c r="F343" s="291"/>
      <c r="G343" s="290"/>
      <c r="H343" s="290"/>
      <c r="I343" s="290"/>
      <c r="J343" s="290"/>
      <c r="K343" s="290"/>
    </row>
    <row r="344">
      <c r="A344" s="290"/>
      <c r="B344" s="290"/>
      <c r="C344" s="290"/>
      <c r="D344" s="290"/>
      <c r="E344" s="291"/>
      <c r="F344" s="291"/>
      <c r="G344" s="290"/>
      <c r="H344" s="290"/>
      <c r="I344" s="290"/>
      <c r="J344" s="290"/>
      <c r="K344" s="290"/>
    </row>
    <row r="345">
      <c r="A345" s="290"/>
      <c r="B345" s="290"/>
      <c r="C345" s="290"/>
      <c r="D345" s="290"/>
      <c r="E345" s="291"/>
      <c r="F345" s="291"/>
      <c r="G345" s="290"/>
      <c r="H345" s="290"/>
      <c r="I345" s="290"/>
      <c r="J345" s="290"/>
      <c r="K345" s="290"/>
    </row>
    <row r="346">
      <c r="A346" s="290"/>
      <c r="B346" s="290"/>
      <c r="C346" s="290"/>
      <c r="D346" s="290"/>
      <c r="E346" s="291"/>
      <c r="F346" s="291"/>
      <c r="G346" s="290"/>
      <c r="H346" s="290"/>
      <c r="I346" s="290"/>
      <c r="J346" s="290"/>
      <c r="K346" s="290"/>
    </row>
    <row r="347">
      <c r="A347" s="290"/>
      <c r="B347" s="290"/>
      <c r="C347" s="290"/>
      <c r="D347" s="290"/>
      <c r="E347" s="291"/>
      <c r="F347" s="291"/>
      <c r="G347" s="290"/>
      <c r="H347" s="290"/>
      <c r="I347" s="290"/>
      <c r="J347" s="290"/>
      <c r="K347" s="290"/>
    </row>
    <row r="348">
      <c r="A348" s="290"/>
      <c r="B348" s="290"/>
      <c r="C348" s="290"/>
      <c r="D348" s="290"/>
      <c r="E348" s="291"/>
      <c r="F348" s="291"/>
      <c r="G348" s="290"/>
      <c r="H348" s="290"/>
      <c r="I348" s="290"/>
      <c r="J348" s="290"/>
      <c r="K348" s="290"/>
    </row>
    <row r="349">
      <c r="A349" s="290"/>
      <c r="B349" s="290"/>
      <c r="C349" s="290"/>
      <c r="D349" s="290"/>
      <c r="E349" s="291"/>
      <c r="F349" s="291"/>
      <c r="G349" s="290"/>
      <c r="H349" s="290"/>
      <c r="I349" s="290"/>
      <c r="J349" s="290"/>
      <c r="K349" s="290"/>
    </row>
    <row r="350">
      <c r="A350" s="290"/>
      <c r="B350" s="290"/>
      <c r="C350" s="290"/>
      <c r="D350" s="290"/>
      <c r="E350" s="291"/>
      <c r="F350" s="291"/>
      <c r="G350" s="290"/>
      <c r="H350" s="290"/>
      <c r="I350" s="290"/>
      <c r="J350" s="290"/>
      <c r="K350" s="290"/>
    </row>
    <row r="351">
      <c r="A351" s="290"/>
      <c r="B351" s="290"/>
      <c r="C351" s="290"/>
      <c r="D351" s="290"/>
      <c r="E351" s="291"/>
      <c r="F351" s="291"/>
      <c r="G351" s="290"/>
      <c r="H351" s="290"/>
      <c r="I351" s="290"/>
      <c r="J351" s="290"/>
      <c r="K351" s="290"/>
    </row>
    <row r="352">
      <c r="A352" s="290"/>
      <c r="B352" s="290"/>
      <c r="C352" s="290"/>
      <c r="D352" s="290"/>
      <c r="E352" s="291"/>
      <c r="F352" s="291"/>
      <c r="G352" s="290"/>
      <c r="H352" s="290"/>
      <c r="I352" s="290"/>
      <c r="J352" s="290"/>
      <c r="K352" s="290"/>
    </row>
    <row r="353">
      <c r="A353" s="290"/>
      <c r="B353" s="290"/>
      <c r="C353" s="290"/>
      <c r="D353" s="290"/>
      <c r="E353" s="291"/>
      <c r="F353" s="291"/>
      <c r="G353" s="290"/>
      <c r="H353" s="290"/>
      <c r="I353" s="290"/>
      <c r="J353" s="290"/>
      <c r="K353" s="290"/>
    </row>
    <row r="354">
      <c r="A354" s="290"/>
      <c r="B354" s="290"/>
      <c r="C354" s="290"/>
      <c r="D354" s="290"/>
      <c r="E354" s="291"/>
      <c r="F354" s="291"/>
      <c r="G354" s="290"/>
      <c r="H354" s="290"/>
      <c r="I354" s="290"/>
      <c r="J354" s="290"/>
      <c r="K354" s="290"/>
    </row>
    <row r="355">
      <c r="A355" s="290"/>
      <c r="B355" s="290"/>
      <c r="C355" s="290"/>
      <c r="D355" s="290"/>
      <c r="E355" s="291"/>
      <c r="F355" s="291"/>
      <c r="G355" s="290"/>
      <c r="H355" s="290"/>
      <c r="I355" s="290"/>
      <c r="J355" s="290"/>
      <c r="K355" s="290"/>
    </row>
    <row r="356">
      <c r="A356" s="290"/>
      <c r="B356" s="290"/>
      <c r="C356" s="290"/>
      <c r="D356" s="290"/>
      <c r="E356" s="291"/>
      <c r="F356" s="291"/>
      <c r="G356" s="290"/>
      <c r="H356" s="290"/>
      <c r="I356" s="290"/>
      <c r="J356" s="290"/>
      <c r="K356" s="290"/>
    </row>
    <row r="357">
      <c r="A357" s="290"/>
      <c r="B357" s="290"/>
      <c r="C357" s="290"/>
      <c r="D357" s="290"/>
      <c r="E357" s="291"/>
      <c r="F357" s="291"/>
      <c r="G357" s="290"/>
      <c r="H357" s="290"/>
      <c r="I357" s="290"/>
      <c r="J357" s="290"/>
      <c r="K357" s="290"/>
    </row>
    <row r="358">
      <c r="A358" s="290"/>
      <c r="B358" s="290"/>
      <c r="C358" s="290"/>
      <c r="D358" s="290"/>
      <c r="E358" s="291"/>
      <c r="F358" s="291"/>
      <c r="G358" s="290"/>
      <c r="H358" s="290"/>
      <c r="I358" s="290"/>
      <c r="J358" s="290"/>
      <c r="K358" s="290"/>
    </row>
    <row r="359">
      <c r="A359" s="290"/>
      <c r="B359" s="290"/>
      <c r="C359" s="290"/>
      <c r="D359" s="290"/>
      <c r="E359" s="291"/>
      <c r="F359" s="291"/>
      <c r="G359" s="290"/>
      <c r="H359" s="290"/>
      <c r="I359" s="290"/>
      <c r="J359" s="290"/>
      <c r="K359" s="290"/>
    </row>
    <row r="360">
      <c r="A360" s="290"/>
      <c r="B360" s="290"/>
      <c r="C360" s="290"/>
      <c r="D360" s="290"/>
      <c r="E360" s="291"/>
      <c r="F360" s="291"/>
      <c r="G360" s="290"/>
      <c r="H360" s="290"/>
      <c r="I360" s="290"/>
      <c r="J360" s="290"/>
      <c r="K360" s="290"/>
    </row>
    <row r="361">
      <c r="A361" s="290"/>
      <c r="B361" s="290"/>
      <c r="C361" s="290"/>
      <c r="D361" s="290"/>
      <c r="E361" s="291"/>
      <c r="F361" s="291"/>
      <c r="G361" s="290"/>
      <c r="H361" s="290"/>
      <c r="I361" s="290"/>
      <c r="J361" s="290"/>
      <c r="K361" s="290"/>
    </row>
    <row r="362">
      <c r="A362" s="290"/>
      <c r="B362" s="290"/>
      <c r="C362" s="290"/>
      <c r="D362" s="290"/>
      <c r="E362" s="291"/>
      <c r="F362" s="291"/>
      <c r="G362" s="290"/>
      <c r="H362" s="290"/>
      <c r="I362" s="290"/>
      <c r="J362" s="290"/>
      <c r="K362" s="290"/>
    </row>
    <row r="363">
      <c r="A363" s="290"/>
      <c r="B363" s="290"/>
      <c r="C363" s="290"/>
      <c r="D363" s="290"/>
      <c r="E363" s="291"/>
      <c r="F363" s="291"/>
      <c r="G363" s="290"/>
      <c r="H363" s="290"/>
      <c r="I363" s="290"/>
      <c r="J363" s="290"/>
      <c r="K363" s="290"/>
    </row>
    <row r="364">
      <c r="A364" s="290"/>
      <c r="B364" s="290"/>
      <c r="C364" s="290"/>
      <c r="D364" s="290"/>
      <c r="E364" s="291"/>
      <c r="F364" s="291"/>
      <c r="G364" s="290"/>
      <c r="H364" s="290"/>
      <c r="I364" s="290"/>
      <c r="J364" s="290"/>
      <c r="K364" s="290"/>
    </row>
    <row r="365">
      <c r="A365" s="290"/>
      <c r="B365" s="290"/>
      <c r="C365" s="290"/>
      <c r="D365" s="290"/>
      <c r="E365" s="291"/>
      <c r="F365" s="291"/>
      <c r="G365" s="290"/>
      <c r="H365" s="290"/>
      <c r="I365" s="290"/>
      <c r="J365" s="290"/>
      <c r="K365" s="290"/>
    </row>
    <row r="366">
      <c r="A366" s="290"/>
      <c r="B366" s="290"/>
      <c r="C366" s="290"/>
      <c r="D366" s="290"/>
      <c r="E366" s="291"/>
      <c r="F366" s="291"/>
      <c r="G366" s="290"/>
      <c r="H366" s="290"/>
      <c r="I366" s="290"/>
      <c r="J366" s="290"/>
      <c r="K366" s="290"/>
    </row>
    <row r="367">
      <c r="A367" s="290"/>
      <c r="B367" s="290"/>
      <c r="C367" s="290"/>
      <c r="D367" s="290"/>
      <c r="E367" s="291"/>
      <c r="F367" s="291"/>
      <c r="G367" s="290"/>
      <c r="H367" s="290"/>
      <c r="I367" s="290"/>
      <c r="J367" s="290"/>
      <c r="K367" s="290"/>
    </row>
    <row r="368">
      <c r="A368" s="290"/>
      <c r="B368" s="290"/>
      <c r="C368" s="290"/>
      <c r="D368" s="290"/>
      <c r="E368" s="291"/>
      <c r="F368" s="291"/>
      <c r="G368" s="290"/>
      <c r="H368" s="290"/>
      <c r="I368" s="290"/>
      <c r="J368" s="290"/>
      <c r="K368" s="290"/>
    </row>
    <row r="369">
      <c r="A369" s="290"/>
      <c r="B369" s="290"/>
      <c r="C369" s="290"/>
      <c r="D369" s="290"/>
      <c r="E369" s="291"/>
      <c r="F369" s="291"/>
      <c r="G369" s="290"/>
      <c r="H369" s="290"/>
      <c r="I369" s="290"/>
      <c r="J369" s="290"/>
      <c r="K369" s="290"/>
    </row>
    <row r="370">
      <c r="A370" s="290"/>
      <c r="B370" s="290"/>
      <c r="C370" s="290"/>
      <c r="D370" s="290"/>
      <c r="E370" s="291"/>
      <c r="F370" s="291"/>
      <c r="G370" s="290"/>
      <c r="H370" s="290"/>
      <c r="I370" s="290"/>
      <c r="J370" s="290"/>
      <c r="K370" s="290"/>
    </row>
    <row r="371">
      <c r="A371" s="290"/>
      <c r="B371" s="290"/>
      <c r="C371" s="290"/>
      <c r="D371" s="290"/>
      <c r="E371" s="291"/>
      <c r="F371" s="291"/>
      <c r="G371" s="290"/>
      <c r="H371" s="290"/>
      <c r="I371" s="290"/>
      <c r="J371" s="290"/>
      <c r="K371" s="290"/>
    </row>
    <row r="372">
      <c r="A372" s="290"/>
      <c r="B372" s="290"/>
      <c r="C372" s="290"/>
      <c r="D372" s="290"/>
      <c r="E372" s="291"/>
      <c r="F372" s="291"/>
      <c r="G372" s="290"/>
      <c r="H372" s="290"/>
      <c r="I372" s="290"/>
      <c r="J372" s="290"/>
      <c r="K372" s="290"/>
    </row>
    <row r="373">
      <c r="A373" s="290"/>
      <c r="B373" s="290"/>
      <c r="C373" s="290"/>
      <c r="D373" s="290"/>
      <c r="E373" s="291"/>
      <c r="F373" s="291"/>
      <c r="G373" s="290"/>
      <c r="H373" s="290"/>
      <c r="I373" s="290"/>
      <c r="J373" s="290"/>
      <c r="K373" s="290"/>
    </row>
    <row r="374">
      <c r="A374" s="290"/>
      <c r="B374" s="290"/>
      <c r="C374" s="290"/>
      <c r="D374" s="290"/>
      <c r="E374" s="291"/>
      <c r="F374" s="291"/>
      <c r="G374" s="290"/>
      <c r="H374" s="290"/>
      <c r="I374" s="290"/>
      <c r="J374" s="290"/>
      <c r="K374" s="290"/>
    </row>
    <row r="375">
      <c r="A375" s="290"/>
      <c r="B375" s="290"/>
      <c r="C375" s="290"/>
      <c r="D375" s="290"/>
      <c r="E375" s="291"/>
      <c r="F375" s="291"/>
      <c r="G375" s="290"/>
      <c r="H375" s="290"/>
      <c r="I375" s="290"/>
      <c r="J375" s="290"/>
      <c r="K375" s="290"/>
    </row>
    <row r="376">
      <c r="A376" s="290"/>
      <c r="B376" s="290"/>
      <c r="C376" s="290"/>
      <c r="D376" s="290"/>
      <c r="E376" s="291"/>
      <c r="F376" s="291"/>
      <c r="G376" s="290"/>
      <c r="H376" s="290"/>
      <c r="I376" s="290"/>
      <c r="J376" s="290"/>
      <c r="K376" s="290"/>
    </row>
    <row r="377">
      <c r="A377" s="290"/>
      <c r="B377" s="290"/>
      <c r="C377" s="290"/>
      <c r="D377" s="290"/>
      <c r="E377" s="291"/>
      <c r="F377" s="291"/>
      <c r="G377" s="290"/>
      <c r="H377" s="290"/>
      <c r="I377" s="290"/>
      <c r="J377" s="290"/>
      <c r="K377" s="290"/>
    </row>
    <row r="378">
      <c r="A378" s="290"/>
      <c r="B378" s="290"/>
      <c r="C378" s="290"/>
      <c r="D378" s="290"/>
      <c r="E378" s="291"/>
      <c r="F378" s="291"/>
      <c r="G378" s="290"/>
      <c r="H378" s="290"/>
      <c r="I378" s="290"/>
      <c r="J378" s="290"/>
      <c r="K378" s="290"/>
    </row>
    <row r="379">
      <c r="A379" s="290"/>
      <c r="B379" s="290"/>
      <c r="C379" s="290"/>
      <c r="D379" s="290"/>
      <c r="E379" s="291"/>
      <c r="F379" s="291"/>
      <c r="G379" s="290"/>
      <c r="H379" s="290"/>
      <c r="I379" s="290"/>
      <c r="J379" s="290"/>
      <c r="K379" s="290"/>
    </row>
    <row r="380">
      <c r="A380" s="290"/>
      <c r="B380" s="290"/>
      <c r="C380" s="290"/>
      <c r="D380" s="290"/>
      <c r="E380" s="291"/>
      <c r="F380" s="291"/>
      <c r="G380" s="290"/>
      <c r="H380" s="290"/>
      <c r="I380" s="290"/>
      <c r="J380" s="290"/>
      <c r="K380" s="290"/>
    </row>
    <row r="381">
      <c r="A381" s="290"/>
      <c r="B381" s="290"/>
      <c r="C381" s="290"/>
      <c r="D381" s="290"/>
      <c r="E381" s="291"/>
      <c r="F381" s="291"/>
      <c r="G381" s="290"/>
      <c r="H381" s="290"/>
      <c r="I381" s="290"/>
      <c r="J381" s="290"/>
      <c r="K381" s="290"/>
    </row>
    <row r="382">
      <c r="A382" s="290"/>
      <c r="B382" s="290"/>
      <c r="C382" s="290"/>
      <c r="D382" s="290"/>
      <c r="E382" s="291"/>
      <c r="F382" s="291"/>
      <c r="G382" s="290"/>
      <c r="H382" s="290"/>
      <c r="I382" s="290"/>
      <c r="J382" s="290"/>
      <c r="K382" s="290"/>
    </row>
    <row r="383">
      <c r="A383" s="290"/>
      <c r="B383" s="290"/>
      <c r="C383" s="290"/>
      <c r="D383" s="290"/>
      <c r="E383" s="291"/>
      <c r="F383" s="291"/>
      <c r="G383" s="290"/>
      <c r="H383" s="290"/>
      <c r="I383" s="290"/>
      <c r="J383" s="290"/>
      <c r="K383" s="290"/>
    </row>
    <row r="384">
      <c r="A384" s="290"/>
      <c r="B384" s="290"/>
      <c r="C384" s="290"/>
      <c r="D384" s="290"/>
      <c r="E384" s="291"/>
      <c r="F384" s="291"/>
      <c r="G384" s="290"/>
      <c r="H384" s="290"/>
      <c r="I384" s="290"/>
      <c r="J384" s="290"/>
      <c r="K384" s="290"/>
    </row>
    <row r="385">
      <c r="A385" s="290"/>
      <c r="B385" s="290"/>
      <c r="C385" s="290"/>
      <c r="D385" s="290"/>
      <c r="E385" s="291"/>
      <c r="F385" s="291"/>
      <c r="G385" s="290"/>
      <c r="H385" s="290"/>
      <c r="I385" s="290"/>
      <c r="J385" s="290"/>
      <c r="K385" s="290"/>
    </row>
    <row r="386">
      <c r="A386" s="290"/>
      <c r="B386" s="290"/>
      <c r="C386" s="290"/>
      <c r="D386" s="290"/>
      <c r="E386" s="291"/>
      <c r="F386" s="291"/>
      <c r="G386" s="290"/>
      <c r="H386" s="290"/>
      <c r="I386" s="290"/>
      <c r="J386" s="290"/>
      <c r="K386" s="290"/>
    </row>
    <row r="387">
      <c r="A387" s="290"/>
      <c r="B387" s="290"/>
      <c r="C387" s="290"/>
      <c r="D387" s="290"/>
      <c r="E387" s="291"/>
      <c r="F387" s="291"/>
      <c r="G387" s="290"/>
      <c r="H387" s="290"/>
      <c r="I387" s="290"/>
      <c r="J387" s="290"/>
      <c r="K387" s="290"/>
    </row>
    <row r="388">
      <c r="A388" s="290"/>
      <c r="B388" s="290"/>
      <c r="C388" s="290"/>
      <c r="D388" s="290"/>
      <c r="E388" s="291"/>
      <c r="F388" s="291"/>
      <c r="G388" s="290"/>
      <c r="H388" s="290"/>
      <c r="I388" s="290"/>
      <c r="J388" s="290"/>
      <c r="K388" s="290"/>
    </row>
    <row r="389">
      <c r="A389" s="290"/>
      <c r="B389" s="290"/>
      <c r="C389" s="290"/>
      <c r="D389" s="290"/>
      <c r="E389" s="291"/>
      <c r="F389" s="291"/>
      <c r="G389" s="290"/>
      <c r="H389" s="290"/>
      <c r="I389" s="290"/>
      <c r="J389" s="290"/>
      <c r="K389" s="290"/>
    </row>
    <row r="390">
      <c r="A390" s="290"/>
      <c r="B390" s="290"/>
      <c r="C390" s="290"/>
      <c r="D390" s="290"/>
      <c r="E390" s="291"/>
      <c r="F390" s="291"/>
      <c r="G390" s="290"/>
      <c r="H390" s="290"/>
      <c r="I390" s="290"/>
      <c r="J390" s="290"/>
      <c r="K390" s="290"/>
    </row>
    <row r="391">
      <c r="A391" s="290"/>
      <c r="B391" s="290"/>
      <c r="C391" s="290"/>
      <c r="D391" s="290"/>
      <c r="E391" s="291"/>
      <c r="F391" s="291"/>
      <c r="G391" s="290"/>
      <c r="H391" s="290"/>
      <c r="I391" s="290"/>
      <c r="J391" s="290"/>
      <c r="K391" s="290"/>
    </row>
    <row r="392">
      <c r="A392" s="290"/>
      <c r="B392" s="290"/>
      <c r="C392" s="290"/>
      <c r="D392" s="290"/>
      <c r="E392" s="291"/>
      <c r="F392" s="291"/>
      <c r="G392" s="290"/>
      <c r="H392" s="290"/>
      <c r="I392" s="290"/>
      <c r="J392" s="290"/>
      <c r="K392" s="290"/>
    </row>
    <row r="393">
      <c r="A393" s="290"/>
      <c r="B393" s="290"/>
      <c r="C393" s="290"/>
      <c r="D393" s="290"/>
      <c r="E393" s="291"/>
      <c r="F393" s="291"/>
      <c r="G393" s="290"/>
      <c r="H393" s="290"/>
      <c r="I393" s="290"/>
      <c r="J393" s="290"/>
      <c r="K393" s="290"/>
    </row>
    <row r="394">
      <c r="A394" s="290"/>
      <c r="B394" s="290"/>
      <c r="C394" s="290"/>
      <c r="D394" s="290"/>
      <c r="E394" s="291"/>
      <c r="F394" s="291"/>
      <c r="G394" s="290"/>
      <c r="H394" s="290"/>
      <c r="I394" s="290"/>
      <c r="J394" s="290"/>
      <c r="K394" s="290"/>
    </row>
    <row r="395">
      <c r="A395" s="290"/>
      <c r="B395" s="290"/>
      <c r="C395" s="290"/>
      <c r="D395" s="290"/>
      <c r="E395" s="291"/>
      <c r="F395" s="291"/>
      <c r="G395" s="290"/>
      <c r="H395" s="290"/>
      <c r="I395" s="290"/>
      <c r="J395" s="290"/>
      <c r="K395" s="290"/>
    </row>
    <row r="396">
      <c r="A396" s="290"/>
      <c r="B396" s="290"/>
      <c r="C396" s="290"/>
      <c r="D396" s="290"/>
      <c r="E396" s="291"/>
      <c r="F396" s="291"/>
      <c r="G396" s="290"/>
      <c r="H396" s="290"/>
      <c r="I396" s="290"/>
      <c r="J396" s="290"/>
      <c r="K396" s="290"/>
    </row>
    <row r="397">
      <c r="A397" s="290"/>
      <c r="B397" s="290"/>
      <c r="C397" s="290"/>
      <c r="D397" s="290"/>
      <c r="E397" s="291"/>
      <c r="F397" s="291"/>
      <c r="G397" s="290"/>
      <c r="H397" s="290"/>
      <c r="I397" s="290"/>
      <c r="J397" s="290"/>
      <c r="K397" s="290"/>
    </row>
    <row r="398">
      <c r="A398" s="290"/>
      <c r="B398" s="290"/>
      <c r="C398" s="290"/>
      <c r="D398" s="290"/>
      <c r="E398" s="291"/>
      <c r="F398" s="291"/>
      <c r="G398" s="290"/>
      <c r="H398" s="290"/>
      <c r="I398" s="290"/>
      <c r="J398" s="290"/>
      <c r="K398" s="290"/>
    </row>
    <row r="399">
      <c r="A399" s="290"/>
      <c r="B399" s="290"/>
      <c r="C399" s="290"/>
      <c r="D399" s="290"/>
      <c r="E399" s="291"/>
      <c r="F399" s="291"/>
      <c r="G399" s="290"/>
      <c r="H399" s="290"/>
      <c r="I399" s="290"/>
      <c r="J399" s="290"/>
      <c r="K399" s="290"/>
    </row>
    <row r="400">
      <c r="A400" s="290"/>
      <c r="B400" s="290"/>
      <c r="C400" s="290"/>
      <c r="D400" s="290"/>
      <c r="E400" s="291"/>
      <c r="F400" s="291"/>
      <c r="G400" s="290"/>
      <c r="H400" s="290"/>
      <c r="I400" s="290"/>
      <c r="J400" s="290"/>
      <c r="K400" s="290"/>
    </row>
    <row r="401">
      <c r="A401" s="290"/>
      <c r="B401" s="290"/>
      <c r="C401" s="290"/>
      <c r="D401" s="290"/>
      <c r="E401" s="291"/>
      <c r="F401" s="291"/>
      <c r="G401" s="290"/>
      <c r="H401" s="290"/>
      <c r="I401" s="290"/>
      <c r="J401" s="290"/>
      <c r="K401" s="290"/>
    </row>
    <row r="402">
      <c r="A402" s="290"/>
      <c r="B402" s="290"/>
      <c r="C402" s="290"/>
      <c r="D402" s="290"/>
      <c r="E402" s="291"/>
      <c r="F402" s="291"/>
      <c r="G402" s="290"/>
      <c r="H402" s="290"/>
      <c r="I402" s="290"/>
      <c r="J402" s="290"/>
      <c r="K402" s="290"/>
    </row>
    <row r="403">
      <c r="A403" s="290"/>
      <c r="B403" s="290"/>
      <c r="C403" s="290"/>
      <c r="D403" s="290"/>
      <c r="E403" s="291"/>
      <c r="F403" s="291"/>
      <c r="G403" s="290"/>
      <c r="H403" s="290"/>
      <c r="I403" s="290"/>
      <c r="J403" s="290"/>
      <c r="K403" s="290"/>
    </row>
    <row r="404">
      <c r="A404" s="290"/>
      <c r="B404" s="290"/>
      <c r="C404" s="290"/>
      <c r="D404" s="290"/>
      <c r="E404" s="291"/>
      <c r="F404" s="291"/>
      <c r="G404" s="290"/>
      <c r="H404" s="290"/>
      <c r="I404" s="290"/>
      <c r="J404" s="290"/>
      <c r="K404" s="290"/>
    </row>
    <row r="405">
      <c r="A405" s="290"/>
      <c r="B405" s="290"/>
      <c r="C405" s="290"/>
      <c r="D405" s="290"/>
      <c r="E405" s="291"/>
      <c r="F405" s="291"/>
      <c r="G405" s="290"/>
      <c r="H405" s="290"/>
      <c r="I405" s="290"/>
      <c r="J405" s="290"/>
      <c r="K405" s="290"/>
    </row>
    <row r="406">
      <c r="A406" s="290"/>
      <c r="B406" s="290"/>
      <c r="C406" s="290"/>
      <c r="D406" s="290"/>
      <c r="E406" s="291"/>
      <c r="F406" s="291"/>
      <c r="G406" s="290"/>
      <c r="H406" s="290"/>
      <c r="I406" s="290"/>
      <c r="J406" s="290"/>
      <c r="K406" s="290"/>
    </row>
    <row r="407">
      <c r="A407" s="290"/>
      <c r="B407" s="290"/>
      <c r="C407" s="290"/>
      <c r="D407" s="290"/>
      <c r="E407" s="291"/>
      <c r="F407" s="291"/>
      <c r="G407" s="290"/>
      <c r="H407" s="290"/>
      <c r="I407" s="290"/>
      <c r="J407" s="290"/>
      <c r="K407" s="290"/>
    </row>
    <row r="408">
      <c r="A408" s="290"/>
      <c r="B408" s="290"/>
      <c r="C408" s="290"/>
      <c r="D408" s="290"/>
      <c r="E408" s="291"/>
      <c r="F408" s="291"/>
      <c r="G408" s="290"/>
      <c r="H408" s="290"/>
      <c r="I408" s="290"/>
      <c r="J408" s="290"/>
      <c r="K408" s="290"/>
    </row>
    <row r="409">
      <c r="A409" s="290"/>
      <c r="B409" s="290"/>
      <c r="C409" s="290"/>
      <c r="D409" s="290"/>
      <c r="E409" s="291"/>
      <c r="F409" s="291"/>
      <c r="G409" s="290"/>
      <c r="H409" s="290"/>
      <c r="I409" s="290"/>
      <c r="J409" s="290"/>
      <c r="K409" s="290"/>
    </row>
    <row r="410">
      <c r="A410" s="290"/>
      <c r="B410" s="290"/>
      <c r="C410" s="290"/>
      <c r="D410" s="290"/>
      <c r="E410" s="291"/>
      <c r="F410" s="291"/>
      <c r="G410" s="290"/>
      <c r="H410" s="290"/>
      <c r="I410" s="290"/>
      <c r="J410" s="290"/>
      <c r="K410" s="290"/>
    </row>
    <row r="411">
      <c r="A411" s="290"/>
      <c r="B411" s="290"/>
      <c r="C411" s="290"/>
      <c r="D411" s="290"/>
      <c r="E411" s="291"/>
      <c r="F411" s="291"/>
      <c r="G411" s="290"/>
      <c r="H411" s="290"/>
      <c r="I411" s="290"/>
      <c r="J411" s="290"/>
      <c r="K411" s="290"/>
    </row>
    <row r="412">
      <c r="A412" s="290"/>
      <c r="B412" s="290"/>
      <c r="C412" s="290"/>
      <c r="D412" s="290"/>
      <c r="E412" s="291"/>
      <c r="F412" s="291"/>
      <c r="G412" s="290"/>
      <c r="H412" s="290"/>
      <c r="I412" s="290"/>
      <c r="J412" s="290"/>
      <c r="K412" s="290"/>
    </row>
    <row r="413">
      <c r="A413" s="290"/>
      <c r="B413" s="290"/>
      <c r="C413" s="290"/>
      <c r="D413" s="290"/>
      <c r="E413" s="291"/>
      <c r="F413" s="291"/>
      <c r="G413" s="290"/>
      <c r="H413" s="290"/>
      <c r="I413" s="290"/>
      <c r="J413" s="290"/>
      <c r="K413" s="290"/>
    </row>
    <row r="414">
      <c r="A414" s="290"/>
      <c r="B414" s="290"/>
      <c r="C414" s="290"/>
      <c r="D414" s="290"/>
      <c r="E414" s="291"/>
      <c r="F414" s="291"/>
      <c r="G414" s="290"/>
      <c r="H414" s="290"/>
      <c r="I414" s="290"/>
      <c r="J414" s="290"/>
      <c r="K414" s="290"/>
    </row>
    <row r="415">
      <c r="A415" s="290"/>
      <c r="B415" s="290"/>
      <c r="C415" s="290"/>
      <c r="D415" s="290"/>
      <c r="E415" s="291"/>
      <c r="F415" s="291"/>
      <c r="G415" s="290"/>
      <c r="H415" s="290"/>
      <c r="I415" s="290"/>
      <c r="J415" s="290"/>
      <c r="K415" s="290"/>
    </row>
    <row r="416">
      <c r="A416" s="290"/>
      <c r="B416" s="290"/>
      <c r="C416" s="290"/>
      <c r="D416" s="290"/>
      <c r="E416" s="291"/>
      <c r="F416" s="291"/>
      <c r="G416" s="290"/>
      <c r="H416" s="290"/>
      <c r="I416" s="290"/>
      <c r="J416" s="290"/>
      <c r="K416" s="290"/>
    </row>
    <row r="417">
      <c r="A417" s="290"/>
      <c r="B417" s="290"/>
      <c r="C417" s="290"/>
      <c r="D417" s="290"/>
      <c r="E417" s="291"/>
      <c r="F417" s="291"/>
      <c r="G417" s="290"/>
      <c r="H417" s="290"/>
      <c r="I417" s="290"/>
      <c r="J417" s="290"/>
      <c r="K417" s="290"/>
    </row>
    <row r="418">
      <c r="A418" s="290"/>
      <c r="B418" s="290"/>
      <c r="C418" s="290"/>
      <c r="D418" s="290"/>
      <c r="E418" s="291"/>
      <c r="F418" s="291"/>
      <c r="G418" s="290"/>
      <c r="H418" s="290"/>
      <c r="I418" s="290"/>
      <c r="J418" s="290"/>
      <c r="K418" s="290"/>
    </row>
    <row r="419">
      <c r="A419" s="290"/>
      <c r="B419" s="290"/>
      <c r="C419" s="290"/>
      <c r="D419" s="290"/>
      <c r="E419" s="291"/>
      <c r="F419" s="291"/>
      <c r="G419" s="290"/>
      <c r="H419" s="290"/>
      <c r="I419" s="290"/>
      <c r="J419" s="290"/>
      <c r="K419" s="290"/>
    </row>
    <row r="420">
      <c r="A420" s="290"/>
      <c r="B420" s="290"/>
      <c r="C420" s="290"/>
      <c r="D420" s="290"/>
      <c r="E420" s="291"/>
      <c r="F420" s="291"/>
      <c r="G420" s="290"/>
      <c r="H420" s="290"/>
      <c r="I420" s="290"/>
      <c r="J420" s="290"/>
      <c r="K420" s="290"/>
    </row>
    <row r="421">
      <c r="A421" s="290"/>
      <c r="B421" s="290"/>
      <c r="C421" s="290"/>
      <c r="D421" s="290"/>
      <c r="E421" s="291"/>
      <c r="F421" s="291"/>
      <c r="G421" s="290"/>
      <c r="H421" s="290"/>
      <c r="I421" s="290"/>
      <c r="J421" s="290"/>
      <c r="K421" s="290"/>
    </row>
    <row r="422">
      <c r="A422" s="290"/>
      <c r="B422" s="290"/>
      <c r="C422" s="290"/>
      <c r="D422" s="290"/>
      <c r="E422" s="291"/>
      <c r="F422" s="291"/>
      <c r="G422" s="290"/>
      <c r="H422" s="290"/>
      <c r="I422" s="290"/>
      <c r="J422" s="290"/>
      <c r="K422" s="290"/>
    </row>
    <row r="423">
      <c r="A423" s="290"/>
      <c r="B423" s="290"/>
      <c r="C423" s="290"/>
      <c r="D423" s="290"/>
      <c r="E423" s="291"/>
      <c r="F423" s="291"/>
      <c r="G423" s="290"/>
      <c r="H423" s="290"/>
      <c r="I423" s="290"/>
      <c r="J423" s="290"/>
      <c r="K423" s="290"/>
    </row>
    <row r="424">
      <c r="A424" s="290"/>
      <c r="B424" s="290"/>
      <c r="C424" s="290"/>
      <c r="D424" s="290"/>
      <c r="E424" s="291"/>
      <c r="F424" s="291"/>
      <c r="G424" s="290"/>
      <c r="H424" s="290"/>
      <c r="I424" s="290"/>
      <c r="J424" s="290"/>
      <c r="K424" s="290"/>
    </row>
    <row r="425">
      <c r="A425" s="290"/>
      <c r="B425" s="290"/>
      <c r="C425" s="290"/>
      <c r="D425" s="290"/>
      <c r="E425" s="291"/>
      <c r="F425" s="291"/>
      <c r="G425" s="290"/>
      <c r="H425" s="290"/>
      <c r="I425" s="290"/>
      <c r="J425" s="290"/>
      <c r="K425" s="290"/>
    </row>
    <row r="426">
      <c r="A426" s="290"/>
      <c r="B426" s="290"/>
      <c r="C426" s="290"/>
      <c r="D426" s="290"/>
      <c r="E426" s="291"/>
      <c r="F426" s="291"/>
      <c r="G426" s="290"/>
      <c r="H426" s="290"/>
      <c r="I426" s="290"/>
      <c r="J426" s="290"/>
      <c r="K426" s="290"/>
    </row>
    <row r="427">
      <c r="A427" s="290"/>
      <c r="B427" s="290"/>
      <c r="C427" s="290"/>
      <c r="D427" s="290"/>
      <c r="E427" s="291"/>
      <c r="F427" s="291"/>
      <c r="G427" s="290"/>
      <c r="H427" s="290"/>
      <c r="I427" s="290"/>
      <c r="J427" s="290"/>
      <c r="K427" s="290"/>
    </row>
    <row r="428">
      <c r="A428" s="290"/>
      <c r="B428" s="290"/>
      <c r="C428" s="290"/>
      <c r="D428" s="290"/>
      <c r="E428" s="291"/>
      <c r="F428" s="291"/>
      <c r="G428" s="290"/>
      <c r="H428" s="290"/>
      <c r="I428" s="290"/>
      <c r="J428" s="290"/>
      <c r="K428" s="290"/>
    </row>
    <row r="429">
      <c r="A429" s="290"/>
      <c r="B429" s="290"/>
      <c r="C429" s="290"/>
      <c r="D429" s="290"/>
      <c r="E429" s="291"/>
      <c r="F429" s="291"/>
      <c r="G429" s="290"/>
      <c r="H429" s="290"/>
      <c r="I429" s="290"/>
      <c r="J429" s="290"/>
      <c r="K429" s="290"/>
    </row>
    <row r="430">
      <c r="A430" s="290"/>
      <c r="B430" s="290"/>
      <c r="C430" s="290"/>
      <c r="D430" s="290"/>
      <c r="E430" s="291"/>
      <c r="F430" s="291"/>
      <c r="G430" s="290"/>
      <c r="H430" s="290"/>
      <c r="I430" s="290"/>
      <c r="J430" s="290"/>
      <c r="K430" s="290"/>
    </row>
    <row r="431">
      <c r="A431" s="290"/>
      <c r="B431" s="290"/>
      <c r="C431" s="290"/>
      <c r="D431" s="290"/>
      <c r="E431" s="291"/>
      <c r="F431" s="291"/>
      <c r="G431" s="290"/>
      <c r="H431" s="290"/>
      <c r="I431" s="290"/>
      <c r="J431" s="290"/>
      <c r="K431" s="290"/>
    </row>
    <row r="432">
      <c r="A432" s="290"/>
      <c r="B432" s="290"/>
      <c r="C432" s="290"/>
      <c r="D432" s="290"/>
      <c r="E432" s="291"/>
      <c r="F432" s="291"/>
      <c r="G432" s="290"/>
      <c r="H432" s="290"/>
      <c r="I432" s="290"/>
      <c r="J432" s="290"/>
      <c r="K432" s="290"/>
    </row>
    <row r="433">
      <c r="A433" s="290"/>
      <c r="B433" s="290"/>
      <c r="C433" s="290"/>
      <c r="D433" s="290"/>
      <c r="E433" s="291"/>
      <c r="F433" s="291"/>
      <c r="G433" s="290"/>
      <c r="H433" s="290"/>
      <c r="I433" s="290"/>
      <c r="J433" s="290"/>
      <c r="K433" s="290"/>
    </row>
    <row r="434">
      <c r="A434" s="290"/>
      <c r="B434" s="290"/>
      <c r="C434" s="290"/>
      <c r="D434" s="290"/>
      <c r="E434" s="291"/>
      <c r="F434" s="291"/>
      <c r="G434" s="290"/>
      <c r="H434" s="290"/>
      <c r="I434" s="290"/>
      <c r="J434" s="290"/>
      <c r="K434" s="290"/>
    </row>
    <row r="435">
      <c r="A435" s="290"/>
      <c r="B435" s="290"/>
      <c r="C435" s="290"/>
      <c r="D435" s="290"/>
      <c r="E435" s="291"/>
      <c r="F435" s="291"/>
      <c r="G435" s="290"/>
      <c r="H435" s="290"/>
      <c r="I435" s="290"/>
      <c r="J435" s="290"/>
      <c r="K435" s="290"/>
    </row>
    <row r="436">
      <c r="A436" s="290"/>
      <c r="B436" s="290"/>
      <c r="C436" s="290"/>
      <c r="D436" s="290"/>
      <c r="E436" s="291"/>
      <c r="F436" s="291"/>
      <c r="G436" s="290"/>
      <c r="H436" s="290"/>
      <c r="I436" s="290"/>
      <c r="J436" s="290"/>
      <c r="K436" s="290"/>
    </row>
    <row r="437">
      <c r="A437" s="290"/>
      <c r="B437" s="290"/>
      <c r="C437" s="290"/>
      <c r="D437" s="290"/>
      <c r="E437" s="291"/>
      <c r="F437" s="291"/>
      <c r="G437" s="290"/>
      <c r="H437" s="290"/>
      <c r="I437" s="290"/>
      <c r="J437" s="290"/>
      <c r="K437" s="290"/>
    </row>
    <row r="438">
      <c r="A438" s="290"/>
      <c r="B438" s="290"/>
      <c r="C438" s="290"/>
      <c r="D438" s="290"/>
      <c r="E438" s="291"/>
      <c r="F438" s="291"/>
      <c r="G438" s="290"/>
      <c r="H438" s="290"/>
      <c r="I438" s="290"/>
      <c r="J438" s="290"/>
      <c r="K438" s="290"/>
    </row>
    <row r="439">
      <c r="A439" s="290"/>
      <c r="B439" s="290"/>
      <c r="C439" s="290"/>
      <c r="D439" s="290"/>
      <c r="E439" s="291"/>
      <c r="F439" s="291"/>
      <c r="G439" s="290"/>
      <c r="H439" s="290"/>
      <c r="I439" s="290"/>
      <c r="J439" s="290"/>
      <c r="K439" s="290"/>
    </row>
    <row r="440">
      <c r="A440" s="290"/>
      <c r="B440" s="290"/>
      <c r="C440" s="290"/>
      <c r="D440" s="290"/>
      <c r="E440" s="291"/>
      <c r="F440" s="291"/>
      <c r="G440" s="290"/>
      <c r="H440" s="290"/>
      <c r="I440" s="290"/>
      <c r="J440" s="290"/>
      <c r="K440" s="290"/>
    </row>
    <row r="441">
      <c r="A441" s="290"/>
      <c r="B441" s="290"/>
      <c r="C441" s="290"/>
      <c r="D441" s="290"/>
      <c r="E441" s="291"/>
      <c r="F441" s="291"/>
      <c r="G441" s="290"/>
      <c r="H441" s="290"/>
      <c r="I441" s="290"/>
      <c r="J441" s="290"/>
      <c r="K441" s="290"/>
    </row>
    <row r="442">
      <c r="A442" s="290"/>
      <c r="B442" s="290"/>
      <c r="C442" s="290"/>
      <c r="D442" s="290"/>
      <c r="E442" s="291"/>
      <c r="F442" s="291"/>
      <c r="G442" s="290"/>
      <c r="H442" s="290"/>
      <c r="I442" s="290"/>
      <c r="J442" s="290"/>
      <c r="K442" s="290"/>
    </row>
    <row r="443">
      <c r="A443" s="290"/>
      <c r="B443" s="290"/>
      <c r="C443" s="290"/>
      <c r="D443" s="290"/>
      <c r="E443" s="291"/>
      <c r="F443" s="291"/>
      <c r="G443" s="290"/>
      <c r="H443" s="290"/>
      <c r="I443" s="290"/>
      <c r="J443" s="290"/>
      <c r="K443" s="290"/>
    </row>
    <row r="444">
      <c r="A444" s="290"/>
      <c r="B444" s="290"/>
      <c r="C444" s="290"/>
      <c r="D444" s="290"/>
      <c r="E444" s="291"/>
      <c r="F444" s="291"/>
      <c r="G444" s="290"/>
      <c r="H444" s="290"/>
      <c r="I444" s="290"/>
      <c r="J444" s="290"/>
      <c r="K444" s="290"/>
    </row>
    <row r="445">
      <c r="A445" s="290"/>
      <c r="B445" s="290"/>
      <c r="C445" s="290"/>
      <c r="D445" s="290"/>
      <c r="E445" s="291"/>
      <c r="F445" s="291"/>
      <c r="G445" s="290"/>
      <c r="H445" s="290"/>
      <c r="I445" s="290"/>
      <c r="J445" s="290"/>
      <c r="K445" s="290"/>
    </row>
    <row r="446">
      <c r="A446" s="290"/>
      <c r="B446" s="290"/>
      <c r="C446" s="290"/>
      <c r="D446" s="290"/>
      <c r="E446" s="291"/>
      <c r="F446" s="291"/>
      <c r="G446" s="290"/>
      <c r="H446" s="290"/>
      <c r="I446" s="290"/>
      <c r="J446" s="290"/>
      <c r="K446" s="290"/>
    </row>
    <row r="447">
      <c r="A447" s="290"/>
      <c r="B447" s="290"/>
      <c r="C447" s="290"/>
      <c r="D447" s="290"/>
      <c r="E447" s="291"/>
      <c r="F447" s="291"/>
      <c r="G447" s="290"/>
      <c r="H447" s="290"/>
      <c r="I447" s="290"/>
      <c r="J447" s="290"/>
      <c r="K447" s="290"/>
    </row>
    <row r="448">
      <c r="A448" s="290"/>
      <c r="B448" s="290"/>
      <c r="C448" s="290"/>
      <c r="D448" s="290"/>
      <c r="E448" s="291"/>
      <c r="F448" s="291"/>
      <c r="G448" s="290"/>
      <c r="H448" s="290"/>
      <c r="I448" s="290"/>
      <c r="J448" s="290"/>
      <c r="K448" s="290"/>
    </row>
    <row r="449">
      <c r="A449" s="290"/>
      <c r="B449" s="290"/>
      <c r="C449" s="290"/>
      <c r="D449" s="290"/>
      <c r="E449" s="291"/>
      <c r="F449" s="291"/>
      <c r="G449" s="290"/>
      <c r="H449" s="290"/>
      <c r="I449" s="290"/>
      <c r="J449" s="290"/>
      <c r="K449" s="290"/>
    </row>
    <row r="450">
      <c r="A450" s="290"/>
      <c r="B450" s="290"/>
      <c r="C450" s="290"/>
      <c r="D450" s="290"/>
      <c r="E450" s="291"/>
      <c r="F450" s="291"/>
      <c r="G450" s="290"/>
      <c r="H450" s="290"/>
      <c r="I450" s="290"/>
      <c r="J450" s="290"/>
      <c r="K450" s="290"/>
    </row>
    <row r="451">
      <c r="A451" s="290"/>
      <c r="B451" s="290"/>
      <c r="C451" s="290"/>
      <c r="D451" s="290"/>
      <c r="E451" s="291"/>
      <c r="F451" s="291"/>
      <c r="G451" s="290"/>
      <c r="H451" s="290"/>
      <c r="I451" s="290"/>
      <c r="J451" s="290"/>
      <c r="K451" s="290"/>
    </row>
    <row r="452">
      <c r="A452" s="290"/>
      <c r="B452" s="290"/>
      <c r="C452" s="290"/>
      <c r="D452" s="290"/>
      <c r="E452" s="291"/>
      <c r="F452" s="291"/>
      <c r="G452" s="290"/>
      <c r="H452" s="290"/>
      <c r="I452" s="290"/>
      <c r="J452" s="290"/>
      <c r="K452" s="290"/>
    </row>
    <row r="453">
      <c r="A453" s="290"/>
      <c r="B453" s="290"/>
      <c r="C453" s="290"/>
      <c r="D453" s="290"/>
      <c r="E453" s="291"/>
      <c r="F453" s="291"/>
      <c r="G453" s="290"/>
      <c r="H453" s="290"/>
      <c r="I453" s="290"/>
      <c r="J453" s="290"/>
      <c r="K453" s="290"/>
    </row>
    <row r="454">
      <c r="A454" s="290"/>
      <c r="B454" s="290"/>
      <c r="C454" s="290"/>
      <c r="D454" s="290"/>
      <c r="E454" s="291"/>
      <c r="F454" s="291"/>
      <c r="G454" s="290"/>
      <c r="H454" s="290"/>
      <c r="I454" s="290"/>
      <c r="J454" s="290"/>
      <c r="K454" s="290"/>
    </row>
    <row r="455">
      <c r="A455" s="290"/>
      <c r="B455" s="290"/>
      <c r="C455" s="290"/>
      <c r="D455" s="290"/>
      <c r="E455" s="291"/>
      <c r="F455" s="291"/>
      <c r="G455" s="290"/>
      <c r="H455" s="290"/>
      <c r="I455" s="290"/>
      <c r="J455" s="290"/>
      <c r="K455" s="290"/>
    </row>
    <row r="456">
      <c r="A456" s="290"/>
      <c r="B456" s="290"/>
      <c r="C456" s="290"/>
      <c r="D456" s="290"/>
      <c r="E456" s="291"/>
      <c r="F456" s="291"/>
      <c r="G456" s="290"/>
      <c r="H456" s="290"/>
      <c r="I456" s="290"/>
      <c r="J456" s="290"/>
      <c r="K456" s="290"/>
    </row>
    <row r="457">
      <c r="A457" s="290"/>
      <c r="B457" s="290"/>
      <c r="C457" s="290"/>
      <c r="D457" s="290"/>
      <c r="E457" s="291"/>
      <c r="F457" s="291"/>
      <c r="G457" s="290"/>
      <c r="H457" s="290"/>
      <c r="I457" s="290"/>
      <c r="J457" s="290"/>
      <c r="K457" s="290"/>
    </row>
    <row r="458">
      <c r="A458" s="290"/>
      <c r="B458" s="290"/>
      <c r="C458" s="290"/>
      <c r="D458" s="290"/>
      <c r="E458" s="291"/>
      <c r="F458" s="291"/>
      <c r="G458" s="290"/>
      <c r="H458" s="290"/>
      <c r="I458" s="290"/>
      <c r="J458" s="290"/>
      <c r="K458" s="290"/>
    </row>
    <row r="459">
      <c r="A459" s="290"/>
      <c r="B459" s="290"/>
      <c r="C459" s="290"/>
      <c r="D459" s="290"/>
      <c r="E459" s="291"/>
      <c r="F459" s="291"/>
      <c r="G459" s="290"/>
      <c r="H459" s="290"/>
      <c r="I459" s="290"/>
      <c r="J459" s="290"/>
      <c r="K459" s="290"/>
    </row>
    <row r="460">
      <c r="A460" s="290"/>
      <c r="B460" s="290"/>
      <c r="C460" s="290"/>
      <c r="D460" s="290"/>
      <c r="E460" s="291"/>
      <c r="F460" s="291"/>
      <c r="G460" s="290"/>
      <c r="H460" s="290"/>
      <c r="I460" s="290"/>
      <c r="J460" s="290"/>
      <c r="K460" s="290"/>
    </row>
    <row r="461">
      <c r="A461" s="290"/>
      <c r="B461" s="290"/>
      <c r="C461" s="290"/>
      <c r="D461" s="290"/>
      <c r="E461" s="291"/>
      <c r="F461" s="291"/>
      <c r="G461" s="290"/>
      <c r="H461" s="290"/>
      <c r="I461" s="290"/>
      <c r="J461" s="290"/>
      <c r="K461" s="290"/>
    </row>
    <row r="462">
      <c r="A462" s="290"/>
      <c r="B462" s="290"/>
      <c r="C462" s="290"/>
      <c r="D462" s="290"/>
      <c r="E462" s="291"/>
      <c r="F462" s="291"/>
      <c r="G462" s="290"/>
      <c r="H462" s="290"/>
      <c r="I462" s="290"/>
      <c r="J462" s="290"/>
      <c r="K462" s="290"/>
    </row>
    <row r="463">
      <c r="A463" s="290"/>
      <c r="B463" s="290"/>
      <c r="C463" s="290"/>
      <c r="D463" s="290"/>
      <c r="E463" s="291"/>
      <c r="F463" s="291"/>
      <c r="G463" s="290"/>
      <c r="H463" s="290"/>
      <c r="I463" s="290"/>
      <c r="J463" s="290"/>
      <c r="K463" s="290"/>
    </row>
    <row r="464">
      <c r="A464" s="290"/>
      <c r="B464" s="290"/>
      <c r="C464" s="290"/>
      <c r="D464" s="290"/>
      <c r="E464" s="291"/>
      <c r="F464" s="291"/>
      <c r="G464" s="290"/>
      <c r="H464" s="290"/>
      <c r="I464" s="290"/>
      <c r="J464" s="290"/>
      <c r="K464" s="290"/>
    </row>
    <row r="465">
      <c r="A465" s="290"/>
      <c r="B465" s="290"/>
      <c r="C465" s="290"/>
      <c r="D465" s="290"/>
      <c r="E465" s="291"/>
      <c r="F465" s="291"/>
      <c r="G465" s="290"/>
      <c r="H465" s="290"/>
      <c r="I465" s="290"/>
      <c r="J465" s="290"/>
      <c r="K465" s="290"/>
    </row>
    <row r="466">
      <c r="A466" s="290"/>
      <c r="B466" s="290"/>
      <c r="C466" s="290"/>
      <c r="D466" s="290"/>
      <c r="E466" s="291"/>
      <c r="F466" s="291"/>
      <c r="G466" s="290"/>
      <c r="H466" s="290"/>
      <c r="I466" s="290"/>
      <c r="J466" s="290"/>
      <c r="K466" s="290"/>
    </row>
    <row r="467">
      <c r="A467" s="290"/>
      <c r="B467" s="290"/>
      <c r="C467" s="290"/>
      <c r="D467" s="290"/>
      <c r="E467" s="291"/>
      <c r="F467" s="291"/>
      <c r="G467" s="290"/>
      <c r="H467" s="290"/>
      <c r="I467" s="290"/>
      <c r="J467" s="290"/>
      <c r="K467" s="290"/>
    </row>
    <row r="468">
      <c r="A468" s="290"/>
      <c r="B468" s="290"/>
      <c r="C468" s="290"/>
      <c r="D468" s="290"/>
      <c r="E468" s="291"/>
      <c r="F468" s="291"/>
      <c r="G468" s="290"/>
      <c r="H468" s="290"/>
      <c r="I468" s="290"/>
      <c r="J468" s="290"/>
      <c r="K468" s="290"/>
    </row>
    <row r="469">
      <c r="A469" s="290"/>
      <c r="B469" s="290"/>
      <c r="C469" s="290"/>
      <c r="D469" s="290"/>
      <c r="E469" s="291"/>
      <c r="F469" s="291"/>
      <c r="G469" s="290"/>
      <c r="H469" s="290"/>
      <c r="I469" s="290"/>
      <c r="J469" s="290"/>
      <c r="K469" s="290"/>
    </row>
    <row r="470">
      <c r="A470" s="290"/>
      <c r="B470" s="290"/>
      <c r="C470" s="290"/>
      <c r="D470" s="290"/>
      <c r="E470" s="291"/>
      <c r="F470" s="291"/>
      <c r="G470" s="290"/>
      <c r="H470" s="290"/>
      <c r="I470" s="290"/>
      <c r="J470" s="290"/>
      <c r="K470" s="290"/>
    </row>
    <row r="471">
      <c r="A471" s="290"/>
      <c r="B471" s="290"/>
      <c r="C471" s="290"/>
      <c r="D471" s="290"/>
      <c r="E471" s="291"/>
      <c r="F471" s="291"/>
      <c r="G471" s="290"/>
      <c r="H471" s="290"/>
      <c r="I471" s="290"/>
      <c r="J471" s="290"/>
      <c r="K471" s="290"/>
    </row>
    <row r="472">
      <c r="A472" s="290"/>
      <c r="B472" s="290"/>
      <c r="C472" s="290"/>
      <c r="D472" s="290"/>
      <c r="E472" s="291"/>
      <c r="F472" s="291"/>
      <c r="G472" s="290"/>
      <c r="H472" s="290"/>
      <c r="I472" s="290"/>
      <c r="J472" s="290"/>
      <c r="K472" s="290"/>
    </row>
    <row r="473">
      <c r="A473" s="290"/>
      <c r="B473" s="290"/>
      <c r="C473" s="290"/>
      <c r="D473" s="290"/>
      <c r="E473" s="291"/>
      <c r="F473" s="291"/>
      <c r="G473" s="290"/>
      <c r="H473" s="290"/>
      <c r="I473" s="290"/>
      <c r="J473" s="290"/>
      <c r="K473" s="290"/>
    </row>
    <row r="474">
      <c r="A474" s="290"/>
      <c r="B474" s="290"/>
      <c r="C474" s="290"/>
      <c r="D474" s="290"/>
      <c r="E474" s="291"/>
      <c r="F474" s="291"/>
      <c r="G474" s="290"/>
      <c r="H474" s="290"/>
      <c r="I474" s="290"/>
      <c r="J474" s="290"/>
      <c r="K474" s="290"/>
    </row>
    <row r="475">
      <c r="A475" s="290"/>
      <c r="B475" s="290"/>
      <c r="C475" s="290"/>
      <c r="D475" s="290"/>
      <c r="E475" s="291"/>
      <c r="F475" s="291"/>
      <c r="G475" s="290"/>
      <c r="H475" s="290"/>
      <c r="I475" s="290"/>
      <c r="J475" s="290"/>
      <c r="K475" s="290"/>
    </row>
    <row r="476">
      <c r="A476" s="290"/>
      <c r="B476" s="290"/>
      <c r="C476" s="290"/>
      <c r="D476" s="290"/>
      <c r="E476" s="291"/>
      <c r="F476" s="291"/>
      <c r="G476" s="290"/>
      <c r="H476" s="290"/>
      <c r="I476" s="290"/>
      <c r="J476" s="290"/>
      <c r="K476" s="290"/>
    </row>
    <row r="477">
      <c r="A477" s="290"/>
      <c r="B477" s="290"/>
      <c r="C477" s="290"/>
      <c r="D477" s="290"/>
      <c r="E477" s="291"/>
      <c r="F477" s="291"/>
      <c r="G477" s="290"/>
      <c r="H477" s="290"/>
      <c r="I477" s="290"/>
      <c r="J477" s="290"/>
      <c r="K477" s="290"/>
    </row>
    <row r="478">
      <c r="A478" s="290"/>
      <c r="B478" s="290"/>
      <c r="C478" s="290"/>
      <c r="D478" s="290"/>
      <c r="E478" s="291"/>
      <c r="F478" s="291"/>
      <c r="G478" s="290"/>
      <c r="H478" s="290"/>
      <c r="I478" s="290"/>
      <c r="J478" s="290"/>
      <c r="K478" s="290"/>
    </row>
    <row r="479">
      <c r="A479" s="290"/>
      <c r="B479" s="290"/>
      <c r="C479" s="290"/>
      <c r="D479" s="290"/>
      <c r="E479" s="291"/>
      <c r="F479" s="291"/>
      <c r="G479" s="290"/>
      <c r="H479" s="290"/>
      <c r="I479" s="290"/>
      <c r="J479" s="290"/>
      <c r="K479" s="290"/>
    </row>
    <row r="480">
      <c r="A480" s="290"/>
      <c r="B480" s="290"/>
      <c r="C480" s="290"/>
      <c r="D480" s="290"/>
      <c r="E480" s="291"/>
      <c r="F480" s="291"/>
      <c r="G480" s="290"/>
      <c r="H480" s="290"/>
      <c r="I480" s="290"/>
      <c r="J480" s="290"/>
      <c r="K480" s="290"/>
    </row>
    <row r="481">
      <c r="A481" s="290"/>
      <c r="B481" s="290"/>
      <c r="C481" s="290"/>
      <c r="D481" s="290"/>
      <c r="E481" s="291"/>
      <c r="F481" s="291"/>
      <c r="G481" s="290"/>
      <c r="H481" s="290"/>
      <c r="I481" s="290"/>
      <c r="J481" s="290"/>
      <c r="K481" s="290"/>
    </row>
    <row r="482">
      <c r="A482" s="290"/>
      <c r="B482" s="290"/>
      <c r="C482" s="290"/>
      <c r="D482" s="290"/>
      <c r="E482" s="291"/>
      <c r="F482" s="291"/>
      <c r="G482" s="290"/>
      <c r="H482" s="290"/>
      <c r="I482" s="290"/>
      <c r="J482" s="290"/>
      <c r="K482" s="290"/>
    </row>
    <row r="483">
      <c r="A483" s="290"/>
      <c r="B483" s="290"/>
      <c r="C483" s="290"/>
      <c r="D483" s="290"/>
      <c r="E483" s="291"/>
      <c r="F483" s="291"/>
      <c r="G483" s="290"/>
      <c r="H483" s="290"/>
      <c r="I483" s="290"/>
      <c r="J483" s="290"/>
      <c r="K483" s="290"/>
    </row>
    <row r="484">
      <c r="A484" s="290"/>
      <c r="B484" s="290"/>
      <c r="C484" s="290"/>
      <c r="D484" s="290"/>
      <c r="E484" s="291"/>
      <c r="F484" s="291"/>
      <c r="G484" s="290"/>
      <c r="H484" s="290"/>
      <c r="I484" s="290"/>
      <c r="J484" s="290"/>
      <c r="K484" s="290"/>
    </row>
    <row r="485">
      <c r="A485" s="290"/>
      <c r="B485" s="290"/>
      <c r="C485" s="290"/>
      <c r="D485" s="290"/>
      <c r="E485" s="291"/>
      <c r="F485" s="291"/>
      <c r="G485" s="290"/>
      <c r="H485" s="290"/>
      <c r="I485" s="290"/>
      <c r="J485" s="290"/>
      <c r="K485" s="290"/>
    </row>
    <row r="486">
      <c r="A486" s="290"/>
      <c r="B486" s="290"/>
      <c r="C486" s="290"/>
      <c r="D486" s="290"/>
      <c r="E486" s="291"/>
      <c r="F486" s="291"/>
      <c r="G486" s="290"/>
      <c r="H486" s="290"/>
      <c r="I486" s="290"/>
      <c r="J486" s="290"/>
      <c r="K486" s="290"/>
    </row>
    <row r="487">
      <c r="A487" s="290"/>
      <c r="B487" s="290"/>
      <c r="C487" s="290"/>
      <c r="D487" s="290"/>
      <c r="E487" s="291"/>
      <c r="F487" s="291"/>
      <c r="G487" s="290"/>
      <c r="H487" s="290"/>
      <c r="I487" s="290"/>
      <c r="J487" s="290"/>
      <c r="K487" s="290"/>
    </row>
    <row r="488">
      <c r="A488" s="290"/>
      <c r="B488" s="290"/>
      <c r="C488" s="290"/>
      <c r="D488" s="290"/>
      <c r="E488" s="291"/>
      <c r="F488" s="291"/>
      <c r="G488" s="290"/>
      <c r="H488" s="290"/>
      <c r="I488" s="290"/>
      <c r="J488" s="290"/>
      <c r="K488" s="290"/>
    </row>
    <row r="489">
      <c r="A489" s="290"/>
      <c r="B489" s="290"/>
      <c r="C489" s="290"/>
      <c r="D489" s="290"/>
      <c r="E489" s="291"/>
      <c r="F489" s="291"/>
      <c r="G489" s="290"/>
      <c r="H489" s="290"/>
      <c r="I489" s="290"/>
      <c r="J489" s="290"/>
      <c r="K489" s="290"/>
    </row>
    <row r="490">
      <c r="A490" s="290"/>
      <c r="B490" s="290"/>
      <c r="C490" s="290"/>
      <c r="D490" s="290"/>
      <c r="E490" s="291"/>
      <c r="F490" s="291"/>
      <c r="G490" s="290"/>
      <c r="H490" s="290"/>
      <c r="I490" s="290"/>
      <c r="J490" s="290"/>
      <c r="K490" s="290"/>
    </row>
    <row r="491">
      <c r="A491" s="290"/>
      <c r="B491" s="290"/>
      <c r="C491" s="290"/>
      <c r="D491" s="290"/>
      <c r="E491" s="291"/>
      <c r="F491" s="291"/>
      <c r="G491" s="290"/>
      <c r="H491" s="290"/>
      <c r="I491" s="290"/>
      <c r="J491" s="290"/>
      <c r="K491" s="290"/>
    </row>
    <row r="492">
      <c r="A492" s="290"/>
      <c r="B492" s="290"/>
      <c r="C492" s="290"/>
      <c r="D492" s="290"/>
      <c r="E492" s="291"/>
      <c r="F492" s="291"/>
      <c r="G492" s="290"/>
      <c r="H492" s="290"/>
      <c r="I492" s="290"/>
      <c r="J492" s="290"/>
      <c r="K492" s="290"/>
    </row>
    <row r="493">
      <c r="A493" s="290"/>
      <c r="B493" s="290"/>
      <c r="C493" s="290"/>
      <c r="D493" s="290"/>
      <c r="E493" s="291"/>
      <c r="F493" s="291"/>
      <c r="G493" s="290"/>
      <c r="H493" s="290"/>
      <c r="I493" s="290"/>
      <c r="J493" s="290"/>
      <c r="K493" s="290"/>
    </row>
    <row r="494">
      <c r="A494" s="290"/>
      <c r="B494" s="290"/>
      <c r="C494" s="290"/>
      <c r="D494" s="290"/>
      <c r="E494" s="291"/>
      <c r="F494" s="291"/>
      <c r="G494" s="290"/>
      <c r="H494" s="290"/>
      <c r="I494" s="290"/>
      <c r="J494" s="290"/>
      <c r="K494" s="290"/>
    </row>
    <row r="495">
      <c r="A495" s="290"/>
      <c r="B495" s="290"/>
      <c r="C495" s="290"/>
      <c r="D495" s="290"/>
      <c r="E495" s="291"/>
      <c r="F495" s="291"/>
      <c r="G495" s="290"/>
      <c r="H495" s="290"/>
      <c r="I495" s="290"/>
      <c r="J495" s="290"/>
      <c r="K495" s="290"/>
    </row>
    <row r="496">
      <c r="A496" s="290"/>
      <c r="B496" s="290"/>
      <c r="C496" s="290"/>
      <c r="D496" s="290"/>
      <c r="E496" s="291"/>
      <c r="F496" s="291"/>
      <c r="G496" s="290"/>
      <c r="H496" s="290"/>
      <c r="I496" s="290"/>
      <c r="J496" s="290"/>
      <c r="K496" s="290"/>
    </row>
    <row r="497">
      <c r="A497" s="290"/>
      <c r="B497" s="290"/>
      <c r="C497" s="290"/>
      <c r="D497" s="290"/>
      <c r="E497" s="291"/>
      <c r="F497" s="291"/>
      <c r="G497" s="290"/>
      <c r="H497" s="290"/>
      <c r="I497" s="290"/>
      <c r="J497" s="290"/>
      <c r="K497" s="290"/>
    </row>
    <row r="498">
      <c r="A498" s="290"/>
      <c r="B498" s="290"/>
      <c r="C498" s="290"/>
      <c r="D498" s="290"/>
      <c r="E498" s="291"/>
      <c r="F498" s="291"/>
      <c r="G498" s="290"/>
      <c r="H498" s="290"/>
      <c r="I498" s="290"/>
      <c r="J498" s="290"/>
      <c r="K498" s="290"/>
    </row>
    <row r="499">
      <c r="A499" s="290"/>
      <c r="B499" s="290"/>
      <c r="C499" s="290"/>
      <c r="D499" s="290"/>
      <c r="E499" s="291"/>
      <c r="F499" s="291"/>
      <c r="G499" s="290"/>
      <c r="H499" s="290"/>
      <c r="I499" s="290"/>
      <c r="J499" s="290"/>
      <c r="K499" s="290"/>
    </row>
    <row r="500">
      <c r="A500" s="290"/>
      <c r="B500" s="290"/>
      <c r="C500" s="290"/>
      <c r="D500" s="290"/>
      <c r="E500" s="291"/>
      <c r="F500" s="291"/>
      <c r="G500" s="290"/>
      <c r="H500" s="290"/>
      <c r="I500" s="290"/>
      <c r="J500" s="290"/>
      <c r="K500" s="290"/>
    </row>
    <row r="501">
      <c r="A501" s="290"/>
      <c r="B501" s="290"/>
      <c r="C501" s="290"/>
      <c r="D501" s="290"/>
      <c r="E501" s="291"/>
      <c r="F501" s="291"/>
      <c r="G501" s="290"/>
      <c r="H501" s="290"/>
      <c r="I501" s="290"/>
      <c r="J501" s="290"/>
      <c r="K501" s="290"/>
    </row>
    <row r="502">
      <c r="A502" s="290"/>
      <c r="B502" s="290"/>
      <c r="C502" s="290"/>
      <c r="D502" s="290"/>
      <c r="E502" s="291"/>
      <c r="F502" s="291"/>
      <c r="G502" s="290"/>
      <c r="H502" s="290"/>
      <c r="I502" s="290"/>
      <c r="J502" s="290"/>
      <c r="K502" s="290"/>
    </row>
    <row r="503">
      <c r="A503" s="290"/>
      <c r="B503" s="290"/>
      <c r="C503" s="290"/>
      <c r="D503" s="290"/>
      <c r="E503" s="291"/>
      <c r="F503" s="291"/>
      <c r="G503" s="290"/>
      <c r="H503" s="290"/>
      <c r="I503" s="290"/>
      <c r="J503" s="290"/>
      <c r="K503" s="290"/>
    </row>
    <row r="504">
      <c r="A504" s="290"/>
      <c r="B504" s="290"/>
      <c r="C504" s="290"/>
      <c r="D504" s="290"/>
      <c r="E504" s="291"/>
      <c r="F504" s="291"/>
      <c r="G504" s="290"/>
      <c r="H504" s="290"/>
      <c r="I504" s="290"/>
      <c r="J504" s="290"/>
      <c r="K504" s="290"/>
    </row>
    <row r="505">
      <c r="A505" s="290"/>
      <c r="B505" s="290"/>
      <c r="C505" s="290"/>
      <c r="D505" s="290"/>
      <c r="E505" s="291"/>
      <c r="F505" s="291"/>
      <c r="G505" s="290"/>
      <c r="H505" s="290"/>
      <c r="I505" s="290"/>
      <c r="J505" s="290"/>
      <c r="K505" s="290"/>
    </row>
    <row r="506">
      <c r="A506" s="290"/>
      <c r="B506" s="290"/>
      <c r="C506" s="290"/>
      <c r="D506" s="290"/>
      <c r="E506" s="291"/>
      <c r="F506" s="291"/>
      <c r="G506" s="290"/>
      <c r="H506" s="290"/>
      <c r="I506" s="290"/>
      <c r="J506" s="290"/>
      <c r="K506" s="290"/>
    </row>
    <row r="507">
      <c r="A507" s="290"/>
      <c r="B507" s="290"/>
      <c r="C507" s="290"/>
      <c r="D507" s="290"/>
      <c r="E507" s="291"/>
      <c r="F507" s="291"/>
      <c r="G507" s="290"/>
      <c r="H507" s="290"/>
      <c r="I507" s="290"/>
      <c r="J507" s="290"/>
      <c r="K507" s="290"/>
    </row>
    <row r="508">
      <c r="A508" s="290"/>
      <c r="B508" s="290"/>
      <c r="C508" s="290"/>
      <c r="D508" s="290"/>
      <c r="E508" s="291"/>
      <c r="F508" s="291"/>
      <c r="G508" s="290"/>
      <c r="H508" s="290"/>
      <c r="I508" s="290"/>
      <c r="J508" s="290"/>
      <c r="K508" s="290"/>
    </row>
    <row r="509">
      <c r="A509" s="290"/>
      <c r="B509" s="290"/>
      <c r="C509" s="290"/>
      <c r="D509" s="290"/>
      <c r="E509" s="291"/>
      <c r="F509" s="291"/>
      <c r="G509" s="290"/>
      <c r="H509" s="290"/>
      <c r="I509" s="290"/>
      <c r="J509" s="290"/>
      <c r="K509" s="290"/>
    </row>
    <row r="510">
      <c r="A510" s="290"/>
      <c r="B510" s="290"/>
      <c r="C510" s="290"/>
      <c r="D510" s="290"/>
      <c r="E510" s="291"/>
      <c r="F510" s="291"/>
      <c r="G510" s="290"/>
      <c r="H510" s="290"/>
      <c r="I510" s="290"/>
      <c r="J510" s="290"/>
      <c r="K510" s="290"/>
    </row>
    <row r="511">
      <c r="A511" s="290"/>
      <c r="B511" s="290"/>
      <c r="C511" s="290"/>
      <c r="D511" s="290"/>
      <c r="E511" s="291"/>
      <c r="F511" s="291"/>
      <c r="G511" s="290"/>
      <c r="H511" s="290"/>
      <c r="I511" s="290"/>
      <c r="J511" s="290"/>
      <c r="K511" s="290"/>
    </row>
    <row r="512">
      <c r="A512" s="290"/>
      <c r="B512" s="290"/>
      <c r="C512" s="290"/>
      <c r="D512" s="290"/>
      <c r="E512" s="291"/>
      <c r="F512" s="291"/>
      <c r="G512" s="290"/>
      <c r="H512" s="290"/>
      <c r="I512" s="290"/>
      <c r="J512" s="290"/>
      <c r="K512" s="290"/>
    </row>
    <row r="513">
      <c r="A513" s="290"/>
      <c r="B513" s="290"/>
      <c r="C513" s="290"/>
      <c r="D513" s="290"/>
      <c r="E513" s="291"/>
      <c r="F513" s="291"/>
      <c r="G513" s="290"/>
      <c r="H513" s="290"/>
      <c r="I513" s="290"/>
      <c r="J513" s="290"/>
      <c r="K513" s="290"/>
    </row>
    <row r="514">
      <c r="A514" s="290"/>
      <c r="B514" s="290"/>
      <c r="C514" s="290"/>
      <c r="D514" s="290"/>
      <c r="E514" s="291"/>
      <c r="F514" s="291"/>
      <c r="G514" s="290"/>
      <c r="H514" s="290"/>
      <c r="I514" s="290"/>
      <c r="J514" s="290"/>
      <c r="K514" s="290"/>
    </row>
    <row r="515">
      <c r="A515" s="290"/>
      <c r="B515" s="290"/>
      <c r="C515" s="290"/>
      <c r="D515" s="290"/>
      <c r="E515" s="291"/>
      <c r="F515" s="291"/>
      <c r="G515" s="290"/>
      <c r="H515" s="290"/>
      <c r="I515" s="290"/>
      <c r="J515" s="290"/>
      <c r="K515" s="290"/>
    </row>
    <row r="516">
      <c r="A516" s="290"/>
      <c r="B516" s="290"/>
      <c r="C516" s="290"/>
      <c r="D516" s="290"/>
      <c r="E516" s="291"/>
      <c r="F516" s="291"/>
      <c r="G516" s="290"/>
      <c r="H516" s="290"/>
      <c r="I516" s="290"/>
      <c r="J516" s="290"/>
      <c r="K516" s="290"/>
    </row>
    <row r="517">
      <c r="A517" s="290"/>
      <c r="B517" s="290"/>
      <c r="C517" s="290"/>
      <c r="D517" s="290"/>
      <c r="E517" s="291"/>
      <c r="F517" s="291"/>
      <c r="G517" s="290"/>
      <c r="H517" s="290"/>
      <c r="I517" s="290"/>
      <c r="J517" s="290"/>
      <c r="K517" s="290"/>
    </row>
    <row r="518">
      <c r="A518" s="290"/>
      <c r="B518" s="290"/>
      <c r="C518" s="290"/>
      <c r="D518" s="290"/>
      <c r="E518" s="291"/>
      <c r="F518" s="291"/>
      <c r="G518" s="290"/>
      <c r="H518" s="290"/>
      <c r="I518" s="290"/>
      <c r="J518" s="290"/>
      <c r="K518" s="290"/>
    </row>
    <row r="519">
      <c r="A519" s="290"/>
      <c r="B519" s="290"/>
      <c r="C519" s="290"/>
      <c r="D519" s="290"/>
      <c r="E519" s="291"/>
      <c r="F519" s="291"/>
      <c r="G519" s="290"/>
      <c r="H519" s="290"/>
      <c r="I519" s="290"/>
      <c r="J519" s="290"/>
      <c r="K519" s="290"/>
    </row>
    <row r="520">
      <c r="A520" s="290"/>
      <c r="B520" s="290"/>
      <c r="C520" s="290"/>
      <c r="D520" s="290"/>
      <c r="E520" s="291"/>
      <c r="F520" s="291"/>
      <c r="G520" s="290"/>
      <c r="H520" s="290"/>
      <c r="I520" s="290"/>
      <c r="J520" s="290"/>
      <c r="K520" s="290"/>
    </row>
    <row r="521">
      <c r="A521" s="290"/>
      <c r="B521" s="290"/>
      <c r="C521" s="290"/>
      <c r="D521" s="290"/>
      <c r="E521" s="291"/>
      <c r="F521" s="291"/>
      <c r="G521" s="290"/>
      <c r="H521" s="290"/>
      <c r="I521" s="290"/>
      <c r="J521" s="290"/>
      <c r="K521" s="290"/>
    </row>
    <row r="522">
      <c r="A522" s="290"/>
      <c r="B522" s="290"/>
      <c r="C522" s="290"/>
      <c r="D522" s="290"/>
      <c r="E522" s="291"/>
      <c r="F522" s="291"/>
      <c r="G522" s="290"/>
      <c r="H522" s="290"/>
      <c r="I522" s="290"/>
      <c r="J522" s="290"/>
      <c r="K522" s="290"/>
    </row>
    <row r="523">
      <c r="A523" s="290"/>
      <c r="B523" s="290"/>
      <c r="C523" s="290"/>
      <c r="D523" s="290"/>
      <c r="E523" s="291"/>
      <c r="F523" s="291"/>
      <c r="G523" s="290"/>
      <c r="H523" s="290"/>
      <c r="I523" s="290"/>
      <c r="J523" s="290"/>
      <c r="K523" s="290"/>
    </row>
    <row r="524">
      <c r="A524" s="290"/>
      <c r="B524" s="290"/>
      <c r="C524" s="290"/>
      <c r="D524" s="290"/>
      <c r="E524" s="291"/>
      <c r="F524" s="291"/>
      <c r="G524" s="290"/>
      <c r="H524" s="290"/>
      <c r="I524" s="290"/>
      <c r="J524" s="290"/>
      <c r="K524" s="290"/>
    </row>
    <row r="525">
      <c r="A525" s="290"/>
      <c r="B525" s="290"/>
      <c r="C525" s="290"/>
      <c r="D525" s="290"/>
      <c r="E525" s="291"/>
      <c r="F525" s="291"/>
      <c r="G525" s="290"/>
      <c r="H525" s="290"/>
      <c r="I525" s="290"/>
      <c r="J525" s="290"/>
      <c r="K525" s="290"/>
    </row>
    <row r="526">
      <c r="A526" s="290"/>
      <c r="B526" s="290"/>
      <c r="C526" s="290"/>
      <c r="D526" s="290"/>
      <c r="E526" s="291"/>
      <c r="F526" s="291"/>
      <c r="G526" s="290"/>
      <c r="H526" s="290"/>
      <c r="I526" s="290"/>
      <c r="J526" s="290"/>
      <c r="K526" s="290"/>
    </row>
    <row r="527">
      <c r="A527" s="290"/>
      <c r="B527" s="290"/>
      <c r="C527" s="290"/>
      <c r="D527" s="290"/>
      <c r="E527" s="291"/>
      <c r="F527" s="291"/>
      <c r="G527" s="290"/>
      <c r="H527" s="290"/>
      <c r="I527" s="290"/>
      <c r="J527" s="290"/>
      <c r="K527" s="290"/>
    </row>
    <row r="528">
      <c r="A528" s="290"/>
      <c r="B528" s="290"/>
      <c r="C528" s="290"/>
      <c r="D528" s="290"/>
      <c r="E528" s="291"/>
      <c r="F528" s="291"/>
      <c r="G528" s="290"/>
      <c r="H528" s="290"/>
      <c r="I528" s="290"/>
      <c r="J528" s="290"/>
      <c r="K528" s="290"/>
    </row>
    <row r="529">
      <c r="A529" s="290"/>
      <c r="B529" s="290"/>
      <c r="C529" s="290"/>
      <c r="D529" s="290"/>
      <c r="E529" s="291"/>
      <c r="F529" s="291"/>
      <c r="G529" s="290"/>
      <c r="H529" s="290"/>
      <c r="I529" s="290"/>
      <c r="J529" s="290"/>
      <c r="K529" s="290"/>
    </row>
    <row r="530">
      <c r="H530" s="295"/>
      <c r="I530" s="295"/>
      <c r="J530" s="295"/>
      <c r="K530" s="295"/>
    </row>
    <row r="531">
      <c r="H531" s="295"/>
      <c r="I531" s="295"/>
      <c r="J531" s="295"/>
      <c r="K531" s="295"/>
    </row>
    <row r="532">
      <c r="H532" s="295"/>
      <c r="I532" s="295"/>
      <c r="J532" s="295"/>
      <c r="K532" s="295"/>
    </row>
    <row r="533">
      <c r="H533" s="295"/>
      <c r="I533" s="295"/>
      <c r="J533" s="295"/>
      <c r="K533" s="295"/>
    </row>
    <row r="534">
      <c r="H534" s="295"/>
      <c r="I534" s="295"/>
      <c r="J534" s="295"/>
      <c r="K534" s="295"/>
    </row>
    <row r="535">
      <c r="H535" s="295"/>
      <c r="I535" s="295"/>
      <c r="J535" s="295"/>
      <c r="K535" s="295"/>
    </row>
    <row r="536">
      <c r="H536" s="295"/>
      <c r="I536" s="295"/>
      <c r="J536" s="295"/>
      <c r="K536" s="295"/>
    </row>
    <row r="537">
      <c r="H537" s="295"/>
      <c r="I537" s="295"/>
      <c r="J537" s="295"/>
      <c r="K537" s="295"/>
    </row>
    <row r="538">
      <c r="H538" s="295"/>
      <c r="I538" s="295"/>
      <c r="J538" s="295"/>
      <c r="K538" s="295"/>
    </row>
    <row r="539">
      <c r="H539" s="295"/>
      <c r="I539" s="295"/>
      <c r="J539" s="295"/>
      <c r="K539" s="295"/>
    </row>
    <row r="540">
      <c r="H540" s="295"/>
      <c r="I540" s="295"/>
      <c r="J540" s="295"/>
      <c r="K540" s="295"/>
    </row>
    <row r="541">
      <c r="H541" s="295"/>
      <c r="I541" s="295"/>
      <c r="J541" s="295"/>
      <c r="K541" s="295"/>
    </row>
    <row r="542">
      <c r="H542" s="295"/>
      <c r="I542" s="295"/>
      <c r="J542" s="295"/>
      <c r="K542" s="295"/>
    </row>
    <row r="543">
      <c r="H543" s="295"/>
      <c r="I543" s="295"/>
      <c r="J543" s="295"/>
      <c r="K543" s="295"/>
    </row>
    <row r="544">
      <c r="H544" s="295"/>
      <c r="I544" s="295"/>
      <c r="J544" s="295"/>
      <c r="K544" s="295"/>
    </row>
    <row r="545">
      <c r="H545" s="295"/>
      <c r="I545" s="295"/>
      <c r="J545" s="295"/>
      <c r="K545" s="295"/>
    </row>
    <row r="546">
      <c r="H546" s="295"/>
      <c r="I546" s="295"/>
      <c r="J546" s="295"/>
      <c r="K546" s="295"/>
    </row>
    <row r="547">
      <c r="H547" s="295"/>
      <c r="I547" s="295"/>
      <c r="J547" s="295"/>
      <c r="K547" s="295"/>
    </row>
    <row r="548">
      <c r="H548" s="295"/>
      <c r="I548" s="295"/>
      <c r="J548" s="295"/>
      <c r="K548" s="295"/>
    </row>
    <row r="549">
      <c r="H549" s="295"/>
      <c r="I549" s="295"/>
      <c r="J549" s="295"/>
      <c r="K549" s="295"/>
    </row>
    <row r="550">
      <c r="H550" s="295"/>
      <c r="I550" s="295"/>
      <c r="J550" s="295"/>
      <c r="K550" s="295"/>
    </row>
    <row r="551">
      <c r="H551" s="295"/>
      <c r="I551" s="295"/>
      <c r="J551" s="295"/>
      <c r="K551" s="295"/>
    </row>
    <row r="552">
      <c r="H552" s="295"/>
      <c r="I552" s="295"/>
      <c r="J552" s="295"/>
      <c r="K552" s="295"/>
    </row>
    <row r="553">
      <c r="H553" s="295"/>
      <c r="I553" s="295"/>
      <c r="J553" s="295"/>
      <c r="K553" s="295"/>
    </row>
    <row r="554">
      <c r="H554" s="295"/>
      <c r="I554" s="295"/>
      <c r="J554" s="295"/>
      <c r="K554" s="295"/>
    </row>
    <row r="555">
      <c r="H555" s="295"/>
      <c r="I555" s="295"/>
      <c r="J555" s="295"/>
      <c r="K555" s="295"/>
    </row>
    <row r="556">
      <c r="H556" s="295"/>
      <c r="I556" s="295"/>
      <c r="J556" s="295"/>
      <c r="K556" s="295"/>
    </row>
    <row r="557">
      <c r="H557" s="295"/>
      <c r="I557" s="295"/>
      <c r="J557" s="295"/>
      <c r="K557" s="295"/>
    </row>
    <row r="558">
      <c r="H558" s="295"/>
      <c r="I558" s="295"/>
      <c r="J558" s="295"/>
      <c r="K558" s="295"/>
    </row>
    <row r="559">
      <c r="H559" s="295"/>
      <c r="I559" s="295"/>
      <c r="J559" s="295"/>
      <c r="K559" s="295"/>
    </row>
    <row r="560">
      <c r="H560" s="295"/>
      <c r="I560" s="295"/>
      <c r="J560" s="295"/>
      <c r="K560" s="295"/>
    </row>
    <row r="561">
      <c r="H561" s="295"/>
      <c r="I561" s="295"/>
      <c r="J561" s="295"/>
      <c r="K561" s="295"/>
    </row>
    <row r="562">
      <c r="H562" s="295"/>
      <c r="I562" s="295"/>
      <c r="J562" s="295"/>
      <c r="K562" s="295"/>
    </row>
    <row r="563">
      <c r="H563" s="295"/>
      <c r="I563" s="295"/>
      <c r="J563" s="295"/>
      <c r="K563" s="295"/>
    </row>
    <row r="564">
      <c r="H564" s="295"/>
      <c r="I564" s="295"/>
      <c r="J564" s="295"/>
      <c r="K564" s="295"/>
    </row>
    <row r="565">
      <c r="H565" s="295"/>
      <c r="I565" s="295"/>
      <c r="J565" s="295"/>
      <c r="K565" s="295"/>
    </row>
    <row r="566">
      <c r="H566" s="295"/>
      <c r="I566" s="295"/>
      <c r="J566" s="295"/>
      <c r="K566" s="295"/>
    </row>
    <row r="567">
      <c r="H567" s="295"/>
      <c r="I567" s="295"/>
      <c r="J567" s="295"/>
      <c r="K567" s="295"/>
    </row>
    <row r="568">
      <c r="H568" s="295"/>
      <c r="I568" s="295"/>
      <c r="J568" s="295"/>
      <c r="K568" s="295"/>
    </row>
    <row r="569">
      <c r="H569" s="295"/>
      <c r="I569" s="295"/>
      <c r="J569" s="295"/>
      <c r="K569" s="295"/>
    </row>
    <row r="570">
      <c r="H570" s="295"/>
      <c r="I570" s="295"/>
      <c r="J570" s="295"/>
      <c r="K570" s="295"/>
    </row>
    <row r="571">
      <c r="H571" s="295"/>
      <c r="I571" s="295"/>
      <c r="J571" s="295"/>
      <c r="K571" s="295"/>
    </row>
    <row r="572">
      <c r="H572" s="295"/>
      <c r="I572" s="295"/>
      <c r="J572" s="295"/>
      <c r="K572" s="295"/>
    </row>
    <row r="573">
      <c r="H573" s="295"/>
      <c r="I573" s="295"/>
      <c r="J573" s="295"/>
      <c r="K573" s="295"/>
    </row>
    <row r="574">
      <c r="H574" s="295"/>
      <c r="I574" s="295"/>
      <c r="J574" s="295"/>
      <c r="K574" s="295"/>
    </row>
    <row r="575">
      <c r="H575" s="295"/>
      <c r="I575" s="295"/>
      <c r="J575" s="295"/>
      <c r="K575" s="295"/>
    </row>
    <row r="576">
      <c r="H576" s="295"/>
      <c r="I576" s="295"/>
      <c r="J576" s="295"/>
      <c r="K576" s="295"/>
    </row>
    <row r="577">
      <c r="H577" s="295"/>
      <c r="I577" s="295"/>
      <c r="J577" s="295"/>
      <c r="K577" s="295"/>
    </row>
    <row r="578">
      <c r="H578" s="295"/>
      <c r="I578" s="295"/>
      <c r="J578" s="295"/>
      <c r="K578" s="295"/>
    </row>
    <row r="579">
      <c r="H579" s="295"/>
      <c r="I579" s="295"/>
      <c r="J579" s="295"/>
      <c r="K579" s="295"/>
    </row>
    <row r="580">
      <c r="H580" s="295"/>
      <c r="I580" s="295"/>
      <c r="J580" s="295"/>
      <c r="K580" s="295"/>
    </row>
    <row r="581">
      <c r="H581" s="295"/>
      <c r="I581" s="295"/>
      <c r="J581" s="295"/>
      <c r="K581" s="295"/>
    </row>
    <row r="582">
      <c r="H582" s="295"/>
      <c r="I582" s="295"/>
      <c r="J582" s="295"/>
      <c r="K582" s="295"/>
    </row>
    <row r="583">
      <c r="H583" s="295"/>
      <c r="I583" s="295"/>
      <c r="J583" s="295"/>
      <c r="K583" s="295"/>
    </row>
    <row r="584">
      <c r="H584" s="295"/>
      <c r="I584" s="295"/>
      <c r="J584" s="295"/>
      <c r="K584" s="295"/>
    </row>
    <row r="585">
      <c r="H585" s="295"/>
      <c r="I585" s="295"/>
      <c r="J585" s="295"/>
      <c r="K585" s="295"/>
    </row>
    <row r="586">
      <c r="H586" s="295"/>
      <c r="I586" s="295"/>
      <c r="J586" s="295"/>
      <c r="K586" s="295"/>
    </row>
    <row r="587">
      <c r="H587" s="295"/>
      <c r="I587" s="295"/>
      <c r="J587" s="295"/>
      <c r="K587" s="295"/>
    </row>
    <row r="588">
      <c r="H588" s="295"/>
      <c r="I588" s="295"/>
      <c r="J588" s="295"/>
      <c r="K588" s="295"/>
    </row>
    <row r="589">
      <c r="H589" s="295"/>
      <c r="I589" s="295"/>
      <c r="J589" s="295"/>
      <c r="K589" s="295"/>
    </row>
    <row r="590">
      <c r="H590" s="295"/>
      <c r="I590" s="295"/>
      <c r="J590" s="295"/>
      <c r="K590" s="295"/>
    </row>
    <row r="591">
      <c r="H591" s="295"/>
      <c r="I591" s="295"/>
      <c r="J591" s="295"/>
      <c r="K591" s="295"/>
    </row>
    <row r="592">
      <c r="H592" s="295"/>
      <c r="I592" s="295"/>
      <c r="J592" s="295"/>
      <c r="K592" s="295"/>
    </row>
    <row r="593">
      <c r="H593" s="295"/>
      <c r="I593" s="295"/>
      <c r="J593" s="295"/>
      <c r="K593" s="295"/>
    </row>
    <row r="594">
      <c r="H594" s="295"/>
      <c r="I594" s="295"/>
      <c r="J594" s="295"/>
      <c r="K594" s="295"/>
    </row>
    <row r="595">
      <c r="H595" s="295"/>
      <c r="I595" s="295"/>
      <c r="J595" s="295"/>
      <c r="K595" s="295"/>
    </row>
    <row r="596">
      <c r="H596" s="295"/>
      <c r="I596" s="295"/>
      <c r="J596" s="295"/>
      <c r="K596" s="295"/>
    </row>
    <row r="597">
      <c r="H597" s="295"/>
      <c r="I597" s="295"/>
      <c r="J597" s="295"/>
      <c r="K597" s="295"/>
    </row>
    <row r="598">
      <c r="H598" s="295"/>
      <c r="I598" s="295"/>
      <c r="J598" s="295"/>
      <c r="K598" s="295"/>
    </row>
    <row r="599">
      <c r="H599" s="295"/>
      <c r="I599" s="295"/>
      <c r="J599" s="295"/>
      <c r="K599" s="295"/>
    </row>
    <row r="600">
      <c r="H600" s="295"/>
      <c r="I600" s="295"/>
      <c r="J600" s="295"/>
      <c r="K600" s="295"/>
    </row>
    <row r="601">
      <c r="H601" s="295"/>
      <c r="I601" s="295"/>
      <c r="J601" s="295"/>
      <c r="K601" s="295"/>
    </row>
    <row r="602">
      <c r="H602" s="295"/>
      <c r="I602" s="295"/>
      <c r="J602" s="295"/>
      <c r="K602" s="295"/>
    </row>
    <row r="603">
      <c r="H603" s="295"/>
      <c r="I603" s="295"/>
      <c r="J603" s="295"/>
      <c r="K603" s="295"/>
    </row>
    <row r="604">
      <c r="H604" s="295"/>
      <c r="I604" s="295"/>
      <c r="J604" s="295"/>
      <c r="K604" s="295"/>
    </row>
    <row r="605">
      <c r="H605" s="295"/>
      <c r="I605" s="295"/>
      <c r="J605" s="295"/>
      <c r="K605" s="295"/>
    </row>
    <row r="606">
      <c r="H606" s="295"/>
      <c r="I606" s="295"/>
      <c r="J606" s="295"/>
      <c r="K606" s="295"/>
    </row>
    <row r="607">
      <c r="H607" s="295"/>
      <c r="I607" s="295"/>
      <c r="J607" s="295"/>
      <c r="K607" s="295"/>
    </row>
    <row r="608">
      <c r="H608" s="295"/>
      <c r="I608" s="295"/>
      <c r="J608" s="295"/>
      <c r="K608" s="295"/>
    </row>
    <row r="609">
      <c r="H609" s="295"/>
      <c r="I609" s="295"/>
      <c r="J609" s="295"/>
      <c r="K609" s="295"/>
    </row>
    <row r="610">
      <c r="H610" s="295"/>
      <c r="I610" s="295"/>
      <c r="J610" s="295"/>
      <c r="K610" s="295"/>
    </row>
    <row r="611">
      <c r="H611" s="295"/>
      <c r="I611" s="295"/>
      <c r="J611" s="295"/>
      <c r="K611" s="295"/>
    </row>
    <row r="612">
      <c r="H612" s="295"/>
      <c r="I612" s="295"/>
      <c r="J612" s="295"/>
      <c r="K612" s="295"/>
    </row>
    <row r="613">
      <c r="H613" s="295"/>
      <c r="I613" s="295"/>
      <c r="J613" s="295"/>
      <c r="K613" s="295"/>
    </row>
    <row r="614">
      <c r="H614" s="295"/>
      <c r="I614" s="295"/>
      <c r="J614" s="295"/>
      <c r="K614" s="295"/>
    </row>
    <row r="615">
      <c r="H615" s="295"/>
      <c r="I615" s="295"/>
      <c r="J615" s="295"/>
      <c r="K615" s="295"/>
    </row>
    <row r="616">
      <c r="H616" s="295"/>
      <c r="I616" s="295"/>
      <c r="J616" s="295"/>
      <c r="K616" s="295"/>
    </row>
    <row r="617">
      <c r="H617" s="295"/>
      <c r="I617" s="295"/>
      <c r="J617" s="295"/>
      <c r="K617" s="295"/>
    </row>
    <row r="618">
      <c r="H618" s="295"/>
      <c r="I618" s="295"/>
      <c r="J618" s="295"/>
      <c r="K618" s="295"/>
    </row>
    <row r="619">
      <c r="H619" s="295"/>
      <c r="I619" s="295"/>
      <c r="J619" s="295"/>
      <c r="K619" s="295"/>
    </row>
    <row r="620">
      <c r="H620" s="295"/>
      <c r="I620" s="295"/>
      <c r="J620" s="295"/>
      <c r="K620" s="295"/>
    </row>
    <row r="621">
      <c r="H621" s="295"/>
      <c r="I621" s="295"/>
      <c r="J621" s="295"/>
      <c r="K621" s="295"/>
    </row>
    <row r="622">
      <c r="H622" s="295"/>
      <c r="I622" s="295"/>
      <c r="J622" s="295"/>
      <c r="K622" s="295"/>
    </row>
    <row r="623">
      <c r="H623" s="295"/>
      <c r="I623" s="295"/>
      <c r="J623" s="295"/>
      <c r="K623" s="295"/>
    </row>
    <row r="624">
      <c r="H624" s="295"/>
      <c r="I624" s="295"/>
      <c r="J624" s="295"/>
      <c r="K624" s="295"/>
    </row>
    <row r="625">
      <c r="H625" s="295"/>
      <c r="I625" s="295"/>
      <c r="J625" s="295"/>
      <c r="K625" s="295"/>
    </row>
    <row r="626">
      <c r="H626" s="295"/>
      <c r="I626" s="295"/>
      <c r="J626" s="295"/>
      <c r="K626" s="295"/>
    </row>
    <row r="627">
      <c r="H627" s="295"/>
      <c r="I627" s="295"/>
      <c r="J627" s="295"/>
      <c r="K627" s="295"/>
    </row>
    <row r="628">
      <c r="H628" s="295"/>
      <c r="I628" s="295"/>
      <c r="J628" s="295"/>
      <c r="K628" s="295"/>
    </row>
    <row r="629">
      <c r="H629" s="295"/>
      <c r="I629" s="295"/>
      <c r="J629" s="295"/>
      <c r="K629" s="295"/>
    </row>
    <row r="630">
      <c r="H630" s="295"/>
      <c r="I630" s="295"/>
      <c r="J630" s="295"/>
      <c r="K630" s="295"/>
    </row>
    <row r="631">
      <c r="H631" s="295"/>
      <c r="I631" s="295"/>
      <c r="J631" s="295"/>
      <c r="K631" s="295"/>
    </row>
    <row r="632">
      <c r="H632" s="295"/>
      <c r="I632" s="295"/>
      <c r="J632" s="295"/>
      <c r="K632" s="295"/>
    </row>
    <row r="633">
      <c r="H633" s="295"/>
      <c r="I633" s="295"/>
      <c r="J633" s="295"/>
      <c r="K633" s="295"/>
    </row>
    <row r="634">
      <c r="H634" s="295"/>
      <c r="I634" s="295"/>
      <c r="J634" s="295"/>
      <c r="K634" s="295"/>
    </row>
    <row r="635">
      <c r="H635" s="295"/>
      <c r="I635" s="295"/>
      <c r="J635" s="295"/>
      <c r="K635" s="295"/>
    </row>
    <row r="636">
      <c r="H636" s="295"/>
      <c r="I636" s="295"/>
      <c r="J636" s="295"/>
      <c r="K636" s="295"/>
    </row>
    <row r="637">
      <c r="H637" s="295"/>
      <c r="I637" s="295"/>
      <c r="J637" s="295"/>
      <c r="K637" s="295"/>
    </row>
    <row r="638">
      <c r="H638" s="295"/>
      <c r="I638" s="295"/>
      <c r="J638" s="295"/>
      <c r="K638" s="295"/>
    </row>
    <row r="639">
      <c r="H639" s="295"/>
      <c r="I639" s="295"/>
      <c r="J639" s="295"/>
      <c r="K639" s="295"/>
    </row>
    <row r="640">
      <c r="H640" s="295"/>
      <c r="I640" s="295"/>
      <c r="J640" s="295"/>
      <c r="K640" s="295"/>
    </row>
    <row r="641">
      <c r="H641" s="295"/>
      <c r="I641" s="295"/>
      <c r="J641" s="295"/>
      <c r="K641" s="295"/>
    </row>
    <row r="642">
      <c r="H642" s="295"/>
      <c r="I642" s="295"/>
      <c r="J642" s="295"/>
      <c r="K642" s="295"/>
    </row>
    <row r="643">
      <c r="H643" s="295"/>
      <c r="I643" s="295"/>
      <c r="J643" s="295"/>
      <c r="K643" s="295"/>
    </row>
    <row r="644">
      <c r="H644" s="295"/>
      <c r="I644" s="295"/>
      <c r="J644" s="295"/>
      <c r="K644" s="295"/>
    </row>
    <row r="645">
      <c r="H645" s="295"/>
      <c r="I645" s="295"/>
      <c r="J645" s="295"/>
      <c r="K645" s="295"/>
    </row>
    <row r="646">
      <c r="H646" s="295"/>
      <c r="I646" s="295"/>
      <c r="J646" s="295"/>
      <c r="K646" s="295"/>
    </row>
    <row r="647">
      <c r="H647" s="295"/>
      <c r="I647" s="295"/>
      <c r="J647" s="295"/>
      <c r="K647" s="295"/>
    </row>
    <row r="648">
      <c r="H648" s="295"/>
      <c r="I648" s="295"/>
      <c r="J648" s="295"/>
      <c r="K648" s="295"/>
    </row>
    <row r="649">
      <c r="H649" s="295"/>
      <c r="I649" s="295"/>
      <c r="J649" s="295"/>
      <c r="K649" s="295"/>
    </row>
    <row r="650">
      <c r="H650" s="295"/>
      <c r="I650" s="295"/>
      <c r="J650" s="295"/>
      <c r="K650" s="295"/>
    </row>
    <row r="651">
      <c r="H651" s="295"/>
      <c r="I651" s="295"/>
      <c r="J651" s="295"/>
      <c r="K651" s="295"/>
    </row>
    <row r="652">
      <c r="H652" s="295"/>
      <c r="I652" s="295"/>
      <c r="J652" s="295"/>
      <c r="K652" s="295"/>
    </row>
    <row r="653">
      <c r="H653" s="295"/>
      <c r="I653" s="295"/>
      <c r="J653" s="295"/>
      <c r="K653" s="295"/>
    </row>
    <row r="654">
      <c r="H654" s="295"/>
      <c r="I654" s="295"/>
      <c r="J654" s="295"/>
      <c r="K654" s="295"/>
    </row>
    <row r="655">
      <c r="H655" s="295"/>
      <c r="I655" s="295"/>
      <c r="J655" s="295"/>
      <c r="K655" s="295"/>
    </row>
    <row r="656">
      <c r="H656" s="295"/>
      <c r="I656" s="295"/>
      <c r="J656" s="295"/>
      <c r="K656" s="295"/>
    </row>
    <row r="657">
      <c r="H657" s="295"/>
      <c r="I657" s="295"/>
      <c r="J657" s="295"/>
      <c r="K657" s="295"/>
    </row>
    <row r="658">
      <c r="H658" s="295"/>
      <c r="I658" s="295"/>
      <c r="J658" s="295"/>
      <c r="K658" s="295"/>
    </row>
    <row r="659">
      <c r="H659" s="295"/>
      <c r="I659" s="295"/>
      <c r="J659" s="295"/>
      <c r="K659" s="295"/>
    </row>
    <row r="660">
      <c r="H660" s="295"/>
      <c r="I660" s="295"/>
      <c r="J660" s="295"/>
      <c r="K660" s="295"/>
    </row>
    <row r="661">
      <c r="H661" s="295"/>
      <c r="I661" s="295"/>
      <c r="J661" s="295"/>
      <c r="K661" s="295"/>
    </row>
    <row r="662">
      <c r="H662" s="295"/>
      <c r="I662" s="295"/>
      <c r="J662" s="295"/>
      <c r="K662" s="295"/>
    </row>
    <row r="663">
      <c r="H663" s="295"/>
      <c r="I663" s="295"/>
      <c r="J663" s="295"/>
      <c r="K663" s="295"/>
    </row>
    <row r="664">
      <c r="H664" s="295"/>
      <c r="I664" s="295"/>
      <c r="J664" s="295"/>
      <c r="K664" s="295"/>
    </row>
    <row r="665">
      <c r="H665" s="295"/>
      <c r="I665" s="295"/>
      <c r="J665" s="295"/>
      <c r="K665" s="295"/>
    </row>
    <row r="666">
      <c r="H666" s="295"/>
      <c r="I666" s="295"/>
      <c r="J666" s="295"/>
      <c r="K666" s="295"/>
    </row>
    <row r="667">
      <c r="H667" s="295"/>
      <c r="I667" s="295"/>
      <c r="J667" s="295"/>
      <c r="K667" s="295"/>
    </row>
    <row r="668">
      <c r="H668" s="295"/>
      <c r="I668" s="295"/>
      <c r="J668" s="295"/>
      <c r="K668" s="295"/>
    </row>
    <row r="669">
      <c r="H669" s="295"/>
      <c r="I669" s="295"/>
      <c r="J669" s="295"/>
      <c r="K669" s="295"/>
    </row>
    <row r="670">
      <c r="H670" s="295"/>
      <c r="I670" s="295"/>
      <c r="J670" s="295"/>
      <c r="K670" s="295"/>
    </row>
    <row r="671">
      <c r="H671" s="295"/>
      <c r="I671" s="295"/>
      <c r="J671" s="295"/>
      <c r="K671" s="295"/>
    </row>
    <row r="672">
      <c r="H672" s="295"/>
      <c r="I672" s="295"/>
      <c r="J672" s="295"/>
      <c r="K672" s="295"/>
    </row>
    <row r="673">
      <c r="H673" s="295"/>
      <c r="I673" s="295"/>
      <c r="J673" s="295"/>
      <c r="K673" s="295"/>
    </row>
    <row r="674">
      <c r="H674" s="295"/>
      <c r="I674" s="295"/>
      <c r="J674" s="295"/>
      <c r="K674" s="295"/>
    </row>
    <row r="675">
      <c r="H675" s="295"/>
      <c r="I675" s="295"/>
      <c r="J675" s="295"/>
      <c r="K675" s="295"/>
    </row>
    <row r="676">
      <c r="H676" s="295"/>
      <c r="I676" s="295"/>
      <c r="J676" s="295"/>
      <c r="K676" s="295"/>
    </row>
    <row r="677">
      <c r="H677" s="295"/>
      <c r="I677" s="295"/>
      <c r="J677" s="295"/>
      <c r="K677" s="295"/>
    </row>
    <row r="678">
      <c r="H678" s="295"/>
      <c r="I678" s="295"/>
      <c r="J678" s="295"/>
      <c r="K678" s="295"/>
    </row>
    <row r="679">
      <c r="H679" s="295"/>
      <c r="I679" s="295"/>
      <c r="J679" s="295"/>
      <c r="K679" s="295"/>
    </row>
    <row r="680">
      <c r="H680" s="295"/>
      <c r="I680" s="295"/>
      <c r="J680" s="295"/>
      <c r="K680" s="295"/>
    </row>
    <row r="681">
      <c r="H681" s="295"/>
      <c r="I681" s="295"/>
      <c r="J681" s="295"/>
      <c r="K681" s="295"/>
    </row>
    <row r="682">
      <c r="H682" s="295"/>
      <c r="I682" s="295"/>
      <c r="J682" s="295"/>
      <c r="K682" s="295"/>
    </row>
    <row r="683">
      <c r="H683" s="295"/>
      <c r="I683" s="295"/>
      <c r="J683" s="295"/>
      <c r="K683" s="295"/>
    </row>
    <row r="684">
      <c r="H684" s="295"/>
      <c r="I684" s="295"/>
      <c r="J684" s="295"/>
      <c r="K684" s="295"/>
    </row>
    <row r="685">
      <c r="H685" s="295"/>
      <c r="I685" s="295"/>
      <c r="J685" s="295"/>
      <c r="K685" s="295"/>
    </row>
    <row r="686">
      <c r="H686" s="295"/>
      <c r="I686" s="295"/>
      <c r="J686" s="295"/>
      <c r="K686" s="295"/>
    </row>
    <row r="687">
      <c r="H687" s="295"/>
      <c r="I687" s="295"/>
      <c r="J687" s="295"/>
      <c r="K687" s="295"/>
    </row>
    <row r="688">
      <c r="H688" s="295"/>
      <c r="I688" s="295"/>
      <c r="J688" s="295"/>
      <c r="K688" s="295"/>
    </row>
    <row r="689">
      <c r="H689" s="295"/>
      <c r="I689" s="295"/>
      <c r="J689" s="295"/>
      <c r="K689" s="295"/>
    </row>
    <row r="690">
      <c r="H690" s="295"/>
      <c r="I690" s="295"/>
      <c r="J690" s="295"/>
      <c r="K690" s="295"/>
    </row>
    <row r="691">
      <c r="H691" s="295"/>
      <c r="I691" s="295"/>
      <c r="J691" s="295"/>
      <c r="K691" s="295"/>
    </row>
    <row r="692">
      <c r="H692" s="295"/>
      <c r="I692" s="295"/>
      <c r="J692" s="295"/>
      <c r="K692" s="295"/>
    </row>
    <row r="693">
      <c r="H693" s="295"/>
      <c r="I693" s="295"/>
      <c r="J693" s="295"/>
      <c r="K693" s="295"/>
    </row>
    <row r="694">
      <c r="H694" s="295"/>
      <c r="I694" s="295"/>
      <c r="J694" s="295"/>
      <c r="K694" s="295"/>
    </row>
    <row r="695">
      <c r="H695" s="295"/>
      <c r="I695" s="295"/>
      <c r="J695" s="295"/>
      <c r="K695" s="295"/>
    </row>
    <row r="696">
      <c r="H696" s="295"/>
      <c r="I696" s="295"/>
      <c r="J696" s="295"/>
      <c r="K696" s="295"/>
    </row>
    <row r="697">
      <c r="H697" s="295"/>
      <c r="I697" s="295"/>
      <c r="J697" s="295"/>
      <c r="K697" s="295"/>
    </row>
    <row r="698">
      <c r="H698" s="295"/>
      <c r="I698" s="295"/>
      <c r="J698" s="295"/>
      <c r="K698" s="295"/>
    </row>
    <row r="699">
      <c r="H699" s="295"/>
      <c r="I699" s="295"/>
      <c r="J699" s="295"/>
      <c r="K699" s="295"/>
    </row>
    <row r="700">
      <c r="H700" s="295"/>
      <c r="I700" s="295"/>
      <c r="J700" s="295"/>
      <c r="K700" s="295"/>
    </row>
    <row r="701">
      <c r="H701" s="295"/>
      <c r="I701" s="295"/>
      <c r="J701" s="295"/>
      <c r="K701" s="295"/>
    </row>
    <row r="702">
      <c r="H702" s="295"/>
      <c r="I702" s="295"/>
      <c r="J702" s="295"/>
      <c r="K702" s="295"/>
    </row>
    <row r="703">
      <c r="H703" s="295"/>
      <c r="I703" s="295"/>
      <c r="J703" s="295"/>
      <c r="K703" s="295"/>
    </row>
    <row r="704">
      <c r="H704" s="295"/>
      <c r="I704" s="295"/>
      <c r="J704" s="295"/>
      <c r="K704" s="295"/>
    </row>
    <row r="705">
      <c r="H705" s="295"/>
      <c r="I705" s="295"/>
      <c r="J705" s="295"/>
      <c r="K705" s="295"/>
    </row>
    <row r="706">
      <c r="H706" s="295"/>
      <c r="I706" s="295"/>
      <c r="J706" s="295"/>
      <c r="K706" s="295"/>
    </row>
    <row r="707">
      <c r="H707" s="295"/>
      <c r="I707" s="295"/>
      <c r="J707" s="295"/>
      <c r="K707" s="295"/>
    </row>
    <row r="708">
      <c r="H708" s="295"/>
      <c r="I708" s="295"/>
      <c r="J708" s="295"/>
      <c r="K708" s="295"/>
    </row>
    <row r="709">
      <c r="H709" s="295"/>
      <c r="I709" s="295"/>
      <c r="J709" s="295"/>
      <c r="K709" s="295"/>
    </row>
    <row r="710">
      <c r="H710" s="295"/>
      <c r="I710" s="295"/>
      <c r="J710" s="295"/>
      <c r="K710" s="295"/>
    </row>
    <row r="711">
      <c r="H711" s="295"/>
      <c r="I711" s="295"/>
      <c r="J711" s="295"/>
      <c r="K711" s="295"/>
    </row>
    <row r="712">
      <c r="H712" s="295"/>
      <c r="I712" s="295"/>
      <c r="J712" s="295"/>
      <c r="K712" s="295"/>
    </row>
    <row r="713">
      <c r="H713" s="295"/>
      <c r="I713" s="295"/>
      <c r="J713" s="295"/>
      <c r="K713" s="295"/>
    </row>
    <row r="714">
      <c r="H714" s="295"/>
      <c r="I714" s="295"/>
      <c r="J714" s="295"/>
      <c r="K714" s="295"/>
    </row>
    <row r="715">
      <c r="H715" s="295"/>
      <c r="I715" s="295"/>
      <c r="J715" s="295"/>
      <c r="K715" s="295"/>
    </row>
    <row r="716">
      <c r="H716" s="295"/>
      <c r="I716" s="295"/>
      <c r="J716" s="295"/>
      <c r="K716" s="295"/>
    </row>
    <row r="717">
      <c r="H717" s="295"/>
      <c r="I717" s="295"/>
      <c r="J717" s="295"/>
      <c r="K717" s="295"/>
    </row>
    <row r="718">
      <c r="H718" s="295"/>
      <c r="I718" s="295"/>
      <c r="J718" s="295"/>
      <c r="K718" s="295"/>
    </row>
    <row r="719">
      <c r="H719" s="295"/>
      <c r="I719" s="295"/>
      <c r="J719" s="295"/>
      <c r="K719" s="295"/>
    </row>
    <row r="720">
      <c r="H720" s="295"/>
      <c r="I720" s="295"/>
      <c r="J720" s="295"/>
      <c r="K720" s="295"/>
    </row>
    <row r="721">
      <c r="H721" s="295"/>
      <c r="I721" s="295"/>
      <c r="J721" s="295"/>
      <c r="K721" s="295"/>
    </row>
    <row r="722">
      <c r="H722" s="295"/>
      <c r="I722" s="295"/>
      <c r="J722" s="295"/>
      <c r="K722" s="295"/>
    </row>
    <row r="723">
      <c r="H723" s="295"/>
      <c r="I723" s="295"/>
      <c r="J723" s="295"/>
      <c r="K723" s="295"/>
    </row>
    <row r="724">
      <c r="H724" s="295"/>
      <c r="I724" s="295"/>
      <c r="J724" s="295"/>
      <c r="K724" s="295"/>
    </row>
    <row r="725">
      <c r="H725" s="295"/>
      <c r="I725" s="295"/>
      <c r="J725" s="295"/>
      <c r="K725" s="295"/>
    </row>
    <row r="726">
      <c r="H726" s="295"/>
      <c r="I726" s="295"/>
      <c r="J726" s="295"/>
      <c r="K726" s="295"/>
    </row>
    <row r="727">
      <c r="H727" s="295"/>
      <c r="I727" s="295"/>
      <c r="J727" s="295"/>
      <c r="K727" s="295"/>
    </row>
    <row r="728">
      <c r="H728" s="295"/>
      <c r="I728" s="295"/>
      <c r="J728" s="295"/>
      <c r="K728" s="295"/>
    </row>
    <row r="729">
      <c r="H729" s="295"/>
      <c r="I729" s="295"/>
      <c r="J729" s="295"/>
      <c r="K729" s="295"/>
    </row>
    <row r="730">
      <c r="H730" s="295"/>
      <c r="I730" s="295"/>
      <c r="J730" s="295"/>
      <c r="K730" s="295"/>
    </row>
    <row r="731">
      <c r="H731" s="295"/>
      <c r="I731" s="295"/>
      <c r="J731" s="295"/>
      <c r="K731" s="295"/>
    </row>
    <row r="732">
      <c r="H732" s="295"/>
      <c r="I732" s="295"/>
      <c r="J732" s="295"/>
      <c r="K732" s="295"/>
    </row>
    <row r="733">
      <c r="H733" s="295"/>
      <c r="I733" s="295"/>
      <c r="J733" s="295"/>
      <c r="K733" s="295"/>
    </row>
    <row r="734">
      <c r="H734" s="295"/>
      <c r="I734" s="295"/>
      <c r="J734" s="295"/>
      <c r="K734" s="295"/>
    </row>
    <row r="735">
      <c r="H735" s="295"/>
      <c r="I735" s="295"/>
      <c r="J735" s="295"/>
      <c r="K735" s="295"/>
    </row>
    <row r="736">
      <c r="H736" s="295"/>
      <c r="I736" s="295"/>
      <c r="J736" s="295"/>
      <c r="K736" s="295"/>
    </row>
    <row r="737">
      <c r="H737" s="295"/>
      <c r="I737" s="295"/>
      <c r="J737" s="295"/>
      <c r="K737" s="295"/>
    </row>
    <row r="738">
      <c r="H738" s="295"/>
      <c r="I738" s="295"/>
      <c r="J738" s="295"/>
      <c r="K738" s="295"/>
    </row>
    <row r="739">
      <c r="H739" s="295"/>
      <c r="I739" s="295"/>
      <c r="J739" s="295"/>
      <c r="K739" s="295"/>
    </row>
    <row r="740">
      <c r="H740" s="295"/>
      <c r="I740" s="295"/>
      <c r="J740" s="295"/>
      <c r="K740" s="295"/>
    </row>
    <row r="741">
      <c r="H741" s="295"/>
      <c r="I741" s="295"/>
      <c r="J741" s="295"/>
      <c r="K741" s="295"/>
    </row>
    <row r="742">
      <c r="H742" s="295"/>
      <c r="I742" s="295"/>
      <c r="J742" s="295"/>
      <c r="K742" s="295"/>
    </row>
    <row r="743">
      <c r="H743" s="295"/>
      <c r="I743" s="295"/>
      <c r="J743" s="295"/>
      <c r="K743" s="295"/>
    </row>
    <row r="744">
      <c r="H744" s="295"/>
      <c r="I744" s="295"/>
      <c r="J744" s="295"/>
      <c r="K744" s="295"/>
    </row>
    <row r="745">
      <c r="H745" s="295"/>
      <c r="I745" s="295"/>
      <c r="J745" s="295"/>
      <c r="K745" s="295"/>
    </row>
    <row r="746">
      <c r="H746" s="295"/>
      <c r="I746" s="295"/>
      <c r="J746" s="295"/>
      <c r="K746" s="295"/>
    </row>
    <row r="747">
      <c r="H747" s="295"/>
      <c r="I747" s="295"/>
      <c r="J747" s="295"/>
      <c r="K747" s="295"/>
    </row>
    <row r="748">
      <c r="H748" s="295"/>
      <c r="I748" s="295"/>
      <c r="J748" s="295"/>
      <c r="K748" s="295"/>
    </row>
    <row r="749">
      <c r="H749" s="295"/>
      <c r="I749" s="295"/>
      <c r="J749" s="295"/>
      <c r="K749" s="295"/>
    </row>
    <row r="750">
      <c r="H750" s="295"/>
      <c r="I750" s="295"/>
      <c r="J750" s="295"/>
      <c r="K750" s="295"/>
    </row>
    <row r="751">
      <c r="H751" s="295"/>
      <c r="I751" s="295"/>
      <c r="J751" s="295"/>
      <c r="K751" s="295"/>
    </row>
    <row r="752">
      <c r="H752" s="295"/>
      <c r="I752" s="295"/>
      <c r="J752" s="295"/>
      <c r="K752" s="295"/>
    </row>
    <row r="753">
      <c r="H753" s="295"/>
      <c r="I753" s="295"/>
      <c r="J753" s="295"/>
      <c r="K753" s="295"/>
    </row>
    <row r="754">
      <c r="H754" s="295"/>
      <c r="I754" s="295"/>
      <c r="J754" s="295"/>
      <c r="K754" s="295"/>
    </row>
    <row r="755">
      <c r="H755" s="295"/>
      <c r="I755" s="295"/>
      <c r="J755" s="295"/>
      <c r="K755" s="295"/>
    </row>
    <row r="756">
      <c r="H756" s="295"/>
      <c r="I756" s="295"/>
      <c r="J756" s="295"/>
      <c r="K756" s="295"/>
    </row>
    <row r="757">
      <c r="H757" s="295"/>
      <c r="I757" s="295"/>
      <c r="J757" s="295"/>
      <c r="K757" s="295"/>
    </row>
    <row r="758">
      <c r="H758" s="295"/>
      <c r="I758" s="295"/>
      <c r="J758" s="295"/>
      <c r="K758" s="295"/>
    </row>
    <row r="759">
      <c r="H759" s="295"/>
      <c r="I759" s="295"/>
      <c r="J759" s="295"/>
      <c r="K759" s="295"/>
    </row>
    <row r="760">
      <c r="H760" s="295"/>
      <c r="I760" s="295"/>
      <c r="J760" s="295"/>
      <c r="K760" s="295"/>
    </row>
    <row r="761">
      <c r="H761" s="295"/>
      <c r="I761" s="295"/>
      <c r="J761" s="295"/>
      <c r="K761" s="295"/>
    </row>
    <row r="762">
      <c r="H762" s="295"/>
      <c r="I762" s="295"/>
      <c r="J762" s="295"/>
      <c r="K762" s="295"/>
    </row>
    <row r="763">
      <c r="H763" s="295"/>
      <c r="I763" s="295"/>
      <c r="J763" s="295"/>
      <c r="K763" s="295"/>
    </row>
    <row r="764">
      <c r="H764" s="295"/>
      <c r="I764" s="295"/>
      <c r="J764" s="295"/>
      <c r="K764" s="295"/>
    </row>
    <row r="765">
      <c r="H765" s="295"/>
      <c r="I765" s="295"/>
      <c r="J765" s="295"/>
      <c r="K765" s="295"/>
    </row>
    <row r="766">
      <c r="H766" s="295"/>
      <c r="I766" s="295"/>
      <c r="J766" s="295"/>
      <c r="K766" s="295"/>
    </row>
    <row r="767">
      <c r="H767" s="295"/>
      <c r="I767" s="295"/>
      <c r="J767" s="295"/>
      <c r="K767" s="295"/>
    </row>
    <row r="768">
      <c r="H768" s="295"/>
      <c r="I768" s="295"/>
      <c r="J768" s="295"/>
      <c r="K768" s="295"/>
    </row>
    <row r="769">
      <c r="H769" s="295"/>
      <c r="I769" s="295"/>
      <c r="J769" s="295"/>
      <c r="K769" s="295"/>
    </row>
    <row r="770">
      <c r="H770" s="295"/>
      <c r="I770" s="295"/>
      <c r="J770" s="295"/>
      <c r="K770" s="295"/>
    </row>
    <row r="771">
      <c r="H771" s="295"/>
      <c r="I771" s="295"/>
      <c r="J771" s="295"/>
      <c r="K771" s="295"/>
    </row>
    <row r="772">
      <c r="H772" s="295"/>
      <c r="I772" s="295"/>
      <c r="J772" s="295"/>
      <c r="K772" s="295"/>
    </row>
    <row r="773">
      <c r="H773" s="295"/>
      <c r="I773" s="295"/>
      <c r="J773" s="295"/>
      <c r="K773" s="295"/>
    </row>
    <row r="774">
      <c r="H774" s="295"/>
      <c r="I774" s="295"/>
      <c r="J774" s="295"/>
      <c r="K774" s="295"/>
    </row>
    <row r="775">
      <c r="H775" s="295"/>
      <c r="I775" s="295"/>
      <c r="J775" s="295"/>
      <c r="K775" s="295"/>
    </row>
    <row r="776">
      <c r="H776" s="295"/>
      <c r="I776" s="295"/>
      <c r="J776" s="295"/>
      <c r="K776" s="295"/>
    </row>
    <row r="777">
      <c r="H777" s="295"/>
      <c r="I777" s="295"/>
      <c r="J777" s="295"/>
      <c r="K777" s="295"/>
    </row>
    <row r="778">
      <c r="H778" s="295"/>
      <c r="I778" s="295"/>
      <c r="J778" s="295"/>
      <c r="K778" s="295"/>
    </row>
    <row r="779">
      <c r="H779" s="295"/>
      <c r="I779" s="295"/>
      <c r="J779" s="295"/>
      <c r="K779" s="295"/>
    </row>
    <row r="780">
      <c r="H780" s="295"/>
      <c r="I780" s="295"/>
      <c r="J780" s="295"/>
      <c r="K780" s="295"/>
    </row>
    <row r="781">
      <c r="H781" s="295"/>
      <c r="I781" s="295"/>
      <c r="J781" s="295"/>
      <c r="K781" s="295"/>
    </row>
    <row r="782">
      <c r="H782" s="295"/>
      <c r="I782" s="295"/>
      <c r="J782" s="295"/>
      <c r="K782" s="295"/>
    </row>
    <row r="783">
      <c r="H783" s="295"/>
      <c r="I783" s="295"/>
      <c r="J783" s="295"/>
      <c r="K783" s="295"/>
    </row>
    <row r="784">
      <c r="H784" s="295"/>
      <c r="I784" s="295"/>
      <c r="J784" s="295"/>
      <c r="K784" s="295"/>
    </row>
    <row r="785">
      <c r="H785" s="295"/>
      <c r="I785" s="295"/>
      <c r="J785" s="295"/>
      <c r="K785" s="295"/>
    </row>
    <row r="786">
      <c r="H786" s="295"/>
      <c r="I786" s="295"/>
      <c r="J786" s="295"/>
      <c r="K786" s="295"/>
    </row>
    <row r="787">
      <c r="H787" s="295"/>
      <c r="I787" s="295"/>
      <c r="J787" s="295"/>
      <c r="K787" s="295"/>
    </row>
    <row r="788">
      <c r="H788" s="295"/>
      <c r="I788" s="295"/>
      <c r="J788" s="295"/>
      <c r="K788" s="295"/>
    </row>
    <row r="789">
      <c r="H789" s="295"/>
      <c r="I789" s="295"/>
      <c r="J789" s="295"/>
      <c r="K789" s="295"/>
    </row>
    <row r="790">
      <c r="H790" s="295"/>
      <c r="I790" s="295"/>
      <c r="J790" s="295"/>
      <c r="K790" s="295"/>
    </row>
    <row r="791">
      <c r="H791" s="295"/>
      <c r="I791" s="295"/>
      <c r="J791" s="295"/>
      <c r="K791" s="295"/>
    </row>
    <row r="792">
      <c r="H792" s="295"/>
      <c r="I792" s="295"/>
      <c r="J792" s="295"/>
      <c r="K792" s="295"/>
    </row>
    <row r="793">
      <c r="H793" s="295"/>
      <c r="I793" s="295"/>
      <c r="J793" s="295"/>
      <c r="K793" s="295"/>
    </row>
    <row r="794">
      <c r="H794" s="295"/>
      <c r="I794" s="295"/>
      <c r="J794" s="295"/>
      <c r="K794" s="295"/>
    </row>
    <row r="795">
      <c r="H795" s="295"/>
      <c r="I795" s="295"/>
      <c r="J795" s="295"/>
      <c r="K795" s="295"/>
    </row>
    <row r="796">
      <c r="H796" s="295"/>
      <c r="I796" s="295"/>
      <c r="J796" s="295"/>
      <c r="K796" s="295"/>
    </row>
    <row r="797">
      <c r="H797" s="295"/>
      <c r="I797" s="295"/>
      <c r="J797" s="295"/>
      <c r="K797" s="295"/>
    </row>
    <row r="798">
      <c r="H798" s="295"/>
      <c r="I798" s="295"/>
      <c r="J798" s="295"/>
      <c r="K798" s="295"/>
    </row>
    <row r="799">
      <c r="H799" s="295"/>
      <c r="I799" s="295"/>
      <c r="J799" s="295"/>
      <c r="K799" s="295"/>
    </row>
    <row r="800">
      <c r="H800" s="295"/>
      <c r="I800" s="295"/>
      <c r="J800" s="295"/>
      <c r="K800" s="295"/>
    </row>
    <row r="801">
      <c r="H801" s="295"/>
      <c r="I801" s="295"/>
      <c r="J801" s="295"/>
      <c r="K801" s="295"/>
    </row>
    <row r="802">
      <c r="H802" s="295"/>
      <c r="I802" s="295"/>
      <c r="J802" s="295"/>
      <c r="K802" s="295"/>
    </row>
    <row r="803">
      <c r="H803" s="295"/>
      <c r="I803" s="295"/>
      <c r="J803" s="295"/>
      <c r="K803" s="295"/>
    </row>
    <row r="804">
      <c r="H804" s="295"/>
      <c r="I804" s="295"/>
      <c r="J804" s="295"/>
      <c r="K804" s="295"/>
    </row>
    <row r="805">
      <c r="H805" s="295"/>
      <c r="I805" s="295"/>
      <c r="J805" s="295"/>
      <c r="K805" s="295"/>
    </row>
    <row r="806">
      <c r="H806" s="295"/>
      <c r="I806" s="295"/>
      <c r="J806" s="295"/>
      <c r="K806" s="295"/>
    </row>
    <row r="807">
      <c r="H807" s="295"/>
      <c r="I807" s="295"/>
      <c r="J807" s="295"/>
      <c r="K807" s="295"/>
    </row>
    <row r="808">
      <c r="H808" s="295"/>
      <c r="I808" s="295"/>
      <c r="J808" s="295"/>
      <c r="K808" s="295"/>
    </row>
    <row r="809">
      <c r="H809" s="295"/>
      <c r="I809" s="295"/>
      <c r="J809" s="295"/>
      <c r="K809" s="295"/>
    </row>
    <row r="810">
      <c r="H810" s="295"/>
      <c r="I810" s="295"/>
      <c r="J810" s="295"/>
      <c r="K810" s="295"/>
    </row>
    <row r="811">
      <c r="H811" s="295"/>
      <c r="I811" s="295"/>
      <c r="J811" s="295"/>
      <c r="K811" s="295"/>
    </row>
    <row r="812">
      <c r="H812" s="295"/>
      <c r="I812" s="295"/>
      <c r="J812" s="295"/>
      <c r="K812" s="295"/>
    </row>
    <row r="813">
      <c r="H813" s="295"/>
      <c r="I813" s="295"/>
      <c r="J813" s="295"/>
      <c r="K813" s="295"/>
    </row>
    <row r="814">
      <c r="H814" s="295"/>
      <c r="I814" s="295"/>
      <c r="J814" s="295"/>
      <c r="K814" s="295"/>
    </row>
    <row r="815">
      <c r="H815" s="295"/>
      <c r="I815" s="295"/>
      <c r="J815" s="295"/>
      <c r="K815" s="295"/>
    </row>
    <row r="816">
      <c r="H816" s="295"/>
      <c r="I816" s="295"/>
      <c r="J816" s="295"/>
      <c r="K816" s="295"/>
    </row>
    <row r="817">
      <c r="H817" s="295"/>
      <c r="I817" s="295"/>
      <c r="J817" s="295"/>
      <c r="K817" s="295"/>
    </row>
    <row r="818">
      <c r="H818" s="295"/>
      <c r="I818" s="295"/>
      <c r="J818" s="295"/>
      <c r="K818" s="295"/>
    </row>
    <row r="819">
      <c r="H819" s="295"/>
      <c r="I819" s="295"/>
      <c r="J819" s="295"/>
      <c r="K819" s="295"/>
    </row>
    <row r="820">
      <c r="H820" s="295"/>
      <c r="I820" s="295"/>
      <c r="J820" s="295"/>
      <c r="K820" s="295"/>
    </row>
    <row r="821">
      <c r="H821" s="295"/>
      <c r="I821" s="295"/>
      <c r="J821" s="295"/>
      <c r="K821" s="295"/>
    </row>
    <row r="822">
      <c r="H822" s="295"/>
      <c r="I822" s="295"/>
      <c r="J822" s="295"/>
      <c r="K822" s="295"/>
    </row>
    <row r="823">
      <c r="H823" s="295"/>
      <c r="I823" s="295"/>
      <c r="J823" s="295"/>
      <c r="K823" s="295"/>
    </row>
    <row r="824">
      <c r="H824" s="295"/>
      <c r="I824" s="295"/>
      <c r="J824" s="295"/>
      <c r="K824" s="295"/>
    </row>
    <row r="825">
      <c r="H825" s="295"/>
      <c r="I825" s="295"/>
      <c r="J825" s="295"/>
      <c r="K825" s="295"/>
    </row>
    <row r="826">
      <c r="H826" s="295"/>
      <c r="I826" s="295"/>
      <c r="J826" s="295"/>
      <c r="K826" s="295"/>
    </row>
    <row r="827">
      <c r="H827" s="295"/>
      <c r="I827" s="295"/>
      <c r="J827" s="295"/>
      <c r="K827" s="295"/>
    </row>
    <row r="828">
      <c r="H828" s="295"/>
      <c r="I828" s="295"/>
      <c r="J828" s="295"/>
      <c r="K828" s="295"/>
    </row>
    <row r="829">
      <c r="H829" s="295"/>
      <c r="I829" s="295"/>
      <c r="J829" s="295"/>
      <c r="K829" s="295"/>
    </row>
    <row r="830">
      <c r="H830" s="295"/>
      <c r="I830" s="295"/>
      <c r="J830" s="295"/>
      <c r="K830" s="295"/>
    </row>
    <row r="831">
      <c r="H831" s="295"/>
      <c r="I831" s="295"/>
      <c r="J831" s="295"/>
      <c r="K831" s="295"/>
    </row>
    <row r="832">
      <c r="H832" s="295"/>
      <c r="I832" s="295"/>
      <c r="J832" s="295"/>
      <c r="K832" s="295"/>
    </row>
    <row r="833">
      <c r="H833" s="295"/>
      <c r="I833" s="295"/>
      <c r="J833" s="295"/>
      <c r="K833" s="295"/>
    </row>
    <row r="834">
      <c r="H834" s="295"/>
      <c r="I834" s="295"/>
      <c r="J834" s="295"/>
      <c r="K834" s="295"/>
    </row>
    <row r="835">
      <c r="H835" s="295"/>
      <c r="I835" s="295"/>
      <c r="J835" s="295"/>
      <c r="K835" s="295"/>
    </row>
    <row r="836">
      <c r="H836" s="295"/>
      <c r="I836" s="295"/>
      <c r="J836" s="295"/>
      <c r="K836" s="295"/>
    </row>
    <row r="837">
      <c r="H837" s="295"/>
      <c r="I837" s="295"/>
      <c r="J837" s="295"/>
      <c r="K837" s="295"/>
    </row>
    <row r="838">
      <c r="H838" s="295"/>
      <c r="I838" s="295"/>
      <c r="J838" s="295"/>
      <c r="K838" s="295"/>
    </row>
    <row r="839">
      <c r="H839" s="295"/>
      <c r="I839" s="295"/>
      <c r="J839" s="295"/>
      <c r="K839" s="295"/>
    </row>
    <row r="840">
      <c r="H840" s="295"/>
      <c r="I840" s="295"/>
      <c r="J840" s="295"/>
      <c r="K840" s="295"/>
    </row>
    <row r="841">
      <c r="H841" s="295"/>
      <c r="I841" s="295"/>
      <c r="J841" s="295"/>
      <c r="K841" s="295"/>
    </row>
    <row r="842">
      <c r="H842" s="295"/>
      <c r="I842" s="295"/>
      <c r="J842" s="295"/>
      <c r="K842" s="295"/>
    </row>
    <row r="843">
      <c r="H843" s="295"/>
      <c r="I843" s="295"/>
      <c r="J843" s="295"/>
      <c r="K843" s="295"/>
    </row>
    <row r="844">
      <c r="H844" s="295"/>
      <c r="I844" s="295"/>
      <c r="J844" s="295"/>
      <c r="K844" s="295"/>
    </row>
    <row r="845">
      <c r="H845" s="295"/>
      <c r="I845" s="295"/>
      <c r="J845" s="295"/>
      <c r="K845" s="295"/>
    </row>
    <row r="846">
      <c r="H846" s="295"/>
      <c r="I846" s="295"/>
      <c r="J846" s="295"/>
      <c r="K846" s="295"/>
    </row>
    <row r="847">
      <c r="H847" s="295"/>
      <c r="I847" s="295"/>
      <c r="J847" s="295"/>
      <c r="K847" s="295"/>
    </row>
    <row r="848">
      <c r="H848" s="295"/>
      <c r="I848" s="295"/>
      <c r="J848" s="295"/>
      <c r="K848" s="295"/>
    </row>
    <row r="849">
      <c r="H849" s="295"/>
      <c r="I849" s="295"/>
      <c r="J849" s="295"/>
      <c r="K849" s="295"/>
    </row>
    <row r="850">
      <c r="H850" s="295"/>
      <c r="I850" s="295"/>
      <c r="J850" s="295"/>
      <c r="K850" s="295"/>
    </row>
    <row r="851">
      <c r="H851" s="295"/>
      <c r="I851" s="295"/>
      <c r="J851" s="295"/>
      <c r="K851" s="295"/>
    </row>
    <row r="852">
      <c r="H852" s="295"/>
      <c r="I852" s="295"/>
      <c r="J852" s="295"/>
      <c r="K852" s="295"/>
    </row>
    <row r="853">
      <c r="H853" s="295"/>
      <c r="I853" s="295"/>
      <c r="J853" s="295"/>
      <c r="K853" s="295"/>
    </row>
    <row r="854">
      <c r="H854" s="295"/>
      <c r="I854" s="295"/>
      <c r="J854" s="295"/>
      <c r="K854" s="295"/>
    </row>
    <row r="855">
      <c r="H855" s="295"/>
      <c r="I855" s="295"/>
      <c r="J855" s="295"/>
      <c r="K855" s="295"/>
    </row>
    <row r="856">
      <c r="H856" s="295"/>
      <c r="I856" s="295"/>
      <c r="J856" s="295"/>
      <c r="K856" s="295"/>
    </row>
    <row r="857">
      <c r="H857" s="295"/>
      <c r="I857" s="295"/>
      <c r="J857" s="295"/>
      <c r="K857" s="295"/>
    </row>
    <row r="858">
      <c r="H858" s="295"/>
      <c r="I858" s="295"/>
      <c r="J858" s="295"/>
      <c r="K858" s="295"/>
    </row>
    <row r="859">
      <c r="H859" s="295"/>
      <c r="I859" s="295"/>
      <c r="J859" s="295"/>
      <c r="K859" s="295"/>
    </row>
    <row r="860">
      <c r="H860" s="295"/>
      <c r="I860" s="295"/>
      <c r="J860" s="295"/>
      <c r="K860" s="295"/>
    </row>
    <row r="861">
      <c r="H861" s="295"/>
      <c r="I861" s="295"/>
      <c r="J861" s="295"/>
      <c r="K861" s="295"/>
    </row>
    <row r="862">
      <c r="H862" s="295"/>
      <c r="I862" s="295"/>
      <c r="J862" s="295"/>
      <c r="K862" s="295"/>
    </row>
    <row r="863">
      <c r="H863" s="295"/>
      <c r="I863" s="295"/>
      <c r="J863" s="295"/>
      <c r="K863" s="295"/>
    </row>
    <row r="864">
      <c r="H864" s="295"/>
      <c r="I864" s="295"/>
      <c r="J864" s="295"/>
      <c r="K864" s="295"/>
    </row>
    <row r="865">
      <c r="H865" s="295"/>
      <c r="I865" s="295"/>
      <c r="J865" s="295"/>
      <c r="K865" s="295"/>
    </row>
    <row r="866">
      <c r="H866" s="295"/>
      <c r="I866" s="295"/>
      <c r="J866" s="295"/>
      <c r="K866" s="295"/>
    </row>
    <row r="867">
      <c r="H867" s="295"/>
      <c r="I867" s="295"/>
      <c r="J867" s="295"/>
      <c r="K867" s="295"/>
    </row>
    <row r="868">
      <c r="H868" s="295"/>
      <c r="I868" s="295"/>
      <c r="J868" s="295"/>
      <c r="K868" s="295"/>
    </row>
    <row r="869">
      <c r="H869" s="295"/>
      <c r="I869" s="295"/>
      <c r="J869" s="295"/>
      <c r="K869" s="295"/>
    </row>
    <row r="870">
      <c r="H870" s="295"/>
      <c r="I870" s="295"/>
      <c r="J870" s="295"/>
      <c r="K870" s="295"/>
    </row>
    <row r="871">
      <c r="H871" s="295"/>
      <c r="I871" s="295"/>
      <c r="J871" s="295"/>
      <c r="K871" s="295"/>
    </row>
    <row r="872">
      <c r="H872" s="295"/>
      <c r="I872" s="295"/>
      <c r="J872" s="295"/>
      <c r="K872" s="295"/>
    </row>
    <row r="873">
      <c r="H873" s="295"/>
      <c r="I873" s="295"/>
      <c r="J873" s="295"/>
      <c r="K873" s="295"/>
    </row>
    <row r="874">
      <c r="H874" s="295"/>
      <c r="I874" s="295"/>
      <c r="J874" s="295"/>
      <c r="K874" s="295"/>
    </row>
    <row r="875">
      <c r="H875" s="295"/>
      <c r="I875" s="295"/>
      <c r="J875" s="295"/>
      <c r="K875" s="295"/>
    </row>
    <row r="876">
      <c r="H876" s="295"/>
      <c r="I876" s="295"/>
      <c r="J876" s="295"/>
      <c r="K876" s="295"/>
    </row>
    <row r="877">
      <c r="H877" s="295"/>
      <c r="I877" s="295"/>
      <c r="J877" s="295"/>
      <c r="K877" s="295"/>
    </row>
    <row r="878">
      <c r="H878" s="295"/>
      <c r="I878" s="295"/>
      <c r="J878" s="295"/>
      <c r="K878" s="295"/>
    </row>
    <row r="879">
      <c r="H879" s="295"/>
      <c r="I879" s="295"/>
      <c r="J879" s="295"/>
      <c r="K879" s="295"/>
    </row>
    <row r="880">
      <c r="H880" s="295"/>
      <c r="I880" s="295"/>
      <c r="J880" s="295"/>
      <c r="K880" s="295"/>
    </row>
    <row r="881">
      <c r="H881" s="295"/>
      <c r="I881" s="295"/>
      <c r="J881" s="295"/>
      <c r="K881" s="295"/>
    </row>
    <row r="882">
      <c r="H882" s="295"/>
      <c r="I882" s="295"/>
      <c r="J882" s="295"/>
      <c r="K882" s="295"/>
    </row>
    <row r="883">
      <c r="H883" s="295"/>
      <c r="I883" s="295"/>
      <c r="J883" s="295"/>
      <c r="K883" s="295"/>
    </row>
    <row r="884">
      <c r="H884" s="295"/>
      <c r="I884" s="295"/>
      <c r="J884" s="295"/>
      <c r="K884" s="295"/>
    </row>
    <row r="885">
      <c r="H885" s="295"/>
      <c r="I885" s="295"/>
      <c r="J885" s="295"/>
      <c r="K885" s="295"/>
    </row>
    <row r="886">
      <c r="H886" s="295"/>
      <c r="I886" s="295"/>
      <c r="J886" s="295"/>
      <c r="K886" s="295"/>
    </row>
    <row r="887">
      <c r="H887" s="295"/>
      <c r="I887" s="295"/>
      <c r="J887" s="295"/>
      <c r="K887" s="295"/>
    </row>
    <row r="888">
      <c r="H888" s="295"/>
      <c r="I888" s="295"/>
      <c r="J888" s="295"/>
      <c r="K888" s="295"/>
    </row>
    <row r="889">
      <c r="H889" s="295"/>
      <c r="I889" s="295"/>
      <c r="J889" s="295"/>
      <c r="K889" s="295"/>
    </row>
    <row r="890">
      <c r="H890" s="295"/>
      <c r="I890" s="295"/>
      <c r="J890" s="295"/>
      <c r="K890" s="295"/>
    </row>
    <row r="891">
      <c r="H891" s="295"/>
      <c r="I891" s="295"/>
      <c r="J891" s="295"/>
      <c r="K891" s="295"/>
    </row>
    <row r="892">
      <c r="H892" s="295"/>
      <c r="I892" s="295"/>
      <c r="J892" s="295"/>
      <c r="K892" s="295"/>
    </row>
    <row r="893">
      <c r="H893" s="295"/>
      <c r="I893" s="295"/>
      <c r="J893" s="295"/>
      <c r="K893" s="295"/>
    </row>
    <row r="894">
      <c r="H894" s="295"/>
      <c r="I894" s="295"/>
      <c r="J894" s="295"/>
      <c r="K894" s="295"/>
    </row>
    <row r="895">
      <c r="H895" s="295"/>
      <c r="I895" s="295"/>
      <c r="J895" s="295"/>
      <c r="K895" s="295"/>
    </row>
    <row r="896">
      <c r="H896" s="295"/>
      <c r="I896" s="295"/>
      <c r="J896" s="295"/>
      <c r="K896" s="295"/>
    </row>
    <row r="897">
      <c r="H897" s="295"/>
      <c r="I897" s="295"/>
      <c r="J897" s="295"/>
      <c r="K897" s="295"/>
    </row>
    <row r="898">
      <c r="H898" s="295"/>
      <c r="I898" s="295"/>
      <c r="J898" s="295"/>
      <c r="K898" s="295"/>
    </row>
    <row r="899">
      <c r="H899" s="295"/>
      <c r="I899" s="295"/>
      <c r="J899" s="295"/>
      <c r="K899" s="295"/>
    </row>
    <row r="900">
      <c r="H900" s="295"/>
      <c r="I900" s="295"/>
      <c r="J900" s="295"/>
      <c r="K900" s="295"/>
    </row>
    <row r="901">
      <c r="H901" s="295"/>
      <c r="I901" s="295"/>
      <c r="J901" s="295"/>
      <c r="K901" s="295"/>
    </row>
    <row r="902">
      <c r="H902" s="295"/>
      <c r="I902" s="295"/>
      <c r="J902" s="295"/>
      <c r="K902" s="295"/>
    </row>
    <row r="903">
      <c r="H903" s="295"/>
      <c r="I903" s="295"/>
      <c r="J903" s="295"/>
      <c r="K903" s="295"/>
    </row>
    <row r="904">
      <c r="H904" s="295"/>
      <c r="I904" s="295"/>
      <c r="J904" s="295"/>
      <c r="K904" s="295"/>
    </row>
    <row r="905">
      <c r="H905" s="295"/>
      <c r="I905" s="295"/>
      <c r="J905" s="295"/>
      <c r="K905" s="295"/>
    </row>
    <row r="906">
      <c r="H906" s="295"/>
      <c r="I906" s="295"/>
      <c r="J906" s="295"/>
      <c r="K906" s="295"/>
    </row>
    <row r="907">
      <c r="H907" s="295"/>
      <c r="I907" s="295"/>
      <c r="J907" s="295"/>
      <c r="K907" s="295"/>
    </row>
    <row r="908">
      <c r="H908" s="295"/>
      <c r="I908" s="295"/>
      <c r="J908" s="295"/>
      <c r="K908" s="295"/>
    </row>
    <row r="909">
      <c r="H909" s="295"/>
      <c r="I909" s="295"/>
      <c r="J909" s="295"/>
      <c r="K909" s="295"/>
    </row>
    <row r="910">
      <c r="H910" s="295"/>
      <c r="I910" s="295"/>
      <c r="J910" s="295"/>
      <c r="K910" s="295"/>
    </row>
    <row r="911">
      <c r="H911" s="295"/>
      <c r="I911" s="295"/>
      <c r="J911" s="295"/>
      <c r="K911" s="295"/>
    </row>
    <row r="912">
      <c r="H912" s="295"/>
      <c r="I912" s="295"/>
      <c r="J912" s="295"/>
      <c r="K912" s="295"/>
    </row>
    <row r="913">
      <c r="H913" s="295"/>
      <c r="I913" s="295"/>
      <c r="J913" s="295"/>
      <c r="K913" s="295"/>
    </row>
    <row r="914">
      <c r="H914" s="295"/>
      <c r="I914" s="295"/>
      <c r="J914" s="295"/>
      <c r="K914" s="295"/>
    </row>
    <row r="915">
      <c r="H915" s="295"/>
      <c r="I915" s="295"/>
      <c r="J915" s="295"/>
      <c r="K915" s="295"/>
    </row>
    <row r="916">
      <c r="H916" s="295"/>
      <c r="I916" s="295"/>
      <c r="J916" s="295"/>
      <c r="K916" s="295"/>
    </row>
    <row r="917">
      <c r="H917" s="295"/>
      <c r="I917" s="295"/>
      <c r="J917" s="295"/>
      <c r="K917" s="295"/>
    </row>
    <row r="918">
      <c r="H918" s="295"/>
      <c r="I918" s="295"/>
      <c r="J918" s="295"/>
      <c r="K918" s="295"/>
    </row>
    <row r="919">
      <c r="H919" s="295"/>
      <c r="I919" s="295"/>
      <c r="J919" s="295"/>
      <c r="K919" s="295"/>
    </row>
    <row r="920">
      <c r="H920" s="295"/>
      <c r="I920" s="295"/>
      <c r="J920" s="295"/>
      <c r="K920" s="295"/>
    </row>
    <row r="921">
      <c r="H921" s="295"/>
      <c r="I921" s="295"/>
      <c r="J921" s="295"/>
      <c r="K921" s="295"/>
    </row>
    <row r="922">
      <c r="H922" s="295"/>
      <c r="I922" s="295"/>
      <c r="J922" s="295"/>
      <c r="K922" s="295"/>
    </row>
    <row r="923">
      <c r="H923" s="295"/>
      <c r="I923" s="295"/>
      <c r="J923" s="295"/>
      <c r="K923" s="295"/>
    </row>
    <row r="924">
      <c r="H924" s="295"/>
      <c r="I924" s="295"/>
      <c r="J924" s="295"/>
      <c r="K924" s="295"/>
    </row>
    <row r="925">
      <c r="H925" s="295"/>
      <c r="I925" s="295"/>
      <c r="J925" s="295"/>
      <c r="K925" s="295"/>
    </row>
    <row r="926">
      <c r="H926" s="295"/>
      <c r="I926" s="295"/>
      <c r="J926" s="295"/>
      <c r="K926" s="295"/>
    </row>
    <row r="927">
      <c r="H927" s="295"/>
      <c r="I927" s="295"/>
      <c r="J927" s="295"/>
      <c r="K927" s="295"/>
    </row>
    <row r="928">
      <c r="H928" s="295"/>
      <c r="I928" s="295"/>
      <c r="J928" s="295"/>
      <c r="K928" s="295"/>
    </row>
    <row r="929">
      <c r="H929" s="295"/>
      <c r="I929" s="295"/>
      <c r="J929" s="295"/>
      <c r="K929" s="295"/>
    </row>
    <row r="930">
      <c r="H930" s="295"/>
      <c r="I930" s="295"/>
      <c r="J930" s="295"/>
      <c r="K930" s="295"/>
    </row>
    <row r="931">
      <c r="H931" s="295"/>
      <c r="I931" s="295"/>
      <c r="J931" s="295"/>
      <c r="K931" s="295"/>
    </row>
    <row r="932">
      <c r="H932" s="295"/>
      <c r="I932" s="295"/>
      <c r="J932" s="295"/>
      <c r="K932" s="295"/>
    </row>
    <row r="933">
      <c r="H933" s="295"/>
      <c r="I933" s="295"/>
      <c r="J933" s="295"/>
      <c r="K933" s="295"/>
    </row>
    <row r="934">
      <c r="H934" s="295"/>
      <c r="I934" s="295"/>
      <c r="J934" s="295"/>
      <c r="K934" s="295"/>
    </row>
    <row r="935">
      <c r="H935" s="295"/>
      <c r="I935" s="295"/>
      <c r="J935" s="295"/>
      <c r="K935" s="295"/>
    </row>
    <row r="936">
      <c r="H936" s="295"/>
      <c r="I936" s="295"/>
      <c r="J936" s="295"/>
      <c r="K936" s="295"/>
    </row>
    <row r="937">
      <c r="H937" s="295"/>
      <c r="I937" s="295"/>
      <c r="J937" s="295"/>
      <c r="K937" s="295"/>
    </row>
    <row r="938">
      <c r="H938" s="295"/>
      <c r="I938" s="295"/>
      <c r="J938" s="295"/>
      <c r="K938" s="295"/>
    </row>
    <row r="939">
      <c r="H939" s="295"/>
      <c r="I939" s="295"/>
      <c r="J939" s="295"/>
      <c r="K939" s="295"/>
    </row>
    <row r="940">
      <c r="H940" s="295"/>
      <c r="I940" s="295"/>
      <c r="J940" s="295"/>
      <c r="K940" s="295"/>
    </row>
    <row r="941">
      <c r="H941" s="295"/>
      <c r="I941" s="295"/>
      <c r="J941" s="295"/>
      <c r="K941" s="295"/>
    </row>
    <row r="942">
      <c r="H942" s="295"/>
      <c r="I942" s="295"/>
      <c r="J942" s="295"/>
      <c r="K942" s="295"/>
    </row>
    <row r="943">
      <c r="H943" s="295"/>
      <c r="I943" s="295"/>
      <c r="J943" s="295"/>
      <c r="K943" s="295"/>
    </row>
    <row r="944">
      <c r="H944" s="295"/>
      <c r="I944" s="295"/>
      <c r="J944" s="295"/>
      <c r="K944" s="295"/>
    </row>
    <row r="945">
      <c r="H945" s="295"/>
      <c r="I945" s="295"/>
      <c r="J945" s="295"/>
      <c r="K945" s="295"/>
    </row>
    <row r="946">
      <c r="H946" s="295"/>
      <c r="I946" s="295"/>
      <c r="J946" s="295"/>
      <c r="K946" s="295"/>
    </row>
    <row r="947">
      <c r="H947" s="295"/>
      <c r="I947" s="295"/>
      <c r="J947" s="295"/>
      <c r="K947" s="295"/>
    </row>
    <row r="948">
      <c r="H948" s="295"/>
      <c r="I948" s="295"/>
      <c r="J948" s="295"/>
      <c r="K948" s="295"/>
    </row>
    <row r="949">
      <c r="H949" s="295"/>
      <c r="I949" s="295"/>
      <c r="J949" s="295"/>
      <c r="K949" s="295"/>
    </row>
    <row r="950">
      <c r="H950" s="295"/>
      <c r="I950" s="295"/>
      <c r="J950" s="295"/>
      <c r="K950" s="295"/>
    </row>
    <row r="951">
      <c r="H951" s="295"/>
      <c r="I951" s="295"/>
      <c r="J951" s="295"/>
      <c r="K951" s="295"/>
    </row>
    <row r="952">
      <c r="H952" s="295"/>
      <c r="I952" s="295"/>
      <c r="J952" s="295"/>
      <c r="K952" s="295"/>
    </row>
    <row r="953">
      <c r="H953" s="295"/>
      <c r="I953" s="295"/>
      <c r="J953" s="295"/>
      <c r="K953" s="295"/>
    </row>
    <row r="954">
      <c r="H954" s="295"/>
      <c r="I954" s="295"/>
      <c r="J954" s="295"/>
      <c r="K954" s="295"/>
    </row>
    <row r="955">
      <c r="H955" s="295"/>
      <c r="I955" s="295"/>
      <c r="J955" s="295"/>
      <c r="K955" s="295"/>
    </row>
    <row r="956">
      <c r="H956" s="295"/>
      <c r="I956" s="295"/>
      <c r="J956" s="295"/>
      <c r="K956" s="295"/>
    </row>
    <row r="957">
      <c r="H957" s="295"/>
      <c r="I957" s="295"/>
      <c r="J957" s="295"/>
      <c r="K957" s="295"/>
    </row>
    <row r="958">
      <c r="H958" s="295"/>
      <c r="I958" s="295"/>
      <c r="J958" s="295"/>
      <c r="K958" s="295"/>
    </row>
    <row r="959">
      <c r="H959" s="295"/>
      <c r="I959" s="295"/>
      <c r="J959" s="295"/>
      <c r="K959" s="295"/>
    </row>
    <row r="960">
      <c r="H960" s="295"/>
      <c r="I960" s="295"/>
      <c r="J960" s="295"/>
      <c r="K960" s="295"/>
    </row>
    <row r="961">
      <c r="H961" s="295"/>
      <c r="I961" s="295"/>
      <c r="J961" s="295"/>
      <c r="K961" s="295"/>
    </row>
    <row r="962">
      <c r="H962" s="295"/>
      <c r="I962" s="295"/>
      <c r="J962" s="295"/>
      <c r="K962" s="295"/>
    </row>
    <row r="963">
      <c r="H963" s="295"/>
      <c r="I963" s="295"/>
      <c r="J963" s="295"/>
      <c r="K963" s="295"/>
    </row>
    <row r="964">
      <c r="H964" s="295"/>
      <c r="I964" s="295"/>
      <c r="J964" s="295"/>
      <c r="K964" s="295"/>
    </row>
    <row r="965">
      <c r="H965" s="295"/>
      <c r="I965" s="295"/>
      <c r="J965" s="295"/>
      <c r="K965" s="295"/>
    </row>
    <row r="966">
      <c r="H966" s="295"/>
      <c r="I966" s="295"/>
      <c r="J966" s="295"/>
      <c r="K966" s="295"/>
    </row>
    <row r="967">
      <c r="H967" s="295"/>
      <c r="I967" s="295"/>
      <c r="J967" s="295"/>
      <c r="K967" s="295"/>
    </row>
    <row r="968">
      <c r="H968" s="295"/>
      <c r="I968" s="295"/>
      <c r="J968" s="295"/>
      <c r="K968" s="295"/>
    </row>
    <row r="969">
      <c r="H969" s="295"/>
      <c r="I969" s="295"/>
      <c r="J969" s="295"/>
      <c r="K969" s="295"/>
    </row>
    <row r="970">
      <c r="H970" s="295"/>
      <c r="I970" s="295"/>
      <c r="J970" s="295"/>
      <c r="K970" s="295"/>
    </row>
    <row r="971">
      <c r="H971" s="295"/>
      <c r="I971" s="295"/>
      <c r="J971" s="295"/>
      <c r="K971" s="295"/>
    </row>
    <row r="972">
      <c r="H972" s="295"/>
      <c r="I972" s="295"/>
      <c r="J972" s="295"/>
      <c r="K972" s="295"/>
    </row>
    <row r="973">
      <c r="H973" s="295"/>
      <c r="I973" s="295"/>
      <c r="J973" s="295"/>
      <c r="K973" s="295"/>
    </row>
    <row r="974">
      <c r="H974" s="295"/>
      <c r="I974" s="295"/>
      <c r="J974" s="295"/>
      <c r="K974" s="295"/>
    </row>
    <row r="975">
      <c r="H975" s="295"/>
      <c r="I975" s="295"/>
      <c r="J975" s="295"/>
      <c r="K975" s="295"/>
    </row>
    <row r="976">
      <c r="H976" s="295"/>
      <c r="I976" s="295"/>
      <c r="J976" s="295"/>
      <c r="K976" s="295"/>
    </row>
    <row r="977">
      <c r="H977" s="295"/>
      <c r="I977" s="295"/>
      <c r="J977" s="295"/>
      <c r="K977" s="295"/>
    </row>
    <row r="978">
      <c r="H978" s="295"/>
      <c r="I978" s="295"/>
      <c r="J978" s="295"/>
      <c r="K978" s="295"/>
    </row>
    <row r="979">
      <c r="H979" s="295"/>
      <c r="I979" s="295"/>
      <c r="J979" s="295"/>
      <c r="K979" s="295"/>
    </row>
    <row r="980">
      <c r="H980" s="295"/>
      <c r="I980" s="295"/>
      <c r="J980" s="295"/>
      <c r="K980" s="295"/>
    </row>
    <row r="981">
      <c r="H981" s="295"/>
      <c r="I981" s="295"/>
      <c r="J981" s="295"/>
      <c r="K981" s="295"/>
    </row>
    <row r="982">
      <c r="H982" s="295"/>
      <c r="I982" s="295"/>
      <c r="J982" s="295"/>
      <c r="K982" s="295"/>
    </row>
    <row r="983">
      <c r="H983" s="295"/>
      <c r="I983" s="295"/>
      <c r="J983" s="295"/>
      <c r="K983" s="295"/>
    </row>
    <row r="984">
      <c r="H984" s="295"/>
      <c r="I984" s="295"/>
      <c r="J984" s="295"/>
      <c r="K984" s="295"/>
    </row>
    <row r="985">
      <c r="H985" s="295"/>
      <c r="I985" s="295"/>
      <c r="J985" s="295"/>
      <c r="K985" s="295"/>
    </row>
    <row r="986">
      <c r="H986" s="295"/>
      <c r="I986" s="295"/>
      <c r="J986" s="295"/>
      <c r="K986" s="295"/>
    </row>
    <row r="987">
      <c r="H987" s="295"/>
      <c r="I987" s="295"/>
      <c r="J987" s="295"/>
      <c r="K987" s="295"/>
    </row>
    <row r="988">
      <c r="H988" s="295"/>
      <c r="I988" s="295"/>
      <c r="J988" s="295"/>
      <c r="K988" s="295"/>
    </row>
    <row r="989">
      <c r="H989" s="295"/>
      <c r="I989" s="295"/>
      <c r="J989" s="295"/>
      <c r="K989" s="295"/>
    </row>
    <row r="990">
      <c r="H990" s="295"/>
      <c r="I990" s="295"/>
      <c r="J990" s="295"/>
      <c r="K990" s="295"/>
    </row>
    <row r="991">
      <c r="H991" s="295"/>
      <c r="I991" s="295"/>
      <c r="J991" s="295"/>
      <c r="K991" s="295"/>
    </row>
    <row r="992">
      <c r="H992" s="295"/>
      <c r="I992" s="295"/>
      <c r="J992" s="295"/>
      <c r="K992" s="295"/>
    </row>
    <row r="993">
      <c r="H993" s="295"/>
      <c r="I993" s="295"/>
      <c r="J993" s="295"/>
      <c r="K993" s="295"/>
    </row>
    <row r="994">
      <c r="H994" s="295"/>
      <c r="I994" s="295"/>
      <c r="J994" s="295"/>
      <c r="K994" s="295"/>
    </row>
    <row r="995">
      <c r="H995" s="295"/>
      <c r="I995" s="295"/>
      <c r="J995" s="295"/>
      <c r="K995" s="295"/>
    </row>
    <row r="996">
      <c r="H996" s="295"/>
      <c r="I996" s="295"/>
      <c r="J996" s="295"/>
      <c r="K996" s="295"/>
    </row>
    <row r="997">
      <c r="H997" s="295"/>
      <c r="I997" s="295"/>
      <c r="J997" s="295"/>
      <c r="K997" s="295"/>
    </row>
    <row r="998">
      <c r="H998" s="295"/>
      <c r="I998" s="295"/>
      <c r="J998" s="295"/>
      <c r="K998" s="295"/>
    </row>
    <row r="999">
      <c r="H999" s="295"/>
      <c r="I999" s="295"/>
      <c r="J999" s="295"/>
      <c r="K999" s="295"/>
    </row>
    <row r="1000">
      <c r="H1000" s="295"/>
      <c r="I1000" s="295"/>
      <c r="J1000" s="295"/>
      <c r="K1000" s="295"/>
    </row>
    <row r="1001">
      <c r="H1001" s="295"/>
      <c r="I1001" s="295"/>
      <c r="J1001" s="295"/>
      <c r="K1001" s="295"/>
    </row>
    <row r="1002">
      <c r="H1002" s="295"/>
      <c r="I1002" s="295"/>
      <c r="J1002" s="295"/>
      <c r="K1002" s="295"/>
    </row>
    <row r="1003">
      <c r="H1003" s="295"/>
      <c r="I1003" s="295"/>
      <c r="J1003" s="295"/>
      <c r="K1003" s="295"/>
    </row>
    <row r="1004">
      <c r="H1004" s="295"/>
      <c r="I1004" s="295"/>
      <c r="J1004" s="295"/>
      <c r="K1004" s="295"/>
    </row>
    <row r="1005">
      <c r="H1005" s="295"/>
      <c r="I1005" s="295"/>
      <c r="J1005" s="295"/>
      <c r="K1005" s="295"/>
    </row>
    <row r="1006">
      <c r="H1006" s="295"/>
      <c r="I1006" s="295"/>
      <c r="J1006" s="295"/>
      <c r="K1006" s="295"/>
    </row>
    <row r="1007">
      <c r="H1007" s="295"/>
      <c r="I1007" s="295"/>
      <c r="J1007" s="295"/>
      <c r="K1007" s="295"/>
    </row>
    <row r="1008">
      <c r="H1008" s="295"/>
      <c r="I1008" s="295"/>
      <c r="J1008" s="295"/>
      <c r="K1008" s="295"/>
    </row>
    <row r="1009">
      <c r="H1009" s="295"/>
      <c r="I1009" s="295"/>
      <c r="J1009" s="295"/>
      <c r="K1009" s="295"/>
    </row>
    <row r="1010">
      <c r="H1010" s="295"/>
      <c r="I1010" s="295"/>
      <c r="J1010" s="295"/>
      <c r="K1010" s="295"/>
    </row>
    <row r="1011">
      <c r="H1011" s="295"/>
      <c r="I1011" s="295"/>
      <c r="J1011" s="295"/>
      <c r="K1011" s="295"/>
    </row>
    <row r="1012">
      <c r="H1012" s="295"/>
      <c r="I1012" s="295"/>
      <c r="J1012" s="295"/>
      <c r="K1012" s="295"/>
    </row>
    <row r="1013">
      <c r="H1013" s="295"/>
      <c r="I1013" s="295"/>
      <c r="J1013" s="295"/>
      <c r="K1013" s="295"/>
    </row>
    <row r="1014">
      <c r="H1014" s="295"/>
      <c r="I1014" s="295"/>
      <c r="J1014" s="295"/>
      <c r="K1014" s="295"/>
    </row>
    <row r="1015">
      <c r="H1015" s="295"/>
      <c r="I1015" s="295"/>
      <c r="J1015" s="295"/>
      <c r="K1015" s="295"/>
    </row>
    <row r="1016">
      <c r="H1016" s="295"/>
      <c r="I1016" s="295"/>
      <c r="J1016" s="295"/>
      <c r="K1016" s="295"/>
    </row>
    <row r="1017">
      <c r="H1017" s="295"/>
      <c r="I1017" s="295"/>
      <c r="J1017" s="295"/>
      <c r="K1017" s="295"/>
    </row>
    <row r="1018">
      <c r="H1018" s="295"/>
      <c r="I1018" s="295"/>
      <c r="J1018" s="295"/>
      <c r="K1018" s="295"/>
    </row>
    <row r="1019">
      <c r="H1019" s="295"/>
      <c r="I1019" s="295"/>
      <c r="J1019" s="295"/>
      <c r="K1019" s="295"/>
    </row>
    <row r="1020">
      <c r="H1020" s="295"/>
      <c r="I1020" s="295"/>
      <c r="J1020" s="295"/>
      <c r="K1020" s="295"/>
    </row>
    <row r="1021">
      <c r="H1021" s="295"/>
      <c r="I1021" s="295"/>
      <c r="J1021" s="295"/>
      <c r="K1021" s="295"/>
    </row>
    <row r="1022">
      <c r="H1022" s="295"/>
      <c r="I1022" s="295"/>
      <c r="J1022" s="295"/>
      <c r="K1022" s="295"/>
    </row>
    <row r="1023">
      <c r="H1023" s="295"/>
      <c r="I1023" s="295"/>
      <c r="J1023" s="295"/>
      <c r="K1023" s="295"/>
    </row>
    <row r="1024">
      <c r="H1024" s="295"/>
      <c r="I1024" s="295"/>
      <c r="J1024" s="295"/>
      <c r="K1024" s="295"/>
    </row>
    <row r="1025">
      <c r="H1025" s="295"/>
      <c r="I1025" s="295"/>
      <c r="J1025" s="295"/>
      <c r="K1025" s="295"/>
    </row>
    <row r="1026">
      <c r="H1026" s="295"/>
      <c r="I1026" s="295"/>
      <c r="J1026" s="295"/>
      <c r="K1026" s="295"/>
    </row>
    <row r="1027">
      <c r="H1027" s="295"/>
      <c r="I1027" s="295"/>
      <c r="J1027" s="295"/>
      <c r="K1027" s="295"/>
    </row>
    <row r="1028">
      <c r="H1028" s="295"/>
      <c r="I1028" s="295"/>
      <c r="J1028" s="295"/>
      <c r="K1028" s="295"/>
    </row>
    <row r="1029">
      <c r="H1029" s="295"/>
      <c r="I1029" s="295"/>
      <c r="J1029" s="295"/>
      <c r="K1029" s="295"/>
    </row>
    <row r="1030">
      <c r="H1030" s="295"/>
      <c r="I1030" s="295"/>
      <c r="J1030" s="295"/>
      <c r="K1030" s="295"/>
    </row>
    <row r="1031">
      <c r="H1031" s="295"/>
      <c r="I1031" s="295"/>
      <c r="J1031" s="295"/>
      <c r="K1031" s="295"/>
    </row>
    <row r="1032">
      <c r="H1032" s="295"/>
      <c r="I1032" s="295"/>
      <c r="J1032" s="295"/>
      <c r="K1032" s="295"/>
    </row>
    <row r="1033">
      <c r="H1033" s="295"/>
      <c r="I1033" s="295"/>
      <c r="J1033" s="295"/>
      <c r="K1033" s="295"/>
    </row>
    <row r="1034">
      <c r="H1034" s="295"/>
      <c r="I1034" s="295"/>
      <c r="J1034" s="295"/>
      <c r="K1034" s="295"/>
    </row>
    <row r="1035">
      <c r="H1035" s="295"/>
      <c r="I1035" s="295"/>
      <c r="J1035" s="295"/>
      <c r="K1035" s="295"/>
    </row>
    <row r="1036">
      <c r="H1036" s="295"/>
      <c r="I1036" s="295"/>
      <c r="J1036" s="295"/>
      <c r="K1036" s="295"/>
    </row>
    <row r="1037">
      <c r="H1037" s="295"/>
      <c r="I1037" s="295"/>
      <c r="J1037" s="295"/>
      <c r="K1037" s="295"/>
    </row>
    <row r="1038">
      <c r="H1038" s="295"/>
      <c r="I1038" s="295"/>
      <c r="J1038" s="295"/>
      <c r="K1038" s="295"/>
    </row>
    <row r="1039">
      <c r="H1039" s="295"/>
      <c r="I1039" s="295"/>
      <c r="J1039" s="295"/>
      <c r="K1039" s="295"/>
    </row>
    <row r="1040">
      <c r="H1040" s="295"/>
      <c r="I1040" s="295"/>
      <c r="J1040" s="295"/>
      <c r="K1040" s="295"/>
    </row>
    <row r="1041">
      <c r="H1041" s="295"/>
      <c r="I1041" s="295"/>
      <c r="J1041" s="295"/>
      <c r="K1041" s="295"/>
    </row>
    <row r="1042">
      <c r="H1042" s="295"/>
      <c r="I1042" s="295"/>
      <c r="J1042" s="295"/>
      <c r="K1042" s="295"/>
    </row>
    <row r="1043">
      <c r="H1043" s="295"/>
      <c r="I1043" s="295"/>
      <c r="J1043" s="295"/>
      <c r="K1043" s="295"/>
    </row>
    <row r="1044">
      <c r="H1044" s="295"/>
      <c r="I1044" s="295"/>
      <c r="J1044" s="295"/>
      <c r="K1044" s="295"/>
    </row>
    <row r="1045">
      <c r="H1045" s="295"/>
      <c r="I1045" s="295"/>
      <c r="J1045" s="295"/>
      <c r="K1045" s="295"/>
    </row>
    <row r="1046">
      <c r="H1046" s="295"/>
      <c r="I1046" s="295"/>
      <c r="J1046" s="295"/>
      <c r="K1046" s="295"/>
    </row>
    <row r="1047">
      <c r="H1047" s="295"/>
      <c r="I1047" s="295"/>
      <c r="J1047" s="295"/>
      <c r="K1047" s="295"/>
    </row>
    <row r="1048">
      <c r="H1048" s="295"/>
      <c r="I1048" s="295"/>
      <c r="J1048" s="295"/>
      <c r="K1048" s="295"/>
    </row>
    <row r="1049">
      <c r="H1049" s="295"/>
      <c r="I1049" s="295"/>
      <c r="J1049" s="295"/>
      <c r="K1049" s="295"/>
    </row>
    <row r="1050">
      <c r="H1050" s="295"/>
      <c r="I1050" s="295"/>
      <c r="J1050" s="295"/>
      <c r="K1050" s="295"/>
    </row>
    <row r="1051">
      <c r="H1051" s="295"/>
      <c r="I1051" s="295"/>
      <c r="J1051" s="295"/>
      <c r="K1051" s="295"/>
    </row>
    <row r="1052">
      <c r="H1052" s="295"/>
      <c r="I1052" s="295"/>
      <c r="J1052" s="295"/>
      <c r="K1052" s="295"/>
    </row>
    <row r="1053">
      <c r="H1053" s="295"/>
      <c r="I1053" s="295"/>
      <c r="J1053" s="295"/>
      <c r="K1053" s="295"/>
    </row>
    <row r="1054">
      <c r="H1054" s="295"/>
      <c r="I1054" s="295"/>
      <c r="J1054" s="295"/>
      <c r="K1054" s="295"/>
    </row>
    <row r="1055">
      <c r="H1055" s="295"/>
      <c r="I1055" s="295"/>
      <c r="J1055" s="295"/>
      <c r="K1055" s="295"/>
    </row>
    <row r="1056">
      <c r="H1056" s="295"/>
      <c r="I1056" s="295"/>
      <c r="J1056" s="295"/>
      <c r="K1056" s="295"/>
    </row>
    <row r="1057">
      <c r="H1057" s="295"/>
      <c r="I1057" s="295"/>
      <c r="J1057" s="295"/>
      <c r="K1057" s="295"/>
    </row>
    <row r="1058">
      <c r="H1058" s="295"/>
      <c r="I1058" s="295"/>
      <c r="J1058" s="295"/>
      <c r="K1058" s="295"/>
    </row>
    <row r="1059">
      <c r="H1059" s="295"/>
      <c r="I1059" s="295"/>
      <c r="J1059" s="295"/>
      <c r="K1059" s="295"/>
    </row>
    <row r="1060">
      <c r="H1060" s="295"/>
      <c r="I1060" s="295"/>
      <c r="J1060" s="295"/>
      <c r="K1060" s="295"/>
    </row>
    <row r="1061">
      <c r="H1061" s="295"/>
      <c r="I1061" s="295"/>
      <c r="J1061" s="295"/>
      <c r="K1061" s="295"/>
    </row>
    <row r="1062">
      <c r="H1062" s="295"/>
      <c r="I1062" s="295"/>
      <c r="J1062" s="295"/>
      <c r="K1062" s="295"/>
    </row>
    <row r="1063">
      <c r="H1063" s="295"/>
      <c r="I1063" s="295"/>
      <c r="J1063" s="295"/>
      <c r="K1063" s="295"/>
    </row>
    <row r="1064">
      <c r="H1064" s="295"/>
      <c r="I1064" s="295"/>
      <c r="J1064" s="295"/>
      <c r="K1064" s="295"/>
    </row>
    <row r="1065">
      <c r="H1065" s="295"/>
      <c r="I1065" s="295"/>
      <c r="J1065" s="295"/>
      <c r="K1065" s="295"/>
    </row>
    <row r="1066">
      <c r="H1066" s="295"/>
      <c r="I1066" s="295"/>
      <c r="J1066" s="295"/>
      <c r="K1066" s="295"/>
    </row>
    <row r="1067">
      <c r="H1067" s="295"/>
      <c r="I1067" s="295"/>
      <c r="J1067" s="295"/>
      <c r="K1067" s="295"/>
    </row>
    <row r="1068">
      <c r="H1068" s="295"/>
      <c r="I1068" s="295"/>
      <c r="J1068" s="295"/>
      <c r="K1068" s="295"/>
    </row>
    <row r="1069">
      <c r="H1069" s="295"/>
      <c r="I1069" s="295"/>
      <c r="J1069" s="295"/>
      <c r="K1069" s="295"/>
    </row>
    <row r="1070">
      <c r="H1070" s="295"/>
      <c r="I1070" s="295"/>
      <c r="J1070" s="295"/>
      <c r="K1070" s="295"/>
    </row>
    <row r="1071">
      <c r="H1071" s="295"/>
      <c r="I1071" s="295"/>
      <c r="J1071" s="295"/>
      <c r="K1071" s="295"/>
    </row>
    <row r="1072">
      <c r="H1072" s="295"/>
      <c r="I1072" s="295"/>
      <c r="J1072" s="295"/>
      <c r="K1072" s="295"/>
    </row>
    <row r="1073">
      <c r="H1073" s="295"/>
      <c r="I1073" s="295"/>
      <c r="J1073" s="295"/>
      <c r="K1073" s="295"/>
    </row>
    <row r="1074">
      <c r="H1074" s="295"/>
      <c r="I1074" s="295"/>
      <c r="J1074" s="295"/>
      <c r="K1074" s="295"/>
    </row>
    <row r="1075">
      <c r="H1075" s="295"/>
      <c r="I1075" s="295"/>
      <c r="J1075" s="295"/>
      <c r="K1075" s="295"/>
    </row>
    <row r="1076">
      <c r="H1076" s="295"/>
      <c r="I1076" s="295"/>
      <c r="J1076" s="295"/>
      <c r="K1076" s="295"/>
    </row>
    <row r="1077">
      <c r="H1077" s="295"/>
      <c r="I1077" s="295"/>
      <c r="J1077" s="295"/>
      <c r="K1077" s="295"/>
    </row>
    <row r="1078">
      <c r="H1078" s="295"/>
      <c r="I1078" s="295"/>
      <c r="J1078" s="295"/>
      <c r="K1078" s="295"/>
    </row>
    <row r="1079">
      <c r="H1079" s="295"/>
      <c r="I1079" s="295"/>
      <c r="J1079" s="295"/>
      <c r="K1079" s="295"/>
    </row>
    <row r="1080">
      <c r="H1080" s="295"/>
      <c r="I1080" s="295"/>
      <c r="J1080" s="295"/>
      <c r="K1080" s="295"/>
    </row>
    <row r="1081">
      <c r="H1081" s="295"/>
      <c r="I1081" s="295"/>
      <c r="J1081" s="295"/>
      <c r="K1081" s="295"/>
    </row>
    <row r="1082">
      <c r="H1082" s="295"/>
      <c r="I1082" s="295"/>
      <c r="J1082" s="295"/>
      <c r="K1082" s="295"/>
    </row>
    <row r="1083">
      <c r="H1083" s="295"/>
      <c r="I1083" s="295"/>
      <c r="J1083" s="295"/>
      <c r="K1083" s="295"/>
    </row>
    <row r="1084">
      <c r="H1084" s="295"/>
      <c r="I1084" s="295"/>
      <c r="J1084" s="295"/>
      <c r="K1084" s="295"/>
    </row>
    <row r="1085">
      <c r="H1085" s="295"/>
      <c r="I1085" s="295"/>
      <c r="J1085" s="295"/>
      <c r="K1085" s="295"/>
    </row>
    <row r="1086">
      <c r="H1086" s="295"/>
      <c r="I1086" s="295"/>
      <c r="J1086" s="295"/>
      <c r="K1086" s="295"/>
    </row>
    <row r="1087">
      <c r="H1087" s="295"/>
      <c r="I1087" s="295"/>
      <c r="J1087" s="295"/>
      <c r="K1087" s="295"/>
    </row>
    <row r="1088">
      <c r="H1088" s="295"/>
      <c r="I1088" s="295"/>
      <c r="J1088" s="295"/>
      <c r="K1088" s="295"/>
    </row>
    <row r="1089">
      <c r="H1089" s="295"/>
      <c r="I1089" s="295"/>
      <c r="J1089" s="295"/>
      <c r="K1089" s="295"/>
    </row>
    <row r="1090">
      <c r="H1090" s="295"/>
      <c r="I1090" s="295"/>
      <c r="J1090" s="295"/>
      <c r="K1090" s="295"/>
    </row>
    <row r="1091">
      <c r="H1091" s="295"/>
      <c r="I1091" s="295"/>
      <c r="J1091" s="295"/>
      <c r="K1091" s="295"/>
    </row>
    <row r="1092">
      <c r="H1092" s="295"/>
      <c r="I1092" s="295"/>
      <c r="J1092" s="295"/>
      <c r="K1092" s="295"/>
    </row>
    <row r="1093">
      <c r="H1093" s="295"/>
      <c r="I1093" s="295"/>
      <c r="J1093" s="295"/>
      <c r="K1093" s="295"/>
    </row>
    <row r="1094">
      <c r="H1094" s="295"/>
      <c r="I1094" s="295"/>
      <c r="J1094" s="295"/>
      <c r="K1094" s="295"/>
    </row>
    <row r="1095">
      <c r="H1095" s="295"/>
      <c r="I1095" s="295"/>
      <c r="J1095" s="295"/>
      <c r="K1095" s="295"/>
    </row>
    <row r="1096">
      <c r="H1096" s="295"/>
      <c r="I1096" s="295"/>
      <c r="J1096" s="295"/>
      <c r="K1096" s="295"/>
    </row>
    <row r="1097">
      <c r="H1097" s="295"/>
      <c r="I1097" s="295"/>
      <c r="J1097" s="295"/>
      <c r="K1097" s="295"/>
    </row>
    <row r="1098">
      <c r="H1098" s="295"/>
      <c r="I1098" s="295"/>
      <c r="J1098" s="295"/>
      <c r="K1098" s="295"/>
    </row>
    <row r="1099">
      <c r="H1099" s="295"/>
      <c r="I1099" s="295"/>
      <c r="J1099" s="295"/>
      <c r="K1099" s="295"/>
    </row>
    <row r="1100">
      <c r="H1100" s="295"/>
      <c r="I1100" s="295"/>
      <c r="J1100" s="295"/>
      <c r="K1100" s="295"/>
    </row>
    <row r="1101">
      <c r="H1101" s="295"/>
      <c r="I1101" s="295"/>
      <c r="J1101" s="295"/>
      <c r="K1101" s="295"/>
    </row>
    <row r="1102">
      <c r="H1102" s="295"/>
      <c r="I1102" s="295"/>
      <c r="J1102" s="295"/>
      <c r="K1102" s="295"/>
    </row>
    <row r="1103">
      <c r="H1103" s="295"/>
      <c r="I1103" s="295"/>
      <c r="J1103" s="295"/>
      <c r="K1103" s="295"/>
    </row>
    <row r="1104">
      <c r="H1104" s="295"/>
      <c r="I1104" s="295"/>
      <c r="J1104" s="295"/>
      <c r="K1104" s="295"/>
    </row>
    <row r="1105">
      <c r="H1105" s="295"/>
      <c r="I1105" s="295"/>
      <c r="J1105" s="295"/>
      <c r="K1105" s="295"/>
    </row>
    <row r="1106">
      <c r="H1106" s="295"/>
      <c r="I1106" s="295"/>
      <c r="J1106" s="295"/>
      <c r="K1106" s="295"/>
    </row>
    <row r="1107">
      <c r="H1107" s="295"/>
      <c r="I1107" s="295"/>
      <c r="J1107" s="295"/>
      <c r="K1107" s="295"/>
    </row>
    <row r="1108">
      <c r="H1108" s="295"/>
      <c r="I1108" s="295"/>
      <c r="J1108" s="295"/>
      <c r="K1108" s="295"/>
    </row>
    <row r="1109">
      <c r="H1109" s="295"/>
      <c r="I1109" s="295"/>
      <c r="J1109" s="295"/>
      <c r="K1109" s="295"/>
    </row>
    <row r="1110">
      <c r="H1110" s="295"/>
      <c r="I1110" s="295"/>
      <c r="J1110" s="295"/>
      <c r="K1110" s="295"/>
    </row>
    <row r="1111">
      <c r="H1111" s="295"/>
      <c r="I1111" s="295"/>
      <c r="J1111" s="295"/>
      <c r="K1111" s="295"/>
    </row>
    <row r="1112">
      <c r="H1112" s="295"/>
      <c r="I1112" s="295"/>
      <c r="J1112" s="295"/>
      <c r="K1112" s="295"/>
    </row>
    <row r="1113">
      <c r="H1113" s="295"/>
      <c r="I1113" s="295"/>
      <c r="J1113" s="295"/>
      <c r="K1113" s="295"/>
    </row>
    <row r="1114">
      <c r="H1114" s="295"/>
      <c r="I1114" s="295"/>
      <c r="J1114" s="295"/>
      <c r="K1114" s="295"/>
    </row>
    <row r="1115">
      <c r="H1115" s="295"/>
      <c r="I1115" s="295"/>
      <c r="J1115" s="295"/>
      <c r="K1115" s="295"/>
    </row>
    <row r="1116">
      <c r="H1116" s="295"/>
      <c r="I1116" s="295"/>
      <c r="J1116" s="295"/>
      <c r="K1116" s="295"/>
    </row>
    <row r="1117">
      <c r="H1117" s="295"/>
      <c r="I1117" s="295"/>
      <c r="J1117" s="295"/>
      <c r="K1117" s="295"/>
    </row>
    <row r="1118">
      <c r="H1118" s="295"/>
      <c r="I1118" s="295"/>
      <c r="J1118" s="295"/>
      <c r="K1118" s="295"/>
    </row>
    <row r="1119">
      <c r="H1119" s="295"/>
      <c r="I1119" s="295"/>
      <c r="J1119" s="295"/>
      <c r="K1119" s="295"/>
    </row>
    <row r="1120">
      <c r="H1120" s="295"/>
      <c r="I1120" s="295"/>
      <c r="J1120" s="295"/>
      <c r="K1120" s="295"/>
    </row>
    <row r="1121">
      <c r="H1121" s="295"/>
      <c r="I1121" s="295"/>
      <c r="J1121" s="295"/>
      <c r="K1121" s="295"/>
    </row>
    <row r="1122">
      <c r="H1122" s="295"/>
      <c r="I1122" s="295"/>
      <c r="J1122" s="295"/>
      <c r="K1122" s="295"/>
    </row>
    <row r="1123">
      <c r="H1123" s="295"/>
      <c r="I1123" s="295"/>
      <c r="J1123" s="295"/>
      <c r="K1123" s="295"/>
    </row>
    <row r="1124">
      <c r="H1124" s="295"/>
      <c r="I1124" s="295"/>
      <c r="J1124" s="295"/>
      <c r="K1124" s="295"/>
    </row>
    <row r="1125">
      <c r="H1125" s="295"/>
      <c r="I1125" s="295"/>
      <c r="J1125" s="295"/>
      <c r="K1125" s="295"/>
    </row>
    <row r="1126">
      <c r="H1126" s="295"/>
      <c r="I1126" s="295"/>
      <c r="J1126" s="295"/>
      <c r="K1126" s="295"/>
    </row>
    <row r="1127">
      <c r="H1127" s="295"/>
      <c r="I1127" s="295"/>
      <c r="J1127" s="295"/>
      <c r="K1127" s="295"/>
    </row>
    <row r="1128">
      <c r="H1128" s="295"/>
      <c r="I1128" s="295"/>
      <c r="J1128" s="295"/>
      <c r="K1128" s="295"/>
    </row>
    <row r="1129">
      <c r="H1129" s="295"/>
      <c r="I1129" s="295"/>
      <c r="J1129" s="295"/>
      <c r="K1129" s="295"/>
    </row>
    <row r="1130">
      <c r="H1130" s="295"/>
      <c r="I1130" s="295"/>
      <c r="J1130" s="295"/>
      <c r="K1130" s="295"/>
    </row>
    <row r="1131">
      <c r="H1131" s="295"/>
      <c r="I1131" s="295"/>
      <c r="J1131" s="295"/>
      <c r="K1131" s="295"/>
    </row>
    <row r="1132">
      <c r="H1132" s="295"/>
      <c r="I1132" s="295"/>
      <c r="J1132" s="295"/>
      <c r="K1132" s="295"/>
    </row>
    <row r="1133">
      <c r="H1133" s="295"/>
      <c r="I1133" s="295"/>
      <c r="J1133" s="295"/>
      <c r="K1133" s="295"/>
    </row>
    <row r="1134">
      <c r="H1134" s="295"/>
      <c r="I1134" s="295"/>
      <c r="J1134" s="295"/>
      <c r="K1134" s="295"/>
    </row>
    <row r="1135">
      <c r="H1135" s="295"/>
      <c r="I1135" s="295"/>
      <c r="J1135" s="295"/>
      <c r="K1135" s="295"/>
    </row>
    <row r="1136">
      <c r="H1136" s="295"/>
      <c r="I1136" s="295"/>
      <c r="J1136" s="295"/>
      <c r="K1136" s="295"/>
    </row>
    <row r="1137">
      <c r="H1137" s="295"/>
      <c r="I1137" s="295"/>
      <c r="J1137" s="295"/>
      <c r="K1137" s="295"/>
    </row>
    <row r="1138">
      <c r="H1138" s="295"/>
      <c r="I1138" s="295"/>
      <c r="J1138" s="295"/>
      <c r="K1138" s="295"/>
    </row>
    <row r="1139">
      <c r="H1139" s="295"/>
      <c r="I1139" s="295"/>
      <c r="J1139" s="295"/>
      <c r="K1139" s="295"/>
    </row>
    <row r="1140">
      <c r="H1140" s="295"/>
      <c r="I1140" s="295"/>
      <c r="J1140" s="295"/>
      <c r="K1140" s="295"/>
    </row>
    <row r="1141">
      <c r="H1141" s="295"/>
      <c r="I1141" s="295"/>
      <c r="J1141" s="295"/>
      <c r="K1141" s="295"/>
    </row>
    <row r="1142">
      <c r="H1142" s="295"/>
      <c r="I1142" s="295"/>
      <c r="J1142" s="295"/>
      <c r="K1142" s="295"/>
    </row>
    <row r="1143">
      <c r="H1143" s="295"/>
      <c r="I1143" s="295"/>
      <c r="J1143" s="295"/>
      <c r="K1143" s="295"/>
    </row>
    <row r="1144">
      <c r="H1144" s="295"/>
      <c r="I1144" s="295"/>
      <c r="J1144" s="295"/>
      <c r="K1144" s="295"/>
    </row>
    <row r="1145">
      <c r="H1145" s="295"/>
      <c r="I1145" s="295"/>
      <c r="J1145" s="295"/>
      <c r="K1145" s="295"/>
    </row>
    <row r="1146">
      <c r="H1146" s="295"/>
      <c r="I1146" s="295"/>
      <c r="J1146" s="295"/>
      <c r="K1146" s="295"/>
    </row>
    <row r="1147">
      <c r="H1147" s="295"/>
      <c r="I1147" s="295"/>
      <c r="J1147" s="295"/>
      <c r="K1147" s="295"/>
    </row>
    <row r="1148">
      <c r="H1148" s="295"/>
      <c r="I1148" s="295"/>
      <c r="J1148" s="295"/>
      <c r="K1148" s="295"/>
    </row>
    <row r="1149">
      <c r="H1149" s="295"/>
      <c r="I1149" s="295"/>
      <c r="J1149" s="295"/>
      <c r="K1149" s="295"/>
    </row>
    <row r="1150">
      <c r="H1150" s="295"/>
      <c r="I1150" s="295"/>
      <c r="J1150" s="295"/>
      <c r="K1150" s="295"/>
    </row>
    <row r="1151">
      <c r="H1151" s="295"/>
      <c r="I1151" s="295"/>
      <c r="J1151" s="295"/>
      <c r="K1151" s="295"/>
    </row>
    <row r="1152">
      <c r="H1152" s="295"/>
      <c r="I1152" s="295"/>
      <c r="J1152" s="295"/>
      <c r="K1152" s="295"/>
    </row>
    <row r="1153">
      <c r="H1153" s="295"/>
      <c r="I1153" s="295"/>
      <c r="J1153" s="295"/>
      <c r="K1153" s="295"/>
    </row>
    <row r="1154">
      <c r="H1154" s="295"/>
      <c r="I1154" s="295"/>
      <c r="J1154" s="295"/>
      <c r="K1154" s="295"/>
    </row>
    <row r="1155">
      <c r="H1155" s="295"/>
      <c r="I1155" s="295"/>
      <c r="J1155" s="295"/>
      <c r="K1155" s="295"/>
    </row>
    <row r="1156">
      <c r="H1156" s="295"/>
      <c r="I1156" s="295"/>
      <c r="J1156" s="295"/>
      <c r="K1156" s="295"/>
    </row>
    <row r="1157">
      <c r="H1157" s="295"/>
      <c r="I1157" s="295"/>
      <c r="J1157" s="295"/>
      <c r="K1157" s="295"/>
    </row>
    <row r="1158">
      <c r="H1158" s="295"/>
      <c r="I1158" s="295"/>
      <c r="J1158" s="295"/>
      <c r="K1158" s="295"/>
    </row>
    <row r="1159">
      <c r="H1159" s="295"/>
      <c r="I1159" s="295"/>
      <c r="J1159" s="295"/>
      <c r="K1159" s="295"/>
    </row>
    <row r="1160">
      <c r="H1160" s="295"/>
      <c r="I1160" s="295"/>
      <c r="J1160" s="295"/>
      <c r="K1160" s="295"/>
    </row>
    <row r="1161">
      <c r="H1161" s="295"/>
      <c r="I1161" s="295"/>
      <c r="J1161" s="295"/>
      <c r="K1161" s="295"/>
    </row>
    <row r="1162">
      <c r="H1162" s="295"/>
      <c r="I1162" s="295"/>
      <c r="J1162" s="295"/>
      <c r="K1162" s="295"/>
    </row>
    <row r="1163">
      <c r="H1163" s="295"/>
      <c r="I1163" s="295"/>
      <c r="J1163" s="295"/>
      <c r="K1163" s="295"/>
    </row>
    <row r="1164">
      <c r="H1164" s="295"/>
      <c r="I1164" s="295"/>
      <c r="J1164" s="295"/>
      <c r="K1164" s="295"/>
    </row>
    <row r="1165">
      <c r="H1165" s="295"/>
      <c r="I1165" s="295"/>
      <c r="J1165" s="295"/>
      <c r="K1165" s="295"/>
    </row>
    <row r="1166">
      <c r="H1166" s="295"/>
      <c r="I1166" s="295"/>
      <c r="J1166" s="295"/>
      <c r="K1166" s="295"/>
    </row>
    <row r="1167">
      <c r="H1167" s="295"/>
      <c r="I1167" s="295"/>
      <c r="J1167" s="295"/>
      <c r="K1167" s="295"/>
    </row>
    <row r="1168">
      <c r="H1168" s="295"/>
      <c r="I1168" s="295"/>
      <c r="J1168" s="295"/>
      <c r="K1168" s="295"/>
    </row>
    <row r="1169">
      <c r="H1169" s="295"/>
      <c r="I1169" s="295"/>
      <c r="J1169" s="295"/>
      <c r="K1169" s="295"/>
    </row>
    <row r="1170">
      <c r="H1170" s="295"/>
      <c r="I1170" s="295"/>
      <c r="J1170" s="295"/>
      <c r="K1170" s="295"/>
    </row>
    <row r="1171">
      <c r="H1171" s="295"/>
      <c r="I1171" s="295"/>
      <c r="J1171" s="295"/>
      <c r="K1171" s="295"/>
    </row>
    <row r="1172">
      <c r="H1172" s="295"/>
      <c r="I1172" s="295"/>
      <c r="J1172" s="295"/>
      <c r="K1172" s="295"/>
    </row>
    <row r="1173">
      <c r="H1173" s="295"/>
      <c r="I1173" s="295"/>
      <c r="J1173" s="295"/>
      <c r="K1173" s="295"/>
    </row>
    <row r="1174">
      <c r="H1174" s="295"/>
      <c r="I1174" s="295"/>
      <c r="J1174" s="295"/>
      <c r="K1174" s="295"/>
    </row>
    <row r="1175">
      <c r="H1175" s="295"/>
      <c r="I1175" s="295"/>
      <c r="J1175" s="295"/>
      <c r="K1175" s="295"/>
    </row>
    <row r="1176">
      <c r="H1176" s="295"/>
      <c r="I1176" s="295"/>
      <c r="J1176" s="295"/>
      <c r="K1176" s="295"/>
    </row>
    <row r="1177">
      <c r="H1177" s="295"/>
      <c r="I1177" s="295"/>
      <c r="J1177" s="295"/>
      <c r="K1177" s="295"/>
    </row>
    <row r="1178">
      <c r="H1178" s="295"/>
      <c r="I1178" s="295"/>
      <c r="J1178" s="295"/>
      <c r="K1178" s="295"/>
    </row>
    <row r="1179">
      <c r="H1179" s="295"/>
      <c r="I1179" s="295"/>
      <c r="J1179" s="295"/>
      <c r="K1179" s="295"/>
    </row>
    <row r="1180">
      <c r="H1180" s="295"/>
      <c r="I1180" s="295"/>
      <c r="J1180" s="295"/>
      <c r="K1180" s="295"/>
    </row>
    <row r="1181">
      <c r="H1181" s="295"/>
      <c r="I1181" s="295"/>
      <c r="J1181" s="295"/>
      <c r="K1181" s="295"/>
    </row>
    <row r="1182">
      <c r="H1182" s="295"/>
      <c r="I1182" s="295"/>
      <c r="J1182" s="295"/>
      <c r="K1182" s="295"/>
    </row>
    <row r="1183">
      <c r="H1183" s="295"/>
      <c r="I1183" s="295"/>
      <c r="J1183" s="295"/>
      <c r="K1183" s="295"/>
    </row>
    <row r="1184">
      <c r="H1184" s="295"/>
      <c r="I1184" s="295"/>
      <c r="J1184" s="295"/>
      <c r="K1184" s="295"/>
    </row>
    <row r="1185">
      <c r="H1185" s="295"/>
      <c r="I1185" s="295"/>
      <c r="J1185" s="295"/>
      <c r="K1185" s="295"/>
    </row>
    <row r="1186">
      <c r="H1186" s="295"/>
      <c r="I1186" s="295"/>
      <c r="J1186" s="295"/>
      <c r="K1186" s="295"/>
    </row>
    <row r="1187">
      <c r="H1187" s="295"/>
      <c r="I1187" s="295"/>
      <c r="J1187" s="295"/>
      <c r="K1187" s="295"/>
    </row>
    <row r="1188">
      <c r="H1188" s="295"/>
      <c r="I1188" s="295"/>
      <c r="J1188" s="295"/>
      <c r="K1188" s="295"/>
    </row>
    <row r="1189">
      <c r="H1189" s="295"/>
      <c r="I1189" s="295"/>
      <c r="J1189" s="295"/>
      <c r="K1189" s="295"/>
    </row>
    <row r="1190">
      <c r="H1190" s="295"/>
      <c r="I1190" s="295"/>
      <c r="J1190" s="295"/>
      <c r="K1190" s="295"/>
    </row>
    <row r="1191">
      <c r="H1191" s="295"/>
      <c r="I1191" s="295"/>
      <c r="J1191" s="295"/>
      <c r="K1191" s="295"/>
    </row>
    <row r="1192">
      <c r="H1192" s="295"/>
      <c r="I1192" s="295"/>
      <c r="J1192" s="295"/>
      <c r="K1192" s="295"/>
    </row>
    <row r="1193">
      <c r="H1193" s="295"/>
      <c r="I1193" s="295"/>
      <c r="J1193" s="295"/>
      <c r="K1193" s="295"/>
    </row>
    <row r="1194">
      <c r="H1194" s="295"/>
      <c r="I1194" s="295"/>
      <c r="J1194" s="295"/>
      <c r="K1194" s="295"/>
    </row>
    <row r="1195">
      <c r="H1195" s="295"/>
      <c r="I1195" s="295"/>
      <c r="J1195" s="295"/>
      <c r="K1195" s="295"/>
    </row>
    <row r="1196">
      <c r="H1196" s="295"/>
      <c r="I1196" s="295"/>
      <c r="J1196" s="295"/>
      <c r="K1196" s="295"/>
    </row>
    <row r="1197">
      <c r="H1197" s="295"/>
      <c r="I1197" s="295"/>
      <c r="J1197" s="295"/>
      <c r="K1197" s="295"/>
    </row>
    <row r="1198">
      <c r="H1198" s="295"/>
      <c r="I1198" s="295"/>
      <c r="J1198" s="295"/>
      <c r="K1198" s="295"/>
    </row>
    <row r="1199">
      <c r="H1199" s="295"/>
      <c r="I1199" s="295"/>
      <c r="J1199" s="295"/>
      <c r="K1199" s="295"/>
    </row>
    <row r="1200">
      <c r="H1200" s="295"/>
      <c r="I1200" s="295"/>
      <c r="J1200" s="295"/>
      <c r="K1200" s="295"/>
    </row>
    <row r="1201">
      <c r="H1201" s="295"/>
      <c r="I1201" s="295"/>
      <c r="J1201" s="295"/>
      <c r="K1201" s="295"/>
    </row>
    <row r="1202">
      <c r="H1202" s="295"/>
      <c r="I1202" s="295"/>
      <c r="J1202" s="295"/>
      <c r="K1202" s="295"/>
    </row>
    <row r="1203">
      <c r="H1203" s="295"/>
      <c r="I1203" s="295"/>
      <c r="J1203" s="295"/>
      <c r="K1203" s="295"/>
    </row>
    <row r="1204">
      <c r="H1204" s="295"/>
      <c r="I1204" s="295"/>
      <c r="J1204" s="295"/>
      <c r="K1204" s="295"/>
    </row>
    <row r="1205">
      <c r="H1205" s="295"/>
      <c r="I1205" s="295"/>
      <c r="J1205" s="295"/>
      <c r="K1205" s="295"/>
    </row>
    <row r="1206">
      <c r="H1206" s="295"/>
      <c r="I1206" s="295"/>
      <c r="J1206" s="295"/>
      <c r="K1206" s="295"/>
    </row>
    <row r="1207">
      <c r="H1207" s="295"/>
      <c r="I1207" s="295"/>
      <c r="J1207" s="295"/>
      <c r="K1207" s="295"/>
    </row>
    <row r="1208">
      <c r="H1208" s="295"/>
      <c r="I1208" s="295"/>
      <c r="J1208" s="295"/>
      <c r="K1208" s="295"/>
    </row>
    <row r="1209">
      <c r="H1209" s="295"/>
      <c r="I1209" s="295"/>
      <c r="J1209" s="295"/>
      <c r="K1209" s="295"/>
    </row>
    <row r="1210">
      <c r="H1210" s="295"/>
      <c r="I1210" s="295"/>
      <c r="J1210" s="295"/>
      <c r="K1210" s="295"/>
    </row>
    <row r="1211">
      <c r="H1211" s="295"/>
      <c r="I1211" s="295"/>
      <c r="J1211" s="295"/>
      <c r="K1211" s="295"/>
    </row>
    <row r="1212">
      <c r="H1212" s="295"/>
      <c r="I1212" s="295"/>
      <c r="J1212" s="295"/>
      <c r="K1212" s="295"/>
    </row>
    <row r="1213">
      <c r="H1213" s="295"/>
      <c r="I1213" s="295"/>
      <c r="J1213" s="295"/>
      <c r="K1213" s="295"/>
    </row>
    <row r="1214">
      <c r="H1214" s="295"/>
      <c r="I1214" s="295"/>
      <c r="J1214" s="295"/>
      <c r="K1214" s="295"/>
    </row>
    <row r="1215">
      <c r="H1215" s="295"/>
      <c r="I1215" s="295"/>
      <c r="J1215" s="295"/>
      <c r="K1215" s="295"/>
    </row>
    <row r="1216">
      <c r="H1216" s="295"/>
      <c r="I1216" s="295"/>
      <c r="J1216" s="295"/>
      <c r="K1216" s="295"/>
    </row>
    <row r="1217">
      <c r="H1217" s="295"/>
      <c r="I1217" s="295"/>
      <c r="J1217" s="295"/>
      <c r="K1217" s="295"/>
    </row>
    <row r="1218">
      <c r="H1218" s="295"/>
      <c r="I1218" s="295"/>
      <c r="J1218" s="295"/>
      <c r="K1218" s="295"/>
    </row>
    <row r="1219">
      <c r="H1219" s="295"/>
      <c r="I1219" s="295"/>
      <c r="J1219" s="295"/>
      <c r="K1219" s="295"/>
    </row>
    <row r="1220">
      <c r="H1220" s="295"/>
      <c r="I1220" s="295"/>
      <c r="J1220" s="295"/>
      <c r="K1220" s="295"/>
    </row>
    <row r="1221">
      <c r="H1221" s="295"/>
      <c r="I1221" s="295"/>
      <c r="J1221" s="295"/>
      <c r="K1221" s="295"/>
    </row>
    <row r="1222">
      <c r="H1222" s="295"/>
      <c r="I1222" s="295"/>
      <c r="J1222" s="295"/>
      <c r="K1222" s="295"/>
    </row>
    <row r="1223">
      <c r="H1223" s="295"/>
      <c r="I1223" s="295"/>
      <c r="J1223" s="295"/>
      <c r="K1223" s="295"/>
    </row>
    <row r="1224">
      <c r="H1224" s="295"/>
      <c r="I1224" s="295"/>
      <c r="J1224" s="295"/>
      <c r="K1224" s="295"/>
    </row>
    <row r="1225">
      <c r="H1225" s="295"/>
      <c r="I1225" s="295"/>
      <c r="J1225" s="295"/>
      <c r="K1225" s="295"/>
    </row>
    <row r="1226">
      <c r="H1226" s="295"/>
      <c r="I1226" s="295"/>
      <c r="J1226" s="295"/>
      <c r="K1226" s="295"/>
    </row>
    <row r="1227">
      <c r="H1227" s="295"/>
      <c r="I1227" s="295"/>
      <c r="J1227" s="295"/>
      <c r="K1227" s="295"/>
    </row>
    <row r="1228">
      <c r="H1228" s="295"/>
      <c r="I1228" s="295"/>
      <c r="J1228" s="295"/>
      <c r="K1228" s="295"/>
    </row>
    <row r="1229">
      <c r="H1229" s="295"/>
      <c r="I1229" s="295"/>
      <c r="J1229" s="295"/>
      <c r="K1229" s="295"/>
    </row>
    <row r="1230">
      <c r="H1230" s="295"/>
      <c r="I1230" s="295"/>
      <c r="J1230" s="295"/>
      <c r="K1230" s="295"/>
    </row>
    <row r="1231">
      <c r="H1231" s="295"/>
      <c r="I1231" s="295"/>
      <c r="J1231" s="295"/>
      <c r="K1231" s="295"/>
    </row>
    <row r="1232">
      <c r="H1232" s="295"/>
      <c r="I1232" s="295"/>
      <c r="J1232" s="295"/>
      <c r="K1232" s="295"/>
    </row>
    <row r="1233">
      <c r="H1233" s="295"/>
      <c r="I1233" s="295"/>
      <c r="J1233" s="295"/>
      <c r="K1233" s="295"/>
    </row>
    <row r="1234">
      <c r="H1234" s="295"/>
      <c r="I1234" s="295"/>
      <c r="J1234" s="295"/>
      <c r="K1234" s="295"/>
    </row>
    <row r="1235">
      <c r="H1235" s="295"/>
      <c r="I1235" s="295"/>
      <c r="J1235" s="295"/>
      <c r="K1235" s="295"/>
    </row>
    <row r="1236">
      <c r="H1236" s="295"/>
      <c r="I1236" s="295"/>
      <c r="J1236" s="295"/>
      <c r="K1236" s="295"/>
    </row>
    <row r="1237">
      <c r="H1237" s="295"/>
      <c r="I1237" s="295"/>
      <c r="J1237" s="295"/>
      <c r="K1237" s="295"/>
    </row>
    <row r="1238">
      <c r="H1238" s="295"/>
      <c r="I1238" s="295"/>
      <c r="J1238" s="295"/>
      <c r="K1238" s="295"/>
    </row>
    <row r="1239">
      <c r="H1239" s="295"/>
      <c r="I1239" s="295"/>
      <c r="J1239" s="295"/>
      <c r="K1239" s="295"/>
    </row>
    <row r="1240">
      <c r="H1240" s="295"/>
      <c r="I1240" s="295"/>
      <c r="J1240" s="295"/>
      <c r="K1240" s="295"/>
    </row>
    <row r="1241">
      <c r="H1241" s="295"/>
      <c r="I1241" s="295"/>
      <c r="J1241" s="295"/>
      <c r="K1241" s="295"/>
    </row>
    <row r="1242">
      <c r="H1242" s="295"/>
      <c r="I1242" s="295"/>
      <c r="J1242" s="295"/>
      <c r="K1242" s="295"/>
    </row>
    <row r="1243">
      <c r="H1243" s="295"/>
      <c r="I1243" s="295"/>
      <c r="J1243" s="295"/>
      <c r="K1243" s="295"/>
    </row>
    <row r="1244">
      <c r="H1244" s="295"/>
      <c r="I1244" s="295"/>
      <c r="J1244" s="295"/>
      <c r="K1244" s="295"/>
    </row>
    <row r="1245">
      <c r="H1245" s="295"/>
      <c r="I1245" s="295"/>
      <c r="J1245" s="295"/>
      <c r="K1245" s="295"/>
    </row>
    <row r="1246">
      <c r="H1246" s="295"/>
      <c r="I1246" s="295"/>
      <c r="J1246" s="295"/>
      <c r="K1246" s="295"/>
    </row>
    <row r="1247">
      <c r="H1247" s="295"/>
      <c r="I1247" s="295"/>
      <c r="J1247" s="295"/>
      <c r="K1247" s="295"/>
    </row>
    <row r="1248">
      <c r="H1248" s="295"/>
      <c r="I1248" s="295"/>
      <c r="J1248" s="295"/>
      <c r="K1248" s="295"/>
    </row>
    <row r="1249">
      <c r="H1249" s="295"/>
      <c r="I1249" s="295"/>
      <c r="J1249" s="295"/>
      <c r="K1249" s="295"/>
    </row>
    <row r="1250">
      <c r="H1250" s="295"/>
      <c r="I1250" s="295"/>
      <c r="J1250" s="295"/>
      <c r="K1250" s="295"/>
    </row>
    <row r="1251">
      <c r="H1251" s="295"/>
      <c r="I1251" s="295"/>
      <c r="J1251" s="295"/>
      <c r="K1251" s="295"/>
    </row>
    <row r="1252">
      <c r="H1252" s="295"/>
      <c r="I1252" s="295"/>
      <c r="J1252" s="295"/>
      <c r="K1252" s="295"/>
    </row>
    <row r="1253">
      <c r="H1253" s="295"/>
      <c r="I1253" s="295"/>
      <c r="J1253" s="295"/>
      <c r="K1253" s="295"/>
    </row>
    <row r="1254">
      <c r="H1254" s="295"/>
      <c r="I1254" s="295"/>
      <c r="J1254" s="295"/>
      <c r="K1254" s="295"/>
    </row>
    <row r="1255">
      <c r="H1255" s="295"/>
      <c r="I1255" s="295"/>
      <c r="J1255" s="295"/>
      <c r="K1255" s="295"/>
    </row>
    <row r="1256">
      <c r="H1256" s="295"/>
      <c r="I1256" s="295"/>
      <c r="J1256" s="295"/>
      <c r="K1256" s="295"/>
    </row>
    <row r="1257">
      <c r="H1257" s="295"/>
      <c r="I1257" s="295"/>
      <c r="J1257" s="295"/>
      <c r="K1257" s="295"/>
    </row>
    <row r="1258">
      <c r="H1258" s="295"/>
      <c r="I1258" s="295"/>
      <c r="J1258" s="295"/>
      <c r="K1258" s="295"/>
    </row>
    <row r="1259">
      <c r="H1259" s="295"/>
      <c r="I1259" s="295"/>
      <c r="J1259" s="295"/>
      <c r="K1259" s="295"/>
    </row>
    <row r="1260">
      <c r="H1260" s="295"/>
      <c r="I1260" s="295"/>
      <c r="J1260" s="295"/>
      <c r="K1260" s="295"/>
    </row>
    <row r="1261">
      <c r="H1261" s="295"/>
      <c r="I1261" s="295"/>
      <c r="J1261" s="295"/>
      <c r="K1261" s="295"/>
    </row>
    <row r="1262">
      <c r="H1262" s="295"/>
      <c r="I1262" s="295"/>
      <c r="J1262" s="295"/>
      <c r="K1262" s="295"/>
    </row>
    <row r="1263">
      <c r="H1263" s="295"/>
      <c r="I1263" s="295"/>
      <c r="J1263" s="295"/>
      <c r="K1263" s="295"/>
    </row>
    <row r="1264">
      <c r="H1264" s="295"/>
      <c r="I1264" s="295"/>
      <c r="J1264" s="295"/>
      <c r="K1264" s="295"/>
    </row>
    <row r="1265">
      <c r="H1265" s="295"/>
      <c r="I1265" s="295"/>
      <c r="J1265" s="295"/>
      <c r="K1265" s="295"/>
    </row>
    <row r="1266">
      <c r="H1266" s="295"/>
      <c r="I1266" s="295"/>
      <c r="J1266" s="295"/>
      <c r="K1266" s="295"/>
    </row>
    <row r="1267">
      <c r="H1267" s="295"/>
      <c r="I1267" s="295"/>
      <c r="J1267" s="295"/>
      <c r="K1267" s="295"/>
    </row>
    <row r="1268">
      <c r="H1268" s="295"/>
      <c r="I1268" s="295"/>
      <c r="J1268" s="295"/>
      <c r="K1268" s="295"/>
    </row>
    <row r="1269">
      <c r="H1269" s="295"/>
      <c r="I1269" s="295"/>
      <c r="J1269" s="295"/>
      <c r="K1269" s="295"/>
    </row>
    <row r="1270">
      <c r="H1270" s="295"/>
      <c r="I1270" s="295"/>
      <c r="J1270" s="295"/>
      <c r="K1270" s="295"/>
    </row>
    <row r="1271">
      <c r="H1271" s="295"/>
      <c r="I1271" s="295"/>
      <c r="J1271" s="295"/>
      <c r="K1271" s="295"/>
    </row>
    <row r="1272">
      <c r="H1272" s="295"/>
      <c r="I1272" s="295"/>
      <c r="J1272" s="295"/>
      <c r="K1272" s="295"/>
    </row>
    <row r="1273">
      <c r="H1273" s="295"/>
      <c r="I1273" s="295"/>
      <c r="J1273" s="295"/>
      <c r="K1273" s="295"/>
    </row>
    <row r="1274">
      <c r="H1274" s="295"/>
      <c r="I1274" s="295"/>
      <c r="J1274" s="295"/>
      <c r="K1274" s="295"/>
    </row>
    <row r="1275">
      <c r="H1275" s="295"/>
      <c r="I1275" s="295"/>
      <c r="J1275" s="295"/>
      <c r="K1275" s="295"/>
    </row>
    <row r="1276">
      <c r="H1276" s="295"/>
      <c r="I1276" s="295"/>
      <c r="J1276" s="295"/>
      <c r="K1276" s="295"/>
    </row>
    <row r="1277">
      <c r="H1277" s="295"/>
      <c r="I1277" s="295"/>
      <c r="J1277" s="295"/>
      <c r="K1277" s="295"/>
    </row>
    <row r="1278">
      <c r="H1278" s="295"/>
      <c r="I1278" s="295"/>
      <c r="J1278" s="295"/>
      <c r="K1278" s="295"/>
    </row>
    <row r="1279">
      <c r="H1279" s="295"/>
      <c r="I1279" s="295"/>
      <c r="J1279" s="295"/>
      <c r="K1279" s="295"/>
    </row>
    <row r="1280">
      <c r="H1280" s="295"/>
      <c r="I1280" s="295"/>
      <c r="J1280" s="295"/>
      <c r="K1280" s="295"/>
    </row>
    <row r="1281">
      <c r="H1281" s="295"/>
      <c r="I1281" s="295"/>
      <c r="J1281" s="295"/>
      <c r="K1281" s="295"/>
    </row>
    <row r="1282">
      <c r="H1282" s="295"/>
      <c r="I1282" s="295"/>
      <c r="J1282" s="295"/>
      <c r="K1282" s="295"/>
    </row>
    <row r="1283">
      <c r="H1283" s="295"/>
      <c r="I1283" s="295"/>
      <c r="J1283" s="295"/>
      <c r="K1283" s="295"/>
    </row>
    <row r="1284">
      <c r="H1284" s="295"/>
      <c r="I1284" s="295"/>
      <c r="J1284" s="295"/>
      <c r="K1284" s="295"/>
    </row>
    <row r="1285">
      <c r="H1285" s="295"/>
      <c r="I1285" s="295"/>
      <c r="J1285" s="295"/>
      <c r="K1285" s="295"/>
    </row>
    <row r="1286">
      <c r="H1286" s="295"/>
      <c r="I1286" s="295"/>
      <c r="J1286" s="295"/>
      <c r="K1286" s="295"/>
    </row>
    <row r="1287">
      <c r="H1287" s="295"/>
      <c r="I1287" s="295"/>
      <c r="J1287" s="295"/>
      <c r="K1287" s="295"/>
    </row>
    <row r="1288">
      <c r="H1288" s="295"/>
      <c r="I1288" s="295"/>
      <c r="J1288" s="295"/>
      <c r="K1288" s="295"/>
    </row>
    <row r="1289">
      <c r="H1289" s="295"/>
      <c r="I1289" s="295"/>
      <c r="J1289" s="295"/>
      <c r="K1289" s="295"/>
    </row>
    <row r="1290">
      <c r="H1290" s="295"/>
      <c r="I1290" s="295"/>
      <c r="J1290" s="295"/>
      <c r="K1290" s="295"/>
    </row>
    <row r="1291">
      <c r="H1291" s="295"/>
      <c r="I1291" s="295"/>
      <c r="J1291" s="295"/>
      <c r="K1291" s="295"/>
    </row>
    <row r="1292">
      <c r="H1292" s="295"/>
      <c r="I1292" s="295"/>
      <c r="J1292" s="295"/>
      <c r="K1292" s="295"/>
    </row>
    <row r="1293">
      <c r="H1293" s="295"/>
      <c r="I1293" s="295"/>
      <c r="J1293" s="295"/>
      <c r="K1293" s="295"/>
    </row>
    <row r="1294">
      <c r="H1294" s="295"/>
      <c r="I1294" s="295"/>
      <c r="J1294" s="295"/>
      <c r="K1294" s="295"/>
    </row>
    <row r="1295">
      <c r="H1295" s="295"/>
      <c r="I1295" s="295"/>
      <c r="J1295" s="295"/>
      <c r="K1295" s="295"/>
    </row>
    <row r="1296">
      <c r="H1296" s="295"/>
      <c r="I1296" s="295"/>
      <c r="J1296" s="295"/>
      <c r="K1296" s="295"/>
    </row>
    <row r="1297">
      <c r="H1297" s="295"/>
      <c r="I1297" s="295"/>
      <c r="J1297" s="295"/>
      <c r="K1297" s="295"/>
    </row>
    <row r="1298">
      <c r="H1298" s="295"/>
      <c r="I1298" s="295"/>
      <c r="J1298" s="295"/>
      <c r="K1298" s="295"/>
    </row>
    <row r="1299">
      <c r="H1299" s="295"/>
      <c r="I1299" s="295"/>
      <c r="J1299" s="295"/>
      <c r="K1299" s="295"/>
    </row>
    <row r="1300">
      <c r="H1300" s="295"/>
      <c r="I1300" s="295"/>
      <c r="J1300" s="295"/>
      <c r="K1300" s="295"/>
    </row>
    <row r="1301">
      <c r="H1301" s="295"/>
      <c r="I1301" s="295"/>
      <c r="J1301" s="295"/>
      <c r="K1301" s="295"/>
    </row>
    <row r="1302">
      <c r="H1302" s="295"/>
      <c r="I1302" s="295"/>
      <c r="J1302" s="295"/>
      <c r="K1302" s="295"/>
    </row>
    <row r="1303">
      <c r="H1303" s="295"/>
      <c r="I1303" s="295"/>
      <c r="J1303" s="295"/>
      <c r="K1303" s="295"/>
    </row>
    <row r="1304">
      <c r="H1304" s="295"/>
      <c r="I1304" s="295"/>
      <c r="J1304" s="295"/>
      <c r="K1304" s="295"/>
    </row>
    <row r="1305">
      <c r="H1305" s="295"/>
      <c r="I1305" s="295"/>
      <c r="J1305" s="295"/>
      <c r="K1305" s="295"/>
    </row>
    <row r="1306">
      <c r="H1306" s="295"/>
      <c r="I1306" s="295"/>
      <c r="J1306" s="295"/>
      <c r="K1306" s="295"/>
    </row>
    <row r="1307">
      <c r="H1307" s="295"/>
      <c r="I1307" s="295"/>
      <c r="J1307" s="295"/>
      <c r="K1307" s="295"/>
    </row>
    <row r="1308">
      <c r="H1308" s="295"/>
      <c r="I1308" s="295"/>
      <c r="J1308" s="295"/>
      <c r="K1308" s="295"/>
    </row>
    <row r="1309">
      <c r="H1309" s="295"/>
      <c r="I1309" s="295"/>
      <c r="J1309" s="295"/>
      <c r="K1309" s="295"/>
    </row>
    <row r="1310">
      <c r="H1310" s="295"/>
      <c r="I1310" s="295"/>
      <c r="J1310" s="295"/>
      <c r="K1310" s="295"/>
    </row>
    <row r="1311">
      <c r="H1311" s="295"/>
      <c r="I1311" s="295"/>
      <c r="J1311" s="295"/>
      <c r="K1311" s="295"/>
    </row>
    <row r="1312">
      <c r="H1312" s="295"/>
      <c r="I1312" s="295"/>
      <c r="J1312" s="295"/>
      <c r="K1312" s="295"/>
    </row>
    <row r="1313">
      <c r="H1313" s="295"/>
      <c r="I1313" s="295"/>
      <c r="J1313" s="295"/>
      <c r="K1313" s="295"/>
    </row>
    <row r="1314">
      <c r="H1314" s="295"/>
      <c r="I1314" s="295"/>
      <c r="J1314" s="295"/>
      <c r="K1314" s="295"/>
    </row>
    <row r="1315">
      <c r="H1315" s="295"/>
      <c r="I1315" s="295"/>
      <c r="J1315" s="295"/>
      <c r="K1315" s="295"/>
    </row>
    <row r="1316">
      <c r="H1316" s="295"/>
      <c r="I1316" s="295"/>
      <c r="J1316" s="295"/>
      <c r="K1316" s="295"/>
    </row>
    <row r="1317">
      <c r="H1317" s="295"/>
      <c r="I1317" s="295"/>
      <c r="J1317" s="295"/>
      <c r="K1317" s="295"/>
    </row>
    <row r="1318">
      <c r="H1318" s="295"/>
      <c r="I1318" s="295"/>
      <c r="J1318" s="295"/>
      <c r="K1318" s="295"/>
    </row>
    <row r="1319">
      <c r="H1319" s="295"/>
      <c r="I1319" s="295"/>
      <c r="J1319" s="295"/>
      <c r="K1319" s="295"/>
    </row>
    <row r="1320">
      <c r="H1320" s="295"/>
      <c r="I1320" s="295"/>
      <c r="J1320" s="295"/>
      <c r="K1320" s="295"/>
    </row>
    <row r="1321">
      <c r="H1321" s="295"/>
      <c r="I1321" s="295"/>
      <c r="J1321" s="295"/>
      <c r="K1321" s="295"/>
    </row>
    <row r="1322">
      <c r="H1322" s="295"/>
      <c r="I1322" s="295"/>
      <c r="J1322" s="295"/>
      <c r="K1322" s="295"/>
    </row>
    <row r="1323">
      <c r="H1323" s="295"/>
      <c r="I1323" s="295"/>
      <c r="J1323" s="295"/>
      <c r="K1323" s="295"/>
    </row>
    <row r="1324">
      <c r="H1324" s="295"/>
      <c r="I1324" s="295"/>
      <c r="J1324" s="295"/>
      <c r="K1324" s="295"/>
    </row>
    <row r="1325">
      <c r="H1325" s="295"/>
      <c r="I1325" s="295"/>
      <c r="J1325" s="295"/>
      <c r="K1325" s="295"/>
    </row>
    <row r="1326">
      <c r="H1326" s="295"/>
      <c r="I1326" s="295"/>
      <c r="J1326" s="295"/>
      <c r="K1326" s="295"/>
    </row>
    <row r="1327">
      <c r="H1327" s="295"/>
      <c r="I1327" s="295"/>
      <c r="J1327" s="295"/>
      <c r="K1327" s="295"/>
    </row>
    <row r="1328">
      <c r="H1328" s="295"/>
      <c r="I1328" s="295"/>
      <c r="J1328" s="295"/>
      <c r="K1328" s="295"/>
    </row>
    <row r="1329">
      <c r="H1329" s="295"/>
      <c r="I1329" s="295"/>
      <c r="J1329" s="295"/>
      <c r="K1329" s="295"/>
    </row>
    <row r="1330">
      <c r="H1330" s="295"/>
      <c r="I1330" s="295"/>
      <c r="J1330" s="295"/>
      <c r="K1330" s="295"/>
    </row>
    <row r="1331">
      <c r="H1331" s="295"/>
      <c r="I1331" s="295"/>
      <c r="J1331" s="295"/>
      <c r="K1331" s="295"/>
    </row>
    <row r="1332">
      <c r="H1332" s="295"/>
      <c r="I1332" s="295"/>
      <c r="J1332" s="295"/>
      <c r="K1332" s="295"/>
    </row>
    <row r="1333">
      <c r="H1333" s="295"/>
      <c r="I1333" s="295"/>
      <c r="J1333" s="295"/>
      <c r="K1333" s="295"/>
    </row>
    <row r="1334">
      <c r="H1334" s="295"/>
      <c r="I1334" s="295"/>
      <c r="J1334" s="295"/>
      <c r="K1334" s="295"/>
    </row>
    <row r="1335">
      <c r="H1335" s="295"/>
      <c r="I1335" s="295"/>
      <c r="J1335" s="295"/>
      <c r="K1335" s="295"/>
    </row>
    <row r="1336">
      <c r="H1336" s="295"/>
      <c r="I1336" s="295"/>
      <c r="J1336" s="295"/>
      <c r="K1336" s="295"/>
    </row>
    <row r="1337">
      <c r="H1337" s="295"/>
      <c r="I1337" s="295"/>
      <c r="J1337" s="295"/>
      <c r="K1337" s="295"/>
    </row>
    <row r="1338">
      <c r="H1338" s="295"/>
      <c r="I1338" s="295"/>
      <c r="J1338" s="295"/>
      <c r="K1338" s="295"/>
    </row>
    <row r="1339">
      <c r="H1339" s="295"/>
      <c r="I1339" s="295"/>
      <c r="J1339" s="295"/>
      <c r="K1339" s="295"/>
    </row>
    <row r="1340">
      <c r="H1340" s="295"/>
      <c r="I1340" s="295"/>
      <c r="J1340" s="295"/>
      <c r="K1340" s="295"/>
    </row>
    <row r="1341">
      <c r="H1341" s="295"/>
      <c r="I1341" s="295"/>
      <c r="J1341" s="295"/>
      <c r="K1341" s="295"/>
    </row>
    <row r="1342">
      <c r="H1342" s="295"/>
      <c r="I1342" s="295"/>
      <c r="J1342" s="295"/>
      <c r="K1342" s="295"/>
    </row>
    <row r="1343">
      <c r="H1343" s="295"/>
      <c r="I1343" s="295"/>
      <c r="J1343" s="295"/>
      <c r="K1343" s="295"/>
    </row>
    <row r="1344">
      <c r="H1344" s="295"/>
      <c r="I1344" s="295"/>
      <c r="J1344" s="295"/>
      <c r="K1344" s="295"/>
    </row>
    <row r="1345">
      <c r="H1345" s="295"/>
      <c r="I1345" s="295"/>
      <c r="J1345" s="295"/>
      <c r="K1345" s="295"/>
    </row>
    <row r="1346">
      <c r="H1346" s="295"/>
      <c r="I1346" s="295"/>
      <c r="J1346" s="295"/>
      <c r="K1346" s="295"/>
    </row>
    <row r="1347">
      <c r="H1347" s="295"/>
      <c r="I1347" s="295"/>
      <c r="J1347" s="295"/>
      <c r="K1347" s="295"/>
    </row>
    <row r="1348">
      <c r="H1348" s="295"/>
      <c r="I1348" s="295"/>
      <c r="J1348" s="295"/>
      <c r="K1348" s="295"/>
    </row>
    <row r="1349">
      <c r="H1349" s="295"/>
      <c r="I1349" s="295"/>
      <c r="J1349" s="295"/>
      <c r="K1349" s="295"/>
    </row>
    <row r="1350">
      <c r="H1350" s="295"/>
      <c r="I1350" s="295"/>
      <c r="J1350" s="295"/>
      <c r="K1350" s="295"/>
    </row>
    <row r="1351">
      <c r="H1351" s="295"/>
      <c r="I1351" s="295"/>
      <c r="J1351" s="295"/>
      <c r="K1351" s="295"/>
    </row>
    <row r="1352">
      <c r="H1352" s="295"/>
      <c r="I1352" s="295"/>
      <c r="J1352" s="295"/>
      <c r="K1352" s="295"/>
    </row>
    <row r="1353">
      <c r="H1353" s="295"/>
      <c r="I1353" s="295"/>
      <c r="J1353" s="295"/>
      <c r="K1353" s="295"/>
    </row>
    <row r="1354">
      <c r="H1354" s="295"/>
      <c r="I1354" s="295"/>
      <c r="J1354" s="295"/>
      <c r="K1354" s="295"/>
    </row>
    <row r="1355">
      <c r="H1355" s="295"/>
      <c r="I1355" s="295"/>
      <c r="J1355" s="295"/>
      <c r="K1355" s="295"/>
    </row>
    <row r="1356">
      <c r="H1356" s="295"/>
      <c r="I1356" s="295"/>
      <c r="J1356" s="295"/>
      <c r="K1356" s="295"/>
    </row>
    <row r="1357">
      <c r="H1357" s="295"/>
      <c r="I1357" s="295"/>
      <c r="J1357" s="295"/>
      <c r="K1357" s="295"/>
    </row>
    <row r="1358">
      <c r="H1358" s="295"/>
      <c r="I1358" s="295"/>
      <c r="J1358" s="295"/>
      <c r="K1358" s="295"/>
    </row>
    <row r="1359">
      <c r="H1359" s="295"/>
      <c r="I1359" s="295"/>
      <c r="J1359" s="295"/>
      <c r="K1359" s="295"/>
    </row>
    <row r="1360">
      <c r="H1360" s="295"/>
      <c r="I1360" s="295"/>
      <c r="J1360" s="295"/>
      <c r="K1360" s="295"/>
    </row>
    <row r="1361">
      <c r="H1361" s="295"/>
      <c r="I1361" s="295"/>
      <c r="J1361" s="295"/>
      <c r="K1361" s="295"/>
    </row>
    <row r="1362">
      <c r="H1362" s="295"/>
      <c r="I1362" s="295"/>
      <c r="J1362" s="295"/>
      <c r="K1362" s="295"/>
    </row>
    <row r="1363">
      <c r="H1363" s="295"/>
      <c r="I1363" s="295"/>
      <c r="J1363" s="295"/>
      <c r="K1363" s="295"/>
    </row>
    <row r="1364">
      <c r="H1364" s="295"/>
      <c r="I1364" s="295"/>
      <c r="J1364" s="295"/>
      <c r="K1364" s="295"/>
    </row>
    <row r="1365">
      <c r="H1365" s="295"/>
      <c r="I1365" s="295"/>
      <c r="J1365" s="295"/>
      <c r="K1365" s="295"/>
    </row>
    <row r="1366">
      <c r="H1366" s="295"/>
      <c r="I1366" s="295"/>
      <c r="J1366" s="295"/>
      <c r="K1366" s="295"/>
    </row>
    <row r="1367">
      <c r="H1367" s="295"/>
      <c r="I1367" s="295"/>
      <c r="J1367" s="295"/>
      <c r="K1367" s="295"/>
    </row>
    <row r="1368">
      <c r="H1368" s="295"/>
      <c r="I1368" s="295"/>
      <c r="J1368" s="295"/>
      <c r="K1368" s="295"/>
    </row>
    <row r="1369">
      <c r="H1369" s="295"/>
      <c r="I1369" s="295"/>
      <c r="J1369" s="295"/>
      <c r="K1369" s="295"/>
    </row>
    <row r="1370">
      <c r="H1370" s="295"/>
      <c r="I1370" s="295"/>
      <c r="J1370" s="295"/>
      <c r="K1370" s="295"/>
    </row>
    <row r="1371">
      <c r="H1371" s="295"/>
      <c r="I1371" s="295"/>
      <c r="J1371" s="295"/>
      <c r="K1371" s="295"/>
    </row>
    <row r="1372">
      <c r="H1372" s="295"/>
      <c r="I1372" s="295"/>
      <c r="J1372" s="295"/>
      <c r="K1372" s="295"/>
    </row>
    <row r="1373">
      <c r="H1373" s="295"/>
      <c r="I1373" s="295"/>
      <c r="J1373" s="295"/>
      <c r="K1373" s="295"/>
    </row>
    <row r="1374">
      <c r="H1374" s="295"/>
      <c r="I1374" s="295"/>
      <c r="J1374" s="295"/>
      <c r="K1374" s="295"/>
    </row>
    <row r="1375">
      <c r="H1375" s="295"/>
      <c r="I1375" s="295"/>
      <c r="J1375" s="295"/>
      <c r="K1375" s="295"/>
    </row>
    <row r="1376">
      <c r="H1376" s="295"/>
      <c r="I1376" s="295"/>
      <c r="J1376" s="295"/>
      <c r="K1376" s="295"/>
    </row>
    <row r="1377">
      <c r="H1377" s="295"/>
      <c r="I1377" s="295"/>
      <c r="J1377" s="295"/>
      <c r="K1377" s="295"/>
    </row>
    <row r="1378">
      <c r="H1378" s="295"/>
      <c r="I1378" s="295"/>
      <c r="J1378" s="295"/>
      <c r="K1378" s="295"/>
    </row>
    <row r="1379">
      <c r="H1379" s="295"/>
      <c r="I1379" s="295"/>
      <c r="J1379" s="295"/>
      <c r="K1379" s="295"/>
    </row>
    <row r="1380">
      <c r="H1380" s="295"/>
      <c r="I1380" s="295"/>
      <c r="J1380" s="295"/>
      <c r="K1380" s="295"/>
    </row>
    <row r="1381">
      <c r="H1381" s="295"/>
      <c r="I1381" s="295"/>
      <c r="J1381" s="295"/>
      <c r="K1381" s="295"/>
    </row>
    <row r="1382">
      <c r="H1382" s="295"/>
      <c r="I1382" s="295"/>
      <c r="J1382" s="295"/>
      <c r="K1382" s="295"/>
    </row>
    <row r="1383">
      <c r="H1383" s="295"/>
      <c r="I1383" s="295"/>
      <c r="J1383" s="295"/>
      <c r="K1383" s="295"/>
    </row>
    <row r="1384">
      <c r="H1384" s="295"/>
      <c r="I1384" s="295"/>
      <c r="J1384" s="295"/>
      <c r="K1384" s="295"/>
    </row>
    <row r="1385">
      <c r="H1385" s="295"/>
      <c r="I1385" s="295"/>
      <c r="J1385" s="295"/>
      <c r="K1385" s="295"/>
    </row>
    <row r="1386">
      <c r="H1386" s="295"/>
      <c r="I1386" s="295"/>
      <c r="J1386" s="295"/>
      <c r="K1386" s="295"/>
    </row>
    <row r="1387">
      <c r="H1387" s="295"/>
      <c r="I1387" s="295"/>
      <c r="J1387" s="295"/>
      <c r="K1387" s="295"/>
    </row>
    <row r="1388">
      <c r="H1388" s="295"/>
      <c r="I1388" s="295"/>
      <c r="J1388" s="295"/>
      <c r="K1388" s="295"/>
    </row>
    <row r="1389">
      <c r="H1389" s="295"/>
      <c r="I1389" s="295"/>
      <c r="J1389" s="295"/>
      <c r="K1389" s="295"/>
    </row>
    <row r="1390">
      <c r="H1390" s="295"/>
      <c r="I1390" s="295"/>
      <c r="J1390" s="295"/>
      <c r="K1390" s="295"/>
    </row>
    <row r="1391">
      <c r="H1391" s="295"/>
      <c r="I1391" s="295"/>
      <c r="J1391" s="295"/>
      <c r="K1391" s="295"/>
    </row>
    <row r="1392">
      <c r="H1392" s="295"/>
      <c r="I1392" s="295"/>
      <c r="J1392" s="295"/>
      <c r="K1392" s="295"/>
    </row>
    <row r="1393">
      <c r="H1393" s="295"/>
      <c r="I1393" s="295"/>
      <c r="J1393" s="295"/>
      <c r="K1393" s="295"/>
    </row>
    <row r="1394">
      <c r="H1394" s="295"/>
      <c r="I1394" s="295"/>
      <c r="J1394" s="295"/>
      <c r="K1394" s="295"/>
    </row>
    <row r="1395">
      <c r="H1395" s="295"/>
      <c r="I1395" s="295"/>
      <c r="J1395" s="295"/>
      <c r="K1395" s="295"/>
    </row>
    <row r="1396">
      <c r="H1396" s="295"/>
      <c r="I1396" s="295"/>
      <c r="J1396" s="295"/>
      <c r="K1396" s="295"/>
    </row>
    <row r="1397">
      <c r="H1397" s="295"/>
      <c r="I1397" s="295"/>
      <c r="J1397" s="295"/>
      <c r="K1397" s="295"/>
    </row>
    <row r="1398">
      <c r="H1398" s="295"/>
      <c r="I1398" s="295"/>
      <c r="J1398" s="295"/>
      <c r="K1398" s="295"/>
    </row>
    <row r="1399">
      <c r="H1399" s="295"/>
      <c r="I1399" s="295"/>
      <c r="J1399" s="295"/>
      <c r="K1399" s="295"/>
    </row>
    <row r="1400">
      <c r="H1400" s="295"/>
      <c r="I1400" s="295"/>
      <c r="J1400" s="295"/>
      <c r="K1400" s="295"/>
    </row>
    <row r="1401">
      <c r="H1401" s="295"/>
      <c r="I1401" s="295"/>
      <c r="J1401" s="295"/>
      <c r="K1401" s="295"/>
    </row>
    <row r="1402">
      <c r="H1402" s="295"/>
      <c r="I1402" s="295"/>
      <c r="J1402" s="295"/>
      <c r="K1402" s="295"/>
    </row>
    <row r="1403">
      <c r="H1403" s="295"/>
      <c r="I1403" s="295"/>
      <c r="J1403" s="295"/>
      <c r="K1403" s="295"/>
    </row>
    <row r="1404">
      <c r="H1404" s="295"/>
      <c r="I1404" s="295"/>
      <c r="J1404" s="295"/>
      <c r="K1404" s="295"/>
    </row>
    <row r="1405">
      <c r="H1405" s="295"/>
      <c r="I1405" s="295"/>
      <c r="J1405" s="295"/>
      <c r="K1405" s="295"/>
    </row>
    <row r="1406">
      <c r="H1406" s="295"/>
      <c r="I1406" s="295"/>
      <c r="J1406" s="295"/>
      <c r="K1406" s="295"/>
    </row>
    <row r="1407">
      <c r="H1407" s="295"/>
      <c r="I1407" s="295"/>
      <c r="J1407" s="295"/>
      <c r="K1407" s="295"/>
    </row>
    <row r="1408">
      <c r="H1408" s="295"/>
      <c r="I1408" s="295"/>
      <c r="J1408" s="295"/>
      <c r="K1408" s="295"/>
    </row>
    <row r="1409">
      <c r="H1409" s="295"/>
      <c r="I1409" s="295"/>
      <c r="J1409" s="295"/>
      <c r="K1409" s="295"/>
    </row>
    <row r="1410">
      <c r="H1410" s="295"/>
      <c r="I1410" s="295"/>
      <c r="J1410" s="295"/>
      <c r="K1410" s="295"/>
    </row>
    <row r="1411">
      <c r="H1411" s="295"/>
      <c r="I1411" s="295"/>
      <c r="J1411" s="295"/>
      <c r="K1411" s="295"/>
    </row>
    <row r="1412">
      <c r="H1412" s="295"/>
      <c r="I1412" s="295"/>
      <c r="J1412" s="295"/>
      <c r="K1412" s="295"/>
    </row>
    <row r="1413">
      <c r="H1413" s="295"/>
      <c r="I1413" s="295"/>
      <c r="J1413" s="295"/>
      <c r="K1413" s="295"/>
    </row>
    <row r="1414">
      <c r="H1414" s="295"/>
      <c r="I1414" s="295"/>
      <c r="J1414" s="295"/>
      <c r="K1414" s="295"/>
    </row>
    <row r="1415">
      <c r="H1415" s="295"/>
      <c r="I1415" s="295"/>
      <c r="J1415" s="295"/>
      <c r="K1415" s="295"/>
    </row>
    <row r="1416">
      <c r="H1416" s="295"/>
      <c r="I1416" s="295"/>
      <c r="J1416" s="295"/>
      <c r="K1416" s="295"/>
    </row>
    <row r="1417">
      <c r="H1417" s="295"/>
      <c r="I1417" s="295"/>
      <c r="J1417" s="295"/>
      <c r="K1417" s="295"/>
    </row>
    <row r="1418">
      <c r="H1418" s="295"/>
      <c r="I1418" s="295"/>
      <c r="J1418" s="295"/>
      <c r="K1418" s="295"/>
    </row>
    <row r="1419">
      <c r="H1419" s="295"/>
      <c r="I1419" s="295"/>
      <c r="J1419" s="295"/>
      <c r="K1419" s="295"/>
    </row>
    <row r="1420">
      <c r="H1420" s="295"/>
      <c r="I1420" s="295"/>
      <c r="J1420" s="295"/>
      <c r="K1420" s="295"/>
    </row>
    <row r="1421">
      <c r="H1421" s="295"/>
      <c r="I1421" s="295"/>
      <c r="J1421" s="295"/>
      <c r="K1421" s="295"/>
    </row>
    <row r="1422">
      <c r="H1422" s="295"/>
      <c r="I1422" s="295"/>
      <c r="J1422" s="295"/>
      <c r="K1422" s="295"/>
    </row>
    <row r="1423">
      <c r="H1423" s="295"/>
      <c r="I1423" s="295"/>
      <c r="J1423" s="295"/>
      <c r="K1423" s="295"/>
    </row>
    <row r="1424">
      <c r="H1424" s="295"/>
      <c r="I1424" s="295"/>
      <c r="J1424" s="295"/>
      <c r="K1424" s="295"/>
    </row>
    <row r="1425">
      <c r="H1425" s="295"/>
      <c r="I1425" s="295"/>
      <c r="J1425" s="295"/>
      <c r="K1425" s="295"/>
    </row>
    <row r="1426">
      <c r="H1426" s="295"/>
      <c r="I1426" s="295"/>
      <c r="J1426" s="295"/>
      <c r="K1426" s="295"/>
    </row>
    <row r="1427">
      <c r="H1427" s="295"/>
      <c r="I1427" s="295"/>
      <c r="J1427" s="295"/>
      <c r="K1427" s="295"/>
    </row>
    <row r="1428">
      <c r="H1428" s="295"/>
      <c r="I1428" s="295"/>
      <c r="J1428" s="295"/>
      <c r="K1428" s="295"/>
    </row>
    <row r="1429">
      <c r="H1429" s="295"/>
      <c r="I1429" s="295"/>
      <c r="J1429" s="295"/>
      <c r="K1429" s="295"/>
    </row>
    <row r="1430">
      <c r="H1430" s="295"/>
      <c r="I1430" s="295"/>
      <c r="J1430" s="295"/>
      <c r="K1430" s="295"/>
    </row>
    <row r="1431">
      <c r="H1431" s="295"/>
      <c r="I1431" s="295"/>
      <c r="J1431" s="295"/>
      <c r="K1431" s="295"/>
    </row>
    <row r="1432">
      <c r="H1432" s="295"/>
      <c r="I1432" s="295"/>
      <c r="J1432" s="295"/>
      <c r="K1432" s="295"/>
    </row>
    <row r="1433">
      <c r="H1433" s="295"/>
      <c r="I1433" s="295"/>
      <c r="J1433" s="295"/>
      <c r="K1433" s="295"/>
    </row>
    <row r="1434">
      <c r="H1434" s="295"/>
      <c r="I1434" s="295"/>
      <c r="J1434" s="295"/>
      <c r="K1434" s="295"/>
    </row>
    <row r="1435">
      <c r="H1435" s="295"/>
      <c r="I1435" s="295"/>
      <c r="J1435" s="295"/>
      <c r="K1435" s="295"/>
    </row>
    <row r="1436">
      <c r="H1436" s="295"/>
      <c r="I1436" s="295"/>
      <c r="J1436" s="295"/>
      <c r="K1436" s="295"/>
    </row>
    <row r="1437">
      <c r="H1437" s="295"/>
      <c r="I1437" s="295"/>
      <c r="J1437" s="295"/>
      <c r="K1437" s="295"/>
    </row>
    <row r="1438">
      <c r="H1438" s="295"/>
      <c r="I1438" s="295"/>
      <c r="J1438" s="295"/>
      <c r="K1438" s="295"/>
    </row>
    <row r="1439">
      <c r="H1439" s="295"/>
      <c r="I1439" s="295"/>
      <c r="J1439" s="295"/>
      <c r="K1439" s="295"/>
    </row>
    <row r="1440">
      <c r="H1440" s="295"/>
      <c r="I1440" s="295"/>
      <c r="J1440" s="295"/>
      <c r="K1440" s="295"/>
    </row>
    <row r="1441">
      <c r="H1441" s="295"/>
      <c r="I1441" s="295"/>
      <c r="J1441" s="295"/>
      <c r="K1441" s="295"/>
    </row>
    <row r="1442">
      <c r="H1442" s="295"/>
      <c r="I1442" s="295"/>
      <c r="J1442" s="295"/>
      <c r="K1442" s="295"/>
    </row>
    <row r="1443">
      <c r="H1443" s="295"/>
      <c r="I1443" s="295"/>
      <c r="J1443" s="295"/>
      <c r="K1443" s="295"/>
    </row>
    <row r="1444">
      <c r="H1444" s="295"/>
      <c r="I1444" s="295"/>
      <c r="J1444" s="295"/>
      <c r="K1444" s="295"/>
    </row>
    <row r="1445">
      <c r="H1445" s="295"/>
      <c r="I1445" s="295"/>
      <c r="J1445" s="295"/>
      <c r="K1445" s="295"/>
    </row>
    <row r="1446">
      <c r="H1446" s="295"/>
      <c r="I1446" s="295"/>
      <c r="J1446" s="295"/>
      <c r="K1446" s="295"/>
    </row>
    <row r="1447">
      <c r="H1447" s="295"/>
      <c r="I1447" s="295"/>
      <c r="J1447" s="295"/>
      <c r="K1447" s="295"/>
    </row>
    <row r="1448">
      <c r="H1448" s="295"/>
      <c r="I1448" s="295"/>
      <c r="J1448" s="295"/>
      <c r="K1448" s="295"/>
    </row>
    <row r="1449">
      <c r="H1449" s="295"/>
      <c r="I1449" s="295"/>
      <c r="J1449" s="295"/>
      <c r="K1449" s="295"/>
    </row>
    <row r="1450">
      <c r="H1450" s="295"/>
      <c r="I1450" s="295"/>
      <c r="J1450" s="295"/>
      <c r="K1450" s="295"/>
    </row>
    <row r="1451">
      <c r="H1451" s="295"/>
      <c r="I1451" s="295"/>
      <c r="J1451" s="295"/>
      <c r="K1451" s="295"/>
    </row>
    <row r="1452">
      <c r="H1452" s="295"/>
      <c r="I1452" s="295"/>
      <c r="J1452" s="295"/>
      <c r="K1452" s="295"/>
    </row>
    <row r="1453">
      <c r="H1453" s="295"/>
      <c r="I1453" s="295"/>
      <c r="J1453" s="295"/>
      <c r="K1453" s="295"/>
    </row>
    <row r="1454">
      <c r="H1454" s="295"/>
      <c r="I1454" s="295"/>
      <c r="J1454" s="295"/>
      <c r="K1454" s="295"/>
    </row>
    <row r="1455">
      <c r="H1455" s="295"/>
      <c r="I1455" s="295"/>
      <c r="J1455" s="295"/>
      <c r="K1455" s="295"/>
    </row>
    <row r="1456">
      <c r="H1456" s="295"/>
      <c r="I1456" s="295"/>
      <c r="J1456" s="295"/>
      <c r="K1456" s="295"/>
    </row>
    <row r="1457">
      <c r="H1457" s="295"/>
      <c r="I1457" s="295"/>
      <c r="J1457" s="295"/>
      <c r="K1457" s="295"/>
    </row>
    <row r="1458">
      <c r="H1458" s="295"/>
      <c r="I1458" s="295"/>
      <c r="J1458" s="295"/>
      <c r="K1458" s="295"/>
    </row>
    <row r="1459">
      <c r="H1459" s="295"/>
      <c r="I1459" s="295"/>
      <c r="J1459" s="295"/>
      <c r="K1459" s="295"/>
    </row>
    <row r="1460">
      <c r="H1460" s="295"/>
      <c r="I1460" s="295"/>
      <c r="J1460" s="295"/>
      <c r="K1460" s="295"/>
    </row>
    <row r="1461">
      <c r="H1461" s="295"/>
      <c r="I1461" s="295"/>
      <c r="J1461" s="295"/>
      <c r="K1461" s="295"/>
    </row>
    <row r="1462">
      <c r="H1462" s="295"/>
      <c r="I1462" s="295"/>
      <c r="J1462" s="295"/>
      <c r="K1462" s="295"/>
    </row>
    <row r="1463">
      <c r="H1463" s="295"/>
      <c r="I1463" s="295"/>
      <c r="J1463" s="295"/>
      <c r="K1463" s="295"/>
    </row>
    <row r="1464">
      <c r="H1464" s="295"/>
      <c r="I1464" s="295"/>
      <c r="J1464" s="295"/>
      <c r="K1464" s="295"/>
    </row>
    <row r="1465">
      <c r="H1465" s="295"/>
      <c r="I1465" s="295"/>
      <c r="J1465" s="295"/>
      <c r="K1465" s="295"/>
    </row>
    <row r="1466">
      <c r="H1466" s="295"/>
      <c r="I1466" s="295"/>
      <c r="J1466" s="295"/>
      <c r="K1466" s="295"/>
    </row>
    <row r="1467">
      <c r="H1467" s="295"/>
      <c r="I1467" s="295"/>
      <c r="J1467" s="295"/>
      <c r="K1467" s="295"/>
    </row>
    <row r="1468">
      <c r="H1468" s="295"/>
      <c r="I1468" s="295"/>
      <c r="J1468" s="295"/>
      <c r="K1468" s="295"/>
    </row>
    <row r="1469">
      <c r="H1469" s="295"/>
      <c r="I1469" s="295"/>
      <c r="J1469" s="295"/>
      <c r="K1469" s="295"/>
    </row>
    <row r="1470">
      <c r="H1470" s="295"/>
      <c r="I1470" s="295"/>
      <c r="J1470" s="295"/>
      <c r="K1470" s="295"/>
    </row>
    <row r="1471">
      <c r="H1471" s="295"/>
      <c r="I1471" s="295"/>
      <c r="J1471" s="295"/>
      <c r="K1471" s="295"/>
    </row>
    <row r="1472">
      <c r="H1472" s="295"/>
      <c r="I1472" s="295"/>
      <c r="J1472" s="295"/>
      <c r="K1472" s="295"/>
    </row>
    <row r="1473">
      <c r="H1473" s="295"/>
      <c r="I1473" s="295"/>
      <c r="J1473" s="295"/>
      <c r="K1473" s="295"/>
    </row>
    <row r="1474">
      <c r="H1474" s="295"/>
      <c r="I1474" s="295"/>
      <c r="J1474" s="295"/>
      <c r="K1474" s="295"/>
    </row>
    <row r="1475">
      <c r="H1475" s="295"/>
      <c r="I1475" s="295"/>
      <c r="J1475" s="295"/>
      <c r="K1475" s="295"/>
    </row>
    <row r="1476">
      <c r="H1476" s="295"/>
      <c r="I1476" s="295"/>
      <c r="J1476" s="295"/>
      <c r="K1476" s="295"/>
    </row>
    <row r="1477">
      <c r="H1477" s="295"/>
      <c r="I1477" s="295"/>
      <c r="J1477" s="295"/>
      <c r="K1477" s="295"/>
    </row>
    <row r="1478">
      <c r="H1478" s="295"/>
      <c r="I1478" s="295"/>
      <c r="J1478" s="295"/>
      <c r="K1478" s="295"/>
    </row>
    <row r="1479">
      <c r="H1479" s="295"/>
      <c r="I1479" s="295"/>
      <c r="J1479" s="295"/>
      <c r="K1479" s="295"/>
    </row>
    <row r="1480">
      <c r="H1480" s="295"/>
      <c r="I1480" s="295"/>
      <c r="J1480" s="295"/>
      <c r="K1480" s="295"/>
    </row>
    <row r="1481">
      <c r="H1481" s="295"/>
      <c r="I1481" s="295"/>
      <c r="J1481" s="295"/>
      <c r="K1481" s="295"/>
    </row>
    <row r="1482">
      <c r="H1482" s="295"/>
      <c r="I1482" s="295"/>
      <c r="J1482" s="295"/>
      <c r="K1482" s="295"/>
    </row>
    <row r="1483">
      <c r="H1483" s="295"/>
      <c r="I1483" s="295"/>
      <c r="J1483" s="295"/>
      <c r="K1483" s="295"/>
    </row>
    <row r="1484">
      <c r="H1484" s="295"/>
      <c r="I1484" s="295"/>
      <c r="J1484" s="295"/>
      <c r="K1484" s="295"/>
    </row>
    <row r="1485">
      <c r="H1485" s="295"/>
      <c r="I1485" s="295"/>
      <c r="J1485" s="295"/>
      <c r="K1485" s="295"/>
    </row>
    <row r="1486">
      <c r="H1486" s="295"/>
      <c r="I1486" s="295"/>
      <c r="J1486" s="295"/>
      <c r="K1486" s="295"/>
    </row>
    <row r="1487">
      <c r="H1487" s="295"/>
      <c r="I1487" s="295"/>
      <c r="J1487" s="295"/>
      <c r="K1487" s="295"/>
    </row>
    <row r="1488">
      <c r="H1488" s="295"/>
      <c r="I1488" s="295"/>
      <c r="J1488" s="295"/>
      <c r="K1488" s="295"/>
    </row>
    <row r="1489">
      <c r="H1489" s="295"/>
      <c r="I1489" s="295"/>
      <c r="J1489" s="295"/>
      <c r="K1489" s="295"/>
    </row>
    <row r="1490">
      <c r="H1490" s="295"/>
      <c r="I1490" s="295"/>
      <c r="J1490" s="295"/>
      <c r="K1490" s="295"/>
    </row>
    <row r="1491">
      <c r="H1491" s="295"/>
      <c r="I1491" s="295"/>
      <c r="J1491" s="295"/>
      <c r="K1491" s="295"/>
    </row>
    <row r="1492">
      <c r="H1492" s="295"/>
      <c r="I1492" s="295"/>
      <c r="J1492" s="295"/>
      <c r="K1492" s="295"/>
    </row>
    <row r="1493">
      <c r="H1493" s="295"/>
      <c r="I1493" s="295"/>
      <c r="J1493" s="295"/>
      <c r="K1493" s="295"/>
    </row>
    <row r="1494">
      <c r="H1494" s="295"/>
      <c r="I1494" s="295"/>
      <c r="J1494" s="295"/>
      <c r="K1494" s="295"/>
    </row>
    <row r="1495">
      <c r="H1495" s="295"/>
      <c r="I1495" s="295"/>
      <c r="J1495" s="295"/>
      <c r="K1495" s="295"/>
    </row>
    <row r="1496">
      <c r="H1496" s="295"/>
      <c r="I1496" s="295"/>
      <c r="J1496" s="295"/>
      <c r="K1496" s="295"/>
    </row>
    <row r="1497">
      <c r="H1497" s="295"/>
      <c r="I1497" s="295"/>
      <c r="J1497" s="295"/>
      <c r="K1497" s="295"/>
    </row>
    <row r="1498">
      <c r="H1498" s="295"/>
      <c r="I1498" s="295"/>
      <c r="J1498" s="295"/>
      <c r="K1498" s="295"/>
    </row>
    <row r="1499">
      <c r="H1499" s="295"/>
      <c r="I1499" s="295"/>
      <c r="J1499" s="295"/>
      <c r="K1499" s="295"/>
    </row>
    <row r="1500">
      <c r="H1500" s="295"/>
      <c r="I1500" s="295"/>
      <c r="J1500" s="295"/>
      <c r="K1500" s="295"/>
    </row>
    <row r="1501">
      <c r="H1501" s="295"/>
      <c r="I1501" s="295"/>
      <c r="J1501" s="295"/>
      <c r="K1501" s="295"/>
    </row>
    <row r="1502">
      <c r="H1502" s="295"/>
      <c r="I1502" s="295"/>
      <c r="J1502" s="295"/>
      <c r="K1502" s="295"/>
    </row>
    <row r="1503">
      <c r="H1503" s="295"/>
      <c r="I1503" s="295"/>
      <c r="J1503" s="295"/>
      <c r="K1503" s="295"/>
    </row>
    <row r="1504">
      <c r="H1504" s="295"/>
      <c r="I1504" s="295"/>
      <c r="J1504" s="295"/>
      <c r="K1504" s="295"/>
    </row>
    <row r="1505">
      <c r="H1505" s="295"/>
      <c r="I1505" s="295"/>
      <c r="J1505" s="295"/>
      <c r="K1505" s="295"/>
    </row>
    <row r="1506">
      <c r="H1506" s="295"/>
      <c r="I1506" s="295"/>
      <c r="J1506" s="295"/>
      <c r="K1506" s="295"/>
    </row>
    <row r="1507">
      <c r="H1507" s="295"/>
      <c r="I1507" s="295"/>
      <c r="J1507" s="295"/>
      <c r="K1507" s="295"/>
    </row>
    <row r="1508">
      <c r="H1508" s="295"/>
      <c r="I1508" s="295"/>
      <c r="J1508" s="295"/>
      <c r="K1508" s="295"/>
    </row>
    <row r="1509">
      <c r="H1509" s="295"/>
      <c r="I1509" s="295"/>
      <c r="J1509" s="295"/>
      <c r="K1509" s="295"/>
    </row>
    <row r="1510">
      <c r="H1510" s="295"/>
      <c r="I1510" s="295"/>
      <c r="J1510" s="295"/>
      <c r="K1510" s="295"/>
    </row>
    <row r="1511">
      <c r="H1511" s="295"/>
      <c r="I1511" s="295"/>
      <c r="J1511" s="295"/>
      <c r="K1511" s="295"/>
    </row>
    <row r="1512">
      <c r="H1512" s="295"/>
      <c r="I1512" s="295"/>
      <c r="J1512" s="295"/>
      <c r="K1512" s="295"/>
    </row>
    <row r="1513">
      <c r="H1513" s="295"/>
      <c r="I1513" s="295"/>
      <c r="J1513" s="295"/>
      <c r="K1513" s="295"/>
    </row>
    <row r="1514">
      <c r="H1514" s="295"/>
      <c r="I1514" s="295"/>
      <c r="J1514" s="295"/>
      <c r="K1514" s="295"/>
    </row>
    <row r="1515">
      <c r="H1515" s="295"/>
      <c r="I1515" s="295"/>
      <c r="J1515" s="295"/>
      <c r="K1515" s="295"/>
    </row>
    <row r="1516">
      <c r="H1516" s="295"/>
      <c r="I1516" s="295"/>
      <c r="J1516" s="295"/>
      <c r="K1516" s="295"/>
    </row>
    <row r="1517">
      <c r="H1517" s="295"/>
      <c r="I1517" s="295"/>
      <c r="J1517" s="295"/>
      <c r="K1517" s="295"/>
    </row>
    <row r="1518">
      <c r="H1518" s="295"/>
      <c r="I1518" s="295"/>
      <c r="J1518" s="295"/>
      <c r="K1518" s="295"/>
    </row>
    <row r="1519">
      <c r="H1519" s="295"/>
      <c r="I1519" s="295"/>
      <c r="J1519" s="295"/>
      <c r="K1519" s="295"/>
    </row>
    <row r="1520">
      <c r="H1520" s="295"/>
      <c r="I1520" s="295"/>
      <c r="J1520" s="295"/>
      <c r="K1520" s="295"/>
    </row>
    <row r="1521">
      <c r="H1521" s="295"/>
      <c r="I1521" s="295"/>
      <c r="J1521" s="295"/>
      <c r="K1521" s="295"/>
    </row>
    <row r="1522">
      <c r="H1522" s="295"/>
      <c r="I1522" s="295"/>
      <c r="J1522" s="295"/>
      <c r="K1522" s="295"/>
    </row>
    <row r="1523">
      <c r="H1523" s="295"/>
      <c r="I1523" s="295"/>
      <c r="J1523" s="295"/>
      <c r="K1523" s="295"/>
    </row>
    <row r="1524">
      <c r="H1524" s="295"/>
      <c r="I1524" s="295"/>
      <c r="J1524" s="295"/>
      <c r="K1524" s="295"/>
    </row>
    <row r="1525">
      <c r="H1525" s="295"/>
      <c r="I1525" s="295"/>
      <c r="J1525" s="295"/>
      <c r="K1525" s="295"/>
    </row>
    <row r="1526">
      <c r="H1526" s="295"/>
      <c r="I1526" s="295"/>
      <c r="J1526" s="295"/>
      <c r="K1526" s="295"/>
    </row>
    <row r="1527">
      <c r="H1527" s="295"/>
      <c r="I1527" s="295"/>
      <c r="J1527" s="295"/>
      <c r="K1527" s="295"/>
    </row>
    <row r="1528">
      <c r="H1528" s="295"/>
      <c r="I1528" s="295"/>
      <c r="J1528" s="295"/>
      <c r="K1528" s="295"/>
    </row>
    <row r="1529">
      <c r="H1529" s="295"/>
      <c r="I1529" s="295"/>
      <c r="J1529" s="295"/>
      <c r="K1529" s="295"/>
    </row>
    <row r="1530">
      <c r="H1530" s="295"/>
      <c r="I1530" s="295"/>
      <c r="J1530" s="295"/>
      <c r="K1530" s="295"/>
    </row>
    <row r="1531">
      <c r="H1531" s="295"/>
      <c r="I1531" s="295"/>
      <c r="J1531" s="295"/>
      <c r="K1531" s="295"/>
    </row>
    <row r="1532">
      <c r="H1532" s="295"/>
      <c r="I1532" s="295"/>
      <c r="J1532" s="295"/>
      <c r="K1532" s="295"/>
    </row>
    <row r="1533">
      <c r="H1533" s="295"/>
      <c r="I1533" s="295"/>
      <c r="J1533" s="295"/>
      <c r="K1533" s="295"/>
    </row>
    <row r="1534">
      <c r="H1534" s="295"/>
      <c r="I1534" s="295"/>
      <c r="J1534" s="295"/>
      <c r="K1534" s="295"/>
    </row>
    <row r="1535">
      <c r="H1535" s="295"/>
      <c r="I1535" s="295"/>
      <c r="J1535" s="295"/>
      <c r="K1535" s="295"/>
    </row>
    <row r="1536">
      <c r="H1536" s="295"/>
      <c r="I1536" s="295"/>
      <c r="J1536" s="295"/>
      <c r="K1536" s="295"/>
    </row>
    <row r="1537">
      <c r="H1537" s="295"/>
      <c r="I1537" s="295"/>
      <c r="J1537" s="295"/>
      <c r="K1537" s="295"/>
    </row>
    <row r="1538">
      <c r="H1538" s="295"/>
      <c r="I1538" s="295"/>
      <c r="J1538" s="295"/>
      <c r="K1538" s="295"/>
    </row>
    <row r="1539">
      <c r="H1539" s="295"/>
      <c r="I1539" s="295"/>
      <c r="J1539" s="295"/>
      <c r="K1539" s="295"/>
    </row>
    <row r="1540">
      <c r="H1540" s="295"/>
      <c r="I1540" s="295"/>
      <c r="J1540" s="295"/>
      <c r="K1540" s="295"/>
    </row>
    <row r="1541">
      <c r="H1541" s="295"/>
      <c r="I1541" s="295"/>
      <c r="J1541" s="295"/>
      <c r="K1541" s="295"/>
    </row>
    <row r="1542">
      <c r="H1542" s="295"/>
      <c r="I1542" s="295"/>
      <c r="J1542" s="295"/>
      <c r="K1542" s="295"/>
    </row>
    <row r="1543">
      <c r="H1543" s="295"/>
      <c r="I1543" s="295"/>
      <c r="J1543" s="295"/>
      <c r="K1543" s="295"/>
    </row>
    <row r="1544">
      <c r="H1544" s="295"/>
      <c r="I1544" s="295"/>
      <c r="J1544" s="295"/>
      <c r="K1544" s="295"/>
    </row>
    <row r="1545">
      <c r="H1545" s="295"/>
      <c r="I1545" s="295"/>
      <c r="J1545" s="295"/>
      <c r="K1545" s="295"/>
    </row>
    <row r="1546">
      <c r="H1546" s="295"/>
      <c r="I1546" s="295"/>
      <c r="J1546" s="295"/>
      <c r="K1546" s="295"/>
    </row>
    <row r="1547">
      <c r="H1547" s="295"/>
      <c r="I1547" s="295"/>
      <c r="J1547" s="295"/>
      <c r="K1547" s="295"/>
    </row>
    <row r="1548">
      <c r="H1548" s="295"/>
      <c r="I1548" s="295"/>
      <c r="J1548" s="295"/>
      <c r="K1548" s="295"/>
    </row>
    <row r="1549">
      <c r="H1549" s="295"/>
      <c r="I1549" s="295"/>
      <c r="J1549" s="295"/>
      <c r="K1549" s="295"/>
    </row>
    <row r="1550">
      <c r="H1550" s="295"/>
      <c r="I1550" s="295"/>
      <c r="J1550" s="295"/>
      <c r="K1550" s="295"/>
    </row>
    <row r="1551">
      <c r="H1551" s="295"/>
      <c r="I1551" s="295"/>
      <c r="J1551" s="295"/>
      <c r="K1551" s="295"/>
    </row>
    <row r="1552">
      <c r="H1552" s="295"/>
      <c r="I1552" s="295"/>
      <c r="J1552" s="295"/>
      <c r="K1552" s="295"/>
    </row>
    <row r="1553">
      <c r="H1553" s="295"/>
      <c r="I1553" s="295"/>
      <c r="J1553" s="295"/>
      <c r="K1553" s="295"/>
    </row>
    <row r="1554">
      <c r="H1554" s="295"/>
      <c r="I1554" s="295"/>
      <c r="J1554" s="295"/>
      <c r="K1554" s="295"/>
    </row>
    <row r="1555">
      <c r="H1555" s="295"/>
      <c r="I1555" s="295"/>
      <c r="J1555" s="295"/>
      <c r="K1555" s="295"/>
    </row>
    <row r="1556">
      <c r="H1556" s="295"/>
      <c r="I1556" s="295"/>
      <c r="J1556" s="295"/>
      <c r="K1556" s="295"/>
    </row>
    <row r="1557">
      <c r="H1557" s="295"/>
      <c r="I1557" s="295"/>
      <c r="J1557" s="295"/>
      <c r="K1557" s="295"/>
    </row>
    <row r="1558">
      <c r="H1558" s="295"/>
      <c r="I1558" s="295"/>
      <c r="J1558" s="295"/>
      <c r="K1558" s="295"/>
    </row>
    <row r="1559">
      <c r="H1559" s="295"/>
      <c r="I1559" s="295"/>
      <c r="J1559" s="295"/>
      <c r="K1559" s="295"/>
    </row>
    <row r="1560">
      <c r="H1560" s="295"/>
      <c r="I1560" s="295"/>
      <c r="J1560" s="295"/>
      <c r="K1560" s="295"/>
    </row>
    <row r="1561">
      <c r="H1561" s="295"/>
      <c r="I1561" s="295"/>
      <c r="J1561" s="295"/>
      <c r="K1561" s="295"/>
    </row>
    <row r="1562">
      <c r="H1562" s="295"/>
      <c r="I1562" s="295"/>
      <c r="J1562" s="295"/>
      <c r="K1562" s="295"/>
    </row>
    <row r="1563">
      <c r="H1563" s="295"/>
      <c r="I1563" s="295"/>
      <c r="J1563" s="295"/>
      <c r="K1563" s="295"/>
    </row>
    <row r="1564">
      <c r="H1564" s="295"/>
      <c r="I1564" s="295"/>
      <c r="J1564" s="295"/>
      <c r="K1564" s="295"/>
    </row>
    <row r="1565">
      <c r="H1565" s="295"/>
      <c r="I1565" s="295"/>
      <c r="J1565" s="295"/>
      <c r="K1565" s="295"/>
    </row>
    <row r="1566">
      <c r="H1566" s="295"/>
      <c r="I1566" s="295"/>
      <c r="J1566" s="295"/>
      <c r="K1566" s="295"/>
    </row>
    <row r="1567">
      <c r="H1567" s="295"/>
      <c r="I1567" s="295"/>
      <c r="J1567" s="295"/>
      <c r="K1567" s="295"/>
    </row>
    <row r="1568">
      <c r="H1568" s="295"/>
      <c r="I1568" s="295"/>
      <c r="J1568" s="295"/>
      <c r="K1568" s="295"/>
    </row>
    <row r="1569">
      <c r="H1569" s="295"/>
      <c r="I1569" s="295"/>
      <c r="J1569" s="295"/>
      <c r="K1569" s="295"/>
    </row>
    <row r="1570">
      <c r="H1570" s="295"/>
      <c r="I1570" s="295"/>
      <c r="J1570" s="295"/>
      <c r="K1570" s="295"/>
    </row>
    <row r="1571">
      <c r="H1571" s="295"/>
      <c r="I1571" s="295"/>
      <c r="J1571" s="295"/>
      <c r="K1571" s="295"/>
    </row>
    <row r="1572">
      <c r="H1572" s="295"/>
      <c r="I1572" s="295"/>
      <c r="J1572" s="295"/>
      <c r="K1572" s="295"/>
    </row>
    <row r="1573">
      <c r="H1573" s="295"/>
      <c r="I1573" s="295"/>
      <c r="J1573" s="295"/>
      <c r="K1573" s="295"/>
    </row>
    <row r="1574">
      <c r="H1574" s="295"/>
      <c r="I1574" s="295"/>
      <c r="J1574" s="295"/>
      <c r="K1574" s="295"/>
    </row>
    <row r="1575">
      <c r="H1575" s="295"/>
      <c r="I1575" s="295"/>
      <c r="J1575" s="295"/>
      <c r="K1575" s="295"/>
    </row>
    <row r="1576">
      <c r="H1576" s="295"/>
      <c r="I1576" s="295"/>
      <c r="J1576" s="295"/>
      <c r="K1576" s="295"/>
    </row>
    <row r="1577">
      <c r="H1577" s="295"/>
      <c r="I1577" s="295"/>
      <c r="J1577" s="295"/>
      <c r="K1577" s="295"/>
    </row>
    <row r="1578">
      <c r="H1578" s="295"/>
      <c r="I1578" s="295"/>
      <c r="J1578" s="295"/>
      <c r="K1578" s="295"/>
    </row>
    <row r="1579">
      <c r="H1579" s="295"/>
      <c r="I1579" s="295"/>
      <c r="J1579" s="295"/>
      <c r="K1579" s="295"/>
    </row>
    <row r="1580">
      <c r="H1580" s="295"/>
      <c r="I1580" s="295"/>
      <c r="J1580" s="295"/>
      <c r="K1580" s="295"/>
    </row>
    <row r="1581">
      <c r="H1581" s="295"/>
      <c r="I1581" s="295"/>
      <c r="J1581" s="295"/>
      <c r="K1581" s="295"/>
    </row>
    <row r="1582">
      <c r="H1582" s="295"/>
      <c r="I1582" s="295"/>
      <c r="J1582" s="295"/>
      <c r="K1582" s="295"/>
    </row>
    <row r="1583">
      <c r="H1583" s="295"/>
      <c r="I1583" s="295"/>
      <c r="J1583" s="295"/>
      <c r="K1583" s="295"/>
    </row>
    <row r="1584">
      <c r="H1584" s="295"/>
      <c r="I1584" s="295"/>
      <c r="J1584" s="295"/>
      <c r="K1584" s="295"/>
    </row>
    <row r="1585">
      <c r="H1585" s="295"/>
      <c r="I1585" s="295"/>
      <c r="J1585" s="295"/>
      <c r="K1585" s="295"/>
    </row>
    <row r="1586">
      <c r="H1586" s="295"/>
      <c r="I1586" s="295"/>
      <c r="J1586" s="295"/>
      <c r="K1586" s="295"/>
    </row>
    <row r="1587">
      <c r="H1587" s="295"/>
      <c r="I1587" s="295"/>
      <c r="J1587" s="295"/>
      <c r="K1587" s="295"/>
    </row>
    <row r="1588">
      <c r="H1588" s="295"/>
      <c r="I1588" s="295"/>
      <c r="J1588" s="295"/>
      <c r="K1588" s="295"/>
    </row>
    <row r="1589">
      <c r="H1589" s="295"/>
      <c r="I1589" s="295"/>
      <c r="J1589" s="295"/>
      <c r="K1589" s="295"/>
    </row>
    <row r="1590">
      <c r="H1590" s="295"/>
      <c r="I1590" s="295"/>
      <c r="J1590" s="295"/>
      <c r="K1590" s="295"/>
    </row>
    <row r="1591">
      <c r="H1591" s="295"/>
      <c r="I1591" s="295"/>
      <c r="J1591" s="295"/>
      <c r="K1591" s="295"/>
    </row>
    <row r="1592">
      <c r="H1592" s="295"/>
      <c r="I1592" s="295"/>
      <c r="J1592" s="295"/>
      <c r="K1592" s="295"/>
    </row>
    <row r="1593">
      <c r="H1593" s="295"/>
      <c r="I1593" s="295"/>
      <c r="J1593" s="295"/>
      <c r="K1593" s="295"/>
    </row>
    <row r="1594">
      <c r="H1594" s="295"/>
      <c r="I1594" s="295"/>
      <c r="J1594" s="295"/>
      <c r="K1594" s="295"/>
    </row>
    <row r="1595">
      <c r="H1595" s="295"/>
      <c r="I1595" s="295"/>
      <c r="J1595" s="295"/>
      <c r="K1595" s="295"/>
    </row>
    <row r="1596">
      <c r="H1596" s="295"/>
      <c r="I1596" s="295"/>
      <c r="J1596" s="295"/>
      <c r="K1596" s="295"/>
    </row>
    <row r="1597">
      <c r="H1597" s="295"/>
      <c r="I1597" s="295"/>
      <c r="J1597" s="295"/>
      <c r="K1597" s="295"/>
    </row>
    <row r="1598">
      <c r="H1598" s="295"/>
      <c r="I1598" s="295"/>
      <c r="J1598" s="295"/>
      <c r="K1598" s="295"/>
    </row>
    <row r="1599">
      <c r="H1599" s="295"/>
      <c r="I1599" s="295"/>
      <c r="J1599" s="295"/>
      <c r="K1599" s="295"/>
    </row>
    <row r="1600">
      <c r="H1600" s="295"/>
      <c r="I1600" s="295"/>
      <c r="J1600" s="295"/>
      <c r="K1600" s="295"/>
    </row>
    <row r="1601">
      <c r="H1601" s="295"/>
      <c r="I1601" s="295"/>
      <c r="J1601" s="295"/>
      <c r="K1601" s="295"/>
    </row>
    <row r="1602">
      <c r="H1602" s="295"/>
      <c r="I1602" s="295"/>
      <c r="J1602" s="295"/>
      <c r="K1602" s="295"/>
    </row>
    <row r="1603">
      <c r="H1603" s="295"/>
      <c r="I1603" s="295"/>
      <c r="J1603" s="295"/>
      <c r="K1603" s="295"/>
    </row>
    <row r="1604">
      <c r="H1604" s="295"/>
      <c r="I1604" s="295"/>
      <c r="J1604" s="295"/>
      <c r="K1604" s="295"/>
    </row>
    <row r="1605">
      <c r="H1605" s="295"/>
      <c r="I1605" s="295"/>
      <c r="J1605" s="295"/>
      <c r="K1605" s="295"/>
    </row>
    <row r="1606">
      <c r="H1606" s="295"/>
      <c r="I1606" s="295"/>
      <c r="J1606" s="295"/>
      <c r="K1606" s="295"/>
    </row>
    <row r="1607">
      <c r="H1607" s="295"/>
      <c r="I1607" s="295"/>
      <c r="J1607" s="295"/>
      <c r="K1607" s="295"/>
    </row>
    <row r="1608">
      <c r="H1608" s="295"/>
      <c r="I1608" s="295"/>
      <c r="J1608" s="295"/>
      <c r="K1608" s="295"/>
    </row>
    <row r="1609">
      <c r="H1609" s="295"/>
      <c r="I1609" s="295"/>
      <c r="J1609" s="295"/>
      <c r="K1609" s="295"/>
    </row>
    <row r="1610">
      <c r="H1610" s="295"/>
      <c r="I1610" s="295"/>
      <c r="J1610" s="295"/>
      <c r="K1610" s="295"/>
    </row>
    <row r="1611">
      <c r="H1611" s="295"/>
      <c r="I1611" s="295"/>
      <c r="J1611" s="295"/>
      <c r="K1611" s="295"/>
    </row>
    <row r="1612">
      <c r="H1612" s="295"/>
      <c r="I1612" s="295"/>
      <c r="J1612" s="295"/>
      <c r="K1612" s="295"/>
    </row>
    <row r="1613">
      <c r="H1613" s="295"/>
      <c r="I1613" s="295"/>
      <c r="J1613" s="295"/>
      <c r="K1613" s="295"/>
    </row>
    <row r="1614">
      <c r="H1614" s="295"/>
      <c r="I1614" s="295"/>
      <c r="J1614" s="295"/>
      <c r="K1614" s="295"/>
    </row>
    <row r="1615">
      <c r="H1615" s="295"/>
      <c r="I1615" s="295"/>
      <c r="J1615" s="295"/>
      <c r="K1615" s="295"/>
    </row>
    <row r="1616">
      <c r="H1616" s="295"/>
      <c r="I1616" s="295"/>
      <c r="J1616" s="295"/>
      <c r="K1616" s="295"/>
    </row>
    <row r="1617">
      <c r="H1617" s="295"/>
      <c r="I1617" s="295"/>
      <c r="J1617" s="295"/>
      <c r="K1617" s="295"/>
    </row>
    <row r="1618">
      <c r="H1618" s="295"/>
      <c r="I1618" s="295"/>
      <c r="J1618" s="295"/>
      <c r="K1618" s="295"/>
    </row>
    <row r="1619">
      <c r="H1619" s="295"/>
      <c r="I1619" s="295"/>
      <c r="J1619" s="295"/>
      <c r="K1619" s="295"/>
    </row>
    <row r="1620">
      <c r="H1620" s="295"/>
      <c r="I1620" s="295"/>
      <c r="J1620" s="295"/>
      <c r="K1620" s="295"/>
    </row>
    <row r="1621">
      <c r="H1621" s="295"/>
      <c r="I1621" s="295"/>
      <c r="J1621" s="295"/>
      <c r="K1621" s="295"/>
    </row>
    <row r="1622">
      <c r="H1622" s="295"/>
      <c r="I1622" s="295"/>
      <c r="J1622" s="295"/>
      <c r="K1622" s="295"/>
    </row>
    <row r="1623">
      <c r="H1623" s="295"/>
      <c r="I1623" s="295"/>
      <c r="J1623" s="295"/>
      <c r="K1623" s="295"/>
    </row>
    <row r="1624">
      <c r="H1624" s="295"/>
      <c r="I1624" s="295"/>
      <c r="J1624" s="295"/>
      <c r="K1624" s="295"/>
    </row>
    <row r="1625">
      <c r="H1625" s="295"/>
      <c r="I1625" s="295"/>
      <c r="J1625" s="295"/>
      <c r="K1625" s="295"/>
    </row>
    <row r="1626">
      <c r="H1626" s="295"/>
      <c r="I1626" s="295"/>
      <c r="J1626" s="295"/>
      <c r="K1626" s="295"/>
    </row>
    <row r="1627">
      <c r="H1627" s="295"/>
      <c r="I1627" s="295"/>
      <c r="J1627" s="295"/>
      <c r="K1627" s="295"/>
    </row>
    <row r="1628">
      <c r="H1628" s="295"/>
      <c r="I1628" s="295"/>
      <c r="J1628" s="295"/>
      <c r="K1628" s="295"/>
    </row>
    <row r="1629">
      <c r="H1629" s="295"/>
      <c r="I1629" s="295"/>
      <c r="J1629" s="295"/>
      <c r="K1629" s="295"/>
    </row>
    <row r="1630">
      <c r="H1630" s="295"/>
      <c r="I1630" s="295"/>
      <c r="J1630" s="295"/>
      <c r="K1630" s="295"/>
    </row>
    <row r="1631">
      <c r="H1631" s="295"/>
      <c r="I1631" s="295"/>
      <c r="J1631" s="295"/>
      <c r="K1631" s="295"/>
    </row>
    <row r="1632">
      <c r="H1632" s="295"/>
      <c r="I1632" s="295"/>
      <c r="J1632" s="295"/>
      <c r="K1632" s="295"/>
    </row>
    <row r="1633">
      <c r="H1633" s="295"/>
      <c r="I1633" s="295"/>
      <c r="J1633" s="295"/>
      <c r="K1633" s="295"/>
    </row>
    <row r="1634">
      <c r="H1634" s="295"/>
      <c r="I1634" s="295"/>
      <c r="J1634" s="295"/>
      <c r="K1634" s="295"/>
    </row>
    <row r="1635">
      <c r="H1635" s="295"/>
      <c r="I1635" s="295"/>
      <c r="J1635" s="295"/>
      <c r="K1635" s="295"/>
    </row>
    <row r="1636">
      <c r="H1636" s="295"/>
      <c r="I1636" s="295"/>
      <c r="J1636" s="295"/>
      <c r="K1636" s="295"/>
    </row>
    <row r="1637">
      <c r="H1637" s="295"/>
      <c r="I1637" s="295"/>
      <c r="J1637" s="295"/>
      <c r="K1637" s="295"/>
    </row>
    <row r="1638">
      <c r="H1638" s="295"/>
      <c r="I1638" s="295"/>
      <c r="J1638" s="295"/>
      <c r="K1638" s="295"/>
    </row>
    <row r="1639">
      <c r="H1639" s="295"/>
      <c r="I1639" s="295"/>
      <c r="J1639" s="295"/>
      <c r="K1639" s="295"/>
    </row>
    <row r="1640">
      <c r="H1640" s="295"/>
      <c r="I1640" s="295"/>
      <c r="J1640" s="295"/>
      <c r="K1640" s="295"/>
    </row>
    <row r="1641">
      <c r="H1641" s="295"/>
      <c r="I1641" s="295"/>
      <c r="J1641" s="295"/>
      <c r="K1641" s="295"/>
    </row>
    <row r="1642">
      <c r="H1642" s="295"/>
      <c r="I1642" s="295"/>
      <c r="J1642" s="295"/>
      <c r="K1642" s="295"/>
    </row>
    <row r="1643">
      <c r="H1643" s="295"/>
      <c r="I1643" s="295"/>
      <c r="J1643" s="295"/>
      <c r="K1643" s="295"/>
    </row>
    <row r="1644">
      <c r="H1644" s="295"/>
      <c r="I1644" s="295"/>
      <c r="J1644" s="295"/>
      <c r="K1644" s="295"/>
    </row>
    <row r="1645">
      <c r="H1645" s="295"/>
      <c r="I1645" s="295"/>
      <c r="J1645" s="295"/>
      <c r="K1645" s="295"/>
    </row>
    <row r="1646">
      <c r="H1646" s="295"/>
      <c r="I1646" s="295"/>
      <c r="J1646" s="295"/>
      <c r="K1646" s="295"/>
    </row>
    <row r="1647">
      <c r="H1647" s="295"/>
      <c r="I1647" s="295"/>
      <c r="J1647" s="295"/>
      <c r="K1647" s="295"/>
    </row>
    <row r="1648">
      <c r="H1648" s="295"/>
      <c r="I1648" s="295"/>
      <c r="J1648" s="295"/>
      <c r="K1648" s="295"/>
    </row>
    <row r="1649">
      <c r="H1649" s="295"/>
      <c r="I1649" s="295"/>
      <c r="J1649" s="295"/>
      <c r="K1649" s="295"/>
    </row>
    <row r="1650">
      <c r="H1650" s="295"/>
      <c r="I1650" s="295"/>
      <c r="J1650" s="295"/>
      <c r="K1650" s="295"/>
    </row>
    <row r="1651">
      <c r="H1651" s="295"/>
      <c r="I1651" s="295"/>
      <c r="J1651" s="295"/>
      <c r="K1651" s="295"/>
    </row>
    <row r="1652">
      <c r="H1652" s="295"/>
      <c r="I1652" s="295"/>
      <c r="J1652" s="295"/>
      <c r="K1652" s="295"/>
    </row>
    <row r="1653">
      <c r="H1653" s="295"/>
      <c r="I1653" s="295"/>
      <c r="J1653" s="295"/>
      <c r="K1653" s="295"/>
    </row>
    <row r="1654">
      <c r="H1654" s="295"/>
      <c r="I1654" s="295"/>
      <c r="J1654" s="295"/>
      <c r="K1654" s="295"/>
    </row>
    <row r="1655">
      <c r="H1655" s="295"/>
      <c r="I1655" s="295"/>
      <c r="J1655" s="295"/>
      <c r="K1655" s="295"/>
    </row>
    <row r="1656">
      <c r="H1656" s="295"/>
      <c r="I1656" s="295"/>
      <c r="J1656" s="295"/>
      <c r="K1656" s="295"/>
    </row>
    <row r="1657">
      <c r="H1657" s="295"/>
      <c r="I1657" s="295"/>
      <c r="J1657" s="295"/>
      <c r="K1657" s="295"/>
    </row>
    <row r="1658">
      <c r="H1658" s="295"/>
      <c r="I1658" s="295"/>
      <c r="J1658" s="295"/>
      <c r="K1658" s="295"/>
    </row>
    <row r="1659">
      <c r="H1659" s="295"/>
      <c r="I1659" s="295"/>
      <c r="J1659" s="295"/>
      <c r="K1659" s="295"/>
    </row>
    <row r="1660">
      <c r="H1660" s="295"/>
      <c r="I1660" s="295"/>
      <c r="J1660" s="295"/>
      <c r="K1660" s="295"/>
    </row>
    <row r="1661">
      <c r="H1661" s="295"/>
      <c r="I1661" s="295"/>
      <c r="J1661" s="295"/>
      <c r="K1661" s="295"/>
    </row>
    <row r="1662">
      <c r="H1662" s="295"/>
      <c r="I1662" s="295"/>
      <c r="J1662" s="295"/>
      <c r="K1662" s="295"/>
    </row>
    <row r="1663">
      <c r="H1663" s="295"/>
      <c r="I1663" s="295"/>
      <c r="J1663" s="295"/>
      <c r="K1663" s="295"/>
    </row>
    <row r="1664">
      <c r="H1664" s="295"/>
      <c r="I1664" s="295"/>
      <c r="J1664" s="295"/>
      <c r="K1664" s="295"/>
    </row>
    <row r="1665">
      <c r="H1665" s="295"/>
      <c r="I1665" s="295"/>
      <c r="J1665" s="295"/>
      <c r="K1665" s="295"/>
    </row>
    <row r="1666">
      <c r="H1666" s="295"/>
      <c r="I1666" s="295"/>
      <c r="J1666" s="295"/>
      <c r="K1666" s="295"/>
    </row>
    <row r="1667">
      <c r="H1667" s="295"/>
      <c r="I1667" s="295"/>
      <c r="J1667" s="295"/>
      <c r="K1667" s="295"/>
    </row>
    <row r="1668">
      <c r="H1668" s="295"/>
      <c r="I1668" s="295"/>
      <c r="J1668" s="295"/>
      <c r="K1668" s="295"/>
    </row>
    <row r="1669">
      <c r="H1669" s="295"/>
      <c r="I1669" s="295"/>
      <c r="J1669" s="295"/>
      <c r="K1669" s="295"/>
    </row>
    <row r="1670">
      <c r="H1670" s="295"/>
      <c r="I1670" s="295"/>
      <c r="J1670" s="295"/>
      <c r="K1670" s="295"/>
    </row>
    <row r="1671">
      <c r="H1671" s="295"/>
      <c r="I1671" s="295"/>
      <c r="J1671" s="295"/>
      <c r="K1671" s="295"/>
    </row>
    <row r="1672">
      <c r="H1672" s="295"/>
      <c r="I1672" s="295"/>
      <c r="J1672" s="295"/>
      <c r="K1672" s="295"/>
    </row>
    <row r="1673">
      <c r="H1673" s="295"/>
      <c r="I1673" s="295"/>
      <c r="J1673" s="295"/>
      <c r="K1673" s="295"/>
    </row>
    <row r="1674">
      <c r="H1674" s="295"/>
      <c r="I1674" s="295"/>
      <c r="J1674" s="295"/>
      <c r="K1674" s="295"/>
    </row>
    <row r="1675">
      <c r="H1675" s="295"/>
      <c r="I1675" s="295"/>
      <c r="J1675" s="295"/>
      <c r="K1675" s="295"/>
    </row>
    <row r="1676">
      <c r="H1676" s="295"/>
      <c r="I1676" s="295"/>
      <c r="J1676" s="295"/>
      <c r="K1676" s="295"/>
    </row>
    <row r="1677">
      <c r="H1677" s="295"/>
      <c r="I1677" s="295"/>
      <c r="J1677" s="295"/>
      <c r="K1677" s="295"/>
    </row>
    <row r="1678">
      <c r="H1678" s="295"/>
      <c r="I1678" s="295"/>
      <c r="J1678" s="295"/>
      <c r="K1678" s="295"/>
    </row>
    <row r="1679">
      <c r="H1679" s="295"/>
      <c r="I1679" s="295"/>
      <c r="J1679" s="295"/>
      <c r="K1679" s="295"/>
    </row>
    <row r="1680">
      <c r="H1680" s="295"/>
      <c r="I1680" s="295"/>
      <c r="J1680" s="295"/>
      <c r="K1680" s="295"/>
    </row>
    <row r="1681">
      <c r="H1681" s="295"/>
      <c r="I1681" s="295"/>
      <c r="J1681" s="295"/>
      <c r="K1681" s="295"/>
    </row>
    <row r="1682">
      <c r="H1682" s="295"/>
      <c r="I1682" s="295"/>
      <c r="J1682" s="295"/>
      <c r="K1682" s="295"/>
    </row>
    <row r="1683">
      <c r="H1683" s="295"/>
      <c r="I1683" s="295"/>
      <c r="J1683" s="295"/>
      <c r="K1683" s="295"/>
    </row>
    <row r="1684">
      <c r="H1684" s="295"/>
      <c r="I1684" s="295"/>
      <c r="J1684" s="295"/>
      <c r="K1684" s="295"/>
    </row>
    <row r="1685">
      <c r="H1685" s="295"/>
      <c r="I1685" s="295"/>
      <c r="J1685" s="295"/>
      <c r="K1685" s="295"/>
    </row>
    <row r="1686">
      <c r="H1686" s="295"/>
      <c r="I1686" s="295"/>
      <c r="J1686" s="295"/>
      <c r="K1686" s="295"/>
    </row>
    <row r="1687">
      <c r="H1687" s="295"/>
      <c r="I1687" s="295"/>
      <c r="J1687" s="295"/>
      <c r="K1687" s="295"/>
    </row>
    <row r="1688">
      <c r="H1688" s="295"/>
      <c r="I1688" s="295"/>
      <c r="J1688" s="295"/>
      <c r="K1688" s="295"/>
    </row>
    <row r="1689">
      <c r="H1689" s="295"/>
      <c r="I1689" s="295"/>
      <c r="J1689" s="295"/>
      <c r="K1689" s="295"/>
    </row>
    <row r="1690">
      <c r="H1690" s="295"/>
      <c r="I1690" s="295"/>
      <c r="J1690" s="295"/>
      <c r="K1690" s="295"/>
    </row>
    <row r="1691">
      <c r="H1691" s="295"/>
      <c r="I1691" s="295"/>
      <c r="J1691" s="295"/>
      <c r="K1691" s="295"/>
    </row>
    <row r="1692">
      <c r="H1692" s="295"/>
      <c r="I1692" s="295"/>
      <c r="J1692" s="295"/>
      <c r="K1692" s="295"/>
    </row>
    <row r="1693">
      <c r="H1693" s="295"/>
      <c r="I1693" s="295"/>
      <c r="J1693" s="295"/>
      <c r="K1693" s="295"/>
    </row>
    <row r="1694">
      <c r="H1694" s="295"/>
      <c r="I1694" s="295"/>
      <c r="J1694" s="295"/>
      <c r="K1694" s="295"/>
    </row>
    <row r="1695">
      <c r="H1695" s="295"/>
      <c r="I1695" s="295"/>
      <c r="J1695" s="295"/>
      <c r="K1695" s="295"/>
    </row>
    <row r="1696">
      <c r="H1696" s="295"/>
      <c r="I1696" s="295"/>
      <c r="J1696" s="295"/>
      <c r="K1696" s="295"/>
    </row>
    <row r="1697">
      <c r="H1697" s="295"/>
      <c r="I1697" s="295"/>
      <c r="J1697" s="295"/>
      <c r="K1697" s="295"/>
    </row>
    <row r="1698">
      <c r="H1698" s="295"/>
      <c r="I1698" s="295"/>
      <c r="J1698" s="295"/>
      <c r="K1698" s="295"/>
    </row>
    <row r="1699">
      <c r="H1699" s="295"/>
      <c r="I1699" s="295"/>
      <c r="J1699" s="295"/>
      <c r="K1699" s="295"/>
    </row>
    <row r="1700">
      <c r="H1700" s="295"/>
      <c r="I1700" s="295"/>
      <c r="J1700" s="295"/>
      <c r="K1700" s="295"/>
    </row>
    <row r="1701">
      <c r="H1701" s="295"/>
      <c r="I1701" s="295"/>
      <c r="J1701" s="295"/>
      <c r="K1701" s="295"/>
    </row>
    <row r="1702">
      <c r="H1702" s="295"/>
      <c r="I1702" s="295"/>
      <c r="J1702" s="295"/>
      <c r="K1702" s="295"/>
    </row>
    <row r="1703">
      <c r="H1703" s="295"/>
      <c r="I1703" s="295"/>
      <c r="J1703" s="295"/>
      <c r="K1703" s="295"/>
    </row>
    <row r="1704">
      <c r="H1704" s="295"/>
      <c r="I1704" s="295"/>
      <c r="J1704" s="295"/>
      <c r="K1704" s="295"/>
    </row>
    <row r="1705">
      <c r="H1705" s="295"/>
      <c r="I1705" s="295"/>
      <c r="J1705" s="295"/>
      <c r="K1705" s="295"/>
    </row>
    <row r="1706">
      <c r="H1706" s="295"/>
      <c r="I1706" s="295"/>
      <c r="J1706" s="295"/>
      <c r="K1706" s="295"/>
    </row>
    <row r="1707">
      <c r="H1707" s="295"/>
      <c r="I1707" s="295"/>
      <c r="J1707" s="295"/>
      <c r="K1707" s="295"/>
    </row>
    <row r="1708">
      <c r="H1708" s="295"/>
      <c r="I1708" s="295"/>
      <c r="J1708" s="295"/>
      <c r="K1708" s="295"/>
    </row>
    <row r="1709">
      <c r="H1709" s="295"/>
      <c r="I1709" s="295"/>
      <c r="J1709" s="295"/>
      <c r="K1709" s="295"/>
    </row>
    <row r="1710">
      <c r="H1710" s="295"/>
      <c r="I1710" s="295"/>
      <c r="J1710" s="295"/>
      <c r="K1710" s="295"/>
    </row>
    <row r="1711">
      <c r="H1711" s="295"/>
      <c r="I1711" s="295"/>
      <c r="J1711" s="295"/>
      <c r="K1711" s="295"/>
    </row>
    <row r="1712">
      <c r="H1712" s="295"/>
      <c r="I1712" s="295"/>
      <c r="J1712" s="295"/>
      <c r="K1712" s="295"/>
    </row>
    <row r="1713">
      <c r="H1713" s="295"/>
      <c r="I1713" s="295"/>
      <c r="J1713" s="295"/>
      <c r="K1713" s="295"/>
    </row>
    <row r="1714">
      <c r="H1714" s="295"/>
      <c r="I1714" s="295"/>
      <c r="J1714" s="295"/>
      <c r="K1714" s="295"/>
    </row>
    <row r="1715">
      <c r="H1715" s="295"/>
      <c r="I1715" s="295"/>
      <c r="J1715" s="295"/>
      <c r="K1715" s="295"/>
    </row>
    <row r="1716">
      <c r="H1716" s="295"/>
      <c r="I1716" s="295"/>
      <c r="J1716" s="295"/>
      <c r="K1716" s="295"/>
    </row>
    <row r="1717">
      <c r="H1717" s="295"/>
      <c r="I1717" s="295"/>
      <c r="J1717" s="295"/>
      <c r="K1717" s="295"/>
    </row>
    <row r="1718">
      <c r="H1718" s="295"/>
      <c r="I1718" s="295"/>
      <c r="J1718" s="295"/>
      <c r="K1718" s="295"/>
    </row>
    <row r="1719">
      <c r="H1719" s="295"/>
      <c r="I1719" s="295"/>
      <c r="J1719" s="295"/>
      <c r="K1719" s="295"/>
    </row>
    <row r="1720">
      <c r="H1720" s="295"/>
      <c r="I1720" s="295"/>
      <c r="J1720" s="295"/>
      <c r="K1720" s="295"/>
    </row>
    <row r="1721">
      <c r="H1721" s="295"/>
      <c r="I1721" s="295"/>
      <c r="J1721" s="295"/>
      <c r="K1721" s="295"/>
    </row>
    <row r="1722">
      <c r="H1722" s="295"/>
      <c r="I1722" s="295"/>
      <c r="J1722" s="295"/>
      <c r="K1722" s="295"/>
    </row>
    <row r="1723">
      <c r="H1723" s="295"/>
      <c r="I1723" s="295"/>
      <c r="J1723" s="295"/>
      <c r="K1723" s="295"/>
    </row>
    <row r="1724">
      <c r="H1724" s="295"/>
      <c r="I1724" s="295"/>
      <c r="J1724" s="295"/>
      <c r="K1724" s="295"/>
    </row>
    <row r="1725">
      <c r="H1725" s="295"/>
      <c r="I1725" s="295"/>
      <c r="J1725" s="295"/>
      <c r="K1725" s="295"/>
    </row>
    <row r="1726">
      <c r="H1726" s="295"/>
      <c r="I1726" s="295"/>
      <c r="J1726" s="295"/>
      <c r="K1726" s="295"/>
    </row>
    <row r="1727">
      <c r="H1727" s="295"/>
      <c r="I1727" s="295"/>
      <c r="J1727" s="295"/>
      <c r="K1727" s="295"/>
    </row>
    <row r="1728">
      <c r="H1728" s="295"/>
      <c r="I1728" s="295"/>
      <c r="J1728" s="295"/>
      <c r="K1728" s="295"/>
    </row>
    <row r="1729">
      <c r="H1729" s="295"/>
      <c r="I1729" s="295"/>
      <c r="J1729" s="295"/>
      <c r="K1729" s="295"/>
    </row>
    <row r="1730">
      <c r="H1730" s="295"/>
      <c r="I1730" s="295"/>
      <c r="J1730" s="295"/>
      <c r="K1730" s="295"/>
    </row>
    <row r="1731">
      <c r="H1731" s="295"/>
      <c r="I1731" s="295"/>
      <c r="J1731" s="295"/>
      <c r="K1731" s="295"/>
    </row>
    <row r="1732">
      <c r="H1732" s="295"/>
      <c r="I1732" s="295"/>
      <c r="J1732" s="295"/>
      <c r="K1732" s="295"/>
    </row>
    <row r="1733">
      <c r="H1733" s="295"/>
      <c r="I1733" s="295"/>
      <c r="J1733" s="295"/>
      <c r="K1733" s="295"/>
    </row>
    <row r="1734">
      <c r="H1734" s="295"/>
      <c r="I1734" s="295"/>
      <c r="J1734" s="295"/>
      <c r="K1734" s="295"/>
    </row>
    <row r="1735">
      <c r="H1735" s="295"/>
      <c r="I1735" s="295"/>
      <c r="J1735" s="295"/>
      <c r="K1735" s="295"/>
    </row>
    <row r="1736">
      <c r="H1736" s="295"/>
      <c r="I1736" s="295"/>
      <c r="J1736" s="295"/>
      <c r="K1736" s="295"/>
    </row>
    <row r="1737">
      <c r="H1737" s="295"/>
      <c r="I1737" s="295"/>
      <c r="J1737" s="295"/>
      <c r="K1737" s="295"/>
    </row>
    <row r="1738">
      <c r="H1738" s="295"/>
      <c r="I1738" s="295"/>
      <c r="J1738" s="295"/>
      <c r="K1738" s="295"/>
    </row>
    <row r="1739">
      <c r="H1739" s="295"/>
      <c r="I1739" s="295"/>
      <c r="J1739" s="295"/>
      <c r="K1739" s="295"/>
    </row>
    <row r="1740">
      <c r="H1740" s="295"/>
      <c r="I1740" s="295"/>
      <c r="J1740" s="295"/>
      <c r="K1740" s="295"/>
    </row>
    <row r="1741">
      <c r="H1741" s="295"/>
      <c r="I1741" s="295"/>
      <c r="J1741" s="295"/>
      <c r="K1741" s="295"/>
    </row>
    <row r="1742">
      <c r="H1742" s="295"/>
      <c r="I1742" s="295"/>
      <c r="J1742" s="295"/>
      <c r="K1742" s="295"/>
    </row>
    <row r="1743">
      <c r="H1743" s="295"/>
      <c r="I1743" s="295"/>
      <c r="J1743" s="295"/>
      <c r="K1743" s="295"/>
    </row>
    <row r="1744">
      <c r="H1744" s="295"/>
      <c r="I1744" s="295"/>
      <c r="J1744" s="295"/>
      <c r="K1744" s="295"/>
    </row>
    <row r="1745">
      <c r="H1745" s="295"/>
      <c r="I1745" s="295"/>
      <c r="J1745" s="295"/>
      <c r="K1745" s="295"/>
    </row>
    <row r="1746">
      <c r="H1746" s="295"/>
      <c r="I1746" s="295"/>
      <c r="J1746" s="295"/>
      <c r="K1746" s="295"/>
    </row>
    <row r="1747">
      <c r="H1747" s="295"/>
      <c r="I1747" s="295"/>
      <c r="J1747" s="295"/>
      <c r="K1747" s="295"/>
    </row>
    <row r="1748">
      <c r="H1748" s="295"/>
      <c r="I1748" s="295"/>
      <c r="J1748" s="295"/>
      <c r="K1748" s="295"/>
    </row>
    <row r="1749">
      <c r="H1749" s="295"/>
      <c r="I1749" s="295"/>
      <c r="J1749" s="295"/>
      <c r="K1749" s="295"/>
    </row>
    <row r="1750">
      <c r="H1750" s="295"/>
      <c r="I1750" s="295"/>
      <c r="J1750" s="295"/>
      <c r="K1750" s="295"/>
    </row>
    <row r="1751">
      <c r="H1751" s="295"/>
      <c r="I1751" s="295"/>
      <c r="J1751" s="295"/>
      <c r="K1751" s="295"/>
    </row>
    <row r="1752">
      <c r="H1752" s="295"/>
      <c r="I1752" s="295"/>
      <c r="J1752" s="295"/>
      <c r="K1752" s="295"/>
    </row>
    <row r="1753">
      <c r="H1753" s="295"/>
      <c r="I1753" s="295"/>
      <c r="J1753" s="295"/>
      <c r="K1753" s="295"/>
    </row>
    <row r="1754">
      <c r="H1754" s="295"/>
      <c r="I1754" s="295"/>
      <c r="J1754" s="295"/>
      <c r="K1754" s="295"/>
    </row>
    <row r="1755">
      <c r="H1755" s="295"/>
      <c r="I1755" s="295"/>
      <c r="J1755" s="295"/>
      <c r="K1755" s="295"/>
    </row>
    <row r="1756">
      <c r="H1756" s="295"/>
      <c r="I1756" s="295"/>
      <c r="J1756" s="295"/>
      <c r="K1756" s="295"/>
    </row>
    <row r="1757">
      <c r="H1757" s="295"/>
      <c r="I1757" s="295"/>
      <c r="J1757" s="295"/>
      <c r="K1757" s="295"/>
    </row>
    <row r="1758">
      <c r="H1758" s="295"/>
      <c r="I1758" s="295"/>
      <c r="J1758" s="295"/>
      <c r="K1758" s="295"/>
    </row>
    <row r="1759">
      <c r="H1759" s="295"/>
      <c r="I1759" s="295"/>
      <c r="J1759" s="295"/>
      <c r="K1759" s="295"/>
    </row>
    <row r="1760">
      <c r="H1760" s="295"/>
      <c r="I1760" s="295"/>
      <c r="J1760" s="295"/>
      <c r="K1760" s="295"/>
    </row>
    <row r="1761">
      <c r="H1761" s="295"/>
      <c r="I1761" s="295"/>
      <c r="J1761" s="295"/>
      <c r="K1761" s="295"/>
    </row>
    <row r="1762">
      <c r="H1762" s="295"/>
      <c r="I1762" s="295"/>
      <c r="J1762" s="295"/>
      <c r="K1762" s="295"/>
    </row>
    <row r="1763">
      <c r="H1763" s="295"/>
      <c r="I1763" s="295"/>
      <c r="J1763" s="295"/>
      <c r="K1763" s="295"/>
    </row>
    <row r="1764">
      <c r="H1764" s="295"/>
      <c r="I1764" s="295"/>
      <c r="J1764" s="295"/>
      <c r="K1764" s="295"/>
    </row>
    <row r="1765">
      <c r="H1765" s="295"/>
      <c r="I1765" s="295"/>
      <c r="J1765" s="295"/>
      <c r="K1765" s="295"/>
    </row>
    <row r="1766">
      <c r="H1766" s="295"/>
      <c r="I1766" s="295"/>
      <c r="J1766" s="295"/>
      <c r="K1766" s="295"/>
    </row>
    <row r="1767">
      <c r="H1767" s="295"/>
      <c r="I1767" s="295"/>
      <c r="J1767" s="295"/>
      <c r="K1767" s="295"/>
    </row>
    <row r="1768">
      <c r="H1768" s="295"/>
      <c r="I1768" s="295"/>
      <c r="J1768" s="295"/>
      <c r="K1768" s="295"/>
    </row>
    <row r="1769">
      <c r="H1769" s="295"/>
      <c r="I1769" s="295"/>
      <c r="J1769" s="295"/>
      <c r="K1769" s="295"/>
    </row>
    <row r="1770">
      <c r="H1770" s="295"/>
      <c r="I1770" s="295"/>
      <c r="J1770" s="295"/>
      <c r="K1770" s="295"/>
    </row>
    <row r="1771">
      <c r="H1771" s="295"/>
      <c r="I1771" s="295"/>
      <c r="J1771" s="295"/>
      <c r="K1771" s="295"/>
    </row>
    <row r="1772">
      <c r="H1772" s="295"/>
      <c r="I1772" s="295"/>
      <c r="J1772" s="295"/>
      <c r="K1772" s="295"/>
    </row>
    <row r="1773">
      <c r="H1773" s="295"/>
      <c r="I1773" s="295"/>
      <c r="J1773" s="295"/>
      <c r="K1773" s="295"/>
    </row>
    <row r="1774">
      <c r="H1774" s="295"/>
      <c r="I1774" s="295"/>
      <c r="J1774" s="295"/>
      <c r="K1774" s="295"/>
    </row>
    <row r="1775">
      <c r="H1775" s="295"/>
      <c r="I1775" s="295"/>
      <c r="J1775" s="295"/>
      <c r="K1775" s="295"/>
    </row>
    <row r="1776">
      <c r="H1776" s="295"/>
      <c r="I1776" s="295"/>
      <c r="J1776" s="295"/>
      <c r="K1776" s="295"/>
    </row>
    <row r="1777">
      <c r="H1777" s="295"/>
      <c r="I1777" s="295"/>
      <c r="J1777" s="295"/>
      <c r="K1777" s="295"/>
    </row>
    <row r="1778">
      <c r="H1778" s="295"/>
      <c r="I1778" s="295"/>
      <c r="J1778" s="295"/>
      <c r="K1778" s="295"/>
    </row>
    <row r="1779">
      <c r="H1779" s="295"/>
      <c r="I1779" s="295"/>
      <c r="J1779" s="295"/>
      <c r="K1779" s="295"/>
    </row>
    <row r="1780">
      <c r="H1780" s="295"/>
      <c r="I1780" s="295"/>
      <c r="J1780" s="295"/>
      <c r="K1780" s="295"/>
    </row>
    <row r="1781">
      <c r="H1781" s="295"/>
      <c r="I1781" s="295"/>
      <c r="J1781" s="295"/>
      <c r="K1781" s="295"/>
    </row>
    <row r="1782">
      <c r="H1782" s="295"/>
      <c r="I1782" s="295"/>
      <c r="J1782" s="295"/>
      <c r="K1782" s="295"/>
    </row>
    <row r="1783">
      <c r="H1783" s="295"/>
      <c r="I1783" s="295"/>
      <c r="J1783" s="295"/>
      <c r="K1783" s="295"/>
    </row>
    <row r="1784">
      <c r="H1784" s="295"/>
      <c r="I1784" s="295"/>
      <c r="J1784" s="295"/>
      <c r="K1784" s="295"/>
    </row>
    <row r="1785">
      <c r="H1785" s="295"/>
      <c r="I1785" s="295"/>
      <c r="J1785" s="295"/>
      <c r="K1785" s="295"/>
    </row>
    <row r="1786">
      <c r="H1786" s="295"/>
      <c r="I1786" s="295"/>
      <c r="J1786" s="295"/>
      <c r="K1786" s="295"/>
    </row>
    <row r="1787">
      <c r="H1787" s="295"/>
      <c r="I1787" s="295"/>
      <c r="J1787" s="295"/>
      <c r="K1787" s="295"/>
    </row>
    <row r="1788">
      <c r="H1788" s="295"/>
      <c r="I1788" s="295"/>
      <c r="J1788" s="295"/>
      <c r="K1788" s="295"/>
    </row>
    <row r="1789">
      <c r="H1789" s="295"/>
      <c r="I1789" s="295"/>
      <c r="J1789" s="295"/>
      <c r="K1789" s="295"/>
    </row>
    <row r="1790">
      <c r="H1790" s="295"/>
      <c r="I1790" s="295"/>
      <c r="J1790" s="295"/>
      <c r="K1790" s="295"/>
    </row>
    <row r="1791">
      <c r="H1791" s="295"/>
      <c r="I1791" s="295"/>
      <c r="J1791" s="295"/>
      <c r="K1791" s="295"/>
    </row>
    <row r="1792">
      <c r="H1792" s="295"/>
      <c r="I1792" s="295"/>
      <c r="J1792" s="295"/>
      <c r="K1792" s="295"/>
    </row>
    <row r="1793">
      <c r="H1793" s="295"/>
      <c r="I1793" s="295"/>
      <c r="J1793" s="295"/>
      <c r="K1793" s="295"/>
    </row>
    <row r="1794">
      <c r="H1794" s="295"/>
      <c r="I1794" s="295"/>
      <c r="J1794" s="295"/>
      <c r="K1794" s="295"/>
    </row>
    <row r="1795">
      <c r="H1795" s="295"/>
      <c r="I1795" s="295"/>
      <c r="J1795" s="295"/>
      <c r="K1795" s="295"/>
    </row>
    <row r="1796">
      <c r="H1796" s="295"/>
      <c r="I1796" s="295"/>
      <c r="J1796" s="295"/>
      <c r="K1796" s="295"/>
    </row>
    <row r="1797">
      <c r="H1797" s="295"/>
      <c r="I1797" s="295"/>
      <c r="J1797" s="295"/>
      <c r="K1797" s="295"/>
    </row>
    <row r="1798">
      <c r="H1798" s="295"/>
      <c r="I1798" s="295"/>
      <c r="J1798" s="295"/>
      <c r="K1798" s="295"/>
    </row>
    <row r="1799">
      <c r="H1799" s="295"/>
      <c r="I1799" s="295"/>
      <c r="J1799" s="295"/>
      <c r="K1799" s="295"/>
    </row>
    <row r="1800">
      <c r="H1800" s="295"/>
      <c r="I1800" s="295"/>
      <c r="J1800" s="295"/>
      <c r="K1800" s="295"/>
    </row>
    <row r="1801">
      <c r="H1801" s="295"/>
      <c r="I1801" s="295"/>
      <c r="J1801" s="295"/>
      <c r="K1801" s="295"/>
    </row>
    <row r="1802">
      <c r="H1802" s="295"/>
      <c r="I1802" s="295"/>
      <c r="J1802" s="295"/>
      <c r="K1802" s="295"/>
    </row>
    <row r="1803">
      <c r="H1803" s="295"/>
      <c r="I1803" s="295"/>
      <c r="J1803" s="295"/>
      <c r="K1803" s="295"/>
    </row>
    <row r="1804">
      <c r="H1804" s="295"/>
      <c r="I1804" s="295"/>
      <c r="J1804" s="295"/>
      <c r="K1804" s="295"/>
    </row>
    <row r="1805">
      <c r="H1805" s="295"/>
      <c r="I1805" s="295"/>
      <c r="J1805" s="295"/>
      <c r="K1805" s="295"/>
    </row>
    <row r="1806">
      <c r="H1806" s="295"/>
      <c r="I1806" s="295"/>
      <c r="J1806" s="295"/>
      <c r="K1806" s="295"/>
    </row>
    <row r="1807">
      <c r="H1807" s="295"/>
      <c r="I1807" s="295"/>
      <c r="J1807" s="295"/>
      <c r="K1807" s="295"/>
    </row>
    <row r="1808">
      <c r="H1808" s="295"/>
      <c r="I1808" s="295"/>
      <c r="J1808" s="295"/>
      <c r="K1808" s="295"/>
    </row>
    <row r="1809">
      <c r="H1809" s="295"/>
      <c r="I1809" s="295"/>
      <c r="J1809" s="295"/>
      <c r="K1809" s="295"/>
    </row>
    <row r="1810">
      <c r="H1810" s="295"/>
      <c r="I1810" s="295"/>
      <c r="J1810" s="295"/>
      <c r="K1810" s="295"/>
    </row>
    <row r="1811">
      <c r="H1811" s="295"/>
      <c r="I1811" s="295"/>
      <c r="J1811" s="295"/>
      <c r="K1811" s="295"/>
    </row>
    <row r="1812">
      <c r="H1812" s="295"/>
      <c r="I1812" s="295"/>
      <c r="J1812" s="295"/>
      <c r="K1812" s="295"/>
    </row>
    <row r="1813">
      <c r="H1813" s="295"/>
      <c r="I1813" s="295"/>
      <c r="J1813" s="295"/>
      <c r="K1813" s="295"/>
    </row>
    <row r="1814">
      <c r="H1814" s="295"/>
      <c r="I1814" s="295"/>
      <c r="J1814" s="295"/>
      <c r="K1814" s="295"/>
    </row>
    <row r="1815">
      <c r="H1815" s="295"/>
      <c r="I1815" s="295"/>
      <c r="J1815" s="295"/>
      <c r="K1815" s="295"/>
    </row>
    <row r="1816">
      <c r="H1816" s="295"/>
      <c r="I1816" s="295"/>
      <c r="J1816" s="295"/>
      <c r="K1816" s="295"/>
    </row>
    <row r="1817">
      <c r="H1817" s="295"/>
      <c r="I1817" s="295"/>
      <c r="J1817" s="295"/>
      <c r="K1817" s="295"/>
    </row>
    <row r="1818">
      <c r="H1818" s="295"/>
      <c r="I1818" s="295"/>
      <c r="J1818" s="295"/>
      <c r="K1818" s="295"/>
    </row>
    <row r="1819">
      <c r="H1819" s="295"/>
      <c r="I1819" s="295"/>
      <c r="J1819" s="295"/>
      <c r="K1819" s="295"/>
    </row>
    <row r="1820">
      <c r="H1820" s="295"/>
      <c r="I1820" s="295"/>
      <c r="J1820" s="295"/>
      <c r="K1820" s="295"/>
    </row>
    <row r="1821">
      <c r="H1821" s="295"/>
      <c r="I1821" s="295"/>
      <c r="J1821" s="295"/>
      <c r="K1821" s="295"/>
    </row>
    <row r="1822">
      <c r="H1822" s="295"/>
      <c r="I1822" s="295"/>
      <c r="J1822" s="295"/>
      <c r="K1822" s="295"/>
    </row>
    <row r="1823">
      <c r="H1823" s="295"/>
      <c r="I1823" s="295"/>
      <c r="J1823" s="295"/>
      <c r="K1823" s="295"/>
    </row>
    <row r="1824">
      <c r="H1824" s="295"/>
      <c r="I1824" s="295"/>
      <c r="J1824" s="295"/>
      <c r="K1824" s="295"/>
    </row>
    <row r="1825">
      <c r="H1825" s="295"/>
      <c r="I1825" s="295"/>
      <c r="J1825" s="295"/>
      <c r="K1825" s="295"/>
    </row>
    <row r="1826">
      <c r="H1826" s="295"/>
      <c r="I1826" s="295"/>
      <c r="J1826" s="295"/>
      <c r="K1826" s="295"/>
    </row>
    <row r="1827">
      <c r="H1827" s="295"/>
      <c r="I1827" s="295"/>
      <c r="J1827" s="295"/>
      <c r="K1827" s="295"/>
    </row>
    <row r="1828">
      <c r="H1828" s="295"/>
      <c r="I1828" s="295"/>
      <c r="J1828" s="295"/>
      <c r="K1828" s="295"/>
    </row>
    <row r="1829">
      <c r="H1829" s="295"/>
      <c r="I1829" s="295"/>
      <c r="J1829" s="295"/>
      <c r="K1829" s="295"/>
    </row>
    <row r="1830">
      <c r="H1830" s="295"/>
      <c r="I1830" s="295"/>
      <c r="J1830" s="295"/>
      <c r="K1830" s="295"/>
    </row>
    <row r="1831">
      <c r="H1831" s="295"/>
      <c r="I1831" s="295"/>
      <c r="J1831" s="295"/>
      <c r="K1831" s="295"/>
    </row>
    <row r="1832">
      <c r="H1832" s="295"/>
      <c r="I1832" s="295"/>
      <c r="J1832" s="295"/>
      <c r="K1832" s="295"/>
    </row>
    <row r="1833">
      <c r="H1833" s="295"/>
      <c r="I1833" s="295"/>
      <c r="J1833" s="295"/>
      <c r="K1833" s="295"/>
    </row>
    <row r="1834">
      <c r="H1834" s="295"/>
      <c r="I1834" s="295"/>
      <c r="J1834" s="295"/>
      <c r="K1834" s="295"/>
    </row>
    <row r="1835">
      <c r="H1835" s="295"/>
      <c r="I1835" s="295"/>
      <c r="J1835" s="295"/>
      <c r="K1835" s="295"/>
    </row>
    <row r="1836">
      <c r="H1836" s="295"/>
      <c r="I1836" s="295"/>
      <c r="J1836" s="295"/>
      <c r="K1836" s="295"/>
    </row>
    <row r="1837">
      <c r="H1837" s="295"/>
      <c r="I1837" s="295"/>
      <c r="J1837" s="295"/>
      <c r="K1837" s="295"/>
    </row>
    <row r="1838">
      <c r="H1838" s="295"/>
      <c r="I1838" s="295"/>
      <c r="J1838" s="295"/>
      <c r="K1838" s="295"/>
    </row>
    <row r="1839">
      <c r="H1839" s="295"/>
      <c r="I1839" s="295"/>
      <c r="J1839" s="295"/>
      <c r="K1839" s="295"/>
    </row>
    <row r="1840">
      <c r="H1840" s="295"/>
      <c r="I1840" s="295"/>
      <c r="J1840" s="295"/>
      <c r="K1840" s="295"/>
    </row>
    <row r="1841">
      <c r="H1841" s="295"/>
      <c r="I1841" s="295"/>
      <c r="J1841" s="295"/>
      <c r="K1841" s="295"/>
    </row>
    <row r="1842">
      <c r="H1842" s="295"/>
      <c r="I1842" s="295"/>
      <c r="J1842" s="295"/>
      <c r="K1842" s="295"/>
    </row>
    <row r="1843">
      <c r="H1843" s="295"/>
      <c r="I1843" s="295"/>
      <c r="J1843" s="295"/>
      <c r="K1843" s="295"/>
    </row>
    <row r="1844">
      <c r="H1844" s="295"/>
      <c r="I1844" s="295"/>
      <c r="J1844" s="295"/>
      <c r="K1844" s="295"/>
    </row>
    <row r="1845">
      <c r="H1845" s="295"/>
      <c r="I1845" s="295"/>
      <c r="J1845" s="295"/>
      <c r="K1845" s="295"/>
    </row>
    <row r="1846">
      <c r="H1846" s="295"/>
      <c r="I1846" s="295"/>
      <c r="J1846" s="295"/>
      <c r="K1846" s="295"/>
    </row>
    <row r="1847">
      <c r="H1847" s="295"/>
      <c r="I1847" s="295"/>
      <c r="J1847" s="295"/>
      <c r="K1847" s="295"/>
    </row>
    <row r="1848">
      <c r="H1848" s="295"/>
      <c r="I1848" s="295"/>
      <c r="J1848" s="295"/>
      <c r="K1848" s="295"/>
    </row>
    <row r="1849">
      <c r="H1849" s="295"/>
      <c r="I1849" s="295"/>
      <c r="J1849" s="295"/>
      <c r="K1849" s="295"/>
    </row>
    <row r="1850">
      <c r="H1850" s="295"/>
      <c r="I1850" s="295"/>
      <c r="J1850" s="295"/>
      <c r="K1850" s="295"/>
    </row>
    <row r="1851">
      <c r="H1851" s="295"/>
      <c r="I1851" s="295"/>
      <c r="J1851" s="295"/>
      <c r="K1851" s="295"/>
    </row>
    <row r="1852">
      <c r="H1852" s="295"/>
      <c r="I1852" s="295"/>
      <c r="J1852" s="295"/>
      <c r="K1852" s="295"/>
    </row>
    <row r="1853">
      <c r="H1853" s="295"/>
      <c r="I1853" s="295"/>
      <c r="J1853" s="295"/>
      <c r="K1853" s="295"/>
    </row>
    <row r="1854">
      <c r="H1854" s="295"/>
      <c r="I1854" s="295"/>
      <c r="J1854" s="295"/>
      <c r="K1854" s="295"/>
    </row>
    <row r="1855">
      <c r="H1855" s="295"/>
      <c r="I1855" s="295"/>
      <c r="J1855" s="295"/>
      <c r="K1855" s="295"/>
    </row>
    <row r="1856">
      <c r="H1856" s="295"/>
      <c r="I1856" s="295"/>
      <c r="J1856" s="295"/>
      <c r="K1856" s="295"/>
    </row>
    <row r="1857">
      <c r="H1857" s="295"/>
      <c r="I1857" s="295"/>
      <c r="J1857" s="295"/>
      <c r="K1857" s="295"/>
    </row>
    <row r="1858">
      <c r="H1858" s="295"/>
      <c r="I1858" s="295"/>
      <c r="J1858" s="295"/>
      <c r="K1858" s="295"/>
    </row>
    <row r="1859">
      <c r="H1859" s="295"/>
      <c r="I1859" s="295"/>
      <c r="J1859" s="295"/>
      <c r="K1859" s="295"/>
    </row>
    <row r="1860">
      <c r="H1860" s="295"/>
      <c r="I1860" s="295"/>
      <c r="J1860" s="295"/>
      <c r="K1860" s="295"/>
    </row>
    <row r="1861">
      <c r="H1861" s="295"/>
      <c r="I1861" s="295"/>
      <c r="J1861" s="295"/>
      <c r="K1861" s="295"/>
    </row>
    <row r="1862">
      <c r="H1862" s="295"/>
      <c r="I1862" s="295"/>
      <c r="J1862" s="295"/>
      <c r="K1862" s="295"/>
    </row>
    <row r="1863">
      <c r="H1863" s="295"/>
      <c r="I1863" s="295"/>
      <c r="J1863" s="295"/>
      <c r="K1863" s="295"/>
    </row>
    <row r="1864">
      <c r="H1864" s="295"/>
      <c r="I1864" s="295"/>
      <c r="J1864" s="295"/>
      <c r="K1864" s="295"/>
    </row>
    <row r="1865">
      <c r="H1865" s="295"/>
      <c r="I1865" s="295"/>
      <c r="J1865" s="295"/>
      <c r="K1865" s="295"/>
    </row>
    <row r="1866">
      <c r="H1866" s="295"/>
      <c r="I1866" s="295"/>
      <c r="J1866" s="295"/>
      <c r="K1866" s="295"/>
    </row>
    <row r="1867">
      <c r="H1867" s="295"/>
      <c r="I1867" s="295"/>
      <c r="J1867" s="295"/>
      <c r="K1867" s="295"/>
    </row>
    <row r="1868">
      <c r="H1868" s="295"/>
      <c r="I1868" s="295"/>
      <c r="J1868" s="295"/>
      <c r="K1868" s="295"/>
    </row>
    <row r="1869">
      <c r="H1869" s="295"/>
      <c r="I1869" s="295"/>
      <c r="J1869" s="295"/>
      <c r="K1869" s="295"/>
    </row>
    <row r="1870">
      <c r="H1870" s="295"/>
      <c r="I1870" s="295"/>
      <c r="J1870" s="295"/>
      <c r="K1870" s="295"/>
    </row>
    <row r="1871">
      <c r="H1871" s="295"/>
      <c r="I1871" s="295"/>
      <c r="J1871" s="295"/>
      <c r="K1871" s="295"/>
    </row>
    <row r="1872">
      <c r="H1872" s="295"/>
      <c r="I1872" s="295"/>
      <c r="J1872" s="295"/>
      <c r="K1872" s="295"/>
    </row>
    <row r="1873">
      <c r="H1873" s="295"/>
      <c r="I1873" s="295"/>
      <c r="J1873" s="295"/>
      <c r="K1873" s="295"/>
    </row>
    <row r="1874">
      <c r="H1874" s="295"/>
      <c r="I1874" s="295"/>
      <c r="J1874" s="295"/>
      <c r="K1874" s="295"/>
    </row>
    <row r="1875">
      <c r="H1875" s="295"/>
      <c r="I1875" s="295"/>
      <c r="J1875" s="295"/>
      <c r="K1875" s="295"/>
    </row>
    <row r="1876">
      <c r="H1876" s="295"/>
      <c r="I1876" s="295"/>
      <c r="J1876" s="295"/>
      <c r="K1876" s="295"/>
    </row>
    <row r="1877">
      <c r="H1877" s="295"/>
      <c r="I1877" s="295"/>
      <c r="J1877" s="295"/>
      <c r="K1877" s="295"/>
    </row>
    <row r="1878">
      <c r="H1878" s="295"/>
      <c r="I1878" s="295"/>
      <c r="J1878" s="295"/>
      <c r="K1878" s="295"/>
    </row>
    <row r="1879">
      <c r="H1879" s="295"/>
      <c r="I1879" s="295"/>
      <c r="J1879" s="295"/>
      <c r="K1879" s="295"/>
    </row>
    <row r="1880">
      <c r="H1880" s="295"/>
      <c r="I1880" s="295"/>
      <c r="J1880" s="295"/>
      <c r="K1880" s="295"/>
    </row>
    <row r="1881">
      <c r="H1881" s="295"/>
      <c r="I1881" s="295"/>
      <c r="J1881" s="295"/>
      <c r="K1881" s="295"/>
    </row>
    <row r="1882">
      <c r="H1882" s="295"/>
      <c r="I1882" s="295"/>
      <c r="J1882" s="295"/>
      <c r="K1882" s="295"/>
    </row>
    <row r="1883">
      <c r="H1883" s="295"/>
      <c r="I1883" s="295"/>
      <c r="J1883" s="295"/>
      <c r="K1883" s="295"/>
    </row>
    <row r="1884">
      <c r="H1884" s="295"/>
      <c r="I1884" s="295"/>
      <c r="J1884" s="295"/>
      <c r="K1884" s="295"/>
    </row>
    <row r="1885">
      <c r="H1885" s="295"/>
      <c r="I1885" s="295"/>
      <c r="J1885" s="295"/>
      <c r="K1885" s="295"/>
    </row>
    <row r="1886">
      <c r="H1886" s="295"/>
      <c r="I1886" s="295"/>
      <c r="J1886" s="295"/>
      <c r="K1886" s="295"/>
    </row>
    <row r="1887">
      <c r="H1887" s="295"/>
      <c r="I1887" s="295"/>
      <c r="J1887" s="295"/>
      <c r="K1887" s="295"/>
    </row>
    <row r="1888">
      <c r="H1888" s="295"/>
      <c r="I1888" s="295"/>
      <c r="J1888" s="295"/>
      <c r="K1888" s="295"/>
    </row>
    <row r="1889">
      <c r="H1889" s="295"/>
      <c r="I1889" s="295"/>
      <c r="J1889" s="295"/>
      <c r="K1889" s="295"/>
    </row>
    <row r="1890">
      <c r="H1890" s="295"/>
      <c r="I1890" s="295"/>
      <c r="J1890" s="295"/>
      <c r="K1890" s="295"/>
    </row>
    <row r="1891">
      <c r="H1891" s="295"/>
      <c r="I1891" s="295"/>
      <c r="J1891" s="295"/>
      <c r="K1891" s="295"/>
    </row>
    <row r="1892">
      <c r="H1892" s="295"/>
      <c r="I1892" s="295"/>
      <c r="J1892" s="295"/>
      <c r="K1892" s="295"/>
    </row>
    <row r="1893">
      <c r="H1893" s="295"/>
      <c r="I1893" s="295"/>
      <c r="J1893" s="295"/>
      <c r="K1893" s="295"/>
    </row>
    <row r="1894">
      <c r="H1894" s="295"/>
      <c r="I1894" s="295"/>
      <c r="J1894" s="295"/>
      <c r="K1894" s="295"/>
    </row>
    <row r="1895">
      <c r="H1895" s="295"/>
      <c r="I1895" s="295"/>
      <c r="J1895" s="295"/>
      <c r="K1895" s="295"/>
    </row>
    <row r="1896">
      <c r="H1896" s="295"/>
      <c r="I1896" s="295"/>
      <c r="J1896" s="295"/>
      <c r="K1896" s="295"/>
    </row>
    <row r="1897">
      <c r="H1897" s="295"/>
      <c r="I1897" s="295"/>
      <c r="J1897" s="295"/>
      <c r="K1897" s="295"/>
    </row>
    <row r="1898">
      <c r="H1898" s="295"/>
      <c r="I1898" s="295"/>
      <c r="J1898" s="295"/>
      <c r="K1898" s="295"/>
    </row>
    <row r="1899">
      <c r="H1899" s="295"/>
      <c r="I1899" s="295"/>
      <c r="J1899" s="295"/>
      <c r="K1899" s="295"/>
    </row>
    <row r="1900">
      <c r="H1900" s="295"/>
      <c r="I1900" s="295"/>
      <c r="J1900" s="295"/>
      <c r="K1900" s="295"/>
    </row>
    <row r="1901">
      <c r="H1901" s="295"/>
      <c r="I1901" s="295"/>
      <c r="J1901" s="295"/>
      <c r="K1901" s="295"/>
    </row>
    <row r="1902">
      <c r="H1902" s="295"/>
      <c r="I1902" s="295"/>
      <c r="J1902" s="295"/>
      <c r="K1902" s="295"/>
    </row>
    <row r="1903">
      <c r="H1903" s="295"/>
      <c r="I1903" s="295"/>
      <c r="J1903" s="295"/>
      <c r="K1903" s="295"/>
    </row>
    <row r="1904">
      <c r="H1904" s="295"/>
      <c r="I1904" s="295"/>
      <c r="J1904" s="295"/>
      <c r="K1904" s="295"/>
    </row>
    <row r="1905">
      <c r="H1905" s="295"/>
      <c r="I1905" s="295"/>
      <c r="J1905" s="295"/>
      <c r="K1905" s="295"/>
    </row>
    <row r="1906">
      <c r="H1906" s="295"/>
      <c r="I1906" s="295"/>
      <c r="J1906" s="295"/>
      <c r="K1906" s="295"/>
    </row>
    <row r="1907">
      <c r="H1907" s="295"/>
      <c r="I1907" s="295"/>
      <c r="J1907" s="295"/>
      <c r="K1907" s="295"/>
    </row>
    <row r="1908">
      <c r="H1908" s="295"/>
      <c r="I1908" s="295"/>
      <c r="J1908" s="295"/>
      <c r="K1908" s="295"/>
    </row>
    <row r="1909">
      <c r="H1909" s="295"/>
      <c r="I1909" s="295"/>
      <c r="J1909" s="295"/>
      <c r="K1909" s="295"/>
    </row>
    <row r="1910">
      <c r="H1910" s="295"/>
      <c r="I1910" s="295"/>
      <c r="J1910" s="295"/>
      <c r="K1910" s="295"/>
    </row>
    <row r="1911">
      <c r="H1911" s="295"/>
      <c r="I1911" s="295"/>
      <c r="J1911" s="295"/>
      <c r="K1911" s="295"/>
    </row>
    <row r="1912">
      <c r="H1912" s="295"/>
      <c r="I1912" s="295"/>
      <c r="J1912" s="295"/>
      <c r="K1912" s="295"/>
    </row>
    <row r="1913">
      <c r="H1913" s="295"/>
      <c r="I1913" s="295"/>
      <c r="J1913" s="295"/>
      <c r="K1913" s="295"/>
    </row>
    <row r="1914">
      <c r="H1914" s="295"/>
      <c r="I1914" s="295"/>
      <c r="J1914" s="295"/>
      <c r="K1914" s="295"/>
    </row>
    <row r="1915">
      <c r="H1915" s="295"/>
      <c r="I1915" s="295"/>
      <c r="J1915" s="295"/>
      <c r="K1915" s="295"/>
    </row>
    <row r="1916">
      <c r="H1916" s="295"/>
      <c r="I1916" s="295"/>
      <c r="J1916" s="295"/>
      <c r="K1916" s="295"/>
    </row>
    <row r="1917">
      <c r="H1917" s="295"/>
      <c r="I1917" s="295"/>
      <c r="J1917" s="295"/>
      <c r="K1917" s="295"/>
    </row>
    <row r="1918">
      <c r="H1918" s="295"/>
      <c r="I1918" s="295"/>
      <c r="J1918" s="295"/>
      <c r="K1918" s="295"/>
    </row>
    <row r="1919">
      <c r="H1919" s="295"/>
      <c r="I1919" s="295"/>
      <c r="J1919" s="295"/>
      <c r="K1919" s="295"/>
    </row>
    <row r="1920">
      <c r="H1920" s="295"/>
      <c r="I1920" s="295"/>
      <c r="J1920" s="295"/>
      <c r="K1920" s="295"/>
    </row>
    <row r="1921">
      <c r="H1921" s="295"/>
      <c r="I1921" s="295"/>
      <c r="J1921" s="295"/>
      <c r="K1921" s="295"/>
    </row>
    <row r="1922">
      <c r="H1922" s="295"/>
      <c r="I1922" s="295"/>
      <c r="J1922" s="295"/>
      <c r="K1922" s="295"/>
    </row>
    <row r="1923">
      <c r="H1923" s="295"/>
      <c r="I1923" s="295"/>
      <c r="J1923" s="295"/>
      <c r="K1923" s="295"/>
    </row>
    <row r="1924">
      <c r="H1924" s="295"/>
      <c r="I1924" s="295"/>
      <c r="J1924" s="295"/>
      <c r="K1924" s="295"/>
    </row>
    <row r="1925">
      <c r="H1925" s="295"/>
      <c r="I1925" s="295"/>
      <c r="J1925" s="295"/>
      <c r="K1925" s="295"/>
    </row>
    <row r="1926">
      <c r="H1926" s="295"/>
      <c r="I1926" s="295"/>
      <c r="J1926" s="295"/>
      <c r="K1926" s="295"/>
    </row>
    <row r="1927">
      <c r="H1927" s="295"/>
      <c r="I1927" s="295"/>
      <c r="J1927" s="295"/>
      <c r="K1927" s="295"/>
    </row>
    <row r="1928">
      <c r="H1928" s="295"/>
      <c r="I1928" s="295"/>
      <c r="J1928" s="295"/>
      <c r="K1928" s="295"/>
    </row>
    <row r="1929">
      <c r="H1929" s="295"/>
      <c r="I1929" s="295"/>
      <c r="J1929" s="295"/>
      <c r="K1929" s="295"/>
    </row>
    <row r="1930">
      <c r="H1930" s="295"/>
      <c r="I1930" s="295"/>
      <c r="J1930" s="295"/>
      <c r="K1930" s="295"/>
    </row>
    <row r="1931">
      <c r="H1931" s="295"/>
      <c r="I1931" s="295"/>
      <c r="J1931" s="295"/>
      <c r="K1931" s="295"/>
    </row>
    <row r="1932">
      <c r="H1932" s="295"/>
      <c r="I1932" s="295"/>
      <c r="J1932" s="295"/>
      <c r="K1932" s="295"/>
    </row>
    <row r="1933">
      <c r="H1933" s="295"/>
      <c r="I1933" s="295"/>
      <c r="J1933" s="295"/>
      <c r="K1933" s="295"/>
    </row>
    <row r="1934">
      <c r="H1934" s="295"/>
      <c r="I1934" s="295"/>
      <c r="J1934" s="295"/>
      <c r="K1934" s="295"/>
    </row>
    <row r="1935">
      <c r="H1935" s="295"/>
      <c r="I1935" s="295"/>
      <c r="J1935" s="295"/>
      <c r="K1935" s="295"/>
    </row>
    <row r="1936">
      <c r="H1936" s="295"/>
      <c r="I1936" s="295"/>
      <c r="J1936" s="295"/>
      <c r="K1936" s="295"/>
    </row>
    <row r="1937">
      <c r="H1937" s="295"/>
      <c r="I1937" s="295"/>
      <c r="J1937" s="295"/>
      <c r="K1937" s="295"/>
    </row>
    <row r="1938">
      <c r="H1938" s="295"/>
      <c r="I1938" s="295"/>
      <c r="J1938" s="295"/>
      <c r="K1938" s="295"/>
    </row>
    <row r="1939">
      <c r="H1939" s="295"/>
      <c r="I1939" s="295"/>
      <c r="J1939" s="295"/>
      <c r="K1939" s="295"/>
    </row>
    <row r="1940">
      <c r="H1940" s="295"/>
      <c r="I1940" s="295"/>
      <c r="J1940" s="295"/>
      <c r="K1940" s="295"/>
    </row>
    <row r="1941">
      <c r="H1941" s="295"/>
      <c r="I1941" s="295"/>
      <c r="J1941" s="295"/>
      <c r="K1941" s="295"/>
    </row>
    <row r="1942">
      <c r="H1942" s="295"/>
      <c r="I1942" s="295"/>
      <c r="J1942" s="295"/>
      <c r="K1942" s="295"/>
    </row>
    <row r="1943">
      <c r="H1943" s="295"/>
      <c r="I1943" s="295"/>
      <c r="J1943" s="295"/>
      <c r="K1943" s="295"/>
    </row>
    <row r="1944">
      <c r="H1944" s="295"/>
      <c r="I1944" s="295"/>
      <c r="J1944" s="295"/>
      <c r="K1944" s="295"/>
    </row>
    <row r="1945">
      <c r="H1945" s="295"/>
      <c r="I1945" s="295"/>
      <c r="J1945" s="295"/>
      <c r="K1945" s="295"/>
    </row>
    <row r="1946">
      <c r="H1946" s="295"/>
      <c r="I1946" s="295"/>
      <c r="J1946" s="295"/>
      <c r="K1946" s="295"/>
    </row>
    <row r="1947">
      <c r="H1947" s="295"/>
      <c r="I1947" s="295"/>
      <c r="J1947" s="295"/>
      <c r="K1947" s="295"/>
    </row>
    <row r="1948">
      <c r="H1948" s="295"/>
      <c r="I1948" s="295"/>
      <c r="J1948" s="295"/>
      <c r="K1948" s="295"/>
    </row>
    <row r="1949">
      <c r="H1949" s="295"/>
      <c r="I1949" s="295"/>
      <c r="J1949" s="295"/>
      <c r="K1949" s="295"/>
    </row>
    <row r="1950">
      <c r="H1950" s="295"/>
      <c r="I1950" s="295"/>
      <c r="J1950" s="295"/>
      <c r="K1950" s="295"/>
    </row>
    <row r="1951">
      <c r="H1951" s="295"/>
      <c r="I1951" s="295"/>
      <c r="J1951" s="295"/>
      <c r="K1951" s="295"/>
    </row>
    <row r="1952">
      <c r="H1952" s="295"/>
      <c r="I1952" s="295"/>
      <c r="J1952" s="295"/>
      <c r="K1952" s="295"/>
    </row>
    <row r="1953">
      <c r="H1953" s="295"/>
      <c r="I1953" s="295"/>
      <c r="J1953" s="295"/>
      <c r="K1953" s="295"/>
    </row>
    <row r="1954">
      <c r="H1954" s="295"/>
      <c r="I1954" s="295"/>
      <c r="J1954" s="295"/>
      <c r="K1954" s="295"/>
    </row>
    <row r="1955">
      <c r="H1955" s="295"/>
      <c r="I1955" s="295"/>
      <c r="J1955" s="295"/>
      <c r="K1955" s="295"/>
    </row>
    <row r="1956">
      <c r="H1956" s="295"/>
      <c r="I1956" s="295"/>
      <c r="J1956" s="295"/>
      <c r="K1956" s="295"/>
    </row>
    <row r="1957">
      <c r="H1957" s="295"/>
      <c r="I1957" s="295"/>
      <c r="J1957" s="295"/>
      <c r="K1957" s="295"/>
    </row>
    <row r="1958">
      <c r="H1958" s="295"/>
      <c r="I1958" s="295"/>
      <c r="J1958" s="295"/>
      <c r="K1958" s="295"/>
    </row>
    <row r="1959">
      <c r="H1959" s="295"/>
      <c r="I1959" s="295"/>
      <c r="J1959" s="295"/>
      <c r="K1959" s="295"/>
    </row>
    <row r="1960">
      <c r="H1960" s="295"/>
      <c r="I1960" s="295"/>
      <c r="J1960" s="295"/>
      <c r="K1960" s="295"/>
    </row>
    <row r="1961">
      <c r="H1961" s="295"/>
      <c r="I1961" s="295"/>
      <c r="J1961" s="295"/>
      <c r="K1961" s="295"/>
    </row>
    <row r="1962">
      <c r="H1962" s="295"/>
      <c r="I1962" s="295"/>
      <c r="J1962" s="295"/>
      <c r="K1962" s="295"/>
    </row>
    <row r="1963">
      <c r="H1963" s="295"/>
      <c r="I1963" s="295"/>
      <c r="J1963" s="295"/>
      <c r="K1963" s="295"/>
    </row>
    <row r="1964">
      <c r="H1964" s="295"/>
      <c r="I1964" s="295"/>
      <c r="J1964" s="295"/>
      <c r="K1964" s="295"/>
    </row>
    <row r="1965">
      <c r="H1965" s="295"/>
      <c r="I1965" s="295"/>
      <c r="J1965" s="295"/>
      <c r="K1965" s="295"/>
    </row>
    <row r="1966">
      <c r="H1966" s="295"/>
      <c r="I1966" s="295"/>
      <c r="J1966" s="295"/>
      <c r="K1966" s="295"/>
    </row>
    <row r="1967">
      <c r="H1967" s="295"/>
      <c r="I1967" s="295"/>
      <c r="J1967" s="295"/>
      <c r="K1967" s="295"/>
    </row>
    <row r="1968">
      <c r="H1968" s="295"/>
      <c r="I1968" s="295"/>
      <c r="J1968" s="295"/>
      <c r="K1968" s="295"/>
    </row>
    <row r="1969">
      <c r="H1969" s="295"/>
      <c r="I1969" s="295"/>
      <c r="J1969" s="295"/>
      <c r="K1969" s="295"/>
    </row>
    <row r="1970">
      <c r="H1970" s="295"/>
      <c r="I1970" s="295"/>
      <c r="J1970" s="295"/>
      <c r="K1970" s="295"/>
    </row>
    <row r="1971">
      <c r="H1971" s="295"/>
      <c r="I1971" s="295"/>
      <c r="J1971" s="295"/>
      <c r="K1971" s="295"/>
    </row>
    <row r="1972">
      <c r="H1972" s="295"/>
      <c r="I1972" s="295"/>
      <c r="J1972" s="295"/>
      <c r="K1972" s="295"/>
    </row>
    <row r="1973">
      <c r="H1973" s="295"/>
      <c r="I1973" s="295"/>
      <c r="J1973" s="295"/>
      <c r="K1973" s="295"/>
    </row>
    <row r="1974">
      <c r="H1974" s="295"/>
      <c r="I1974" s="295"/>
      <c r="J1974" s="295"/>
      <c r="K1974" s="295"/>
    </row>
    <row r="1975">
      <c r="H1975" s="295"/>
      <c r="I1975" s="295"/>
      <c r="J1975" s="295"/>
      <c r="K1975" s="295"/>
    </row>
    <row r="1976">
      <c r="H1976" s="295"/>
      <c r="I1976" s="295"/>
      <c r="J1976" s="295"/>
      <c r="K1976" s="295"/>
    </row>
    <row r="1977">
      <c r="H1977" s="295"/>
      <c r="I1977" s="295"/>
      <c r="J1977" s="295"/>
      <c r="K1977" s="295"/>
    </row>
    <row r="1978">
      <c r="H1978" s="295"/>
      <c r="I1978" s="295"/>
      <c r="J1978" s="295"/>
      <c r="K1978" s="295"/>
    </row>
    <row r="1979">
      <c r="H1979" s="295"/>
      <c r="I1979" s="295"/>
      <c r="J1979" s="295"/>
      <c r="K1979" s="295"/>
    </row>
    <row r="1980">
      <c r="H1980" s="295"/>
      <c r="I1980" s="295"/>
      <c r="J1980" s="295"/>
      <c r="K1980" s="295"/>
    </row>
    <row r="1981">
      <c r="H1981" s="295"/>
      <c r="I1981" s="295"/>
      <c r="J1981" s="295"/>
      <c r="K1981" s="295"/>
    </row>
    <row r="1982">
      <c r="H1982" s="295"/>
      <c r="I1982" s="295"/>
      <c r="J1982" s="295"/>
      <c r="K1982" s="295"/>
    </row>
    <row r="1983">
      <c r="H1983" s="295"/>
      <c r="I1983" s="295"/>
      <c r="J1983" s="295"/>
      <c r="K1983" s="295"/>
    </row>
    <row r="1984">
      <c r="H1984" s="295"/>
      <c r="I1984" s="295"/>
      <c r="J1984" s="295"/>
      <c r="K1984" s="295"/>
    </row>
    <row r="1985">
      <c r="H1985" s="295"/>
      <c r="I1985" s="295"/>
      <c r="J1985" s="295"/>
      <c r="K1985" s="295"/>
    </row>
    <row r="1986">
      <c r="H1986" s="295"/>
      <c r="I1986" s="295"/>
      <c r="J1986" s="295"/>
      <c r="K1986" s="295"/>
    </row>
    <row r="1987">
      <c r="H1987" s="295"/>
      <c r="I1987" s="295"/>
      <c r="J1987" s="295"/>
      <c r="K1987" s="295"/>
    </row>
    <row r="1988">
      <c r="H1988" s="295"/>
      <c r="I1988" s="295"/>
      <c r="J1988" s="295"/>
      <c r="K1988" s="295"/>
    </row>
    <row r="1989">
      <c r="H1989" s="295"/>
      <c r="I1989" s="295"/>
      <c r="J1989" s="295"/>
      <c r="K1989" s="295"/>
    </row>
    <row r="1990">
      <c r="H1990" s="295"/>
      <c r="I1990" s="295"/>
      <c r="J1990" s="295"/>
      <c r="K1990" s="295"/>
    </row>
    <row r="1991">
      <c r="H1991" s="295"/>
      <c r="I1991" s="295"/>
      <c r="J1991" s="295"/>
      <c r="K1991" s="295"/>
    </row>
    <row r="1992">
      <c r="H1992" s="295"/>
      <c r="I1992" s="295"/>
      <c r="J1992" s="295"/>
      <c r="K1992" s="295"/>
    </row>
    <row r="1993">
      <c r="H1993" s="295"/>
      <c r="I1993" s="295"/>
      <c r="J1993" s="295"/>
      <c r="K1993" s="295"/>
    </row>
    <row r="1994">
      <c r="H1994" s="295"/>
      <c r="I1994" s="295"/>
      <c r="J1994" s="295"/>
      <c r="K1994" s="295"/>
    </row>
    <row r="1995">
      <c r="H1995" s="295"/>
      <c r="I1995" s="295"/>
      <c r="J1995" s="295"/>
      <c r="K1995" s="295"/>
    </row>
    <row r="1996">
      <c r="H1996" s="295"/>
      <c r="I1996" s="295"/>
      <c r="J1996" s="295"/>
      <c r="K1996" s="295"/>
    </row>
    <row r="1997">
      <c r="H1997" s="295"/>
      <c r="I1997" s="295"/>
      <c r="J1997" s="295"/>
      <c r="K1997" s="295"/>
    </row>
    <row r="1998">
      <c r="H1998" s="295"/>
      <c r="I1998" s="295"/>
      <c r="J1998" s="295"/>
      <c r="K1998" s="295"/>
    </row>
    <row r="1999">
      <c r="H1999" s="295"/>
      <c r="I1999" s="295"/>
      <c r="J1999" s="295"/>
      <c r="K1999" s="295"/>
    </row>
    <row r="2000">
      <c r="H2000" s="295"/>
      <c r="I2000" s="295"/>
      <c r="J2000" s="295"/>
      <c r="K2000" s="295"/>
    </row>
    <row r="2001">
      <c r="H2001" s="295"/>
      <c r="I2001" s="295"/>
      <c r="J2001" s="295"/>
      <c r="K2001" s="295"/>
    </row>
    <row r="2002">
      <c r="H2002" s="295"/>
      <c r="I2002" s="295"/>
      <c r="J2002" s="295"/>
      <c r="K2002" s="295"/>
    </row>
    <row r="2003">
      <c r="H2003" s="295"/>
      <c r="I2003" s="295"/>
      <c r="J2003" s="295"/>
      <c r="K2003" s="295"/>
    </row>
    <row r="2004">
      <c r="H2004" s="295"/>
      <c r="I2004" s="295"/>
      <c r="J2004" s="295"/>
      <c r="K2004" s="295"/>
    </row>
    <row r="2005">
      <c r="H2005" s="295"/>
      <c r="I2005" s="295"/>
      <c r="J2005" s="295"/>
      <c r="K2005" s="295"/>
    </row>
    <row r="2006">
      <c r="H2006" s="295"/>
      <c r="I2006" s="295"/>
      <c r="J2006" s="295"/>
      <c r="K2006" s="295"/>
    </row>
    <row r="2007">
      <c r="H2007" s="295"/>
      <c r="I2007" s="295"/>
      <c r="J2007" s="295"/>
      <c r="K2007" s="295"/>
    </row>
    <row r="2008">
      <c r="H2008" s="295"/>
      <c r="I2008" s="295"/>
      <c r="J2008" s="295"/>
      <c r="K2008" s="295"/>
    </row>
    <row r="2009">
      <c r="H2009" s="295"/>
      <c r="I2009" s="295"/>
      <c r="J2009" s="295"/>
      <c r="K2009" s="295"/>
    </row>
    <row r="2010">
      <c r="H2010" s="295"/>
      <c r="I2010" s="295"/>
      <c r="J2010" s="295"/>
      <c r="K2010" s="295"/>
    </row>
    <row r="2011">
      <c r="H2011" s="295"/>
      <c r="I2011" s="295"/>
      <c r="J2011" s="295"/>
      <c r="K2011" s="295"/>
    </row>
    <row r="2012">
      <c r="H2012" s="295"/>
      <c r="I2012" s="295"/>
      <c r="J2012" s="295"/>
      <c r="K2012" s="295"/>
    </row>
    <row r="2013">
      <c r="H2013" s="295"/>
      <c r="I2013" s="295"/>
      <c r="J2013" s="295"/>
      <c r="K2013" s="295"/>
    </row>
    <row r="2014">
      <c r="H2014" s="295"/>
      <c r="I2014" s="295"/>
      <c r="J2014" s="295"/>
      <c r="K2014" s="295"/>
    </row>
    <row r="2015">
      <c r="H2015" s="295"/>
      <c r="I2015" s="295"/>
      <c r="J2015" s="295"/>
      <c r="K2015" s="295"/>
    </row>
    <row r="2016">
      <c r="H2016" s="295"/>
      <c r="I2016" s="295"/>
      <c r="J2016" s="295"/>
      <c r="K2016" s="295"/>
    </row>
    <row r="2017">
      <c r="H2017" s="295"/>
      <c r="I2017" s="295"/>
      <c r="J2017" s="295"/>
      <c r="K2017" s="295"/>
    </row>
    <row r="2018">
      <c r="H2018" s="295"/>
      <c r="I2018" s="295"/>
      <c r="J2018" s="295"/>
      <c r="K2018" s="295"/>
    </row>
    <row r="2019">
      <c r="H2019" s="295"/>
      <c r="I2019" s="295"/>
      <c r="J2019" s="295"/>
      <c r="K2019" s="295"/>
    </row>
    <row r="2020">
      <c r="H2020" s="295"/>
      <c r="I2020" s="295"/>
      <c r="J2020" s="295"/>
      <c r="K2020" s="295"/>
    </row>
    <row r="2021">
      <c r="H2021" s="295"/>
      <c r="I2021" s="295"/>
      <c r="J2021" s="295"/>
      <c r="K2021" s="295"/>
    </row>
    <row r="2022">
      <c r="H2022" s="295"/>
      <c r="I2022" s="295"/>
      <c r="J2022" s="295"/>
      <c r="K2022" s="295"/>
    </row>
    <row r="2023">
      <c r="H2023" s="295"/>
      <c r="I2023" s="295"/>
      <c r="J2023" s="295"/>
      <c r="K2023" s="295"/>
    </row>
    <row r="2024">
      <c r="H2024" s="295"/>
      <c r="I2024" s="295"/>
      <c r="J2024" s="295"/>
      <c r="K2024" s="295"/>
    </row>
    <row r="2025">
      <c r="H2025" s="295"/>
      <c r="I2025" s="295"/>
      <c r="J2025" s="295"/>
      <c r="K2025" s="295"/>
    </row>
    <row r="2026">
      <c r="H2026" s="295"/>
      <c r="I2026" s="295"/>
      <c r="J2026" s="295"/>
      <c r="K2026" s="295"/>
    </row>
    <row r="2027">
      <c r="H2027" s="295"/>
      <c r="I2027" s="295"/>
      <c r="J2027" s="295"/>
      <c r="K2027" s="295"/>
    </row>
    <row r="2028">
      <c r="H2028" s="295"/>
      <c r="I2028" s="295"/>
      <c r="J2028" s="295"/>
      <c r="K2028" s="295"/>
    </row>
    <row r="2029">
      <c r="H2029" s="295"/>
      <c r="I2029" s="295"/>
      <c r="J2029" s="295"/>
      <c r="K2029" s="295"/>
    </row>
    <row r="2030">
      <c r="H2030" s="295"/>
      <c r="I2030" s="295"/>
      <c r="J2030" s="295"/>
      <c r="K2030" s="295"/>
    </row>
    <row r="2031">
      <c r="H2031" s="295"/>
      <c r="I2031" s="295"/>
      <c r="J2031" s="295"/>
      <c r="K2031" s="295"/>
    </row>
    <row r="2032">
      <c r="H2032" s="295"/>
      <c r="I2032" s="295"/>
      <c r="J2032" s="295"/>
      <c r="K2032" s="295"/>
    </row>
    <row r="2033">
      <c r="H2033" s="295"/>
      <c r="I2033" s="295"/>
      <c r="J2033" s="295"/>
      <c r="K2033" s="295"/>
    </row>
    <row r="2034">
      <c r="H2034" s="295"/>
      <c r="I2034" s="295"/>
      <c r="J2034" s="295"/>
      <c r="K2034" s="295"/>
    </row>
    <row r="2035">
      <c r="H2035" s="295"/>
      <c r="I2035" s="295"/>
      <c r="J2035" s="295"/>
      <c r="K2035" s="295"/>
    </row>
    <row r="2036">
      <c r="H2036" s="295"/>
      <c r="I2036" s="295"/>
      <c r="J2036" s="295"/>
      <c r="K2036" s="295"/>
    </row>
    <row r="2037">
      <c r="H2037" s="295"/>
      <c r="I2037" s="295"/>
      <c r="J2037" s="295"/>
      <c r="K2037" s="295"/>
    </row>
    <row r="2038">
      <c r="H2038" s="295"/>
      <c r="I2038" s="295"/>
      <c r="J2038" s="295"/>
      <c r="K2038" s="295"/>
    </row>
    <row r="2039">
      <c r="H2039" s="295"/>
      <c r="I2039" s="295"/>
      <c r="J2039" s="295"/>
      <c r="K2039" s="295"/>
    </row>
    <row r="2040">
      <c r="H2040" s="295"/>
      <c r="I2040" s="295"/>
      <c r="J2040" s="295"/>
      <c r="K2040" s="295"/>
    </row>
    <row r="2041">
      <c r="H2041" s="295"/>
      <c r="I2041" s="295"/>
      <c r="J2041" s="295"/>
      <c r="K2041" s="295"/>
    </row>
    <row r="2042">
      <c r="H2042" s="295"/>
      <c r="I2042" s="295"/>
      <c r="J2042" s="295"/>
      <c r="K2042" s="295"/>
    </row>
    <row r="2043">
      <c r="H2043" s="295"/>
      <c r="I2043" s="295"/>
      <c r="J2043" s="295"/>
      <c r="K2043" s="295"/>
    </row>
    <row r="2044">
      <c r="H2044" s="295"/>
      <c r="I2044" s="295"/>
      <c r="J2044" s="295"/>
      <c r="K2044" s="295"/>
    </row>
    <row r="2045">
      <c r="H2045" s="295"/>
      <c r="I2045" s="295"/>
      <c r="J2045" s="295"/>
      <c r="K2045" s="295"/>
    </row>
    <row r="2046">
      <c r="H2046" s="295"/>
      <c r="I2046" s="295"/>
      <c r="J2046" s="295"/>
      <c r="K2046" s="295"/>
    </row>
    <row r="2047">
      <c r="H2047" s="295"/>
      <c r="I2047" s="295"/>
      <c r="J2047" s="295"/>
      <c r="K2047" s="295"/>
    </row>
    <row r="2048">
      <c r="H2048" s="295"/>
      <c r="I2048" s="295"/>
      <c r="J2048" s="295"/>
      <c r="K2048" s="295"/>
    </row>
    <row r="2049">
      <c r="H2049" s="295"/>
      <c r="I2049" s="295"/>
      <c r="J2049" s="295"/>
      <c r="K2049" s="295"/>
    </row>
    <row r="2050">
      <c r="H2050" s="295"/>
      <c r="I2050" s="295"/>
      <c r="J2050" s="295"/>
      <c r="K2050" s="295"/>
    </row>
    <row r="2051">
      <c r="H2051" s="295"/>
      <c r="I2051" s="295"/>
      <c r="J2051" s="295"/>
      <c r="K2051" s="295"/>
    </row>
    <row r="2052">
      <c r="H2052" s="295"/>
      <c r="I2052" s="295"/>
      <c r="J2052" s="295"/>
      <c r="K2052" s="295"/>
    </row>
    <row r="2053">
      <c r="H2053" s="295"/>
      <c r="I2053" s="295"/>
      <c r="J2053" s="295"/>
      <c r="K2053" s="295"/>
    </row>
    <row r="2054">
      <c r="H2054" s="295"/>
      <c r="I2054" s="295"/>
      <c r="J2054" s="295"/>
      <c r="K2054" s="295"/>
    </row>
    <row r="2055">
      <c r="H2055" s="295"/>
      <c r="I2055" s="295"/>
      <c r="J2055" s="295"/>
      <c r="K2055" s="295"/>
    </row>
    <row r="2056">
      <c r="H2056" s="295"/>
      <c r="I2056" s="295"/>
      <c r="J2056" s="295"/>
      <c r="K2056" s="295"/>
    </row>
    <row r="2057">
      <c r="H2057" s="295"/>
      <c r="I2057" s="295"/>
      <c r="J2057" s="295"/>
      <c r="K2057" s="295"/>
    </row>
    <row r="2058">
      <c r="H2058" s="295"/>
      <c r="I2058" s="295"/>
      <c r="J2058" s="295"/>
      <c r="K2058" s="295"/>
    </row>
    <row r="2059">
      <c r="H2059" s="295"/>
      <c r="I2059" s="295"/>
      <c r="J2059" s="295"/>
      <c r="K2059" s="295"/>
    </row>
    <row r="2060">
      <c r="H2060" s="295"/>
      <c r="I2060" s="295"/>
      <c r="J2060" s="295"/>
      <c r="K2060" s="295"/>
    </row>
    <row r="2061">
      <c r="H2061" s="295"/>
      <c r="I2061" s="295"/>
      <c r="J2061" s="295"/>
      <c r="K2061" s="295"/>
    </row>
    <row r="2062">
      <c r="H2062" s="295"/>
      <c r="I2062" s="295"/>
      <c r="J2062" s="295"/>
      <c r="K2062" s="295"/>
    </row>
    <row r="2063">
      <c r="H2063" s="295"/>
      <c r="I2063" s="295"/>
      <c r="J2063" s="295"/>
      <c r="K2063" s="295"/>
    </row>
    <row r="2064">
      <c r="H2064" s="295"/>
      <c r="I2064" s="295"/>
      <c r="J2064" s="295"/>
      <c r="K2064" s="295"/>
    </row>
    <row r="2065">
      <c r="H2065" s="295"/>
      <c r="I2065" s="295"/>
      <c r="J2065" s="295"/>
      <c r="K2065" s="295"/>
    </row>
    <row r="2066">
      <c r="H2066" s="295"/>
      <c r="I2066" s="295"/>
      <c r="J2066" s="295"/>
      <c r="K2066" s="295"/>
    </row>
    <row r="2067">
      <c r="H2067" s="295"/>
      <c r="I2067" s="295"/>
      <c r="J2067" s="295"/>
      <c r="K2067" s="295"/>
    </row>
    <row r="2068">
      <c r="H2068" s="295"/>
      <c r="I2068" s="295"/>
      <c r="J2068" s="295"/>
      <c r="K2068" s="295"/>
    </row>
    <row r="2069">
      <c r="H2069" s="295"/>
      <c r="I2069" s="295"/>
      <c r="J2069" s="295"/>
      <c r="K2069" s="295"/>
    </row>
    <row r="2070">
      <c r="H2070" s="295"/>
      <c r="I2070" s="295"/>
      <c r="J2070" s="295"/>
      <c r="K2070" s="295"/>
    </row>
    <row r="2071">
      <c r="H2071" s="295"/>
      <c r="I2071" s="295"/>
      <c r="J2071" s="295"/>
      <c r="K2071" s="295"/>
    </row>
    <row r="2072">
      <c r="H2072" s="295"/>
      <c r="I2072" s="295"/>
      <c r="J2072" s="295"/>
      <c r="K2072" s="295"/>
    </row>
    <row r="2073">
      <c r="H2073" s="295"/>
      <c r="I2073" s="295"/>
      <c r="J2073" s="295"/>
      <c r="K2073" s="295"/>
    </row>
    <row r="2074">
      <c r="H2074" s="295"/>
      <c r="I2074" s="295"/>
      <c r="J2074" s="295"/>
      <c r="K2074" s="295"/>
    </row>
    <row r="2075">
      <c r="H2075" s="295"/>
      <c r="I2075" s="295"/>
      <c r="J2075" s="295"/>
      <c r="K2075" s="295"/>
    </row>
    <row r="2076">
      <c r="H2076" s="295"/>
      <c r="I2076" s="295"/>
      <c r="J2076" s="295"/>
      <c r="K2076" s="295"/>
    </row>
    <row r="2077">
      <c r="H2077" s="295"/>
      <c r="I2077" s="295"/>
      <c r="J2077" s="295"/>
      <c r="K2077" s="295"/>
    </row>
    <row r="2078">
      <c r="H2078" s="295"/>
      <c r="I2078" s="295"/>
      <c r="J2078" s="295"/>
      <c r="K2078" s="295"/>
    </row>
    <row r="2079">
      <c r="H2079" s="295"/>
      <c r="I2079" s="295"/>
      <c r="J2079" s="295"/>
      <c r="K2079" s="295"/>
    </row>
    <row r="2080">
      <c r="H2080" s="295"/>
      <c r="I2080" s="295"/>
      <c r="J2080" s="295"/>
      <c r="K2080" s="295"/>
    </row>
    <row r="2081">
      <c r="H2081" s="295"/>
      <c r="I2081" s="295"/>
      <c r="J2081" s="295"/>
      <c r="K2081" s="295"/>
    </row>
    <row r="2082">
      <c r="H2082" s="295"/>
      <c r="I2082" s="295"/>
      <c r="J2082" s="295"/>
      <c r="K2082" s="295"/>
    </row>
    <row r="2083">
      <c r="H2083" s="295"/>
      <c r="I2083" s="295"/>
      <c r="J2083" s="295"/>
      <c r="K2083" s="295"/>
    </row>
    <row r="2084">
      <c r="H2084" s="295"/>
      <c r="I2084" s="295"/>
      <c r="J2084" s="295"/>
      <c r="K2084" s="295"/>
    </row>
    <row r="2085">
      <c r="H2085" s="295"/>
      <c r="I2085" s="295"/>
      <c r="J2085" s="295"/>
      <c r="K2085" s="295"/>
    </row>
    <row r="2086">
      <c r="H2086" s="295"/>
      <c r="I2086" s="295"/>
      <c r="J2086" s="295"/>
      <c r="K2086" s="295"/>
    </row>
    <row r="2087">
      <c r="H2087" s="295"/>
      <c r="I2087" s="295"/>
      <c r="J2087" s="295"/>
      <c r="K2087" s="295"/>
    </row>
    <row r="2088">
      <c r="H2088" s="295"/>
      <c r="I2088" s="295"/>
      <c r="J2088" s="295"/>
      <c r="K2088" s="295"/>
    </row>
    <row r="2089">
      <c r="H2089" s="295"/>
      <c r="I2089" s="295"/>
      <c r="J2089" s="295"/>
      <c r="K2089" s="295"/>
    </row>
    <row r="2090">
      <c r="H2090" s="295"/>
      <c r="I2090" s="295"/>
      <c r="J2090" s="295"/>
      <c r="K2090" s="295"/>
    </row>
    <row r="2091">
      <c r="H2091" s="295"/>
      <c r="I2091" s="295"/>
      <c r="J2091" s="295"/>
      <c r="K2091" s="295"/>
    </row>
    <row r="2092">
      <c r="H2092" s="295"/>
      <c r="I2092" s="295"/>
      <c r="J2092" s="295"/>
      <c r="K2092" s="295"/>
    </row>
    <row r="2093">
      <c r="H2093" s="295"/>
      <c r="I2093" s="295"/>
      <c r="J2093" s="295"/>
      <c r="K2093" s="295"/>
    </row>
    <row r="2094">
      <c r="H2094" s="295"/>
      <c r="I2094" s="295"/>
      <c r="J2094" s="295"/>
      <c r="K2094" s="295"/>
    </row>
    <row r="2095">
      <c r="H2095" s="295"/>
      <c r="I2095" s="295"/>
      <c r="J2095" s="295"/>
      <c r="K2095" s="295"/>
    </row>
    <row r="2096">
      <c r="H2096" s="295"/>
      <c r="I2096" s="295"/>
      <c r="J2096" s="295"/>
      <c r="K2096" s="295"/>
    </row>
    <row r="2097">
      <c r="H2097" s="295"/>
      <c r="I2097" s="295"/>
      <c r="J2097" s="295"/>
      <c r="K2097" s="295"/>
    </row>
    <row r="2098">
      <c r="H2098" s="295"/>
      <c r="I2098" s="295"/>
      <c r="J2098" s="295"/>
      <c r="K2098" s="295"/>
    </row>
    <row r="2099">
      <c r="H2099" s="295"/>
      <c r="I2099" s="295"/>
      <c r="J2099" s="295"/>
      <c r="K2099" s="295"/>
    </row>
    <row r="2100">
      <c r="H2100" s="295"/>
      <c r="I2100" s="295"/>
      <c r="J2100" s="295"/>
      <c r="K2100" s="295"/>
    </row>
    <row r="2101">
      <c r="H2101" s="295"/>
      <c r="I2101" s="295"/>
      <c r="J2101" s="295"/>
      <c r="K2101" s="295"/>
    </row>
    <row r="2102">
      <c r="H2102" s="295"/>
      <c r="I2102" s="295"/>
      <c r="J2102" s="295"/>
      <c r="K2102" s="295"/>
    </row>
    <row r="2103">
      <c r="H2103" s="295"/>
      <c r="I2103" s="295"/>
      <c r="J2103" s="295"/>
      <c r="K2103" s="295"/>
    </row>
    <row r="2104">
      <c r="H2104" s="295"/>
      <c r="I2104" s="295"/>
      <c r="J2104" s="295"/>
      <c r="K2104" s="295"/>
    </row>
    <row r="2105">
      <c r="H2105" s="295"/>
      <c r="I2105" s="295"/>
      <c r="J2105" s="295"/>
      <c r="K2105" s="295"/>
    </row>
    <row r="2106">
      <c r="H2106" s="295"/>
      <c r="I2106" s="295"/>
      <c r="J2106" s="295"/>
      <c r="K2106" s="295"/>
    </row>
    <row r="2107">
      <c r="H2107" s="295"/>
      <c r="I2107" s="295"/>
      <c r="J2107" s="295"/>
      <c r="K2107" s="295"/>
    </row>
    <row r="2108">
      <c r="H2108" s="295"/>
      <c r="I2108" s="295"/>
      <c r="J2108" s="295"/>
      <c r="K2108" s="295"/>
    </row>
    <row r="2109">
      <c r="H2109" s="295"/>
      <c r="I2109" s="295"/>
      <c r="J2109" s="295"/>
      <c r="K2109" s="295"/>
    </row>
    <row r="2110">
      <c r="H2110" s="295"/>
      <c r="I2110" s="295"/>
      <c r="J2110" s="295"/>
      <c r="K2110" s="295"/>
    </row>
    <row r="2111">
      <c r="H2111" s="295"/>
      <c r="I2111" s="295"/>
      <c r="J2111" s="295"/>
      <c r="K2111" s="295"/>
    </row>
    <row r="2112">
      <c r="H2112" s="295"/>
      <c r="I2112" s="295"/>
      <c r="J2112" s="295"/>
      <c r="K2112" s="295"/>
    </row>
    <row r="2113">
      <c r="H2113" s="295"/>
      <c r="I2113" s="295"/>
      <c r="J2113" s="295"/>
      <c r="K2113" s="295"/>
    </row>
    <row r="2114">
      <c r="H2114" s="295"/>
      <c r="I2114" s="295"/>
      <c r="J2114" s="295"/>
      <c r="K2114" s="295"/>
    </row>
    <row r="2115">
      <c r="H2115" s="295"/>
      <c r="I2115" s="295"/>
      <c r="J2115" s="295"/>
      <c r="K2115" s="295"/>
    </row>
    <row r="2116">
      <c r="H2116" s="295"/>
      <c r="I2116" s="295"/>
      <c r="J2116" s="295"/>
      <c r="K2116" s="295"/>
    </row>
    <row r="2117">
      <c r="H2117" s="295"/>
      <c r="I2117" s="295"/>
      <c r="J2117" s="295"/>
      <c r="K2117" s="295"/>
    </row>
    <row r="2118">
      <c r="H2118" s="295"/>
      <c r="I2118" s="295"/>
      <c r="J2118" s="295"/>
      <c r="K2118" s="295"/>
    </row>
    <row r="2119">
      <c r="H2119" s="295"/>
      <c r="I2119" s="295"/>
      <c r="J2119" s="295"/>
      <c r="K2119" s="295"/>
    </row>
    <row r="2120">
      <c r="H2120" s="295"/>
      <c r="I2120" s="295"/>
      <c r="J2120" s="295"/>
      <c r="K2120" s="295"/>
    </row>
    <row r="2121">
      <c r="H2121" s="295"/>
      <c r="I2121" s="295"/>
      <c r="J2121" s="295"/>
      <c r="K2121" s="295"/>
    </row>
    <row r="2122">
      <c r="H2122" s="295"/>
      <c r="I2122" s="295"/>
      <c r="J2122" s="295"/>
      <c r="K2122" s="295"/>
    </row>
    <row r="2123">
      <c r="H2123" s="295"/>
      <c r="I2123" s="295"/>
      <c r="J2123" s="295"/>
      <c r="K2123" s="295"/>
    </row>
    <row r="2124">
      <c r="H2124" s="295"/>
      <c r="I2124" s="295"/>
      <c r="J2124" s="295"/>
      <c r="K2124" s="295"/>
    </row>
    <row r="2125">
      <c r="H2125" s="295"/>
      <c r="I2125" s="295"/>
      <c r="J2125" s="295"/>
      <c r="K2125" s="295"/>
    </row>
    <row r="2126">
      <c r="H2126" s="295"/>
      <c r="I2126" s="295"/>
      <c r="J2126" s="295"/>
      <c r="K2126" s="295"/>
    </row>
    <row r="2127">
      <c r="H2127" s="295"/>
      <c r="I2127" s="295"/>
      <c r="J2127" s="295"/>
      <c r="K2127" s="295"/>
    </row>
    <row r="2128">
      <c r="H2128" s="295"/>
      <c r="I2128" s="295"/>
      <c r="J2128" s="295"/>
      <c r="K2128" s="295"/>
    </row>
    <row r="2129">
      <c r="H2129" s="295"/>
      <c r="I2129" s="295"/>
      <c r="J2129" s="295"/>
      <c r="K2129" s="295"/>
    </row>
    <row r="2130">
      <c r="H2130" s="295"/>
      <c r="I2130" s="295"/>
      <c r="J2130" s="295"/>
      <c r="K2130" s="295"/>
    </row>
    <row r="2131">
      <c r="H2131" s="295"/>
      <c r="I2131" s="295"/>
      <c r="J2131" s="295"/>
      <c r="K2131" s="295"/>
    </row>
    <row r="2132">
      <c r="H2132" s="295"/>
      <c r="I2132" s="295"/>
      <c r="J2132" s="295"/>
      <c r="K2132" s="295"/>
    </row>
    <row r="2133">
      <c r="H2133" s="295"/>
      <c r="I2133" s="295"/>
      <c r="J2133" s="295"/>
      <c r="K2133" s="295"/>
    </row>
    <row r="2134">
      <c r="H2134" s="295"/>
      <c r="I2134" s="295"/>
      <c r="J2134" s="295"/>
      <c r="K2134" s="295"/>
    </row>
    <row r="2135">
      <c r="H2135" s="295"/>
      <c r="I2135" s="295"/>
      <c r="J2135" s="295"/>
      <c r="K2135" s="295"/>
    </row>
    <row r="2136">
      <c r="H2136" s="295"/>
      <c r="I2136" s="295"/>
      <c r="J2136" s="295"/>
      <c r="K2136" s="295"/>
    </row>
    <row r="2137">
      <c r="H2137" s="295"/>
      <c r="I2137" s="295"/>
      <c r="J2137" s="295"/>
      <c r="K2137" s="295"/>
    </row>
    <row r="2138">
      <c r="H2138" s="295"/>
      <c r="I2138" s="295"/>
      <c r="J2138" s="295"/>
      <c r="K2138" s="295"/>
    </row>
    <row r="2139">
      <c r="H2139" s="295"/>
      <c r="I2139" s="295"/>
      <c r="J2139" s="295"/>
      <c r="K2139" s="295"/>
    </row>
    <row r="2140">
      <c r="H2140" s="295"/>
      <c r="I2140" s="295"/>
      <c r="J2140" s="295"/>
      <c r="K2140" s="295"/>
    </row>
    <row r="2141">
      <c r="H2141" s="295"/>
      <c r="I2141" s="295"/>
      <c r="J2141" s="295"/>
      <c r="K2141" s="295"/>
    </row>
    <row r="2142">
      <c r="H2142" s="295"/>
      <c r="I2142" s="295"/>
      <c r="J2142" s="295"/>
      <c r="K2142" s="295"/>
    </row>
    <row r="2143">
      <c r="H2143" s="295"/>
      <c r="I2143" s="295"/>
      <c r="J2143" s="295"/>
      <c r="K2143" s="295"/>
    </row>
    <row r="2144">
      <c r="H2144" s="295"/>
      <c r="I2144" s="295"/>
      <c r="J2144" s="295"/>
      <c r="K2144" s="295"/>
    </row>
    <row r="2145">
      <c r="H2145" s="295"/>
      <c r="I2145" s="295"/>
      <c r="J2145" s="295"/>
      <c r="K2145" s="295"/>
    </row>
    <row r="2146">
      <c r="H2146" s="295"/>
      <c r="I2146" s="295"/>
      <c r="J2146" s="295"/>
      <c r="K2146" s="295"/>
    </row>
    <row r="2147">
      <c r="H2147" s="295"/>
      <c r="I2147" s="295"/>
      <c r="J2147" s="295"/>
      <c r="K2147" s="295"/>
    </row>
    <row r="2148">
      <c r="H2148" s="295"/>
      <c r="I2148" s="295"/>
      <c r="J2148" s="295"/>
      <c r="K2148" s="295"/>
    </row>
    <row r="2149">
      <c r="H2149" s="295"/>
      <c r="I2149" s="295"/>
      <c r="J2149" s="295"/>
      <c r="K2149" s="295"/>
    </row>
    <row r="2150">
      <c r="H2150" s="295"/>
      <c r="I2150" s="295"/>
      <c r="J2150" s="295"/>
      <c r="K2150" s="295"/>
    </row>
    <row r="2151">
      <c r="H2151" s="295"/>
      <c r="I2151" s="295"/>
      <c r="J2151" s="295"/>
      <c r="K2151" s="295"/>
    </row>
    <row r="2152">
      <c r="H2152" s="295"/>
      <c r="I2152" s="295"/>
      <c r="J2152" s="295"/>
      <c r="K2152" s="295"/>
    </row>
    <row r="2153">
      <c r="H2153" s="295"/>
      <c r="I2153" s="295"/>
      <c r="J2153" s="295"/>
      <c r="K2153" s="295"/>
    </row>
    <row r="2154">
      <c r="H2154" s="295"/>
      <c r="I2154" s="295"/>
      <c r="J2154" s="295"/>
      <c r="K2154" s="295"/>
    </row>
    <row r="2155">
      <c r="H2155" s="295"/>
      <c r="I2155" s="295"/>
      <c r="J2155" s="295"/>
      <c r="K2155" s="295"/>
    </row>
    <row r="2156">
      <c r="H2156" s="295"/>
      <c r="I2156" s="295"/>
      <c r="J2156" s="295"/>
      <c r="K2156" s="295"/>
    </row>
    <row r="2157">
      <c r="H2157" s="295"/>
      <c r="I2157" s="295"/>
      <c r="J2157" s="295"/>
      <c r="K2157" s="295"/>
    </row>
    <row r="2158">
      <c r="H2158" s="295"/>
      <c r="I2158" s="295"/>
      <c r="J2158" s="295"/>
      <c r="K2158" s="295"/>
    </row>
    <row r="2159">
      <c r="H2159" s="295"/>
      <c r="I2159" s="295"/>
      <c r="J2159" s="295"/>
      <c r="K2159" s="295"/>
    </row>
    <row r="2160">
      <c r="H2160" s="295"/>
      <c r="I2160" s="295"/>
      <c r="J2160" s="295"/>
      <c r="K2160" s="295"/>
    </row>
    <row r="2161">
      <c r="H2161" s="295"/>
      <c r="I2161" s="295"/>
      <c r="J2161" s="295"/>
      <c r="K2161" s="295"/>
    </row>
    <row r="2162">
      <c r="H2162" s="295"/>
      <c r="I2162" s="295"/>
      <c r="J2162" s="295"/>
      <c r="K2162" s="295"/>
    </row>
    <row r="2163">
      <c r="H2163" s="295"/>
      <c r="I2163" s="295"/>
      <c r="J2163" s="295"/>
      <c r="K2163" s="295"/>
    </row>
    <row r="2164">
      <c r="H2164" s="295"/>
      <c r="I2164" s="295"/>
      <c r="J2164" s="295"/>
      <c r="K2164" s="295"/>
    </row>
    <row r="2165">
      <c r="H2165" s="295"/>
      <c r="I2165" s="295"/>
      <c r="J2165" s="295"/>
      <c r="K2165" s="295"/>
    </row>
    <row r="2166">
      <c r="H2166" s="295"/>
      <c r="I2166" s="295"/>
      <c r="J2166" s="295"/>
      <c r="K2166" s="295"/>
    </row>
    <row r="2167">
      <c r="H2167" s="295"/>
      <c r="I2167" s="295"/>
      <c r="J2167" s="295"/>
      <c r="K2167" s="295"/>
    </row>
    <row r="2168">
      <c r="H2168" s="295"/>
      <c r="I2168" s="295"/>
      <c r="J2168" s="295"/>
      <c r="K2168" s="295"/>
    </row>
    <row r="2169">
      <c r="H2169" s="295"/>
      <c r="I2169" s="295"/>
      <c r="J2169" s="295"/>
      <c r="K2169" s="295"/>
    </row>
    <row r="2170">
      <c r="H2170" s="295"/>
      <c r="I2170" s="295"/>
      <c r="J2170" s="295"/>
      <c r="K2170" s="295"/>
    </row>
    <row r="2171">
      <c r="H2171" s="295"/>
      <c r="I2171" s="295"/>
      <c r="J2171" s="295"/>
      <c r="K2171" s="295"/>
    </row>
    <row r="2172">
      <c r="H2172" s="295"/>
      <c r="I2172" s="295"/>
      <c r="J2172" s="295"/>
      <c r="K2172" s="295"/>
    </row>
    <row r="2173">
      <c r="H2173" s="295"/>
      <c r="I2173" s="295"/>
      <c r="J2173" s="295"/>
      <c r="K2173" s="295"/>
    </row>
    <row r="2174">
      <c r="H2174" s="295"/>
      <c r="I2174" s="295"/>
      <c r="J2174" s="295"/>
      <c r="K2174" s="295"/>
    </row>
    <row r="2175">
      <c r="H2175" s="295"/>
      <c r="I2175" s="295"/>
      <c r="J2175" s="295"/>
      <c r="K2175" s="295"/>
    </row>
    <row r="2176">
      <c r="H2176" s="295"/>
      <c r="I2176" s="295"/>
      <c r="J2176" s="295"/>
      <c r="K2176" s="295"/>
    </row>
    <row r="2177">
      <c r="H2177" s="295"/>
      <c r="I2177" s="295"/>
      <c r="J2177" s="295"/>
      <c r="K2177" s="295"/>
    </row>
    <row r="2178">
      <c r="H2178" s="295"/>
      <c r="I2178" s="295"/>
      <c r="J2178" s="295"/>
      <c r="K2178" s="295"/>
    </row>
    <row r="2179">
      <c r="H2179" s="295"/>
      <c r="I2179" s="295"/>
      <c r="J2179" s="295"/>
      <c r="K2179" s="295"/>
    </row>
    <row r="2180">
      <c r="H2180" s="295"/>
      <c r="I2180" s="295"/>
      <c r="J2180" s="295"/>
      <c r="K2180" s="295"/>
    </row>
    <row r="2181">
      <c r="H2181" s="295"/>
      <c r="I2181" s="295"/>
      <c r="J2181" s="295"/>
      <c r="K2181" s="295"/>
    </row>
    <row r="2182">
      <c r="H2182" s="295"/>
      <c r="I2182" s="295"/>
      <c r="J2182" s="295"/>
      <c r="K2182" s="295"/>
    </row>
    <row r="2183">
      <c r="H2183" s="295"/>
      <c r="I2183" s="295"/>
      <c r="J2183" s="295"/>
      <c r="K2183" s="295"/>
    </row>
    <row r="2184">
      <c r="H2184" s="295"/>
      <c r="I2184" s="295"/>
      <c r="J2184" s="295"/>
      <c r="K2184" s="295"/>
    </row>
    <row r="2185">
      <c r="H2185" s="295"/>
      <c r="I2185" s="295"/>
      <c r="J2185" s="295"/>
      <c r="K2185" s="295"/>
    </row>
    <row r="2186">
      <c r="H2186" s="295"/>
      <c r="I2186" s="295"/>
      <c r="J2186" s="295"/>
      <c r="K2186" s="295"/>
    </row>
    <row r="2187">
      <c r="H2187" s="295"/>
      <c r="I2187" s="295"/>
      <c r="J2187" s="295"/>
      <c r="K2187" s="295"/>
    </row>
    <row r="2188">
      <c r="H2188" s="295"/>
      <c r="I2188" s="295"/>
      <c r="J2188" s="295"/>
      <c r="K2188" s="295"/>
    </row>
    <row r="2189">
      <c r="H2189" s="295"/>
      <c r="I2189" s="295"/>
      <c r="J2189" s="295"/>
      <c r="K2189" s="295"/>
    </row>
    <row r="2190">
      <c r="H2190" s="295"/>
      <c r="I2190" s="295"/>
      <c r="J2190" s="295"/>
      <c r="K2190" s="295"/>
    </row>
    <row r="2191">
      <c r="H2191" s="295"/>
      <c r="I2191" s="295"/>
      <c r="J2191" s="295"/>
      <c r="K2191" s="295"/>
    </row>
    <row r="2192">
      <c r="H2192" s="295"/>
      <c r="I2192" s="295"/>
      <c r="J2192" s="295"/>
      <c r="K2192" s="295"/>
    </row>
    <row r="2193">
      <c r="H2193" s="295"/>
      <c r="I2193" s="295"/>
      <c r="J2193" s="295"/>
      <c r="K2193" s="295"/>
    </row>
    <row r="2194">
      <c r="H2194" s="295"/>
      <c r="I2194" s="295"/>
      <c r="J2194" s="295"/>
      <c r="K2194" s="295"/>
    </row>
    <row r="2195">
      <c r="H2195" s="295"/>
      <c r="I2195" s="295"/>
      <c r="J2195" s="295"/>
      <c r="K2195" s="295"/>
    </row>
    <row r="2196">
      <c r="H2196" s="295"/>
      <c r="I2196" s="295"/>
      <c r="J2196" s="295"/>
      <c r="K2196" s="295"/>
    </row>
    <row r="2197">
      <c r="H2197" s="295"/>
      <c r="I2197" s="295"/>
      <c r="J2197" s="295"/>
      <c r="K2197" s="295"/>
    </row>
    <row r="2198">
      <c r="H2198" s="295"/>
      <c r="I2198" s="295"/>
      <c r="J2198" s="295"/>
      <c r="K2198" s="295"/>
    </row>
    <row r="2199">
      <c r="H2199" s="295"/>
      <c r="I2199" s="295"/>
      <c r="J2199" s="295"/>
      <c r="K2199" s="295"/>
    </row>
    <row r="2200">
      <c r="H2200" s="295"/>
      <c r="I2200" s="295"/>
      <c r="J2200" s="295"/>
      <c r="K2200" s="295"/>
    </row>
    <row r="2201">
      <c r="H2201" s="295"/>
      <c r="I2201" s="295"/>
      <c r="J2201" s="295"/>
      <c r="K2201" s="295"/>
    </row>
    <row r="2202">
      <c r="H2202" s="295"/>
      <c r="I2202" s="295"/>
      <c r="J2202" s="295"/>
      <c r="K2202" s="295"/>
    </row>
    <row r="2203">
      <c r="H2203" s="295"/>
      <c r="I2203" s="295"/>
      <c r="J2203" s="295"/>
      <c r="K2203" s="295"/>
    </row>
    <row r="2204">
      <c r="H2204" s="295"/>
      <c r="I2204" s="295"/>
      <c r="J2204" s="295"/>
      <c r="K2204" s="295"/>
    </row>
    <row r="2205">
      <c r="H2205" s="295"/>
      <c r="I2205" s="295"/>
      <c r="J2205" s="295"/>
      <c r="K2205" s="295"/>
    </row>
    <row r="2206">
      <c r="H2206" s="295"/>
      <c r="I2206" s="295"/>
      <c r="J2206" s="295"/>
      <c r="K2206" s="295"/>
    </row>
    <row r="2207">
      <c r="H2207" s="295"/>
      <c r="I2207" s="295"/>
      <c r="J2207" s="295"/>
      <c r="K2207" s="295"/>
    </row>
    <row r="2208">
      <c r="H2208" s="295"/>
      <c r="I2208" s="295"/>
      <c r="J2208" s="295"/>
      <c r="K2208" s="295"/>
    </row>
    <row r="2209">
      <c r="H2209" s="295"/>
      <c r="I2209" s="295"/>
      <c r="J2209" s="295"/>
      <c r="K2209" s="295"/>
    </row>
    <row r="2210">
      <c r="H2210" s="295"/>
      <c r="I2210" s="295"/>
      <c r="J2210" s="295"/>
      <c r="K2210" s="295"/>
    </row>
    <row r="2211">
      <c r="H2211" s="295"/>
      <c r="I2211" s="295"/>
      <c r="J2211" s="295"/>
      <c r="K2211" s="295"/>
    </row>
    <row r="2212">
      <c r="H2212" s="295"/>
      <c r="I2212" s="295"/>
      <c r="J2212" s="295"/>
      <c r="K2212" s="295"/>
    </row>
    <row r="2213">
      <c r="H2213" s="295"/>
      <c r="I2213" s="295"/>
      <c r="J2213" s="295"/>
      <c r="K2213" s="295"/>
    </row>
    <row r="2214">
      <c r="H2214" s="295"/>
      <c r="I2214" s="295"/>
      <c r="J2214" s="295"/>
      <c r="K2214" s="295"/>
    </row>
    <row r="2215">
      <c r="H2215" s="295"/>
      <c r="I2215" s="295"/>
      <c r="J2215" s="295"/>
      <c r="K2215" s="295"/>
    </row>
    <row r="2216">
      <c r="H2216" s="295"/>
      <c r="I2216" s="295"/>
      <c r="J2216" s="295"/>
      <c r="K2216" s="295"/>
    </row>
    <row r="2217">
      <c r="H2217" s="295"/>
      <c r="I2217" s="295"/>
      <c r="J2217" s="295"/>
      <c r="K2217" s="295"/>
    </row>
    <row r="2218">
      <c r="H2218" s="295"/>
      <c r="I2218" s="295"/>
      <c r="J2218" s="295"/>
      <c r="K2218" s="295"/>
    </row>
    <row r="2219">
      <c r="H2219" s="295"/>
      <c r="I2219" s="295"/>
      <c r="J2219" s="295"/>
      <c r="K2219" s="295"/>
    </row>
    <row r="2220">
      <c r="H2220" s="295"/>
      <c r="I2220" s="295"/>
      <c r="J2220" s="295"/>
      <c r="K2220" s="295"/>
    </row>
    <row r="2221">
      <c r="H2221" s="295"/>
      <c r="I2221" s="295"/>
      <c r="J2221" s="295"/>
      <c r="K2221" s="295"/>
    </row>
    <row r="2222">
      <c r="H2222" s="295"/>
      <c r="I2222" s="295"/>
      <c r="J2222" s="295"/>
      <c r="K2222" s="295"/>
    </row>
    <row r="2223">
      <c r="H2223" s="295"/>
      <c r="I2223" s="295"/>
      <c r="J2223" s="295"/>
      <c r="K2223" s="295"/>
    </row>
    <row r="2224">
      <c r="H2224" s="295"/>
      <c r="I2224" s="295"/>
      <c r="J2224" s="295"/>
      <c r="K2224" s="295"/>
    </row>
    <row r="2225">
      <c r="H2225" s="295"/>
      <c r="I2225" s="295"/>
      <c r="J2225" s="295"/>
      <c r="K2225" s="295"/>
    </row>
    <row r="2226">
      <c r="H2226" s="295"/>
      <c r="I2226" s="295"/>
      <c r="J2226" s="295"/>
      <c r="K2226" s="295"/>
    </row>
    <row r="2227">
      <c r="H2227" s="295"/>
      <c r="I2227" s="295"/>
      <c r="J2227" s="295"/>
      <c r="K2227" s="295"/>
    </row>
    <row r="2228">
      <c r="H2228" s="295"/>
      <c r="I2228" s="295"/>
      <c r="J2228" s="295"/>
      <c r="K2228" s="295"/>
    </row>
    <row r="2229">
      <c r="H2229" s="295"/>
      <c r="I2229" s="295"/>
      <c r="J2229" s="295"/>
      <c r="K2229" s="295"/>
    </row>
    <row r="2230">
      <c r="H2230" s="295"/>
      <c r="I2230" s="295"/>
      <c r="J2230" s="295"/>
      <c r="K2230" s="295"/>
    </row>
    <row r="2231">
      <c r="H2231" s="295"/>
      <c r="I2231" s="295"/>
      <c r="J2231" s="295"/>
      <c r="K2231" s="295"/>
    </row>
    <row r="2232">
      <c r="H2232" s="295"/>
      <c r="I2232" s="295"/>
      <c r="J2232" s="295"/>
      <c r="K2232" s="295"/>
    </row>
    <row r="2233">
      <c r="H2233" s="295"/>
      <c r="I2233" s="295"/>
      <c r="J2233" s="295"/>
      <c r="K2233" s="295"/>
    </row>
    <row r="2234">
      <c r="H2234" s="295"/>
      <c r="I2234" s="295"/>
      <c r="J2234" s="295"/>
      <c r="K2234" s="295"/>
    </row>
    <row r="2235">
      <c r="H2235" s="295"/>
      <c r="I2235" s="295"/>
      <c r="J2235" s="295"/>
      <c r="K2235" s="295"/>
    </row>
    <row r="2236">
      <c r="H2236" s="295"/>
      <c r="I2236" s="295"/>
      <c r="J2236" s="295"/>
      <c r="K2236" s="295"/>
    </row>
    <row r="2237">
      <c r="H2237" s="295"/>
      <c r="I2237" s="295"/>
      <c r="J2237" s="295"/>
      <c r="K2237" s="295"/>
    </row>
    <row r="2238">
      <c r="H2238" s="295"/>
      <c r="I2238" s="295"/>
      <c r="J2238" s="295"/>
      <c r="K2238" s="295"/>
    </row>
    <row r="2239">
      <c r="H2239" s="295"/>
      <c r="I2239" s="295"/>
      <c r="J2239" s="295"/>
      <c r="K2239" s="295"/>
    </row>
    <row r="2240">
      <c r="H2240" s="295"/>
      <c r="I2240" s="295"/>
      <c r="J2240" s="295"/>
      <c r="K2240" s="295"/>
    </row>
    <row r="2241">
      <c r="H2241" s="295"/>
      <c r="I2241" s="295"/>
      <c r="J2241" s="295"/>
      <c r="K2241" s="295"/>
    </row>
    <row r="2242">
      <c r="H2242" s="295"/>
      <c r="I2242" s="295"/>
      <c r="J2242" s="295"/>
      <c r="K2242" s="295"/>
    </row>
    <row r="2243">
      <c r="H2243" s="295"/>
      <c r="I2243" s="295"/>
      <c r="J2243" s="295"/>
      <c r="K2243" s="295"/>
    </row>
    <row r="2244">
      <c r="H2244" s="295"/>
      <c r="I2244" s="295"/>
      <c r="J2244" s="295"/>
      <c r="K2244" s="295"/>
    </row>
    <row r="2245">
      <c r="H2245" s="295"/>
      <c r="I2245" s="295"/>
      <c r="J2245" s="295"/>
      <c r="K2245" s="295"/>
    </row>
    <row r="2246">
      <c r="H2246" s="295"/>
      <c r="I2246" s="295"/>
      <c r="J2246" s="295"/>
      <c r="K2246" s="295"/>
    </row>
    <row r="2247">
      <c r="H2247" s="295"/>
      <c r="I2247" s="295"/>
      <c r="J2247" s="295"/>
      <c r="K2247" s="295"/>
    </row>
    <row r="2248">
      <c r="H2248" s="295"/>
      <c r="I2248" s="295"/>
      <c r="J2248" s="295"/>
      <c r="K2248" s="295"/>
    </row>
    <row r="2249">
      <c r="H2249" s="295"/>
      <c r="I2249" s="295"/>
      <c r="J2249" s="295"/>
      <c r="K2249" s="295"/>
    </row>
    <row r="2250">
      <c r="H2250" s="295"/>
      <c r="I2250" s="295"/>
      <c r="J2250" s="295"/>
      <c r="K2250" s="295"/>
    </row>
    <row r="2251">
      <c r="H2251" s="295"/>
      <c r="I2251" s="295"/>
      <c r="J2251" s="295"/>
      <c r="K2251" s="295"/>
    </row>
    <row r="2252">
      <c r="H2252" s="295"/>
      <c r="I2252" s="295"/>
      <c r="J2252" s="295"/>
      <c r="K2252" s="295"/>
    </row>
    <row r="2253">
      <c r="H2253" s="295"/>
      <c r="I2253" s="295"/>
      <c r="J2253" s="295"/>
      <c r="K2253" s="295"/>
    </row>
    <row r="2254">
      <c r="H2254" s="295"/>
      <c r="I2254" s="295"/>
      <c r="J2254" s="295"/>
      <c r="K2254" s="295"/>
    </row>
    <row r="2255">
      <c r="H2255" s="295"/>
      <c r="I2255" s="295"/>
      <c r="J2255" s="295"/>
      <c r="K2255" s="295"/>
    </row>
    <row r="2256">
      <c r="H2256" s="295"/>
      <c r="I2256" s="295"/>
      <c r="J2256" s="295"/>
      <c r="K2256" s="295"/>
    </row>
    <row r="2257">
      <c r="H2257" s="295"/>
      <c r="I2257" s="295"/>
      <c r="J2257" s="295"/>
      <c r="K2257" s="295"/>
    </row>
    <row r="2258">
      <c r="H2258" s="295"/>
      <c r="I2258" s="295"/>
      <c r="J2258" s="295"/>
      <c r="K2258" s="295"/>
    </row>
    <row r="2259">
      <c r="H2259" s="295"/>
      <c r="I2259" s="295"/>
      <c r="J2259" s="295"/>
      <c r="K2259" s="295"/>
    </row>
    <row r="2260">
      <c r="H2260" s="295"/>
      <c r="I2260" s="295"/>
      <c r="J2260" s="295"/>
      <c r="K2260" s="295"/>
    </row>
    <row r="2261">
      <c r="H2261" s="295"/>
      <c r="I2261" s="295"/>
      <c r="J2261" s="295"/>
      <c r="K2261" s="295"/>
    </row>
    <row r="2262">
      <c r="H2262" s="295"/>
      <c r="I2262" s="295"/>
      <c r="J2262" s="295"/>
      <c r="K2262" s="295"/>
    </row>
    <row r="2263">
      <c r="H2263" s="295"/>
      <c r="I2263" s="295"/>
      <c r="J2263" s="295"/>
      <c r="K2263" s="295"/>
    </row>
    <row r="2264">
      <c r="H2264" s="295"/>
      <c r="I2264" s="295"/>
      <c r="J2264" s="295"/>
      <c r="K2264" s="295"/>
    </row>
    <row r="2265">
      <c r="H2265" s="295"/>
      <c r="I2265" s="295"/>
      <c r="J2265" s="295"/>
      <c r="K2265" s="295"/>
    </row>
    <row r="2266">
      <c r="H2266" s="295"/>
      <c r="I2266" s="295"/>
      <c r="J2266" s="295"/>
      <c r="K2266" s="295"/>
    </row>
    <row r="2267">
      <c r="H2267" s="295"/>
      <c r="I2267" s="295"/>
      <c r="J2267" s="295"/>
      <c r="K2267" s="295"/>
    </row>
    <row r="2268">
      <c r="H2268" s="295"/>
      <c r="I2268" s="295"/>
      <c r="J2268" s="295"/>
      <c r="K2268" s="295"/>
    </row>
    <row r="2269">
      <c r="H2269" s="295"/>
      <c r="I2269" s="295"/>
      <c r="J2269" s="295"/>
      <c r="K2269" s="295"/>
    </row>
    <row r="2270">
      <c r="H2270" s="295"/>
      <c r="I2270" s="295"/>
      <c r="J2270" s="295"/>
      <c r="K2270" s="295"/>
    </row>
    <row r="2271">
      <c r="H2271" s="295"/>
      <c r="I2271" s="295"/>
      <c r="J2271" s="295"/>
      <c r="K2271" s="295"/>
    </row>
    <row r="2272">
      <c r="H2272" s="295"/>
      <c r="I2272" s="295"/>
      <c r="J2272" s="295"/>
      <c r="K2272" s="295"/>
    </row>
    <row r="2273">
      <c r="H2273" s="295"/>
      <c r="I2273" s="295"/>
      <c r="J2273" s="295"/>
      <c r="K2273" s="295"/>
    </row>
    <row r="2274">
      <c r="H2274" s="295"/>
      <c r="I2274" s="295"/>
      <c r="J2274" s="295"/>
      <c r="K2274" s="295"/>
    </row>
    <row r="2275">
      <c r="H2275" s="295"/>
      <c r="I2275" s="295"/>
      <c r="J2275" s="295"/>
      <c r="K2275" s="295"/>
    </row>
    <row r="2276">
      <c r="H2276" s="295"/>
      <c r="I2276" s="295"/>
      <c r="J2276" s="295"/>
      <c r="K2276" s="295"/>
    </row>
    <row r="2277">
      <c r="H2277" s="295"/>
      <c r="I2277" s="295"/>
      <c r="J2277" s="295"/>
      <c r="K2277" s="295"/>
    </row>
    <row r="2278">
      <c r="H2278" s="295"/>
      <c r="I2278" s="295"/>
      <c r="J2278" s="295"/>
      <c r="K2278" s="295"/>
    </row>
    <row r="2279">
      <c r="H2279" s="295"/>
      <c r="I2279" s="295"/>
      <c r="J2279" s="295"/>
      <c r="K2279" s="295"/>
    </row>
    <row r="2280">
      <c r="H2280" s="295"/>
      <c r="I2280" s="295"/>
      <c r="J2280" s="295"/>
      <c r="K2280" s="295"/>
    </row>
    <row r="2281">
      <c r="H2281" s="295"/>
      <c r="I2281" s="295"/>
      <c r="J2281" s="295"/>
      <c r="K2281" s="295"/>
    </row>
    <row r="2282">
      <c r="H2282" s="295"/>
      <c r="I2282" s="295"/>
      <c r="J2282" s="295"/>
      <c r="K2282" s="295"/>
    </row>
    <row r="2283">
      <c r="H2283" s="295"/>
      <c r="I2283" s="295"/>
      <c r="J2283" s="295"/>
      <c r="K2283" s="295"/>
    </row>
    <row r="2284">
      <c r="H2284" s="295"/>
      <c r="I2284" s="295"/>
      <c r="J2284" s="295"/>
      <c r="K2284" s="295"/>
    </row>
    <row r="2285">
      <c r="H2285" s="295"/>
      <c r="I2285" s="295"/>
      <c r="J2285" s="295"/>
      <c r="K2285" s="295"/>
    </row>
    <row r="2286">
      <c r="H2286" s="295"/>
      <c r="I2286" s="295"/>
      <c r="J2286" s="295"/>
      <c r="K2286" s="295"/>
    </row>
    <row r="2287">
      <c r="H2287" s="295"/>
      <c r="I2287" s="295"/>
      <c r="J2287" s="295"/>
      <c r="K2287" s="295"/>
    </row>
    <row r="2288">
      <c r="H2288" s="295"/>
      <c r="I2288" s="295"/>
      <c r="J2288" s="295"/>
      <c r="K2288" s="295"/>
    </row>
    <row r="2289">
      <c r="H2289" s="295"/>
      <c r="I2289" s="295"/>
      <c r="J2289" s="295"/>
      <c r="K2289" s="295"/>
    </row>
    <row r="2290">
      <c r="H2290" s="295"/>
      <c r="I2290" s="295"/>
      <c r="J2290" s="295"/>
      <c r="K2290" s="295"/>
    </row>
    <row r="2291">
      <c r="H2291" s="295"/>
      <c r="I2291" s="295"/>
      <c r="J2291" s="295"/>
      <c r="K2291" s="295"/>
    </row>
    <row r="2292">
      <c r="H2292" s="295"/>
      <c r="I2292" s="295"/>
      <c r="J2292" s="295"/>
      <c r="K2292" s="295"/>
    </row>
    <row r="2293">
      <c r="H2293" s="295"/>
      <c r="I2293" s="295"/>
      <c r="J2293" s="295"/>
      <c r="K2293" s="295"/>
    </row>
    <row r="2294">
      <c r="H2294" s="295"/>
      <c r="I2294" s="295"/>
      <c r="J2294" s="295"/>
      <c r="K2294" s="295"/>
    </row>
    <row r="2295">
      <c r="H2295" s="295"/>
      <c r="I2295" s="295"/>
      <c r="J2295" s="295"/>
      <c r="K2295" s="295"/>
    </row>
    <row r="2296">
      <c r="H2296" s="295"/>
      <c r="I2296" s="295"/>
      <c r="J2296" s="295"/>
      <c r="K2296" s="295"/>
    </row>
    <row r="2297">
      <c r="H2297" s="295"/>
      <c r="I2297" s="295"/>
      <c r="J2297" s="295"/>
      <c r="K2297" s="295"/>
    </row>
    <row r="2298">
      <c r="H2298" s="295"/>
      <c r="I2298" s="295"/>
      <c r="J2298" s="295"/>
      <c r="K2298" s="295"/>
    </row>
    <row r="2299">
      <c r="H2299" s="295"/>
      <c r="I2299" s="295"/>
      <c r="J2299" s="295"/>
      <c r="K2299" s="295"/>
    </row>
    <row r="2300">
      <c r="H2300" s="295"/>
      <c r="I2300" s="295"/>
      <c r="J2300" s="295"/>
      <c r="K2300" s="295"/>
    </row>
    <row r="2301">
      <c r="H2301" s="295"/>
      <c r="I2301" s="295"/>
      <c r="J2301" s="295"/>
      <c r="K2301" s="295"/>
    </row>
    <row r="2302">
      <c r="H2302" s="295"/>
      <c r="I2302" s="295"/>
      <c r="J2302" s="295"/>
      <c r="K2302" s="295"/>
    </row>
    <row r="2303">
      <c r="H2303" s="295"/>
      <c r="I2303" s="295"/>
      <c r="J2303" s="295"/>
      <c r="K2303" s="295"/>
    </row>
    <row r="2304">
      <c r="H2304" s="295"/>
      <c r="I2304" s="295"/>
      <c r="J2304" s="295"/>
      <c r="K2304" s="295"/>
    </row>
    <row r="2305">
      <c r="H2305" s="295"/>
      <c r="I2305" s="295"/>
      <c r="J2305" s="295"/>
      <c r="K2305" s="295"/>
    </row>
    <row r="2306">
      <c r="H2306" s="295"/>
      <c r="I2306" s="295"/>
      <c r="J2306" s="295"/>
      <c r="K2306" s="295"/>
    </row>
    <row r="2307">
      <c r="H2307" s="295"/>
      <c r="I2307" s="295"/>
      <c r="J2307" s="295"/>
      <c r="K2307" s="295"/>
    </row>
    <row r="2308">
      <c r="H2308" s="295"/>
      <c r="I2308" s="295"/>
      <c r="J2308" s="295"/>
      <c r="K2308" s="295"/>
    </row>
    <row r="2309">
      <c r="H2309" s="295"/>
      <c r="I2309" s="295"/>
      <c r="J2309" s="295"/>
      <c r="K2309" s="295"/>
    </row>
    <row r="2310">
      <c r="H2310" s="295"/>
      <c r="I2310" s="295"/>
      <c r="J2310" s="295"/>
      <c r="K2310" s="295"/>
    </row>
    <row r="2311">
      <c r="H2311" s="295"/>
      <c r="I2311" s="295"/>
      <c r="J2311" s="295"/>
      <c r="K2311" s="295"/>
    </row>
    <row r="2312">
      <c r="H2312" s="295"/>
      <c r="I2312" s="295"/>
      <c r="J2312" s="295"/>
      <c r="K2312" s="295"/>
    </row>
    <row r="2313">
      <c r="H2313" s="295"/>
      <c r="I2313" s="295"/>
      <c r="J2313" s="295"/>
      <c r="K2313" s="295"/>
    </row>
    <row r="2314">
      <c r="H2314" s="295"/>
      <c r="I2314" s="295"/>
      <c r="J2314" s="295"/>
      <c r="K2314" s="295"/>
    </row>
    <row r="2315">
      <c r="H2315" s="295"/>
      <c r="I2315" s="295"/>
      <c r="J2315" s="295"/>
      <c r="K2315" s="295"/>
    </row>
    <row r="2316">
      <c r="H2316" s="295"/>
      <c r="I2316" s="295"/>
      <c r="J2316" s="295"/>
      <c r="K2316" s="295"/>
    </row>
    <row r="2317">
      <c r="H2317" s="295"/>
      <c r="I2317" s="295"/>
      <c r="J2317" s="295"/>
      <c r="K2317" s="295"/>
    </row>
    <row r="2318">
      <c r="H2318" s="295"/>
      <c r="I2318" s="295"/>
      <c r="J2318" s="295"/>
      <c r="K2318" s="295"/>
    </row>
    <row r="2319">
      <c r="H2319" s="295"/>
      <c r="I2319" s="295"/>
      <c r="J2319" s="295"/>
      <c r="K2319" s="295"/>
    </row>
    <row r="2320">
      <c r="H2320" s="295"/>
      <c r="I2320" s="295"/>
      <c r="J2320" s="295"/>
      <c r="K2320" s="295"/>
    </row>
    <row r="2321">
      <c r="H2321" s="295"/>
      <c r="I2321" s="295"/>
      <c r="J2321" s="295"/>
      <c r="K2321" s="295"/>
    </row>
    <row r="2322">
      <c r="H2322" s="295"/>
      <c r="I2322" s="295"/>
      <c r="J2322" s="295"/>
      <c r="K2322" s="295"/>
    </row>
    <row r="2323">
      <c r="H2323" s="295"/>
      <c r="I2323" s="295"/>
      <c r="J2323" s="295"/>
      <c r="K2323" s="295"/>
    </row>
    <row r="2324">
      <c r="H2324" s="295"/>
      <c r="I2324" s="295"/>
      <c r="J2324" s="295"/>
      <c r="K2324" s="295"/>
    </row>
    <row r="2325">
      <c r="H2325" s="295"/>
      <c r="I2325" s="295"/>
      <c r="J2325" s="295"/>
      <c r="K2325" s="295"/>
    </row>
    <row r="2326">
      <c r="H2326" s="295"/>
      <c r="I2326" s="295"/>
      <c r="J2326" s="295"/>
      <c r="K2326" s="295"/>
    </row>
    <row r="2327">
      <c r="H2327" s="295"/>
      <c r="I2327" s="295"/>
      <c r="J2327" s="295"/>
      <c r="K2327" s="295"/>
    </row>
    <row r="2328">
      <c r="H2328" s="295"/>
      <c r="I2328" s="295"/>
      <c r="J2328" s="295"/>
      <c r="K2328" s="295"/>
    </row>
    <row r="2329">
      <c r="H2329" s="295"/>
      <c r="I2329" s="295"/>
      <c r="J2329" s="295"/>
      <c r="K2329" s="295"/>
    </row>
    <row r="2330">
      <c r="H2330" s="295"/>
      <c r="I2330" s="295"/>
      <c r="J2330" s="295"/>
      <c r="K2330" s="295"/>
    </row>
    <row r="2331">
      <c r="H2331" s="295"/>
      <c r="I2331" s="295"/>
      <c r="J2331" s="295"/>
      <c r="K2331" s="295"/>
    </row>
    <row r="2332">
      <c r="H2332" s="295"/>
      <c r="I2332" s="295"/>
      <c r="J2332" s="295"/>
      <c r="K2332" s="295"/>
    </row>
    <row r="2333">
      <c r="H2333" s="295"/>
      <c r="I2333" s="295"/>
      <c r="J2333" s="295"/>
      <c r="K2333" s="295"/>
    </row>
    <row r="2334">
      <c r="H2334" s="295"/>
      <c r="I2334" s="295"/>
      <c r="J2334" s="295"/>
      <c r="K2334" s="295"/>
    </row>
    <row r="2335">
      <c r="H2335" s="295"/>
      <c r="I2335" s="295"/>
      <c r="J2335" s="295"/>
      <c r="K2335" s="295"/>
    </row>
    <row r="2336">
      <c r="H2336" s="295"/>
      <c r="I2336" s="295"/>
      <c r="J2336" s="295"/>
      <c r="K2336" s="295"/>
    </row>
    <row r="2337">
      <c r="H2337" s="295"/>
      <c r="I2337" s="295"/>
      <c r="J2337" s="295"/>
      <c r="K2337" s="295"/>
    </row>
    <row r="2338">
      <c r="H2338" s="295"/>
      <c r="I2338" s="295"/>
      <c r="J2338" s="295"/>
      <c r="K2338" s="295"/>
    </row>
    <row r="2339">
      <c r="H2339" s="295"/>
      <c r="I2339" s="295"/>
      <c r="J2339" s="295"/>
      <c r="K2339" s="295"/>
    </row>
    <row r="2340">
      <c r="H2340" s="295"/>
      <c r="I2340" s="295"/>
      <c r="J2340" s="295"/>
      <c r="K2340" s="295"/>
    </row>
    <row r="2341">
      <c r="H2341" s="295"/>
      <c r="I2341" s="295"/>
      <c r="J2341" s="295"/>
      <c r="K2341" s="295"/>
    </row>
    <row r="2342">
      <c r="H2342" s="295"/>
      <c r="I2342" s="295"/>
      <c r="J2342" s="295"/>
      <c r="K2342" s="295"/>
    </row>
    <row r="2343">
      <c r="H2343" s="295"/>
      <c r="I2343" s="295"/>
      <c r="J2343" s="295"/>
      <c r="K2343" s="295"/>
    </row>
    <row r="2344">
      <c r="H2344" s="295"/>
      <c r="I2344" s="295"/>
      <c r="J2344" s="295"/>
      <c r="K2344" s="295"/>
    </row>
    <row r="2345">
      <c r="H2345" s="295"/>
      <c r="I2345" s="295"/>
      <c r="J2345" s="295"/>
      <c r="K2345" s="295"/>
    </row>
    <row r="2346">
      <c r="H2346" s="295"/>
      <c r="I2346" s="295"/>
      <c r="J2346" s="295"/>
      <c r="K2346" s="295"/>
    </row>
    <row r="2347">
      <c r="H2347" s="295"/>
      <c r="I2347" s="295"/>
      <c r="J2347" s="295"/>
      <c r="K2347" s="295"/>
    </row>
    <row r="2348">
      <c r="H2348" s="295"/>
      <c r="I2348" s="295"/>
      <c r="J2348" s="295"/>
      <c r="K2348" s="295"/>
    </row>
    <row r="2349">
      <c r="H2349" s="295"/>
      <c r="I2349" s="295"/>
      <c r="J2349" s="295"/>
      <c r="K2349" s="295"/>
    </row>
    <row r="2350">
      <c r="H2350" s="295"/>
      <c r="I2350" s="295"/>
      <c r="J2350" s="295"/>
      <c r="K2350" s="295"/>
    </row>
    <row r="2351">
      <c r="H2351" s="295"/>
      <c r="I2351" s="295"/>
      <c r="J2351" s="295"/>
      <c r="K2351" s="295"/>
    </row>
    <row r="2352">
      <c r="H2352" s="295"/>
      <c r="I2352" s="295"/>
      <c r="J2352" s="295"/>
      <c r="K2352" s="295"/>
    </row>
    <row r="2353">
      <c r="H2353" s="295"/>
      <c r="I2353" s="295"/>
      <c r="J2353" s="295"/>
      <c r="K2353" s="295"/>
    </row>
    <row r="2354">
      <c r="H2354" s="295"/>
      <c r="I2354" s="295"/>
      <c r="J2354" s="295"/>
      <c r="K2354" s="295"/>
    </row>
    <row r="2355">
      <c r="H2355" s="295"/>
      <c r="I2355" s="295"/>
      <c r="J2355" s="295"/>
      <c r="K2355" s="295"/>
    </row>
    <row r="2356">
      <c r="H2356" s="295"/>
      <c r="I2356" s="295"/>
      <c r="J2356" s="295"/>
      <c r="K2356" s="295"/>
    </row>
    <row r="2357">
      <c r="H2357" s="295"/>
      <c r="I2357" s="295"/>
      <c r="J2357" s="295"/>
      <c r="K2357" s="295"/>
    </row>
    <row r="2358">
      <c r="H2358" s="295"/>
      <c r="I2358" s="295"/>
      <c r="J2358" s="295"/>
      <c r="K2358" s="295"/>
    </row>
    <row r="2359">
      <c r="H2359" s="295"/>
      <c r="I2359" s="295"/>
      <c r="J2359" s="295"/>
      <c r="K2359" s="295"/>
    </row>
    <row r="2360">
      <c r="H2360" s="295"/>
      <c r="I2360" s="295"/>
      <c r="J2360" s="295"/>
      <c r="K2360" s="295"/>
    </row>
    <row r="2361">
      <c r="H2361" s="295"/>
      <c r="I2361" s="295"/>
      <c r="J2361" s="295"/>
      <c r="K2361" s="295"/>
    </row>
    <row r="2362">
      <c r="H2362" s="295"/>
      <c r="I2362" s="295"/>
      <c r="J2362" s="295"/>
      <c r="K2362" s="295"/>
    </row>
    <row r="2363">
      <c r="H2363" s="295"/>
      <c r="I2363" s="295"/>
      <c r="J2363" s="295"/>
      <c r="K2363" s="295"/>
    </row>
    <row r="2364">
      <c r="H2364" s="295"/>
      <c r="I2364" s="295"/>
      <c r="J2364" s="295"/>
      <c r="K2364" s="295"/>
    </row>
    <row r="2365">
      <c r="H2365" s="295"/>
      <c r="I2365" s="295"/>
      <c r="J2365" s="295"/>
      <c r="K2365" s="295"/>
    </row>
    <row r="2366">
      <c r="H2366" s="295"/>
      <c r="I2366" s="295"/>
      <c r="J2366" s="295"/>
      <c r="K2366" s="295"/>
    </row>
    <row r="2367">
      <c r="H2367" s="295"/>
      <c r="I2367" s="295"/>
      <c r="J2367" s="295"/>
      <c r="K2367" s="295"/>
    </row>
    <row r="2368">
      <c r="H2368" s="295"/>
      <c r="I2368" s="295"/>
      <c r="J2368" s="295"/>
      <c r="K2368" s="295"/>
    </row>
    <row r="2369">
      <c r="H2369" s="295"/>
      <c r="I2369" s="295"/>
      <c r="J2369" s="295"/>
      <c r="K2369" s="295"/>
    </row>
    <row r="2370">
      <c r="H2370" s="295"/>
      <c r="I2370" s="295"/>
      <c r="J2370" s="295"/>
      <c r="K2370" s="295"/>
    </row>
    <row r="2371">
      <c r="H2371" s="295"/>
      <c r="I2371" s="295"/>
      <c r="J2371" s="295"/>
      <c r="K2371" s="295"/>
    </row>
    <row r="2372">
      <c r="H2372" s="295"/>
      <c r="I2372" s="295"/>
      <c r="J2372" s="295"/>
      <c r="K2372" s="295"/>
    </row>
    <row r="2373">
      <c r="H2373" s="295"/>
      <c r="I2373" s="295"/>
      <c r="J2373" s="295"/>
      <c r="K2373" s="295"/>
    </row>
    <row r="2374">
      <c r="H2374" s="295"/>
      <c r="I2374" s="295"/>
      <c r="J2374" s="295"/>
      <c r="K2374" s="295"/>
    </row>
    <row r="2375">
      <c r="H2375" s="295"/>
      <c r="I2375" s="295"/>
      <c r="J2375" s="295"/>
      <c r="K2375" s="295"/>
    </row>
    <row r="2376">
      <c r="H2376" s="295"/>
      <c r="I2376" s="295"/>
      <c r="J2376" s="295"/>
      <c r="K2376" s="295"/>
    </row>
    <row r="2377">
      <c r="H2377" s="295"/>
      <c r="I2377" s="295"/>
      <c r="J2377" s="295"/>
      <c r="K2377" s="295"/>
    </row>
    <row r="2378">
      <c r="H2378" s="295"/>
      <c r="I2378" s="295"/>
      <c r="J2378" s="295"/>
      <c r="K2378" s="295"/>
    </row>
    <row r="2379">
      <c r="H2379" s="295"/>
      <c r="I2379" s="295"/>
      <c r="J2379" s="295"/>
      <c r="K2379" s="295"/>
    </row>
    <row r="2380">
      <c r="H2380" s="295"/>
      <c r="I2380" s="295"/>
      <c r="J2380" s="295"/>
      <c r="K2380" s="295"/>
    </row>
    <row r="2381">
      <c r="H2381" s="295"/>
      <c r="I2381" s="295"/>
      <c r="J2381" s="295"/>
      <c r="K2381" s="295"/>
    </row>
    <row r="2382">
      <c r="H2382" s="295"/>
      <c r="I2382" s="295"/>
      <c r="J2382" s="295"/>
      <c r="K2382" s="295"/>
    </row>
    <row r="2383">
      <c r="H2383" s="295"/>
      <c r="I2383" s="295"/>
      <c r="J2383" s="295"/>
      <c r="K2383" s="295"/>
    </row>
    <row r="2384">
      <c r="H2384" s="295"/>
      <c r="I2384" s="295"/>
      <c r="J2384" s="295"/>
      <c r="K2384" s="295"/>
    </row>
    <row r="2385">
      <c r="H2385" s="295"/>
      <c r="I2385" s="295"/>
      <c r="J2385" s="295"/>
      <c r="K2385" s="295"/>
    </row>
    <row r="2386">
      <c r="H2386" s="295"/>
      <c r="I2386" s="295"/>
      <c r="J2386" s="295"/>
      <c r="K2386" s="295"/>
    </row>
    <row r="2387">
      <c r="H2387" s="295"/>
      <c r="I2387" s="295"/>
      <c r="J2387" s="295"/>
      <c r="K2387" s="295"/>
    </row>
    <row r="2388">
      <c r="H2388" s="295"/>
      <c r="I2388" s="295"/>
      <c r="J2388" s="295"/>
      <c r="K2388" s="295"/>
    </row>
    <row r="2389">
      <c r="H2389" s="295"/>
      <c r="I2389" s="295"/>
      <c r="J2389" s="295"/>
      <c r="K2389" s="295"/>
    </row>
    <row r="2390">
      <c r="H2390" s="295"/>
      <c r="I2390" s="295"/>
      <c r="J2390" s="295"/>
      <c r="K2390" s="295"/>
    </row>
    <row r="2391">
      <c r="H2391" s="295"/>
      <c r="I2391" s="295"/>
      <c r="J2391" s="295"/>
      <c r="K2391" s="295"/>
    </row>
    <row r="2392">
      <c r="H2392" s="295"/>
      <c r="I2392" s="295"/>
      <c r="J2392" s="295"/>
      <c r="K2392" s="295"/>
    </row>
    <row r="2393">
      <c r="H2393" s="295"/>
      <c r="I2393" s="295"/>
      <c r="J2393" s="295"/>
      <c r="K2393" s="295"/>
    </row>
    <row r="2394">
      <c r="H2394" s="295"/>
      <c r="I2394" s="295"/>
      <c r="J2394" s="295"/>
      <c r="K2394" s="295"/>
    </row>
    <row r="2395">
      <c r="H2395" s="295"/>
      <c r="I2395" s="295"/>
      <c r="J2395" s="295"/>
      <c r="K2395" s="295"/>
    </row>
    <row r="2396">
      <c r="H2396" s="295"/>
      <c r="I2396" s="295"/>
      <c r="J2396" s="295"/>
      <c r="K2396" s="295"/>
    </row>
    <row r="2397">
      <c r="H2397" s="295"/>
      <c r="I2397" s="295"/>
      <c r="J2397" s="295"/>
      <c r="K2397" s="295"/>
    </row>
    <row r="2398">
      <c r="H2398" s="295"/>
      <c r="I2398" s="295"/>
      <c r="J2398" s="295"/>
      <c r="K2398" s="295"/>
    </row>
    <row r="2399">
      <c r="H2399" s="295"/>
      <c r="I2399" s="295"/>
      <c r="J2399" s="295"/>
      <c r="K2399" s="295"/>
    </row>
    <row r="2400">
      <c r="H2400" s="295"/>
      <c r="I2400" s="295"/>
      <c r="J2400" s="295"/>
      <c r="K2400" s="295"/>
    </row>
    <row r="2401">
      <c r="H2401" s="295"/>
      <c r="I2401" s="295"/>
      <c r="J2401" s="295"/>
      <c r="K2401" s="295"/>
    </row>
    <row r="2402">
      <c r="H2402" s="295"/>
      <c r="I2402" s="295"/>
      <c r="J2402" s="295"/>
      <c r="K2402" s="295"/>
    </row>
    <row r="2403">
      <c r="H2403" s="295"/>
      <c r="I2403" s="295"/>
      <c r="J2403" s="295"/>
      <c r="K2403" s="295"/>
    </row>
    <row r="2404">
      <c r="H2404" s="295"/>
      <c r="I2404" s="295"/>
      <c r="J2404" s="295"/>
      <c r="K2404" s="295"/>
    </row>
    <row r="2405">
      <c r="H2405" s="295"/>
      <c r="I2405" s="295"/>
      <c r="J2405" s="295"/>
      <c r="K2405" s="295"/>
    </row>
    <row r="2406">
      <c r="H2406" s="295"/>
      <c r="I2406" s="295"/>
      <c r="J2406" s="295"/>
      <c r="K2406" s="295"/>
    </row>
    <row r="2407">
      <c r="H2407" s="295"/>
      <c r="I2407" s="295"/>
      <c r="J2407" s="295"/>
      <c r="K2407" s="295"/>
    </row>
    <row r="2408">
      <c r="H2408" s="295"/>
      <c r="I2408" s="295"/>
      <c r="J2408" s="295"/>
      <c r="K2408" s="295"/>
    </row>
    <row r="2409">
      <c r="H2409" s="295"/>
      <c r="I2409" s="295"/>
      <c r="J2409" s="295"/>
      <c r="K2409" s="295"/>
    </row>
    <row r="2410">
      <c r="H2410" s="295"/>
      <c r="I2410" s="295"/>
      <c r="J2410" s="295"/>
      <c r="K2410" s="295"/>
    </row>
    <row r="2411">
      <c r="H2411" s="295"/>
      <c r="I2411" s="295"/>
      <c r="J2411" s="295"/>
      <c r="K2411" s="295"/>
    </row>
    <row r="2412">
      <c r="H2412" s="295"/>
      <c r="I2412" s="295"/>
      <c r="J2412" s="295"/>
      <c r="K2412" s="295"/>
    </row>
    <row r="2413">
      <c r="H2413" s="295"/>
      <c r="I2413" s="295"/>
      <c r="J2413" s="295"/>
      <c r="K2413" s="295"/>
    </row>
    <row r="2414">
      <c r="H2414" s="295"/>
      <c r="I2414" s="295"/>
      <c r="J2414" s="295"/>
      <c r="K2414" s="295"/>
    </row>
    <row r="2415">
      <c r="H2415" s="295"/>
      <c r="I2415" s="295"/>
      <c r="J2415" s="295"/>
      <c r="K2415" s="295"/>
    </row>
    <row r="2416">
      <c r="H2416" s="295"/>
      <c r="I2416" s="295"/>
      <c r="J2416" s="295"/>
      <c r="K2416" s="295"/>
    </row>
    <row r="2417">
      <c r="H2417" s="295"/>
      <c r="I2417" s="295"/>
      <c r="J2417" s="295"/>
      <c r="K2417" s="295"/>
    </row>
    <row r="2418">
      <c r="H2418" s="295"/>
      <c r="I2418" s="295"/>
      <c r="J2418" s="295"/>
      <c r="K2418" s="295"/>
    </row>
    <row r="2419">
      <c r="H2419" s="295"/>
      <c r="I2419" s="295"/>
      <c r="J2419" s="295"/>
      <c r="K2419" s="295"/>
    </row>
    <row r="2420">
      <c r="H2420" s="295"/>
      <c r="I2420" s="295"/>
      <c r="J2420" s="295"/>
      <c r="K2420" s="295"/>
    </row>
    <row r="2421">
      <c r="H2421" s="295"/>
      <c r="I2421" s="295"/>
      <c r="J2421" s="295"/>
      <c r="K2421" s="295"/>
    </row>
    <row r="2422">
      <c r="H2422" s="295"/>
      <c r="I2422" s="295"/>
      <c r="J2422" s="295"/>
      <c r="K2422" s="295"/>
    </row>
    <row r="2423">
      <c r="H2423" s="295"/>
      <c r="I2423" s="295"/>
      <c r="J2423" s="295"/>
      <c r="K2423" s="295"/>
    </row>
    <row r="2424">
      <c r="H2424" s="295"/>
      <c r="I2424" s="295"/>
      <c r="J2424" s="295"/>
      <c r="K2424" s="295"/>
    </row>
    <row r="2425">
      <c r="H2425" s="295"/>
      <c r="I2425" s="295"/>
      <c r="J2425" s="295"/>
      <c r="K2425" s="295"/>
    </row>
    <row r="2426">
      <c r="H2426" s="295"/>
      <c r="I2426" s="295"/>
      <c r="J2426" s="295"/>
      <c r="K2426" s="295"/>
    </row>
    <row r="2427">
      <c r="H2427" s="295"/>
      <c r="I2427" s="295"/>
      <c r="J2427" s="295"/>
      <c r="K2427" s="295"/>
    </row>
    <row r="2428">
      <c r="H2428" s="295"/>
      <c r="I2428" s="295"/>
      <c r="J2428" s="295"/>
      <c r="K2428" s="295"/>
    </row>
    <row r="2429">
      <c r="H2429" s="295"/>
      <c r="I2429" s="295"/>
      <c r="J2429" s="295"/>
      <c r="K2429" s="295"/>
    </row>
    <row r="2430">
      <c r="H2430" s="295"/>
      <c r="I2430" s="295"/>
      <c r="J2430" s="295"/>
      <c r="K2430" s="295"/>
    </row>
    <row r="2431">
      <c r="H2431" s="295"/>
      <c r="I2431" s="295"/>
      <c r="J2431" s="295"/>
      <c r="K2431" s="295"/>
    </row>
    <row r="2432">
      <c r="H2432" s="295"/>
      <c r="I2432" s="295"/>
      <c r="J2432" s="295"/>
      <c r="K2432" s="295"/>
    </row>
    <row r="2433">
      <c r="H2433" s="295"/>
      <c r="I2433" s="295"/>
      <c r="J2433" s="295"/>
      <c r="K2433" s="295"/>
    </row>
    <row r="2434">
      <c r="H2434" s="295"/>
      <c r="I2434" s="295"/>
      <c r="J2434" s="295"/>
      <c r="K2434" s="295"/>
    </row>
    <row r="2435">
      <c r="H2435" s="295"/>
      <c r="I2435" s="295"/>
      <c r="J2435" s="295"/>
      <c r="K2435" s="295"/>
    </row>
    <row r="2436">
      <c r="H2436" s="295"/>
      <c r="I2436" s="295"/>
      <c r="J2436" s="295"/>
      <c r="K2436" s="295"/>
    </row>
    <row r="2437">
      <c r="H2437" s="295"/>
      <c r="I2437" s="295"/>
      <c r="J2437" s="295"/>
      <c r="K2437" s="295"/>
    </row>
    <row r="2438">
      <c r="H2438" s="295"/>
      <c r="I2438" s="295"/>
      <c r="J2438" s="295"/>
      <c r="K2438" s="295"/>
    </row>
    <row r="2439">
      <c r="H2439" s="295"/>
      <c r="I2439" s="295"/>
      <c r="J2439" s="295"/>
      <c r="K2439" s="295"/>
    </row>
    <row r="2440">
      <c r="H2440" s="295"/>
      <c r="I2440" s="295"/>
      <c r="J2440" s="295"/>
      <c r="K2440" s="295"/>
    </row>
    <row r="2441">
      <c r="H2441" s="295"/>
      <c r="I2441" s="295"/>
      <c r="J2441" s="295"/>
      <c r="K2441" s="295"/>
    </row>
    <row r="2442">
      <c r="H2442" s="295"/>
      <c r="I2442" s="295"/>
      <c r="J2442" s="295"/>
      <c r="K2442" s="295"/>
    </row>
    <row r="2443">
      <c r="H2443" s="295"/>
      <c r="I2443" s="295"/>
      <c r="J2443" s="295"/>
      <c r="K2443" s="295"/>
    </row>
    <row r="2444">
      <c r="H2444" s="295"/>
      <c r="I2444" s="295"/>
      <c r="J2444" s="295"/>
      <c r="K2444" s="295"/>
    </row>
    <row r="2445">
      <c r="H2445" s="295"/>
      <c r="I2445" s="295"/>
      <c r="J2445" s="295"/>
      <c r="K2445" s="295"/>
    </row>
    <row r="2446">
      <c r="H2446" s="295"/>
      <c r="I2446" s="295"/>
      <c r="J2446" s="295"/>
      <c r="K2446" s="295"/>
    </row>
    <row r="2447">
      <c r="H2447" s="295"/>
      <c r="I2447" s="295"/>
      <c r="J2447" s="295"/>
      <c r="K2447" s="295"/>
    </row>
    <row r="2448">
      <c r="H2448" s="295"/>
      <c r="I2448" s="295"/>
      <c r="J2448" s="295"/>
      <c r="K2448" s="295"/>
    </row>
    <row r="2449">
      <c r="H2449" s="295"/>
      <c r="I2449" s="295"/>
      <c r="J2449" s="295"/>
      <c r="K2449" s="295"/>
    </row>
    <row r="2450">
      <c r="H2450" s="295"/>
      <c r="I2450" s="295"/>
      <c r="J2450" s="295"/>
      <c r="K2450" s="295"/>
    </row>
    <row r="2451">
      <c r="H2451" s="295"/>
      <c r="I2451" s="295"/>
      <c r="J2451" s="295"/>
      <c r="K2451" s="295"/>
    </row>
    <row r="2452">
      <c r="H2452" s="295"/>
      <c r="I2452" s="295"/>
      <c r="J2452" s="295"/>
      <c r="K2452" s="295"/>
    </row>
    <row r="2453">
      <c r="H2453" s="295"/>
      <c r="I2453" s="295"/>
      <c r="J2453" s="295"/>
      <c r="K2453" s="295"/>
    </row>
    <row r="2454">
      <c r="H2454" s="295"/>
      <c r="I2454" s="295"/>
      <c r="J2454" s="295"/>
      <c r="K2454" s="295"/>
    </row>
    <row r="2455">
      <c r="H2455" s="295"/>
      <c r="I2455" s="295"/>
      <c r="J2455" s="295"/>
      <c r="K2455" s="295"/>
    </row>
    <row r="2456">
      <c r="H2456" s="295"/>
      <c r="I2456" s="295"/>
      <c r="J2456" s="295"/>
      <c r="K2456" s="295"/>
    </row>
    <row r="2457">
      <c r="H2457" s="295"/>
      <c r="I2457" s="295"/>
      <c r="J2457" s="295"/>
      <c r="K2457" s="295"/>
    </row>
    <row r="2458">
      <c r="H2458" s="295"/>
      <c r="I2458" s="295"/>
      <c r="J2458" s="295"/>
      <c r="K2458" s="295"/>
    </row>
    <row r="2459">
      <c r="H2459" s="295"/>
      <c r="I2459" s="295"/>
      <c r="J2459" s="295"/>
      <c r="K2459" s="295"/>
    </row>
    <row r="2460">
      <c r="H2460" s="295"/>
      <c r="I2460" s="295"/>
      <c r="J2460" s="295"/>
      <c r="K2460" s="295"/>
    </row>
    <row r="2461">
      <c r="H2461" s="295"/>
      <c r="I2461" s="295"/>
      <c r="J2461" s="295"/>
      <c r="K2461" s="295"/>
    </row>
    <row r="2462">
      <c r="H2462" s="295"/>
      <c r="I2462" s="295"/>
      <c r="J2462" s="295"/>
      <c r="K2462" s="295"/>
    </row>
    <row r="2463">
      <c r="H2463" s="295"/>
      <c r="I2463" s="295"/>
      <c r="J2463" s="295"/>
      <c r="K2463" s="295"/>
    </row>
    <row r="2464">
      <c r="H2464" s="295"/>
      <c r="I2464" s="295"/>
      <c r="J2464" s="295"/>
      <c r="K2464" s="295"/>
    </row>
    <row r="2465">
      <c r="H2465" s="295"/>
      <c r="I2465" s="295"/>
      <c r="J2465" s="295"/>
      <c r="K2465" s="295"/>
    </row>
    <row r="2466">
      <c r="H2466" s="295"/>
      <c r="I2466" s="295"/>
      <c r="J2466" s="295"/>
      <c r="K2466" s="295"/>
    </row>
    <row r="2467">
      <c r="H2467" s="295"/>
      <c r="I2467" s="295"/>
      <c r="J2467" s="295"/>
      <c r="K2467" s="295"/>
    </row>
    <row r="2468">
      <c r="H2468" s="295"/>
      <c r="I2468" s="295"/>
      <c r="J2468" s="295"/>
      <c r="K2468" s="295"/>
    </row>
    <row r="2469">
      <c r="H2469" s="295"/>
      <c r="I2469" s="295"/>
      <c r="J2469" s="295"/>
      <c r="K2469" s="295"/>
    </row>
    <row r="2470">
      <c r="H2470" s="295"/>
      <c r="I2470" s="295"/>
      <c r="J2470" s="295"/>
      <c r="K2470" s="295"/>
    </row>
    <row r="2471">
      <c r="H2471" s="295"/>
      <c r="I2471" s="295"/>
      <c r="J2471" s="295"/>
      <c r="K2471" s="295"/>
    </row>
    <row r="2472">
      <c r="H2472" s="295"/>
      <c r="I2472" s="295"/>
      <c r="J2472" s="295"/>
      <c r="K2472" s="295"/>
    </row>
    <row r="2473">
      <c r="H2473" s="295"/>
      <c r="I2473" s="295"/>
      <c r="J2473" s="295"/>
      <c r="K2473" s="295"/>
    </row>
    <row r="2474">
      <c r="H2474" s="295"/>
      <c r="I2474" s="295"/>
      <c r="J2474" s="295"/>
      <c r="K2474" s="295"/>
    </row>
    <row r="2475">
      <c r="H2475" s="295"/>
      <c r="I2475" s="295"/>
      <c r="J2475" s="295"/>
      <c r="K2475" s="295"/>
    </row>
    <row r="2476">
      <c r="H2476" s="295"/>
      <c r="I2476" s="295"/>
      <c r="J2476" s="295"/>
      <c r="K2476" s="295"/>
    </row>
    <row r="2477">
      <c r="H2477" s="295"/>
      <c r="I2477" s="295"/>
      <c r="J2477" s="295"/>
      <c r="K2477" s="295"/>
    </row>
    <row r="2478">
      <c r="H2478" s="295"/>
      <c r="I2478" s="295"/>
      <c r="J2478" s="295"/>
      <c r="K2478" s="295"/>
    </row>
    <row r="2479">
      <c r="H2479" s="295"/>
      <c r="I2479" s="295"/>
      <c r="J2479" s="295"/>
      <c r="K2479" s="295"/>
    </row>
    <row r="2480">
      <c r="H2480" s="295"/>
      <c r="I2480" s="295"/>
      <c r="J2480" s="295"/>
      <c r="K2480" s="295"/>
    </row>
    <row r="2481">
      <c r="H2481" s="295"/>
      <c r="I2481" s="295"/>
      <c r="J2481" s="295"/>
      <c r="K2481" s="295"/>
    </row>
    <row r="2482">
      <c r="H2482" s="295"/>
      <c r="I2482" s="295"/>
      <c r="J2482" s="295"/>
      <c r="K2482" s="295"/>
    </row>
    <row r="2483">
      <c r="H2483" s="295"/>
      <c r="I2483" s="295"/>
      <c r="J2483" s="295"/>
      <c r="K2483" s="295"/>
    </row>
    <row r="2484">
      <c r="H2484" s="295"/>
      <c r="I2484" s="295"/>
      <c r="J2484" s="295"/>
      <c r="K2484" s="295"/>
    </row>
    <row r="2485">
      <c r="H2485" s="295"/>
      <c r="I2485" s="295"/>
      <c r="J2485" s="295"/>
      <c r="K2485" s="295"/>
    </row>
    <row r="2486">
      <c r="H2486" s="295"/>
      <c r="I2486" s="295"/>
      <c r="J2486" s="295"/>
      <c r="K2486" s="295"/>
    </row>
    <row r="2487">
      <c r="H2487" s="295"/>
      <c r="I2487" s="295"/>
      <c r="J2487" s="295"/>
      <c r="K2487" s="295"/>
    </row>
    <row r="2488">
      <c r="H2488" s="295"/>
      <c r="I2488" s="295"/>
      <c r="J2488" s="295"/>
      <c r="K2488" s="295"/>
    </row>
    <row r="2489">
      <c r="H2489" s="295"/>
      <c r="I2489" s="295"/>
      <c r="J2489" s="295"/>
      <c r="K2489" s="295"/>
    </row>
    <row r="2490">
      <c r="H2490" s="295"/>
      <c r="I2490" s="295"/>
      <c r="J2490" s="295"/>
      <c r="K2490" s="295"/>
    </row>
    <row r="2491">
      <c r="H2491" s="295"/>
      <c r="I2491" s="295"/>
      <c r="J2491" s="295"/>
      <c r="K2491" s="295"/>
    </row>
    <row r="2492">
      <c r="H2492" s="295"/>
      <c r="I2492" s="295"/>
      <c r="J2492" s="295"/>
      <c r="K2492" s="295"/>
    </row>
    <row r="2493">
      <c r="H2493" s="295"/>
      <c r="I2493" s="295"/>
      <c r="J2493" s="295"/>
      <c r="K2493" s="295"/>
    </row>
    <row r="2494">
      <c r="H2494" s="295"/>
      <c r="I2494" s="295"/>
      <c r="J2494" s="295"/>
      <c r="K2494" s="295"/>
    </row>
    <row r="2495">
      <c r="H2495" s="295"/>
      <c r="I2495" s="295"/>
      <c r="J2495" s="295"/>
      <c r="K2495" s="295"/>
    </row>
    <row r="2496">
      <c r="H2496" s="295"/>
      <c r="I2496" s="295"/>
      <c r="J2496" s="295"/>
      <c r="K2496" s="295"/>
    </row>
    <row r="2497">
      <c r="H2497" s="295"/>
      <c r="I2497" s="295"/>
      <c r="J2497" s="295"/>
      <c r="K2497" s="295"/>
    </row>
    <row r="2498">
      <c r="H2498" s="295"/>
      <c r="I2498" s="295"/>
      <c r="J2498" s="295"/>
      <c r="K2498" s="295"/>
    </row>
    <row r="2499">
      <c r="H2499" s="295"/>
      <c r="I2499" s="295"/>
      <c r="J2499" s="295"/>
      <c r="K2499" s="295"/>
    </row>
    <row r="2500">
      <c r="H2500" s="295"/>
      <c r="I2500" s="295"/>
      <c r="J2500" s="295"/>
      <c r="K2500" s="295"/>
    </row>
    <row r="2501">
      <c r="H2501" s="295"/>
      <c r="I2501" s="295"/>
      <c r="J2501" s="295"/>
      <c r="K2501" s="295"/>
    </row>
    <row r="2502">
      <c r="H2502" s="295"/>
      <c r="I2502" s="295"/>
      <c r="J2502" s="295"/>
      <c r="K2502" s="295"/>
    </row>
    <row r="2503">
      <c r="H2503" s="295"/>
      <c r="I2503" s="295"/>
      <c r="J2503" s="295"/>
      <c r="K2503" s="295"/>
    </row>
    <row r="2504">
      <c r="H2504" s="295"/>
      <c r="I2504" s="295"/>
      <c r="J2504" s="295"/>
      <c r="K2504" s="295"/>
    </row>
    <row r="2505">
      <c r="H2505" s="295"/>
      <c r="I2505" s="295"/>
      <c r="J2505" s="295"/>
      <c r="K2505" s="295"/>
    </row>
    <row r="2506">
      <c r="H2506" s="295"/>
      <c r="I2506" s="295"/>
      <c r="J2506" s="295"/>
      <c r="K2506" s="295"/>
    </row>
    <row r="2507">
      <c r="H2507" s="295"/>
      <c r="I2507" s="295"/>
      <c r="J2507" s="295"/>
      <c r="K2507" s="295"/>
    </row>
    <row r="2508">
      <c r="H2508" s="295"/>
      <c r="I2508" s="295"/>
      <c r="J2508" s="295"/>
      <c r="K2508" s="295"/>
    </row>
    <row r="2509">
      <c r="H2509" s="295"/>
      <c r="I2509" s="295"/>
      <c r="J2509" s="295"/>
      <c r="K2509" s="295"/>
    </row>
    <row r="2510">
      <c r="H2510" s="295"/>
      <c r="I2510" s="295"/>
      <c r="J2510" s="295"/>
      <c r="K2510" s="295"/>
    </row>
    <row r="2511">
      <c r="H2511" s="295"/>
      <c r="I2511" s="295"/>
      <c r="J2511" s="295"/>
      <c r="K2511" s="295"/>
    </row>
    <row r="2512">
      <c r="H2512" s="295"/>
      <c r="I2512" s="295"/>
      <c r="J2512" s="295"/>
      <c r="K2512" s="295"/>
    </row>
    <row r="2513">
      <c r="H2513" s="295"/>
      <c r="I2513" s="295"/>
      <c r="J2513" s="295"/>
      <c r="K2513" s="295"/>
    </row>
    <row r="2514">
      <c r="H2514" s="295"/>
      <c r="I2514" s="295"/>
      <c r="J2514" s="295"/>
      <c r="K2514" s="295"/>
    </row>
    <row r="2515">
      <c r="H2515" s="295"/>
      <c r="I2515" s="295"/>
      <c r="J2515" s="295"/>
      <c r="K2515" s="295"/>
    </row>
    <row r="2516">
      <c r="H2516" s="295"/>
      <c r="I2516" s="295"/>
      <c r="J2516" s="295"/>
      <c r="K2516" s="295"/>
    </row>
    <row r="2517">
      <c r="H2517" s="295"/>
      <c r="I2517" s="295"/>
      <c r="J2517" s="295"/>
      <c r="K2517" s="295"/>
    </row>
    <row r="2518">
      <c r="H2518" s="295"/>
      <c r="I2518" s="295"/>
      <c r="J2518" s="295"/>
      <c r="K2518" s="295"/>
    </row>
    <row r="2519">
      <c r="H2519" s="295"/>
      <c r="I2519" s="295"/>
      <c r="J2519" s="295"/>
      <c r="K2519" s="295"/>
    </row>
    <row r="2520">
      <c r="H2520" s="295"/>
      <c r="I2520" s="295"/>
      <c r="J2520" s="295"/>
      <c r="K2520" s="295"/>
    </row>
    <row r="2521">
      <c r="H2521" s="295"/>
      <c r="I2521" s="295"/>
      <c r="J2521" s="295"/>
      <c r="K2521" s="295"/>
    </row>
    <row r="2522">
      <c r="H2522" s="295"/>
      <c r="I2522" s="295"/>
      <c r="J2522" s="295"/>
      <c r="K2522" s="295"/>
    </row>
    <row r="2523">
      <c r="H2523" s="295"/>
      <c r="I2523" s="295"/>
      <c r="J2523" s="295"/>
      <c r="K2523" s="295"/>
    </row>
    <row r="2524">
      <c r="H2524" s="295"/>
      <c r="I2524" s="295"/>
      <c r="J2524" s="295"/>
      <c r="K2524" s="295"/>
    </row>
    <row r="2525">
      <c r="H2525" s="295"/>
      <c r="I2525" s="295"/>
      <c r="J2525" s="295"/>
      <c r="K2525" s="295"/>
    </row>
    <row r="2526">
      <c r="H2526" s="295"/>
      <c r="I2526" s="295"/>
      <c r="J2526" s="295"/>
      <c r="K2526" s="295"/>
    </row>
    <row r="2527">
      <c r="H2527" s="295"/>
      <c r="I2527" s="295"/>
      <c r="J2527" s="295"/>
      <c r="K2527" s="295"/>
    </row>
    <row r="2528">
      <c r="H2528" s="295"/>
      <c r="I2528" s="295"/>
      <c r="J2528" s="295"/>
      <c r="K2528" s="295"/>
    </row>
    <row r="2529">
      <c r="H2529" s="295"/>
      <c r="I2529" s="295"/>
      <c r="J2529" s="295"/>
      <c r="K2529" s="295"/>
    </row>
    <row r="2530">
      <c r="H2530" s="295"/>
      <c r="I2530" s="295"/>
      <c r="J2530" s="295"/>
      <c r="K2530" s="295"/>
    </row>
    <row r="2531">
      <c r="H2531" s="295"/>
      <c r="I2531" s="295"/>
      <c r="J2531" s="295"/>
      <c r="K2531" s="295"/>
    </row>
    <row r="2532">
      <c r="H2532" s="295"/>
      <c r="I2532" s="295"/>
      <c r="J2532" s="295"/>
      <c r="K2532" s="295"/>
    </row>
    <row r="2533">
      <c r="H2533" s="295"/>
      <c r="I2533" s="295"/>
      <c r="J2533" s="295"/>
      <c r="K2533" s="295"/>
    </row>
    <row r="2534">
      <c r="H2534" s="295"/>
      <c r="I2534" s="295"/>
      <c r="J2534" s="295"/>
      <c r="K2534" s="295"/>
    </row>
    <row r="2535">
      <c r="H2535" s="295"/>
      <c r="I2535" s="295"/>
      <c r="J2535" s="295"/>
      <c r="K2535" s="295"/>
    </row>
    <row r="2536">
      <c r="H2536" s="295"/>
      <c r="I2536" s="295"/>
      <c r="J2536" s="295"/>
      <c r="K2536" s="295"/>
    </row>
    <row r="2537">
      <c r="H2537" s="295"/>
      <c r="I2537" s="295"/>
      <c r="J2537" s="295"/>
      <c r="K2537" s="295"/>
    </row>
    <row r="2538">
      <c r="H2538" s="295"/>
      <c r="I2538" s="295"/>
      <c r="J2538" s="295"/>
      <c r="K2538" s="295"/>
    </row>
    <row r="2539">
      <c r="H2539" s="295"/>
      <c r="I2539" s="295"/>
      <c r="J2539" s="295"/>
      <c r="K2539" s="295"/>
    </row>
    <row r="2540">
      <c r="H2540" s="295"/>
      <c r="I2540" s="295"/>
      <c r="J2540" s="295"/>
      <c r="K2540" s="295"/>
    </row>
    <row r="2541">
      <c r="H2541" s="295"/>
      <c r="I2541" s="295"/>
      <c r="J2541" s="295"/>
      <c r="K2541" s="295"/>
    </row>
    <row r="2542">
      <c r="H2542" s="295"/>
      <c r="I2542" s="295"/>
      <c r="J2542" s="295"/>
      <c r="K2542" s="295"/>
    </row>
    <row r="2543">
      <c r="H2543" s="295"/>
      <c r="I2543" s="295"/>
      <c r="J2543" s="295"/>
      <c r="K2543" s="295"/>
    </row>
    <row r="2544">
      <c r="H2544" s="295"/>
      <c r="I2544" s="295"/>
      <c r="J2544" s="295"/>
      <c r="K2544" s="295"/>
    </row>
    <row r="2545">
      <c r="H2545" s="295"/>
      <c r="I2545" s="295"/>
      <c r="J2545" s="295"/>
      <c r="K2545" s="295"/>
    </row>
    <row r="2546">
      <c r="H2546" s="295"/>
      <c r="I2546" s="295"/>
      <c r="J2546" s="295"/>
      <c r="K2546" s="295"/>
    </row>
    <row r="2547">
      <c r="H2547" s="295"/>
      <c r="I2547" s="295"/>
      <c r="J2547" s="295"/>
      <c r="K2547" s="295"/>
    </row>
    <row r="2548">
      <c r="H2548" s="295"/>
      <c r="I2548" s="295"/>
      <c r="J2548" s="295"/>
      <c r="K2548" s="295"/>
    </row>
    <row r="2549">
      <c r="H2549" s="295"/>
      <c r="I2549" s="295"/>
      <c r="J2549" s="295"/>
      <c r="K2549" s="295"/>
    </row>
    <row r="2550">
      <c r="H2550" s="295"/>
      <c r="I2550" s="295"/>
      <c r="J2550" s="295"/>
      <c r="K2550" s="295"/>
    </row>
    <row r="2551">
      <c r="H2551" s="295"/>
      <c r="I2551" s="295"/>
      <c r="J2551" s="295"/>
      <c r="K2551" s="295"/>
    </row>
    <row r="2552">
      <c r="H2552" s="295"/>
      <c r="I2552" s="295"/>
      <c r="J2552" s="295"/>
      <c r="K2552" s="295"/>
    </row>
    <row r="2553">
      <c r="H2553" s="295"/>
      <c r="I2553" s="295"/>
      <c r="J2553" s="295"/>
      <c r="K2553" s="295"/>
    </row>
    <row r="2554">
      <c r="H2554" s="295"/>
      <c r="I2554" s="295"/>
      <c r="J2554" s="295"/>
      <c r="K2554" s="295"/>
    </row>
    <row r="2555">
      <c r="H2555" s="295"/>
      <c r="I2555" s="295"/>
      <c r="J2555" s="295"/>
      <c r="K2555" s="295"/>
    </row>
    <row r="2556">
      <c r="H2556" s="295"/>
      <c r="I2556" s="295"/>
      <c r="J2556" s="295"/>
      <c r="K2556" s="295"/>
    </row>
    <row r="2557">
      <c r="H2557" s="295"/>
      <c r="I2557" s="295"/>
      <c r="J2557" s="295"/>
      <c r="K2557" s="295"/>
    </row>
    <row r="2558">
      <c r="H2558" s="295"/>
      <c r="I2558" s="295"/>
      <c r="J2558" s="295"/>
      <c r="K2558" s="295"/>
    </row>
    <row r="2559">
      <c r="H2559" s="295"/>
      <c r="I2559" s="295"/>
      <c r="J2559" s="295"/>
      <c r="K2559" s="295"/>
    </row>
    <row r="2560">
      <c r="H2560" s="295"/>
      <c r="I2560" s="295"/>
      <c r="J2560" s="295"/>
      <c r="K2560" s="295"/>
    </row>
    <row r="2561">
      <c r="H2561" s="295"/>
      <c r="I2561" s="295"/>
      <c r="J2561" s="295"/>
      <c r="K2561" s="295"/>
    </row>
    <row r="2562">
      <c r="H2562" s="295"/>
      <c r="I2562" s="295"/>
      <c r="J2562" s="295"/>
      <c r="K2562" s="295"/>
    </row>
    <row r="2563">
      <c r="H2563" s="295"/>
      <c r="I2563" s="295"/>
      <c r="J2563" s="295"/>
      <c r="K2563" s="295"/>
    </row>
    <row r="2564">
      <c r="H2564" s="295"/>
      <c r="I2564" s="295"/>
      <c r="J2564" s="295"/>
      <c r="K2564" s="295"/>
    </row>
    <row r="2565">
      <c r="H2565" s="295"/>
      <c r="I2565" s="295"/>
      <c r="J2565" s="295"/>
      <c r="K2565" s="295"/>
    </row>
    <row r="2566">
      <c r="H2566" s="295"/>
      <c r="I2566" s="295"/>
      <c r="J2566" s="295"/>
      <c r="K2566" s="295"/>
    </row>
    <row r="2567">
      <c r="H2567" s="295"/>
      <c r="I2567" s="295"/>
      <c r="J2567" s="295"/>
      <c r="K2567" s="295"/>
    </row>
    <row r="2568">
      <c r="H2568" s="295"/>
      <c r="I2568" s="295"/>
      <c r="J2568" s="295"/>
      <c r="K2568" s="295"/>
    </row>
    <row r="2569">
      <c r="H2569" s="295"/>
      <c r="I2569" s="295"/>
      <c r="J2569" s="295"/>
      <c r="K2569" s="295"/>
    </row>
    <row r="2570">
      <c r="H2570" s="295"/>
      <c r="I2570" s="295"/>
      <c r="J2570" s="295"/>
      <c r="K2570" s="295"/>
    </row>
    <row r="2571">
      <c r="H2571" s="295"/>
      <c r="I2571" s="295"/>
      <c r="J2571" s="295"/>
      <c r="K2571" s="295"/>
    </row>
    <row r="2572">
      <c r="H2572" s="295"/>
      <c r="I2572" s="295"/>
      <c r="J2572" s="295"/>
      <c r="K2572" s="295"/>
    </row>
    <row r="2573">
      <c r="H2573" s="295"/>
      <c r="I2573" s="295"/>
      <c r="J2573" s="295"/>
      <c r="K2573" s="295"/>
    </row>
    <row r="2574">
      <c r="H2574" s="295"/>
      <c r="I2574" s="295"/>
      <c r="J2574" s="295"/>
      <c r="K2574" s="295"/>
    </row>
    <row r="2575">
      <c r="H2575" s="295"/>
      <c r="I2575" s="295"/>
      <c r="J2575" s="295"/>
      <c r="K2575" s="295"/>
    </row>
    <row r="2576">
      <c r="H2576" s="295"/>
      <c r="I2576" s="295"/>
      <c r="J2576" s="295"/>
      <c r="K2576" s="295"/>
    </row>
    <row r="2577">
      <c r="H2577" s="295"/>
      <c r="I2577" s="295"/>
      <c r="J2577" s="295"/>
      <c r="K2577" s="295"/>
    </row>
    <row r="2578">
      <c r="H2578" s="295"/>
      <c r="I2578" s="295"/>
      <c r="J2578" s="295"/>
      <c r="K2578" s="295"/>
    </row>
    <row r="2579">
      <c r="H2579" s="295"/>
      <c r="I2579" s="295"/>
      <c r="J2579" s="295"/>
      <c r="K2579" s="295"/>
    </row>
    <row r="2580">
      <c r="H2580" s="295"/>
      <c r="I2580" s="295"/>
      <c r="J2580" s="295"/>
      <c r="K2580" s="295"/>
    </row>
    <row r="2581">
      <c r="H2581" s="295"/>
      <c r="I2581" s="295"/>
      <c r="J2581" s="295"/>
      <c r="K2581" s="295"/>
    </row>
    <row r="2582">
      <c r="H2582" s="295"/>
      <c r="I2582" s="295"/>
      <c r="J2582" s="295"/>
      <c r="K2582" s="295"/>
    </row>
    <row r="2583">
      <c r="H2583" s="295"/>
      <c r="I2583" s="295"/>
      <c r="J2583" s="295"/>
      <c r="K2583" s="295"/>
    </row>
    <row r="2584">
      <c r="H2584" s="295"/>
      <c r="I2584" s="295"/>
      <c r="J2584" s="295"/>
      <c r="K2584" s="295"/>
    </row>
    <row r="2585">
      <c r="H2585" s="295"/>
      <c r="I2585" s="295"/>
      <c r="J2585" s="295"/>
      <c r="K2585" s="295"/>
    </row>
    <row r="2586">
      <c r="H2586" s="295"/>
      <c r="I2586" s="295"/>
      <c r="J2586" s="295"/>
      <c r="K2586" s="295"/>
    </row>
    <row r="2587">
      <c r="H2587" s="295"/>
      <c r="I2587" s="295"/>
      <c r="J2587" s="295"/>
      <c r="K2587" s="295"/>
    </row>
    <row r="2588">
      <c r="H2588" s="295"/>
      <c r="I2588" s="295"/>
      <c r="J2588" s="295"/>
      <c r="K2588" s="295"/>
    </row>
    <row r="2589">
      <c r="H2589" s="295"/>
      <c r="I2589" s="295"/>
      <c r="J2589" s="295"/>
      <c r="K2589" s="295"/>
    </row>
    <row r="2590">
      <c r="H2590" s="295"/>
      <c r="I2590" s="295"/>
      <c r="J2590" s="295"/>
      <c r="K2590" s="295"/>
    </row>
    <row r="2591">
      <c r="H2591" s="295"/>
      <c r="I2591" s="295"/>
      <c r="J2591" s="295"/>
      <c r="K2591" s="295"/>
    </row>
    <row r="2592">
      <c r="H2592" s="295"/>
      <c r="I2592" s="295"/>
      <c r="J2592" s="295"/>
      <c r="K2592" s="295"/>
    </row>
    <row r="2593">
      <c r="H2593" s="295"/>
      <c r="I2593" s="295"/>
      <c r="J2593" s="295"/>
      <c r="K2593" s="295"/>
    </row>
    <row r="2594">
      <c r="H2594" s="295"/>
      <c r="I2594" s="295"/>
      <c r="J2594" s="295"/>
      <c r="K2594" s="295"/>
    </row>
    <row r="2595">
      <c r="H2595" s="295"/>
      <c r="I2595" s="295"/>
      <c r="J2595" s="295"/>
      <c r="K2595" s="295"/>
    </row>
    <row r="2596">
      <c r="H2596" s="295"/>
      <c r="I2596" s="295"/>
      <c r="J2596" s="295"/>
      <c r="K2596" s="295"/>
    </row>
    <row r="2597">
      <c r="H2597" s="295"/>
      <c r="I2597" s="295"/>
      <c r="J2597" s="295"/>
      <c r="K2597" s="295"/>
    </row>
    <row r="2598">
      <c r="H2598" s="295"/>
      <c r="I2598" s="295"/>
      <c r="J2598" s="295"/>
      <c r="K2598" s="295"/>
    </row>
    <row r="2599">
      <c r="H2599" s="295"/>
      <c r="I2599" s="295"/>
      <c r="J2599" s="295"/>
      <c r="K2599" s="295"/>
    </row>
    <row r="2600">
      <c r="H2600" s="295"/>
      <c r="I2600" s="295"/>
      <c r="J2600" s="295"/>
      <c r="K2600" s="295"/>
    </row>
    <row r="2601">
      <c r="H2601" s="295"/>
      <c r="I2601" s="295"/>
      <c r="J2601" s="295"/>
      <c r="K2601" s="295"/>
    </row>
    <row r="2602">
      <c r="H2602" s="295"/>
      <c r="I2602" s="295"/>
      <c r="J2602" s="295"/>
      <c r="K2602" s="295"/>
    </row>
    <row r="2603">
      <c r="H2603" s="295"/>
      <c r="I2603" s="295"/>
      <c r="J2603" s="295"/>
      <c r="K2603" s="295"/>
    </row>
    <row r="2604">
      <c r="H2604" s="295"/>
      <c r="I2604" s="295"/>
      <c r="J2604" s="295"/>
      <c r="K2604" s="295"/>
    </row>
    <row r="2605">
      <c r="H2605" s="295"/>
      <c r="I2605" s="295"/>
      <c r="J2605" s="295"/>
      <c r="K2605" s="295"/>
    </row>
    <row r="2606">
      <c r="H2606" s="295"/>
      <c r="I2606" s="295"/>
      <c r="J2606" s="295"/>
      <c r="K2606" s="295"/>
    </row>
    <row r="2607">
      <c r="H2607" s="295"/>
      <c r="I2607" s="295"/>
      <c r="J2607" s="295"/>
      <c r="K2607" s="295"/>
    </row>
    <row r="2608">
      <c r="H2608" s="295"/>
      <c r="I2608" s="295"/>
      <c r="J2608" s="295"/>
      <c r="K2608" s="295"/>
    </row>
    <row r="2609">
      <c r="H2609" s="295"/>
      <c r="I2609" s="295"/>
      <c r="J2609" s="295"/>
      <c r="K2609" s="295"/>
    </row>
    <row r="2610">
      <c r="H2610" s="295"/>
      <c r="I2610" s="295"/>
      <c r="J2610" s="295"/>
      <c r="K2610" s="295"/>
    </row>
    <row r="2611">
      <c r="H2611" s="295"/>
      <c r="I2611" s="295"/>
      <c r="J2611" s="295"/>
      <c r="K2611" s="295"/>
    </row>
    <row r="2612">
      <c r="H2612" s="295"/>
      <c r="I2612" s="295"/>
      <c r="J2612" s="295"/>
      <c r="K2612" s="295"/>
    </row>
    <row r="2613">
      <c r="H2613" s="295"/>
      <c r="I2613" s="295"/>
      <c r="J2613" s="295"/>
      <c r="K2613" s="295"/>
    </row>
    <row r="2614">
      <c r="H2614" s="295"/>
      <c r="I2614" s="295"/>
      <c r="J2614" s="295"/>
      <c r="K2614" s="295"/>
    </row>
    <row r="2615">
      <c r="H2615" s="295"/>
      <c r="I2615" s="295"/>
      <c r="J2615" s="295"/>
      <c r="K2615" s="295"/>
    </row>
    <row r="2616">
      <c r="H2616" s="295"/>
      <c r="I2616" s="295"/>
      <c r="J2616" s="295"/>
      <c r="K2616" s="295"/>
    </row>
    <row r="2617">
      <c r="H2617" s="295"/>
      <c r="I2617" s="295"/>
      <c r="J2617" s="295"/>
      <c r="K2617" s="295"/>
    </row>
    <row r="2618">
      <c r="H2618" s="295"/>
      <c r="I2618" s="295"/>
      <c r="J2618" s="295"/>
      <c r="K2618" s="295"/>
    </row>
    <row r="2619">
      <c r="H2619" s="295"/>
      <c r="I2619" s="295"/>
      <c r="J2619" s="295"/>
      <c r="K2619" s="295"/>
    </row>
    <row r="2620">
      <c r="H2620" s="295"/>
      <c r="I2620" s="295"/>
      <c r="J2620" s="295"/>
      <c r="K2620" s="295"/>
    </row>
    <row r="2621">
      <c r="H2621" s="295"/>
      <c r="I2621" s="295"/>
      <c r="J2621" s="295"/>
      <c r="K2621" s="295"/>
    </row>
    <row r="2622">
      <c r="H2622" s="295"/>
      <c r="I2622" s="295"/>
      <c r="J2622" s="295"/>
      <c r="K2622" s="295"/>
    </row>
    <row r="2623">
      <c r="H2623" s="295"/>
      <c r="I2623" s="295"/>
      <c r="J2623" s="295"/>
      <c r="K2623" s="295"/>
    </row>
    <row r="2624">
      <c r="H2624" s="295"/>
      <c r="I2624" s="295"/>
      <c r="J2624" s="295"/>
      <c r="K2624" s="295"/>
    </row>
    <row r="2625">
      <c r="H2625" s="295"/>
      <c r="I2625" s="295"/>
      <c r="J2625" s="295"/>
      <c r="K2625" s="295"/>
    </row>
    <row r="2626">
      <c r="H2626" s="295"/>
      <c r="I2626" s="295"/>
      <c r="J2626" s="295"/>
      <c r="K2626" s="295"/>
    </row>
    <row r="2627">
      <c r="H2627" s="295"/>
      <c r="I2627" s="295"/>
      <c r="J2627" s="295"/>
      <c r="K2627" s="295"/>
    </row>
    <row r="2628">
      <c r="H2628" s="295"/>
      <c r="I2628" s="295"/>
      <c r="J2628" s="295"/>
      <c r="K2628" s="295"/>
    </row>
    <row r="2629">
      <c r="H2629" s="295"/>
      <c r="I2629" s="295"/>
      <c r="J2629" s="295"/>
      <c r="K2629" s="295"/>
    </row>
    <row r="2630">
      <c r="H2630" s="295"/>
      <c r="I2630" s="295"/>
      <c r="J2630" s="295"/>
      <c r="K2630" s="295"/>
    </row>
    <row r="2631">
      <c r="H2631" s="295"/>
      <c r="I2631" s="295"/>
      <c r="J2631" s="295"/>
      <c r="K2631" s="295"/>
    </row>
    <row r="2632">
      <c r="H2632" s="295"/>
      <c r="I2632" s="295"/>
      <c r="J2632" s="295"/>
      <c r="K2632" s="295"/>
    </row>
    <row r="2633">
      <c r="H2633" s="295"/>
      <c r="I2633" s="295"/>
      <c r="J2633" s="295"/>
      <c r="K2633" s="295"/>
    </row>
    <row r="2634">
      <c r="H2634" s="295"/>
      <c r="I2634" s="295"/>
      <c r="J2634" s="295"/>
      <c r="K2634" s="295"/>
    </row>
    <row r="2635">
      <c r="H2635" s="295"/>
      <c r="I2635" s="295"/>
      <c r="J2635" s="295"/>
      <c r="K2635" s="295"/>
    </row>
    <row r="2636">
      <c r="H2636" s="295"/>
      <c r="I2636" s="295"/>
      <c r="J2636" s="295"/>
      <c r="K2636" s="295"/>
    </row>
    <row r="2637">
      <c r="H2637" s="295"/>
      <c r="I2637" s="295"/>
      <c r="J2637" s="295"/>
      <c r="K2637" s="295"/>
    </row>
    <row r="2638">
      <c r="H2638" s="295"/>
      <c r="I2638" s="295"/>
      <c r="J2638" s="295"/>
      <c r="K2638" s="295"/>
    </row>
    <row r="2639">
      <c r="H2639" s="295"/>
      <c r="I2639" s="295"/>
      <c r="J2639" s="295"/>
      <c r="K2639" s="295"/>
    </row>
    <row r="2640">
      <c r="H2640" s="295"/>
      <c r="I2640" s="295"/>
      <c r="J2640" s="295"/>
      <c r="K2640" s="295"/>
    </row>
    <row r="2641">
      <c r="H2641" s="295"/>
      <c r="I2641" s="295"/>
      <c r="J2641" s="295"/>
      <c r="K2641" s="295"/>
    </row>
    <row r="2642">
      <c r="H2642" s="295"/>
      <c r="I2642" s="295"/>
      <c r="J2642" s="295"/>
      <c r="K2642" s="295"/>
    </row>
    <row r="2643">
      <c r="H2643" s="295"/>
      <c r="I2643" s="295"/>
      <c r="J2643" s="295"/>
      <c r="K2643" s="295"/>
    </row>
    <row r="2644">
      <c r="H2644" s="295"/>
      <c r="I2644" s="295"/>
      <c r="J2644" s="295"/>
      <c r="K2644" s="295"/>
    </row>
    <row r="2645">
      <c r="H2645" s="295"/>
      <c r="I2645" s="295"/>
      <c r="J2645" s="295"/>
      <c r="K2645" s="295"/>
    </row>
    <row r="2646">
      <c r="H2646" s="295"/>
      <c r="I2646" s="295"/>
      <c r="J2646" s="295"/>
      <c r="K2646" s="295"/>
    </row>
    <row r="2647">
      <c r="H2647" s="295"/>
      <c r="I2647" s="295"/>
      <c r="J2647" s="295"/>
      <c r="K2647" s="295"/>
    </row>
    <row r="2648">
      <c r="H2648" s="295"/>
      <c r="I2648" s="295"/>
      <c r="J2648" s="295"/>
      <c r="K2648" s="295"/>
    </row>
    <row r="2649">
      <c r="H2649" s="295"/>
      <c r="I2649" s="295"/>
      <c r="J2649" s="295"/>
      <c r="K2649" s="295"/>
    </row>
    <row r="2650">
      <c r="H2650" s="295"/>
      <c r="I2650" s="295"/>
      <c r="J2650" s="295"/>
      <c r="K2650" s="295"/>
    </row>
    <row r="2651">
      <c r="H2651" s="295"/>
      <c r="I2651" s="295"/>
      <c r="J2651" s="295"/>
      <c r="K2651" s="295"/>
    </row>
    <row r="2652">
      <c r="H2652" s="295"/>
      <c r="I2652" s="295"/>
      <c r="J2652" s="295"/>
      <c r="K2652" s="295"/>
    </row>
    <row r="2653">
      <c r="H2653" s="295"/>
      <c r="I2653" s="295"/>
      <c r="J2653" s="295"/>
      <c r="K2653" s="295"/>
    </row>
    <row r="2654">
      <c r="H2654" s="295"/>
      <c r="I2654" s="295"/>
      <c r="J2654" s="295"/>
      <c r="K2654" s="295"/>
    </row>
    <row r="2655">
      <c r="H2655" s="295"/>
      <c r="I2655" s="295"/>
      <c r="J2655" s="295"/>
      <c r="K2655" s="295"/>
    </row>
    <row r="2656">
      <c r="H2656" s="295"/>
      <c r="I2656" s="295"/>
      <c r="J2656" s="295"/>
      <c r="K2656" s="295"/>
    </row>
    <row r="2657">
      <c r="H2657" s="295"/>
      <c r="I2657" s="295"/>
      <c r="J2657" s="295"/>
      <c r="K2657" s="295"/>
    </row>
    <row r="2658">
      <c r="H2658" s="295"/>
      <c r="I2658" s="295"/>
      <c r="J2658" s="295"/>
      <c r="K2658" s="295"/>
    </row>
    <row r="2659">
      <c r="H2659" s="295"/>
      <c r="I2659" s="295"/>
      <c r="J2659" s="295"/>
      <c r="K2659" s="295"/>
    </row>
    <row r="2660">
      <c r="H2660" s="295"/>
      <c r="I2660" s="295"/>
      <c r="J2660" s="295"/>
      <c r="K2660" s="295"/>
    </row>
    <row r="2661">
      <c r="H2661" s="295"/>
      <c r="I2661" s="295"/>
      <c r="J2661" s="295"/>
      <c r="K2661" s="295"/>
    </row>
    <row r="2662">
      <c r="H2662" s="295"/>
      <c r="I2662" s="295"/>
      <c r="J2662" s="295"/>
      <c r="K2662" s="295"/>
    </row>
    <row r="2663">
      <c r="H2663" s="295"/>
      <c r="I2663" s="295"/>
      <c r="J2663" s="295"/>
      <c r="K2663" s="295"/>
    </row>
    <row r="2664">
      <c r="H2664" s="295"/>
      <c r="I2664" s="295"/>
      <c r="J2664" s="295"/>
      <c r="K2664" s="295"/>
    </row>
    <row r="2665">
      <c r="H2665" s="295"/>
      <c r="I2665" s="295"/>
      <c r="J2665" s="295"/>
      <c r="K2665" s="295"/>
    </row>
    <row r="2666">
      <c r="H2666" s="295"/>
      <c r="I2666" s="295"/>
      <c r="J2666" s="295"/>
      <c r="K2666" s="295"/>
    </row>
    <row r="2667">
      <c r="H2667" s="295"/>
      <c r="I2667" s="295"/>
      <c r="J2667" s="295"/>
      <c r="K2667" s="295"/>
    </row>
    <row r="2668">
      <c r="H2668" s="295"/>
      <c r="I2668" s="295"/>
      <c r="J2668" s="295"/>
      <c r="K2668" s="295"/>
    </row>
    <row r="2669">
      <c r="H2669" s="295"/>
      <c r="I2669" s="295"/>
      <c r="J2669" s="295"/>
      <c r="K2669" s="295"/>
    </row>
    <row r="2670">
      <c r="H2670" s="295"/>
      <c r="I2670" s="295"/>
      <c r="J2670" s="295"/>
      <c r="K2670" s="295"/>
    </row>
    <row r="2671">
      <c r="H2671" s="295"/>
      <c r="I2671" s="295"/>
      <c r="J2671" s="295"/>
      <c r="K2671" s="295"/>
    </row>
    <row r="2672">
      <c r="H2672" s="295"/>
      <c r="I2672" s="295"/>
      <c r="J2672" s="295"/>
      <c r="K2672" s="295"/>
    </row>
    <row r="2673">
      <c r="H2673" s="295"/>
      <c r="I2673" s="295"/>
      <c r="J2673" s="295"/>
      <c r="K2673" s="295"/>
    </row>
    <row r="2674">
      <c r="H2674" s="295"/>
      <c r="I2674" s="295"/>
      <c r="J2674" s="295"/>
      <c r="K2674" s="295"/>
    </row>
    <row r="2675">
      <c r="H2675" s="295"/>
      <c r="I2675" s="295"/>
      <c r="J2675" s="295"/>
      <c r="K2675" s="295"/>
    </row>
    <row r="2676">
      <c r="H2676" s="295"/>
      <c r="I2676" s="295"/>
      <c r="J2676" s="295"/>
      <c r="K2676" s="295"/>
    </row>
    <row r="2677">
      <c r="H2677" s="295"/>
      <c r="I2677" s="295"/>
      <c r="J2677" s="295"/>
      <c r="K2677" s="295"/>
    </row>
    <row r="2678">
      <c r="H2678" s="295"/>
      <c r="I2678" s="295"/>
      <c r="J2678" s="295"/>
      <c r="K2678" s="295"/>
    </row>
    <row r="2679">
      <c r="H2679" s="295"/>
      <c r="I2679" s="295"/>
      <c r="J2679" s="295"/>
      <c r="K2679" s="295"/>
    </row>
    <row r="2680">
      <c r="H2680" s="295"/>
      <c r="I2680" s="295"/>
      <c r="J2680" s="295"/>
      <c r="K2680" s="295"/>
    </row>
    <row r="2681">
      <c r="H2681" s="295"/>
      <c r="I2681" s="295"/>
      <c r="J2681" s="295"/>
      <c r="K2681" s="295"/>
    </row>
    <row r="2682">
      <c r="H2682" s="295"/>
      <c r="I2682" s="295"/>
      <c r="J2682" s="295"/>
      <c r="K2682" s="295"/>
    </row>
    <row r="2683">
      <c r="H2683" s="295"/>
      <c r="I2683" s="295"/>
      <c r="J2683" s="295"/>
      <c r="K2683" s="295"/>
    </row>
    <row r="2684">
      <c r="H2684" s="295"/>
      <c r="I2684" s="295"/>
      <c r="J2684" s="295"/>
      <c r="K2684" s="295"/>
    </row>
    <row r="2685">
      <c r="H2685" s="295"/>
      <c r="I2685" s="295"/>
      <c r="J2685" s="295"/>
      <c r="K2685" s="295"/>
    </row>
    <row r="2686">
      <c r="H2686" s="295"/>
      <c r="I2686" s="295"/>
      <c r="J2686" s="295"/>
      <c r="K2686" s="295"/>
    </row>
    <row r="2687">
      <c r="H2687" s="295"/>
      <c r="I2687" s="295"/>
      <c r="J2687" s="295"/>
      <c r="K2687" s="295"/>
    </row>
    <row r="2688">
      <c r="H2688" s="295"/>
      <c r="I2688" s="295"/>
      <c r="J2688" s="295"/>
      <c r="K2688" s="295"/>
    </row>
    <row r="2689">
      <c r="H2689" s="295"/>
      <c r="I2689" s="295"/>
      <c r="J2689" s="295"/>
      <c r="K2689" s="295"/>
    </row>
    <row r="2690">
      <c r="H2690" s="295"/>
      <c r="I2690" s="295"/>
      <c r="J2690" s="295"/>
      <c r="K2690" s="295"/>
    </row>
    <row r="2691">
      <c r="H2691" s="295"/>
      <c r="I2691" s="295"/>
      <c r="J2691" s="295"/>
      <c r="K2691" s="295"/>
    </row>
    <row r="2692">
      <c r="H2692" s="295"/>
      <c r="I2692" s="295"/>
      <c r="J2692" s="295"/>
      <c r="K2692" s="295"/>
    </row>
    <row r="2693">
      <c r="H2693" s="295"/>
      <c r="I2693" s="295"/>
      <c r="J2693" s="295"/>
      <c r="K2693" s="295"/>
    </row>
    <row r="2694">
      <c r="H2694" s="295"/>
      <c r="I2694" s="295"/>
      <c r="J2694" s="295"/>
      <c r="K2694" s="295"/>
    </row>
    <row r="2695">
      <c r="H2695" s="295"/>
      <c r="I2695" s="295"/>
      <c r="J2695" s="295"/>
      <c r="K2695" s="295"/>
    </row>
    <row r="2696">
      <c r="H2696" s="295"/>
      <c r="I2696" s="295"/>
      <c r="J2696" s="295"/>
      <c r="K2696" s="295"/>
    </row>
    <row r="2697">
      <c r="H2697" s="295"/>
      <c r="I2697" s="295"/>
      <c r="J2697" s="295"/>
      <c r="K2697" s="295"/>
    </row>
    <row r="2698">
      <c r="H2698" s="295"/>
      <c r="I2698" s="295"/>
      <c r="J2698" s="295"/>
      <c r="K2698" s="295"/>
    </row>
    <row r="2699">
      <c r="H2699" s="295"/>
      <c r="I2699" s="295"/>
      <c r="J2699" s="295"/>
      <c r="K2699" s="295"/>
    </row>
    <row r="2700">
      <c r="H2700" s="295"/>
      <c r="I2700" s="295"/>
      <c r="J2700" s="295"/>
      <c r="K2700" s="295"/>
    </row>
    <row r="2701">
      <c r="H2701" s="295"/>
      <c r="I2701" s="295"/>
      <c r="J2701" s="295"/>
      <c r="K2701" s="295"/>
    </row>
    <row r="2702">
      <c r="H2702" s="295"/>
      <c r="I2702" s="295"/>
      <c r="J2702" s="295"/>
      <c r="K2702" s="295"/>
    </row>
    <row r="2703">
      <c r="H2703" s="295"/>
      <c r="I2703" s="295"/>
      <c r="J2703" s="295"/>
      <c r="K2703" s="295"/>
    </row>
    <row r="2704">
      <c r="H2704" s="295"/>
      <c r="I2704" s="295"/>
      <c r="J2704" s="295"/>
      <c r="K2704" s="295"/>
    </row>
    <row r="2705">
      <c r="H2705" s="295"/>
      <c r="I2705" s="295"/>
      <c r="J2705" s="295"/>
      <c r="K2705" s="295"/>
    </row>
    <row r="2706">
      <c r="H2706" s="295"/>
      <c r="I2706" s="295"/>
      <c r="J2706" s="295"/>
      <c r="K2706" s="295"/>
    </row>
    <row r="2707">
      <c r="H2707" s="295"/>
      <c r="I2707" s="295"/>
      <c r="J2707" s="295"/>
      <c r="K2707" s="295"/>
    </row>
    <row r="2708">
      <c r="H2708" s="295"/>
      <c r="I2708" s="295"/>
      <c r="J2708" s="295"/>
      <c r="K2708" s="295"/>
    </row>
    <row r="2709">
      <c r="H2709" s="295"/>
      <c r="I2709" s="295"/>
      <c r="J2709" s="295"/>
      <c r="K2709" s="295"/>
    </row>
    <row r="2710">
      <c r="H2710" s="295"/>
      <c r="I2710" s="295"/>
      <c r="J2710" s="295"/>
      <c r="K2710" s="295"/>
    </row>
    <row r="2711">
      <c r="H2711" s="295"/>
      <c r="I2711" s="295"/>
      <c r="J2711" s="295"/>
      <c r="K2711" s="295"/>
    </row>
    <row r="2712">
      <c r="H2712" s="295"/>
      <c r="I2712" s="295"/>
      <c r="J2712" s="295"/>
      <c r="K2712" s="295"/>
    </row>
    <row r="2713">
      <c r="H2713" s="295"/>
      <c r="I2713" s="295"/>
      <c r="J2713" s="295"/>
      <c r="K2713" s="295"/>
    </row>
    <row r="2714">
      <c r="H2714" s="295"/>
      <c r="I2714" s="295"/>
      <c r="J2714" s="295"/>
      <c r="K2714" s="295"/>
    </row>
    <row r="2715">
      <c r="H2715" s="295"/>
      <c r="I2715" s="295"/>
      <c r="J2715" s="295"/>
      <c r="K2715" s="295"/>
    </row>
    <row r="2716">
      <c r="H2716" s="295"/>
      <c r="I2716" s="295"/>
      <c r="J2716" s="295"/>
      <c r="K2716" s="295"/>
    </row>
    <row r="2717">
      <c r="H2717" s="295"/>
      <c r="I2717" s="295"/>
      <c r="J2717" s="295"/>
      <c r="K2717" s="295"/>
    </row>
    <row r="2718">
      <c r="H2718" s="295"/>
      <c r="I2718" s="295"/>
      <c r="J2718" s="295"/>
      <c r="K2718" s="295"/>
    </row>
    <row r="2719">
      <c r="H2719" s="295"/>
      <c r="I2719" s="295"/>
      <c r="J2719" s="295"/>
      <c r="K2719" s="295"/>
    </row>
    <row r="2720">
      <c r="H2720" s="295"/>
      <c r="I2720" s="295"/>
      <c r="J2720" s="295"/>
      <c r="K2720" s="295"/>
    </row>
    <row r="2721">
      <c r="H2721" s="295"/>
      <c r="I2721" s="295"/>
      <c r="J2721" s="295"/>
      <c r="K2721" s="295"/>
    </row>
    <row r="2722">
      <c r="H2722" s="295"/>
      <c r="I2722" s="295"/>
      <c r="J2722" s="295"/>
      <c r="K2722" s="295"/>
    </row>
    <row r="2723">
      <c r="H2723" s="295"/>
      <c r="I2723" s="295"/>
      <c r="J2723" s="295"/>
      <c r="K2723" s="295"/>
    </row>
    <row r="2724">
      <c r="H2724" s="295"/>
      <c r="I2724" s="295"/>
      <c r="J2724" s="295"/>
      <c r="K2724" s="295"/>
    </row>
    <row r="2725">
      <c r="H2725" s="295"/>
      <c r="I2725" s="295"/>
      <c r="J2725" s="295"/>
      <c r="K2725" s="295"/>
    </row>
    <row r="2726">
      <c r="H2726" s="295"/>
      <c r="I2726" s="295"/>
      <c r="J2726" s="295"/>
      <c r="K2726" s="295"/>
    </row>
    <row r="2727">
      <c r="H2727" s="295"/>
      <c r="I2727" s="295"/>
      <c r="J2727" s="295"/>
      <c r="K2727" s="295"/>
    </row>
    <row r="2728">
      <c r="H2728" s="295"/>
      <c r="I2728" s="295"/>
      <c r="J2728" s="295"/>
      <c r="K2728" s="295"/>
    </row>
    <row r="2729">
      <c r="H2729" s="295"/>
      <c r="I2729" s="295"/>
      <c r="J2729" s="295"/>
      <c r="K2729" s="295"/>
    </row>
    <row r="2730">
      <c r="H2730" s="295"/>
      <c r="I2730" s="295"/>
      <c r="J2730" s="295"/>
      <c r="K2730" s="295"/>
    </row>
    <row r="2731">
      <c r="H2731" s="295"/>
      <c r="I2731" s="295"/>
      <c r="J2731" s="295"/>
      <c r="K2731" s="295"/>
    </row>
    <row r="2732">
      <c r="H2732" s="295"/>
      <c r="I2732" s="295"/>
      <c r="J2732" s="295"/>
      <c r="K2732" s="295"/>
    </row>
    <row r="2733">
      <c r="H2733" s="295"/>
      <c r="I2733" s="295"/>
      <c r="J2733" s="295"/>
      <c r="K2733" s="295"/>
    </row>
    <row r="2734">
      <c r="H2734" s="295"/>
      <c r="I2734" s="295"/>
      <c r="J2734" s="295"/>
      <c r="K2734" s="295"/>
    </row>
    <row r="2735">
      <c r="H2735" s="295"/>
      <c r="I2735" s="295"/>
      <c r="J2735" s="295"/>
      <c r="K2735" s="295"/>
    </row>
    <row r="2736">
      <c r="H2736" s="295"/>
      <c r="I2736" s="295"/>
      <c r="J2736" s="295"/>
      <c r="K2736" s="295"/>
    </row>
    <row r="2737">
      <c r="H2737" s="295"/>
      <c r="I2737" s="295"/>
      <c r="J2737" s="295"/>
      <c r="K2737" s="295"/>
    </row>
    <row r="2738">
      <c r="H2738" s="295"/>
      <c r="I2738" s="295"/>
      <c r="J2738" s="295"/>
      <c r="K2738" s="295"/>
    </row>
    <row r="2739">
      <c r="H2739" s="295"/>
      <c r="I2739" s="295"/>
      <c r="J2739" s="295"/>
      <c r="K2739" s="295"/>
    </row>
    <row r="2740">
      <c r="H2740" s="295"/>
      <c r="I2740" s="295"/>
      <c r="J2740" s="295"/>
      <c r="K2740" s="295"/>
    </row>
    <row r="2741">
      <c r="H2741" s="295"/>
      <c r="I2741" s="295"/>
      <c r="J2741" s="295"/>
      <c r="K2741" s="295"/>
    </row>
    <row r="2742">
      <c r="H2742" s="295"/>
      <c r="I2742" s="295"/>
      <c r="J2742" s="295"/>
      <c r="K2742" s="295"/>
    </row>
    <row r="2743">
      <c r="H2743" s="295"/>
      <c r="I2743" s="295"/>
      <c r="J2743" s="295"/>
      <c r="K2743" s="295"/>
    </row>
    <row r="2744">
      <c r="H2744" s="295"/>
      <c r="I2744" s="295"/>
      <c r="J2744" s="295"/>
      <c r="K2744" s="295"/>
    </row>
    <row r="2745">
      <c r="H2745" s="295"/>
      <c r="I2745" s="295"/>
      <c r="J2745" s="295"/>
      <c r="K2745" s="295"/>
    </row>
    <row r="2746">
      <c r="H2746" s="295"/>
      <c r="I2746" s="295"/>
      <c r="J2746" s="295"/>
      <c r="K2746" s="295"/>
    </row>
    <row r="2747">
      <c r="H2747" s="295"/>
      <c r="I2747" s="295"/>
      <c r="J2747" s="295"/>
      <c r="K2747" s="295"/>
    </row>
    <row r="2748">
      <c r="H2748" s="295"/>
      <c r="I2748" s="295"/>
      <c r="J2748" s="295"/>
      <c r="K2748" s="295"/>
    </row>
    <row r="2749">
      <c r="H2749" s="295"/>
      <c r="I2749" s="295"/>
      <c r="J2749" s="295"/>
      <c r="K2749" s="295"/>
    </row>
    <row r="2750">
      <c r="H2750" s="295"/>
      <c r="I2750" s="295"/>
      <c r="J2750" s="295"/>
      <c r="K2750" s="295"/>
    </row>
    <row r="2751">
      <c r="H2751" s="295"/>
      <c r="I2751" s="295"/>
      <c r="J2751" s="295"/>
      <c r="K2751" s="295"/>
    </row>
    <row r="2752">
      <c r="H2752" s="295"/>
      <c r="I2752" s="295"/>
      <c r="J2752" s="295"/>
      <c r="K2752" s="295"/>
    </row>
    <row r="2753">
      <c r="H2753" s="295"/>
      <c r="I2753" s="295"/>
      <c r="J2753" s="295"/>
      <c r="K2753" s="295"/>
    </row>
    <row r="2754">
      <c r="H2754" s="295"/>
      <c r="I2754" s="295"/>
      <c r="J2754" s="295"/>
      <c r="K2754" s="295"/>
    </row>
    <row r="2755">
      <c r="H2755" s="295"/>
      <c r="I2755" s="295"/>
      <c r="J2755" s="295"/>
      <c r="K2755" s="295"/>
    </row>
    <row r="2756">
      <c r="H2756" s="295"/>
      <c r="I2756" s="295"/>
      <c r="J2756" s="295"/>
      <c r="K2756" s="295"/>
    </row>
    <row r="2757">
      <c r="H2757" s="295"/>
      <c r="I2757" s="295"/>
      <c r="J2757" s="295"/>
      <c r="K2757" s="295"/>
    </row>
    <row r="2758">
      <c r="H2758" s="295"/>
      <c r="I2758" s="295"/>
      <c r="J2758" s="295"/>
      <c r="K2758" s="295"/>
    </row>
    <row r="2759">
      <c r="H2759" s="295"/>
      <c r="I2759" s="295"/>
      <c r="J2759" s="295"/>
      <c r="K2759" s="295"/>
    </row>
    <row r="2760">
      <c r="H2760" s="295"/>
      <c r="I2760" s="295"/>
      <c r="J2760" s="295"/>
      <c r="K2760" s="295"/>
    </row>
    <row r="2761">
      <c r="H2761" s="295"/>
      <c r="I2761" s="295"/>
      <c r="J2761" s="295"/>
      <c r="K2761" s="295"/>
    </row>
    <row r="2762">
      <c r="H2762" s="295"/>
      <c r="I2762" s="295"/>
      <c r="J2762" s="295"/>
      <c r="K2762" s="295"/>
    </row>
    <row r="2763">
      <c r="H2763" s="295"/>
      <c r="I2763" s="295"/>
      <c r="J2763" s="295"/>
      <c r="K2763" s="295"/>
    </row>
    <row r="2764">
      <c r="H2764" s="295"/>
      <c r="I2764" s="295"/>
      <c r="J2764" s="295"/>
      <c r="K2764" s="295"/>
    </row>
    <row r="2765">
      <c r="H2765" s="295"/>
      <c r="I2765" s="295"/>
      <c r="J2765" s="295"/>
      <c r="K2765" s="295"/>
    </row>
    <row r="2766">
      <c r="H2766" s="295"/>
      <c r="I2766" s="295"/>
      <c r="J2766" s="295"/>
      <c r="K2766" s="295"/>
    </row>
    <row r="2767">
      <c r="H2767" s="295"/>
      <c r="I2767" s="295"/>
      <c r="J2767" s="295"/>
      <c r="K2767" s="295"/>
    </row>
    <row r="2768">
      <c r="H2768" s="295"/>
      <c r="I2768" s="295"/>
      <c r="J2768" s="295"/>
      <c r="K2768" s="295"/>
    </row>
    <row r="2769">
      <c r="H2769" s="295"/>
      <c r="I2769" s="295"/>
      <c r="J2769" s="295"/>
      <c r="K2769" s="295"/>
    </row>
    <row r="2770">
      <c r="H2770" s="295"/>
      <c r="I2770" s="295"/>
      <c r="J2770" s="295"/>
      <c r="K2770" s="295"/>
    </row>
    <row r="2771">
      <c r="H2771" s="295"/>
      <c r="I2771" s="295"/>
      <c r="J2771" s="295"/>
      <c r="K2771" s="295"/>
    </row>
    <row r="2772">
      <c r="H2772" s="295"/>
      <c r="I2772" s="295"/>
      <c r="J2772" s="295"/>
      <c r="K2772" s="295"/>
    </row>
    <row r="2773">
      <c r="H2773" s="295"/>
      <c r="I2773" s="295"/>
      <c r="J2773" s="295"/>
      <c r="K2773" s="295"/>
    </row>
    <row r="2774">
      <c r="H2774" s="295"/>
      <c r="I2774" s="295"/>
      <c r="J2774" s="295"/>
      <c r="K2774" s="295"/>
    </row>
    <row r="2775">
      <c r="H2775" s="295"/>
      <c r="I2775" s="295"/>
      <c r="J2775" s="295"/>
      <c r="K2775" s="295"/>
    </row>
    <row r="2776">
      <c r="H2776" s="295"/>
      <c r="I2776" s="295"/>
      <c r="J2776" s="295"/>
      <c r="K2776" s="295"/>
    </row>
    <row r="2777">
      <c r="H2777" s="295"/>
      <c r="I2777" s="295"/>
      <c r="J2777" s="295"/>
      <c r="K2777" s="295"/>
    </row>
    <row r="2778">
      <c r="H2778" s="295"/>
      <c r="I2778" s="295"/>
      <c r="J2778" s="295"/>
      <c r="K2778" s="295"/>
    </row>
    <row r="2779">
      <c r="H2779" s="295"/>
      <c r="I2779" s="295"/>
      <c r="J2779" s="295"/>
      <c r="K2779" s="295"/>
    </row>
    <row r="2780">
      <c r="H2780" s="295"/>
      <c r="I2780" s="295"/>
      <c r="J2780" s="295"/>
      <c r="K2780" s="295"/>
    </row>
    <row r="2781">
      <c r="H2781" s="295"/>
      <c r="I2781" s="295"/>
      <c r="J2781" s="295"/>
      <c r="K2781" s="295"/>
    </row>
    <row r="2782">
      <c r="H2782" s="295"/>
      <c r="I2782" s="295"/>
      <c r="J2782" s="295"/>
      <c r="K2782" s="295"/>
    </row>
    <row r="2783">
      <c r="H2783" s="295"/>
      <c r="I2783" s="295"/>
      <c r="J2783" s="295"/>
      <c r="K2783" s="295"/>
    </row>
    <row r="2784">
      <c r="H2784" s="295"/>
      <c r="I2784" s="295"/>
      <c r="J2784" s="295"/>
      <c r="K2784" s="295"/>
    </row>
    <row r="2785">
      <c r="H2785" s="295"/>
      <c r="I2785" s="295"/>
      <c r="J2785" s="295"/>
      <c r="K2785" s="295"/>
    </row>
    <row r="2786">
      <c r="H2786" s="295"/>
      <c r="I2786" s="295"/>
      <c r="J2786" s="295"/>
      <c r="K2786" s="295"/>
    </row>
    <row r="2787">
      <c r="H2787" s="295"/>
      <c r="I2787" s="295"/>
      <c r="J2787" s="295"/>
      <c r="K2787" s="295"/>
    </row>
    <row r="2788">
      <c r="H2788" s="295"/>
      <c r="I2788" s="295"/>
      <c r="J2788" s="295"/>
      <c r="K2788" s="295"/>
    </row>
    <row r="2789">
      <c r="H2789" s="295"/>
      <c r="I2789" s="295"/>
      <c r="J2789" s="295"/>
      <c r="K2789" s="295"/>
    </row>
    <row r="2790">
      <c r="H2790" s="295"/>
      <c r="I2790" s="295"/>
      <c r="J2790" s="295"/>
      <c r="K2790" s="295"/>
    </row>
    <row r="2791">
      <c r="H2791" s="295"/>
      <c r="I2791" s="295"/>
      <c r="J2791" s="295"/>
      <c r="K2791" s="295"/>
    </row>
    <row r="2792">
      <c r="H2792" s="295"/>
      <c r="I2792" s="295"/>
      <c r="J2792" s="295"/>
      <c r="K2792" s="295"/>
    </row>
    <row r="2793">
      <c r="H2793" s="295"/>
      <c r="I2793" s="295"/>
      <c r="J2793" s="295"/>
      <c r="K2793" s="295"/>
    </row>
    <row r="2794">
      <c r="H2794" s="295"/>
      <c r="I2794" s="295"/>
      <c r="J2794" s="295"/>
      <c r="K2794" s="295"/>
    </row>
    <row r="2795">
      <c r="H2795" s="295"/>
      <c r="I2795" s="295"/>
      <c r="J2795" s="295"/>
      <c r="K2795" s="295"/>
    </row>
    <row r="2796">
      <c r="H2796" s="295"/>
      <c r="I2796" s="295"/>
      <c r="J2796" s="295"/>
      <c r="K2796" s="295"/>
    </row>
    <row r="2797">
      <c r="H2797" s="295"/>
      <c r="I2797" s="295"/>
      <c r="J2797" s="295"/>
      <c r="K2797" s="295"/>
    </row>
    <row r="2798">
      <c r="H2798" s="295"/>
      <c r="I2798" s="295"/>
      <c r="J2798" s="295"/>
      <c r="K2798" s="295"/>
    </row>
    <row r="2799">
      <c r="H2799" s="295"/>
      <c r="I2799" s="295"/>
      <c r="J2799" s="295"/>
      <c r="K2799" s="295"/>
    </row>
    <row r="2800">
      <c r="H2800" s="295"/>
      <c r="I2800" s="295"/>
      <c r="J2800" s="295"/>
      <c r="K2800" s="295"/>
    </row>
    <row r="2801">
      <c r="H2801" s="295"/>
      <c r="I2801" s="295"/>
      <c r="J2801" s="295"/>
      <c r="K2801" s="295"/>
    </row>
    <row r="2802">
      <c r="H2802" s="295"/>
      <c r="I2802" s="295"/>
      <c r="J2802" s="295"/>
      <c r="K2802" s="295"/>
    </row>
    <row r="2803">
      <c r="H2803" s="295"/>
      <c r="I2803" s="295"/>
      <c r="J2803" s="295"/>
      <c r="K2803" s="295"/>
    </row>
    <row r="2804">
      <c r="H2804" s="295"/>
      <c r="I2804" s="295"/>
      <c r="J2804" s="295"/>
      <c r="K2804" s="295"/>
    </row>
    <row r="2805">
      <c r="H2805" s="295"/>
      <c r="I2805" s="295"/>
      <c r="J2805" s="295"/>
      <c r="K2805" s="295"/>
    </row>
    <row r="2806">
      <c r="H2806" s="295"/>
      <c r="I2806" s="295"/>
      <c r="J2806" s="295"/>
      <c r="K2806" s="295"/>
    </row>
    <row r="2807">
      <c r="H2807" s="295"/>
      <c r="I2807" s="295"/>
      <c r="J2807" s="295"/>
      <c r="K2807" s="295"/>
    </row>
    <row r="2808">
      <c r="H2808" s="295"/>
      <c r="I2808" s="295"/>
      <c r="J2808" s="295"/>
      <c r="K2808" s="295"/>
    </row>
    <row r="2809">
      <c r="H2809" s="295"/>
      <c r="I2809" s="295"/>
      <c r="J2809" s="295"/>
      <c r="K2809" s="295"/>
    </row>
    <row r="2810">
      <c r="H2810" s="295"/>
      <c r="I2810" s="295"/>
      <c r="J2810" s="295"/>
      <c r="K2810" s="295"/>
    </row>
    <row r="2811">
      <c r="H2811" s="295"/>
      <c r="I2811" s="295"/>
      <c r="J2811" s="295"/>
      <c r="K2811" s="295"/>
    </row>
    <row r="2812">
      <c r="H2812" s="295"/>
      <c r="I2812" s="295"/>
      <c r="J2812" s="295"/>
      <c r="K2812" s="295"/>
    </row>
    <row r="2813">
      <c r="H2813" s="295"/>
      <c r="I2813" s="295"/>
      <c r="J2813" s="295"/>
      <c r="K2813" s="295"/>
    </row>
    <row r="2814">
      <c r="H2814" s="295"/>
      <c r="I2814" s="295"/>
      <c r="J2814" s="295"/>
      <c r="K2814" s="295"/>
    </row>
    <row r="2815">
      <c r="H2815" s="295"/>
      <c r="I2815" s="295"/>
      <c r="J2815" s="295"/>
      <c r="K2815" s="295"/>
    </row>
    <row r="2816">
      <c r="H2816" s="295"/>
      <c r="I2816" s="295"/>
      <c r="J2816" s="295"/>
      <c r="K2816" s="295"/>
    </row>
    <row r="2817">
      <c r="H2817" s="295"/>
      <c r="I2817" s="295"/>
      <c r="J2817" s="295"/>
      <c r="K2817" s="295"/>
    </row>
    <row r="2818">
      <c r="H2818" s="295"/>
      <c r="I2818" s="295"/>
      <c r="J2818" s="295"/>
      <c r="K2818" s="295"/>
    </row>
    <row r="2819">
      <c r="H2819" s="295"/>
      <c r="I2819" s="295"/>
      <c r="J2819" s="295"/>
      <c r="K2819" s="295"/>
    </row>
    <row r="2820">
      <c r="H2820" s="295"/>
      <c r="I2820" s="295"/>
      <c r="J2820" s="295"/>
      <c r="K2820" s="295"/>
    </row>
    <row r="2821">
      <c r="H2821" s="295"/>
      <c r="I2821" s="295"/>
      <c r="J2821" s="295"/>
      <c r="K2821" s="295"/>
    </row>
    <row r="2822">
      <c r="H2822" s="295"/>
      <c r="I2822" s="295"/>
      <c r="J2822" s="295"/>
      <c r="K2822" s="295"/>
    </row>
    <row r="2823">
      <c r="H2823" s="295"/>
      <c r="I2823" s="295"/>
      <c r="J2823" s="295"/>
      <c r="K2823" s="295"/>
    </row>
    <row r="2824">
      <c r="H2824" s="295"/>
      <c r="I2824" s="295"/>
      <c r="J2824" s="295"/>
      <c r="K2824" s="295"/>
    </row>
    <row r="2825">
      <c r="H2825" s="295"/>
      <c r="I2825" s="295"/>
      <c r="J2825" s="295"/>
      <c r="K2825" s="295"/>
    </row>
    <row r="2826">
      <c r="H2826" s="295"/>
      <c r="I2826" s="295"/>
      <c r="J2826" s="295"/>
      <c r="K2826" s="295"/>
    </row>
    <row r="2827">
      <c r="H2827" s="295"/>
      <c r="I2827" s="295"/>
      <c r="J2827" s="295"/>
      <c r="K2827" s="295"/>
    </row>
    <row r="2828">
      <c r="H2828" s="295"/>
      <c r="I2828" s="295"/>
      <c r="J2828" s="295"/>
      <c r="K2828" s="295"/>
    </row>
    <row r="2829">
      <c r="H2829" s="295"/>
      <c r="I2829" s="295"/>
      <c r="J2829" s="295"/>
      <c r="K2829" s="295"/>
    </row>
    <row r="2830">
      <c r="H2830" s="295"/>
      <c r="I2830" s="295"/>
      <c r="J2830" s="295"/>
      <c r="K2830" s="295"/>
    </row>
    <row r="2831">
      <c r="H2831" s="295"/>
      <c r="I2831" s="295"/>
      <c r="J2831" s="295"/>
      <c r="K2831" s="295"/>
    </row>
    <row r="2832">
      <c r="H2832" s="295"/>
      <c r="I2832" s="295"/>
      <c r="J2832" s="295"/>
      <c r="K2832" s="295"/>
    </row>
    <row r="2833">
      <c r="H2833" s="295"/>
      <c r="I2833" s="295"/>
      <c r="J2833" s="295"/>
      <c r="K2833" s="295"/>
    </row>
    <row r="2834">
      <c r="H2834" s="295"/>
      <c r="I2834" s="295"/>
      <c r="J2834" s="295"/>
      <c r="K2834" s="295"/>
    </row>
    <row r="2835">
      <c r="H2835" s="295"/>
      <c r="I2835" s="295"/>
      <c r="J2835" s="295"/>
      <c r="K2835" s="295"/>
    </row>
    <row r="2836">
      <c r="H2836" s="295"/>
      <c r="I2836" s="295"/>
      <c r="J2836" s="295"/>
      <c r="K2836" s="295"/>
    </row>
    <row r="2837">
      <c r="H2837" s="295"/>
      <c r="I2837" s="295"/>
      <c r="J2837" s="295"/>
      <c r="K2837" s="295"/>
    </row>
    <row r="2838">
      <c r="H2838" s="295"/>
      <c r="I2838" s="295"/>
      <c r="J2838" s="295"/>
      <c r="K2838" s="295"/>
    </row>
    <row r="2839">
      <c r="H2839" s="295"/>
      <c r="I2839" s="295"/>
      <c r="J2839" s="295"/>
      <c r="K2839" s="295"/>
    </row>
    <row r="2840">
      <c r="H2840" s="295"/>
      <c r="I2840" s="295"/>
      <c r="J2840" s="295"/>
      <c r="K2840" s="295"/>
    </row>
    <row r="2841">
      <c r="H2841" s="295"/>
      <c r="I2841" s="295"/>
      <c r="J2841" s="295"/>
      <c r="K2841" s="295"/>
    </row>
    <row r="2842">
      <c r="H2842" s="295"/>
      <c r="I2842" s="295"/>
      <c r="J2842" s="295"/>
      <c r="K2842" s="295"/>
    </row>
    <row r="2843">
      <c r="H2843" s="295"/>
      <c r="I2843" s="295"/>
      <c r="J2843" s="295"/>
      <c r="K2843" s="295"/>
    </row>
    <row r="2844">
      <c r="H2844" s="295"/>
      <c r="I2844" s="295"/>
      <c r="J2844" s="295"/>
      <c r="K2844" s="295"/>
    </row>
    <row r="2845">
      <c r="H2845" s="295"/>
      <c r="I2845" s="295"/>
      <c r="J2845" s="295"/>
      <c r="K2845" s="295"/>
    </row>
    <row r="2846">
      <c r="H2846" s="295"/>
      <c r="I2846" s="295"/>
      <c r="J2846" s="295"/>
      <c r="K2846" s="295"/>
    </row>
    <row r="2847">
      <c r="H2847" s="295"/>
      <c r="I2847" s="295"/>
      <c r="J2847" s="295"/>
      <c r="K2847" s="295"/>
    </row>
    <row r="2848">
      <c r="H2848" s="295"/>
      <c r="I2848" s="295"/>
      <c r="J2848" s="295"/>
      <c r="K2848" s="295"/>
    </row>
    <row r="2849">
      <c r="H2849" s="295"/>
      <c r="I2849" s="295"/>
      <c r="J2849" s="295"/>
      <c r="K2849" s="295"/>
    </row>
    <row r="2850">
      <c r="H2850" s="295"/>
      <c r="I2850" s="295"/>
      <c r="J2850" s="295"/>
      <c r="K2850" s="295"/>
    </row>
    <row r="2851">
      <c r="H2851" s="295"/>
      <c r="I2851" s="295"/>
      <c r="J2851" s="295"/>
      <c r="K2851" s="295"/>
    </row>
    <row r="2852">
      <c r="H2852" s="295"/>
      <c r="I2852" s="295"/>
      <c r="J2852" s="295"/>
      <c r="K2852" s="295"/>
    </row>
    <row r="2853">
      <c r="H2853" s="295"/>
      <c r="I2853" s="295"/>
      <c r="J2853" s="295"/>
      <c r="K2853" s="295"/>
    </row>
    <row r="2854">
      <c r="H2854" s="295"/>
      <c r="I2854" s="295"/>
      <c r="J2854" s="295"/>
      <c r="K2854" s="295"/>
    </row>
    <row r="2855">
      <c r="H2855" s="295"/>
      <c r="I2855" s="295"/>
      <c r="J2855" s="295"/>
      <c r="K2855" s="295"/>
    </row>
    <row r="2856">
      <c r="H2856" s="295"/>
      <c r="I2856" s="295"/>
      <c r="J2856" s="295"/>
      <c r="K2856" s="295"/>
    </row>
    <row r="2857">
      <c r="H2857" s="295"/>
      <c r="I2857" s="295"/>
      <c r="J2857" s="295"/>
      <c r="K2857" s="295"/>
    </row>
    <row r="2858">
      <c r="H2858" s="295"/>
      <c r="I2858" s="295"/>
      <c r="J2858" s="295"/>
      <c r="K2858" s="295"/>
    </row>
    <row r="2859">
      <c r="H2859" s="295"/>
      <c r="I2859" s="295"/>
      <c r="J2859" s="295"/>
      <c r="K2859" s="295"/>
    </row>
    <row r="2860">
      <c r="H2860" s="295"/>
      <c r="I2860" s="295"/>
      <c r="J2860" s="295"/>
      <c r="K2860" s="295"/>
    </row>
    <row r="2861">
      <c r="H2861" s="295"/>
      <c r="I2861" s="295"/>
      <c r="J2861" s="295"/>
      <c r="K2861" s="295"/>
    </row>
    <row r="2862">
      <c r="H2862" s="295"/>
      <c r="I2862" s="295"/>
      <c r="J2862" s="295"/>
      <c r="K2862" s="295"/>
    </row>
    <row r="2863">
      <c r="H2863" s="295"/>
      <c r="I2863" s="295"/>
      <c r="J2863" s="295"/>
      <c r="K2863" s="295"/>
    </row>
    <row r="2864">
      <c r="H2864" s="295"/>
      <c r="I2864" s="295"/>
      <c r="J2864" s="295"/>
      <c r="K2864" s="295"/>
    </row>
    <row r="2865">
      <c r="H2865" s="295"/>
      <c r="I2865" s="295"/>
      <c r="J2865" s="295"/>
      <c r="K2865" s="295"/>
    </row>
    <row r="2866">
      <c r="H2866" s="295"/>
      <c r="I2866" s="295"/>
      <c r="J2866" s="295"/>
      <c r="K2866" s="295"/>
    </row>
    <row r="2867">
      <c r="H2867" s="295"/>
      <c r="I2867" s="295"/>
      <c r="J2867" s="295"/>
      <c r="K2867" s="295"/>
    </row>
    <row r="2868">
      <c r="H2868" s="295"/>
      <c r="I2868" s="295"/>
      <c r="J2868" s="295"/>
      <c r="K2868" s="295"/>
    </row>
    <row r="2869">
      <c r="H2869" s="295"/>
      <c r="I2869" s="295"/>
      <c r="J2869" s="295"/>
      <c r="K2869" s="295"/>
    </row>
    <row r="2870">
      <c r="H2870" s="295"/>
      <c r="I2870" s="295"/>
      <c r="J2870" s="295"/>
      <c r="K2870" s="295"/>
    </row>
    <row r="2871">
      <c r="H2871" s="295"/>
      <c r="I2871" s="295"/>
      <c r="J2871" s="295"/>
      <c r="K2871" s="295"/>
    </row>
    <row r="2872">
      <c r="H2872" s="295"/>
      <c r="I2872" s="295"/>
      <c r="J2872" s="295"/>
      <c r="K2872" s="295"/>
    </row>
    <row r="2873">
      <c r="H2873" s="295"/>
      <c r="I2873" s="295"/>
      <c r="J2873" s="295"/>
      <c r="K2873" s="295"/>
    </row>
    <row r="2874">
      <c r="H2874" s="295"/>
      <c r="I2874" s="295"/>
      <c r="J2874" s="295"/>
      <c r="K2874" s="295"/>
    </row>
    <row r="2875">
      <c r="H2875" s="295"/>
      <c r="I2875" s="295"/>
      <c r="J2875" s="295"/>
      <c r="K2875" s="295"/>
    </row>
    <row r="2876">
      <c r="H2876" s="295"/>
      <c r="I2876" s="295"/>
      <c r="J2876" s="295"/>
      <c r="K2876" s="295"/>
    </row>
    <row r="2877">
      <c r="H2877" s="295"/>
      <c r="I2877" s="295"/>
      <c r="J2877" s="295"/>
      <c r="K2877" s="295"/>
    </row>
    <row r="2878">
      <c r="H2878" s="295"/>
      <c r="I2878" s="295"/>
      <c r="J2878" s="295"/>
      <c r="K2878" s="295"/>
    </row>
    <row r="2879">
      <c r="H2879" s="295"/>
      <c r="I2879" s="295"/>
      <c r="J2879" s="295"/>
      <c r="K2879" s="295"/>
    </row>
    <row r="2880">
      <c r="H2880" s="295"/>
      <c r="I2880" s="295"/>
      <c r="J2880" s="295"/>
      <c r="K2880" s="295"/>
    </row>
    <row r="2881">
      <c r="H2881" s="295"/>
      <c r="I2881" s="295"/>
      <c r="J2881" s="295"/>
      <c r="K2881" s="295"/>
    </row>
    <row r="2882">
      <c r="H2882" s="295"/>
      <c r="I2882" s="295"/>
      <c r="J2882" s="295"/>
      <c r="K2882" s="295"/>
    </row>
    <row r="2883">
      <c r="H2883" s="295"/>
      <c r="I2883" s="295"/>
      <c r="J2883" s="295"/>
      <c r="K2883" s="295"/>
    </row>
    <row r="2884">
      <c r="H2884" s="295"/>
      <c r="I2884" s="295"/>
      <c r="J2884" s="295"/>
      <c r="K2884" s="295"/>
    </row>
    <row r="2885">
      <c r="H2885" s="295"/>
      <c r="I2885" s="295"/>
      <c r="J2885" s="295"/>
      <c r="K2885" s="295"/>
    </row>
    <row r="2886">
      <c r="H2886" s="295"/>
      <c r="I2886" s="295"/>
      <c r="J2886" s="295"/>
      <c r="K2886" s="295"/>
    </row>
    <row r="2887">
      <c r="H2887" s="295"/>
      <c r="I2887" s="295"/>
      <c r="J2887" s="295"/>
      <c r="K2887" s="295"/>
    </row>
    <row r="2888">
      <c r="H2888" s="295"/>
      <c r="I2888" s="295"/>
      <c r="J2888" s="295"/>
      <c r="K2888" s="295"/>
    </row>
    <row r="2889">
      <c r="H2889" s="295"/>
      <c r="I2889" s="295"/>
      <c r="J2889" s="295"/>
      <c r="K2889" s="295"/>
    </row>
    <row r="2890">
      <c r="H2890" s="295"/>
      <c r="I2890" s="295"/>
      <c r="J2890" s="295"/>
      <c r="K2890" s="295"/>
    </row>
    <row r="2891">
      <c r="H2891" s="295"/>
      <c r="I2891" s="295"/>
      <c r="J2891" s="295"/>
      <c r="K2891" s="295"/>
    </row>
    <row r="2892">
      <c r="H2892" s="295"/>
      <c r="I2892" s="295"/>
      <c r="J2892" s="295"/>
      <c r="K2892" s="295"/>
    </row>
    <row r="2893">
      <c r="H2893" s="295"/>
      <c r="I2893" s="295"/>
      <c r="J2893" s="295"/>
      <c r="K2893" s="295"/>
    </row>
    <row r="2894">
      <c r="H2894" s="295"/>
      <c r="I2894" s="295"/>
      <c r="J2894" s="295"/>
      <c r="K2894" s="295"/>
    </row>
    <row r="2895">
      <c r="H2895" s="295"/>
      <c r="I2895" s="295"/>
      <c r="J2895" s="295"/>
      <c r="K2895" s="295"/>
    </row>
    <row r="2896">
      <c r="H2896" s="295"/>
      <c r="I2896" s="295"/>
      <c r="J2896" s="295"/>
      <c r="K2896" s="295"/>
    </row>
    <row r="2897">
      <c r="H2897" s="295"/>
      <c r="I2897" s="295"/>
      <c r="J2897" s="295"/>
      <c r="K2897" s="295"/>
    </row>
    <row r="2898">
      <c r="H2898" s="295"/>
      <c r="I2898" s="295"/>
      <c r="J2898" s="295"/>
      <c r="K2898" s="295"/>
    </row>
    <row r="2899">
      <c r="H2899" s="295"/>
      <c r="I2899" s="295"/>
      <c r="J2899" s="295"/>
      <c r="K2899" s="295"/>
    </row>
    <row r="2900">
      <c r="H2900" s="295"/>
      <c r="I2900" s="295"/>
      <c r="J2900" s="295"/>
      <c r="K2900" s="295"/>
    </row>
    <row r="2901">
      <c r="H2901" s="295"/>
      <c r="I2901" s="295"/>
      <c r="J2901" s="295"/>
      <c r="K2901" s="295"/>
    </row>
    <row r="2902">
      <c r="H2902" s="295"/>
      <c r="I2902" s="295"/>
      <c r="J2902" s="295"/>
      <c r="K2902" s="295"/>
    </row>
    <row r="2903">
      <c r="H2903" s="295"/>
      <c r="I2903" s="295"/>
      <c r="J2903" s="295"/>
      <c r="K2903" s="295"/>
    </row>
    <row r="2904">
      <c r="H2904" s="295"/>
      <c r="I2904" s="295"/>
      <c r="J2904" s="295"/>
      <c r="K2904" s="295"/>
    </row>
    <row r="2905">
      <c r="H2905" s="295"/>
      <c r="I2905" s="295"/>
      <c r="J2905" s="295"/>
      <c r="K2905" s="295"/>
    </row>
    <row r="2906">
      <c r="H2906" s="295"/>
      <c r="I2906" s="295"/>
      <c r="J2906" s="295"/>
      <c r="K2906" s="295"/>
    </row>
    <row r="2907">
      <c r="H2907" s="295"/>
      <c r="I2907" s="295"/>
      <c r="J2907" s="295"/>
      <c r="K2907" s="295"/>
    </row>
    <row r="2908">
      <c r="H2908" s="295"/>
      <c r="I2908" s="295"/>
      <c r="J2908" s="295"/>
      <c r="K2908" s="295"/>
    </row>
    <row r="2909">
      <c r="H2909" s="295"/>
      <c r="I2909" s="295"/>
      <c r="J2909" s="295"/>
      <c r="K2909" s="295"/>
    </row>
    <row r="2910">
      <c r="H2910" s="295"/>
      <c r="I2910" s="295"/>
      <c r="J2910" s="295"/>
      <c r="K2910" s="295"/>
    </row>
    <row r="2911">
      <c r="H2911" s="295"/>
      <c r="I2911" s="295"/>
      <c r="J2911" s="295"/>
      <c r="K2911" s="295"/>
    </row>
    <row r="2912">
      <c r="H2912" s="295"/>
      <c r="I2912" s="295"/>
      <c r="J2912" s="295"/>
      <c r="K2912" s="295"/>
    </row>
    <row r="2913">
      <c r="H2913" s="295"/>
      <c r="I2913" s="295"/>
      <c r="J2913" s="295"/>
      <c r="K2913" s="295"/>
    </row>
    <row r="2914">
      <c r="H2914" s="295"/>
      <c r="I2914" s="295"/>
      <c r="J2914" s="295"/>
      <c r="K2914" s="295"/>
    </row>
    <row r="2915">
      <c r="H2915" s="295"/>
      <c r="I2915" s="295"/>
      <c r="J2915" s="295"/>
      <c r="K2915" s="295"/>
    </row>
    <row r="2916">
      <c r="H2916" s="295"/>
      <c r="I2916" s="295"/>
      <c r="J2916" s="295"/>
      <c r="K2916" s="295"/>
    </row>
    <row r="2917">
      <c r="H2917" s="295"/>
      <c r="I2917" s="295"/>
      <c r="J2917" s="295"/>
      <c r="K2917" s="295"/>
    </row>
    <row r="2918">
      <c r="H2918" s="295"/>
      <c r="I2918" s="295"/>
      <c r="J2918" s="295"/>
      <c r="K2918" s="295"/>
    </row>
    <row r="2919">
      <c r="H2919" s="295"/>
      <c r="I2919" s="295"/>
      <c r="J2919" s="295"/>
      <c r="K2919" s="295"/>
    </row>
    <row r="2920">
      <c r="H2920" s="295"/>
      <c r="I2920" s="295"/>
      <c r="J2920" s="295"/>
      <c r="K2920" s="295"/>
    </row>
    <row r="2921">
      <c r="H2921" s="295"/>
      <c r="I2921" s="295"/>
      <c r="J2921" s="295"/>
      <c r="K2921" s="295"/>
    </row>
    <row r="2922">
      <c r="H2922" s="295"/>
      <c r="I2922" s="295"/>
      <c r="J2922" s="295"/>
      <c r="K2922" s="295"/>
    </row>
    <row r="2923">
      <c r="H2923" s="295"/>
      <c r="I2923" s="295"/>
      <c r="J2923" s="295"/>
      <c r="K2923" s="295"/>
    </row>
    <row r="2924">
      <c r="H2924" s="295"/>
      <c r="I2924" s="295"/>
      <c r="J2924" s="295"/>
      <c r="K2924" s="295"/>
    </row>
    <row r="2925">
      <c r="H2925" s="295"/>
      <c r="I2925" s="295"/>
      <c r="J2925" s="295"/>
      <c r="K2925" s="295"/>
    </row>
    <row r="2926">
      <c r="H2926" s="295"/>
      <c r="I2926" s="295"/>
      <c r="J2926" s="295"/>
      <c r="K2926" s="295"/>
    </row>
    <row r="2927">
      <c r="H2927" s="295"/>
      <c r="I2927" s="295"/>
      <c r="J2927" s="295"/>
      <c r="K2927" s="295"/>
    </row>
    <row r="2928">
      <c r="H2928" s="295"/>
      <c r="I2928" s="295"/>
      <c r="J2928" s="295"/>
      <c r="K2928" s="295"/>
    </row>
    <row r="2929">
      <c r="H2929" s="295"/>
      <c r="I2929" s="295"/>
      <c r="J2929" s="295"/>
      <c r="K2929" s="295"/>
    </row>
    <row r="2930">
      <c r="H2930" s="295"/>
      <c r="I2930" s="295"/>
      <c r="J2930" s="295"/>
      <c r="K2930" s="295"/>
    </row>
    <row r="2931">
      <c r="H2931" s="295"/>
      <c r="I2931" s="295"/>
      <c r="J2931" s="295"/>
      <c r="K2931" s="295"/>
    </row>
    <row r="2932">
      <c r="H2932" s="295"/>
      <c r="I2932" s="295"/>
      <c r="J2932" s="295"/>
      <c r="K2932" s="295"/>
    </row>
    <row r="2933">
      <c r="H2933" s="295"/>
      <c r="I2933" s="295"/>
      <c r="J2933" s="295"/>
      <c r="K2933" s="295"/>
    </row>
    <row r="2934">
      <c r="H2934" s="295"/>
      <c r="I2934" s="295"/>
      <c r="J2934" s="295"/>
      <c r="K2934" s="295"/>
    </row>
    <row r="2935">
      <c r="H2935" s="295"/>
      <c r="I2935" s="295"/>
      <c r="J2935" s="295"/>
      <c r="K2935" s="295"/>
    </row>
    <row r="2936">
      <c r="H2936" s="295"/>
      <c r="I2936" s="295"/>
      <c r="J2936" s="295"/>
      <c r="K2936" s="295"/>
    </row>
    <row r="2937">
      <c r="H2937" s="295"/>
      <c r="I2937" s="295"/>
      <c r="J2937" s="295"/>
      <c r="K2937" s="295"/>
    </row>
    <row r="2938">
      <c r="H2938" s="295"/>
      <c r="I2938" s="295"/>
      <c r="J2938" s="295"/>
      <c r="K2938" s="295"/>
    </row>
    <row r="2939">
      <c r="H2939" s="295"/>
      <c r="I2939" s="295"/>
      <c r="J2939" s="295"/>
      <c r="K2939" s="295"/>
    </row>
    <row r="2940">
      <c r="H2940" s="295"/>
      <c r="I2940" s="295"/>
      <c r="J2940" s="295"/>
      <c r="K2940" s="295"/>
    </row>
    <row r="2941">
      <c r="H2941" s="295"/>
      <c r="I2941" s="295"/>
      <c r="J2941" s="295"/>
      <c r="K2941" s="295"/>
    </row>
    <row r="2942">
      <c r="H2942" s="295"/>
      <c r="I2942" s="295"/>
      <c r="J2942" s="295"/>
      <c r="K2942" s="295"/>
    </row>
    <row r="2943">
      <c r="H2943" s="295"/>
      <c r="I2943" s="295"/>
      <c r="J2943" s="295"/>
      <c r="K2943" s="295"/>
    </row>
    <row r="2944">
      <c r="H2944" s="295"/>
      <c r="I2944" s="295"/>
      <c r="J2944" s="295"/>
      <c r="K2944" s="295"/>
    </row>
    <row r="2945">
      <c r="H2945" s="295"/>
      <c r="I2945" s="295"/>
      <c r="J2945" s="295"/>
      <c r="K2945" s="295"/>
    </row>
    <row r="2946">
      <c r="H2946" s="295"/>
      <c r="I2946" s="295"/>
      <c r="J2946" s="295"/>
      <c r="K2946" s="295"/>
    </row>
    <row r="2947">
      <c r="H2947" s="295"/>
      <c r="I2947" s="295"/>
      <c r="J2947" s="295"/>
      <c r="K2947" s="295"/>
    </row>
    <row r="2948">
      <c r="H2948" s="295"/>
      <c r="I2948" s="295"/>
      <c r="J2948" s="295"/>
      <c r="K2948" s="295"/>
    </row>
    <row r="2949">
      <c r="H2949" s="295"/>
      <c r="I2949" s="295"/>
      <c r="J2949" s="295"/>
      <c r="K2949" s="295"/>
    </row>
    <row r="2950">
      <c r="H2950" s="295"/>
      <c r="I2950" s="295"/>
      <c r="J2950" s="295"/>
      <c r="K2950" s="295"/>
    </row>
    <row r="2951">
      <c r="H2951" s="295"/>
      <c r="I2951" s="295"/>
      <c r="J2951" s="295"/>
      <c r="K2951" s="295"/>
    </row>
    <row r="2952">
      <c r="H2952" s="295"/>
      <c r="I2952" s="295"/>
      <c r="J2952" s="295"/>
      <c r="K2952" s="295"/>
    </row>
    <row r="2953">
      <c r="H2953" s="295"/>
      <c r="I2953" s="295"/>
      <c r="J2953" s="295"/>
      <c r="K2953" s="295"/>
    </row>
    <row r="2954">
      <c r="H2954" s="295"/>
      <c r="I2954" s="295"/>
      <c r="J2954" s="295"/>
      <c r="K2954" s="295"/>
    </row>
    <row r="2955">
      <c r="H2955" s="295"/>
      <c r="I2955" s="295"/>
      <c r="J2955" s="295"/>
      <c r="K2955" s="295"/>
    </row>
    <row r="2956">
      <c r="H2956" s="295"/>
      <c r="I2956" s="295"/>
      <c r="J2956" s="295"/>
      <c r="K2956" s="295"/>
    </row>
    <row r="2957">
      <c r="H2957" s="295"/>
      <c r="I2957" s="295"/>
      <c r="J2957" s="295"/>
      <c r="K2957" s="295"/>
    </row>
    <row r="2958">
      <c r="H2958" s="295"/>
      <c r="I2958" s="295"/>
      <c r="J2958" s="295"/>
      <c r="K2958" s="295"/>
    </row>
    <row r="2959">
      <c r="H2959" s="295"/>
      <c r="I2959" s="295"/>
      <c r="J2959" s="295"/>
      <c r="K2959" s="295"/>
    </row>
    <row r="2960">
      <c r="H2960" s="295"/>
      <c r="I2960" s="295"/>
      <c r="J2960" s="295"/>
      <c r="K2960" s="295"/>
    </row>
    <row r="2961">
      <c r="H2961" s="295"/>
      <c r="I2961" s="295"/>
      <c r="J2961" s="295"/>
      <c r="K2961" s="295"/>
    </row>
    <row r="2962">
      <c r="H2962" s="295"/>
      <c r="I2962" s="295"/>
      <c r="J2962" s="295"/>
      <c r="K2962" s="295"/>
    </row>
    <row r="2963">
      <c r="H2963" s="295"/>
      <c r="I2963" s="295"/>
      <c r="J2963" s="295"/>
      <c r="K2963" s="295"/>
    </row>
    <row r="2964">
      <c r="H2964" s="295"/>
      <c r="I2964" s="295"/>
      <c r="J2964" s="295"/>
      <c r="K2964" s="295"/>
    </row>
    <row r="2965">
      <c r="H2965" s="295"/>
      <c r="I2965" s="295"/>
      <c r="J2965" s="295"/>
      <c r="K2965" s="295"/>
    </row>
    <row r="2966">
      <c r="H2966" s="295"/>
      <c r="I2966" s="295"/>
      <c r="J2966" s="295"/>
      <c r="K2966" s="295"/>
    </row>
    <row r="2967">
      <c r="H2967" s="295"/>
      <c r="I2967" s="295"/>
      <c r="J2967" s="295"/>
      <c r="K2967" s="295"/>
    </row>
    <row r="2968">
      <c r="H2968" s="295"/>
      <c r="I2968" s="295"/>
      <c r="J2968" s="295"/>
      <c r="K2968" s="295"/>
    </row>
    <row r="2969">
      <c r="H2969" s="295"/>
      <c r="I2969" s="295"/>
      <c r="J2969" s="295"/>
      <c r="K2969" s="295"/>
    </row>
    <row r="2970">
      <c r="H2970" s="295"/>
      <c r="I2970" s="295"/>
      <c r="J2970" s="295"/>
      <c r="K2970" s="295"/>
    </row>
    <row r="2971">
      <c r="H2971" s="295"/>
      <c r="I2971" s="295"/>
      <c r="J2971" s="295"/>
      <c r="K2971" s="295"/>
    </row>
    <row r="2972">
      <c r="H2972" s="295"/>
      <c r="I2972" s="295"/>
      <c r="J2972" s="295"/>
      <c r="K2972" s="295"/>
    </row>
    <row r="2973">
      <c r="H2973" s="295"/>
      <c r="I2973" s="295"/>
      <c r="J2973" s="295"/>
      <c r="K2973" s="295"/>
    </row>
    <row r="2974">
      <c r="H2974" s="295"/>
      <c r="I2974" s="295"/>
      <c r="J2974" s="295"/>
      <c r="K2974" s="295"/>
    </row>
    <row r="2975">
      <c r="H2975" s="295"/>
      <c r="I2975" s="295"/>
      <c r="J2975" s="295"/>
      <c r="K2975" s="295"/>
    </row>
    <row r="2976">
      <c r="H2976" s="295"/>
      <c r="I2976" s="295"/>
      <c r="J2976" s="295"/>
      <c r="K2976" s="295"/>
    </row>
    <row r="2977">
      <c r="H2977" s="295"/>
      <c r="I2977" s="295"/>
      <c r="J2977" s="295"/>
      <c r="K2977" s="295"/>
    </row>
    <row r="2978">
      <c r="H2978" s="295"/>
      <c r="I2978" s="295"/>
      <c r="J2978" s="295"/>
      <c r="K2978" s="295"/>
    </row>
    <row r="2979">
      <c r="H2979" s="295"/>
      <c r="I2979" s="295"/>
      <c r="J2979" s="295"/>
      <c r="K2979" s="295"/>
    </row>
    <row r="2980">
      <c r="H2980" s="295"/>
      <c r="I2980" s="295"/>
      <c r="J2980" s="295"/>
      <c r="K2980" s="295"/>
    </row>
    <row r="2981">
      <c r="H2981" s="295"/>
      <c r="I2981" s="295"/>
      <c r="J2981" s="295"/>
      <c r="K2981" s="295"/>
    </row>
    <row r="2982">
      <c r="H2982" s="295"/>
      <c r="I2982" s="295"/>
      <c r="J2982" s="295"/>
      <c r="K2982" s="295"/>
    </row>
    <row r="2983">
      <c r="H2983" s="295"/>
      <c r="I2983" s="295"/>
      <c r="J2983" s="295"/>
      <c r="K2983" s="295"/>
    </row>
    <row r="2984">
      <c r="H2984" s="295"/>
      <c r="I2984" s="295"/>
      <c r="J2984" s="295"/>
      <c r="K2984" s="295"/>
    </row>
    <row r="2985">
      <c r="H2985" s="295"/>
      <c r="I2985" s="295"/>
      <c r="J2985" s="295"/>
      <c r="K2985" s="295"/>
    </row>
    <row r="2986">
      <c r="H2986" s="295"/>
      <c r="I2986" s="295"/>
      <c r="J2986" s="295"/>
      <c r="K2986" s="295"/>
    </row>
    <row r="2987">
      <c r="H2987" s="295"/>
      <c r="I2987" s="295"/>
      <c r="J2987" s="295"/>
      <c r="K2987" s="295"/>
    </row>
    <row r="2988">
      <c r="H2988" s="295"/>
      <c r="I2988" s="295"/>
      <c r="J2988" s="295"/>
      <c r="K2988" s="295"/>
    </row>
    <row r="2989">
      <c r="H2989" s="295"/>
      <c r="I2989" s="295"/>
      <c r="J2989" s="295"/>
      <c r="K2989" s="295"/>
    </row>
    <row r="2990">
      <c r="H2990" s="295"/>
      <c r="I2990" s="295"/>
      <c r="J2990" s="295"/>
      <c r="K2990" s="295"/>
    </row>
    <row r="2991">
      <c r="H2991" s="295"/>
      <c r="I2991" s="295"/>
      <c r="J2991" s="295"/>
      <c r="K2991" s="295"/>
    </row>
    <row r="2992">
      <c r="H2992" s="295"/>
      <c r="I2992" s="295"/>
      <c r="J2992" s="295"/>
      <c r="K2992" s="295"/>
    </row>
    <row r="2993">
      <c r="H2993" s="295"/>
      <c r="I2993" s="295"/>
      <c r="J2993" s="295"/>
      <c r="K2993" s="295"/>
    </row>
    <row r="2994">
      <c r="H2994" s="295"/>
      <c r="I2994" s="295"/>
      <c r="J2994" s="295"/>
      <c r="K2994" s="295"/>
    </row>
    <row r="2995">
      <c r="H2995" s="295"/>
      <c r="I2995" s="295"/>
      <c r="J2995" s="295"/>
      <c r="K2995" s="295"/>
    </row>
    <row r="2996">
      <c r="H2996" s="295"/>
      <c r="I2996" s="295"/>
      <c r="J2996" s="295"/>
      <c r="K2996" s="295"/>
    </row>
    <row r="2997">
      <c r="H2997" s="295"/>
      <c r="I2997" s="295"/>
      <c r="J2997" s="295"/>
      <c r="K2997" s="295"/>
    </row>
    <row r="2998">
      <c r="H2998" s="295"/>
      <c r="I2998" s="295"/>
      <c r="J2998" s="295"/>
      <c r="K2998" s="295"/>
    </row>
    <row r="2999">
      <c r="H2999" s="295"/>
      <c r="I2999" s="295"/>
      <c r="J2999" s="295"/>
      <c r="K2999" s="295"/>
    </row>
    <row r="3000">
      <c r="H3000" s="295"/>
      <c r="I3000" s="295"/>
      <c r="J3000" s="295"/>
      <c r="K3000" s="295"/>
    </row>
    <row r="3001">
      <c r="H3001" s="295"/>
      <c r="I3001" s="295"/>
      <c r="J3001" s="295"/>
      <c r="K3001" s="295"/>
    </row>
    <row r="3002">
      <c r="H3002" s="295"/>
      <c r="I3002" s="295"/>
      <c r="J3002" s="295"/>
      <c r="K3002" s="295"/>
    </row>
    <row r="3003">
      <c r="H3003" s="295"/>
      <c r="I3003" s="295"/>
      <c r="J3003" s="295"/>
      <c r="K3003" s="295"/>
    </row>
    <row r="3004">
      <c r="H3004" s="295"/>
      <c r="I3004" s="295"/>
      <c r="J3004" s="295"/>
      <c r="K3004" s="295"/>
    </row>
    <row r="3005">
      <c r="H3005" s="295"/>
      <c r="I3005" s="295"/>
      <c r="J3005" s="295"/>
      <c r="K3005" s="295"/>
    </row>
    <row r="3006">
      <c r="H3006" s="295"/>
      <c r="I3006" s="295"/>
      <c r="J3006" s="295"/>
      <c r="K3006" s="295"/>
    </row>
    <row r="3007">
      <c r="H3007" s="295"/>
      <c r="I3007" s="295"/>
      <c r="J3007" s="295"/>
      <c r="K3007" s="295"/>
    </row>
    <row r="3008">
      <c r="H3008" s="295"/>
      <c r="I3008" s="295"/>
      <c r="J3008" s="295"/>
      <c r="K3008" s="295"/>
    </row>
    <row r="3009">
      <c r="H3009" s="295"/>
      <c r="I3009" s="295"/>
      <c r="J3009" s="295"/>
      <c r="K3009" s="295"/>
    </row>
    <row r="3010">
      <c r="H3010" s="295"/>
      <c r="I3010" s="295"/>
      <c r="J3010" s="295"/>
      <c r="K3010" s="295"/>
    </row>
    <row r="3011">
      <c r="H3011" s="295"/>
      <c r="I3011" s="295"/>
      <c r="J3011" s="295"/>
      <c r="K3011" s="295"/>
    </row>
    <row r="3012">
      <c r="H3012" s="295"/>
      <c r="I3012" s="295"/>
      <c r="J3012" s="295"/>
      <c r="K3012" s="295"/>
    </row>
    <row r="3013">
      <c r="H3013" s="295"/>
      <c r="I3013" s="295"/>
      <c r="J3013" s="295"/>
      <c r="K3013" s="295"/>
    </row>
    <row r="3014">
      <c r="H3014" s="295"/>
      <c r="I3014" s="295"/>
      <c r="J3014" s="295"/>
      <c r="K3014" s="295"/>
    </row>
    <row r="3015">
      <c r="H3015" s="295"/>
      <c r="I3015" s="295"/>
      <c r="J3015" s="295"/>
      <c r="K3015" s="295"/>
    </row>
    <row r="3016">
      <c r="H3016" s="295"/>
      <c r="I3016" s="295"/>
      <c r="J3016" s="295"/>
      <c r="K3016" s="295"/>
    </row>
    <row r="3017">
      <c r="H3017" s="295"/>
      <c r="I3017" s="295"/>
      <c r="J3017" s="295"/>
      <c r="K3017" s="295"/>
    </row>
    <row r="3018">
      <c r="H3018" s="295"/>
      <c r="I3018" s="295"/>
      <c r="J3018" s="295"/>
      <c r="K3018" s="295"/>
    </row>
    <row r="3019">
      <c r="H3019" s="295"/>
      <c r="I3019" s="295"/>
      <c r="J3019" s="295"/>
      <c r="K3019" s="295"/>
    </row>
    <row r="3020">
      <c r="H3020" s="295"/>
      <c r="I3020" s="295"/>
      <c r="J3020" s="295"/>
      <c r="K3020" s="295"/>
    </row>
    <row r="3021">
      <c r="H3021" s="295"/>
      <c r="I3021" s="295"/>
      <c r="J3021" s="295"/>
      <c r="K3021" s="295"/>
    </row>
    <row r="3022">
      <c r="H3022" s="295"/>
      <c r="I3022" s="295"/>
      <c r="J3022" s="295"/>
      <c r="K3022" s="295"/>
    </row>
    <row r="3023">
      <c r="H3023" s="295"/>
      <c r="I3023" s="295"/>
      <c r="J3023" s="295"/>
      <c r="K3023" s="295"/>
    </row>
    <row r="3024">
      <c r="H3024" s="295"/>
      <c r="I3024" s="295"/>
      <c r="J3024" s="295"/>
      <c r="K3024" s="295"/>
    </row>
    <row r="3025">
      <c r="H3025" s="295"/>
      <c r="I3025" s="295"/>
      <c r="J3025" s="295"/>
      <c r="K3025" s="295"/>
    </row>
    <row r="3026">
      <c r="H3026" s="295"/>
      <c r="I3026" s="295"/>
      <c r="J3026" s="295"/>
      <c r="K3026" s="295"/>
    </row>
    <row r="3027">
      <c r="H3027" s="295"/>
      <c r="I3027" s="295"/>
      <c r="J3027" s="295"/>
      <c r="K3027" s="295"/>
    </row>
    <row r="3028">
      <c r="H3028" s="295"/>
      <c r="I3028" s="295"/>
      <c r="J3028" s="295"/>
      <c r="K3028" s="295"/>
    </row>
    <row r="3029">
      <c r="H3029" s="295"/>
      <c r="I3029" s="295"/>
      <c r="J3029" s="295"/>
      <c r="K3029" s="295"/>
    </row>
    <row r="3030">
      <c r="H3030" s="295"/>
      <c r="I3030" s="295"/>
      <c r="J3030" s="295"/>
      <c r="K3030" s="295"/>
    </row>
    <row r="3031">
      <c r="H3031" s="295"/>
      <c r="I3031" s="295"/>
      <c r="J3031" s="295"/>
      <c r="K3031" s="295"/>
    </row>
    <row r="3032">
      <c r="H3032" s="295"/>
      <c r="I3032" s="295"/>
      <c r="J3032" s="295"/>
      <c r="K3032" s="295"/>
    </row>
    <row r="3033">
      <c r="H3033" s="295"/>
      <c r="I3033" s="295"/>
      <c r="J3033" s="295"/>
      <c r="K3033" s="295"/>
    </row>
    <row r="3034">
      <c r="H3034" s="295"/>
      <c r="I3034" s="295"/>
      <c r="J3034" s="295"/>
      <c r="K3034" s="295"/>
    </row>
    <row r="3035">
      <c r="H3035" s="295"/>
      <c r="I3035" s="295"/>
      <c r="J3035" s="295"/>
      <c r="K3035" s="295"/>
    </row>
    <row r="3036">
      <c r="H3036" s="295"/>
      <c r="I3036" s="295"/>
      <c r="J3036" s="295"/>
      <c r="K3036" s="295"/>
    </row>
    <row r="3037">
      <c r="H3037" s="295"/>
      <c r="I3037" s="295"/>
      <c r="J3037" s="295"/>
      <c r="K3037" s="295"/>
    </row>
    <row r="3038">
      <c r="H3038" s="295"/>
      <c r="I3038" s="295"/>
      <c r="J3038" s="295"/>
      <c r="K3038" s="295"/>
    </row>
    <row r="3039">
      <c r="H3039" s="295"/>
      <c r="I3039" s="295"/>
      <c r="J3039" s="295"/>
      <c r="K3039" s="295"/>
    </row>
    <row r="3040">
      <c r="H3040" s="295"/>
      <c r="I3040" s="295"/>
      <c r="J3040" s="295"/>
      <c r="K3040" s="295"/>
    </row>
    <row r="3041">
      <c r="H3041" s="295"/>
      <c r="I3041" s="295"/>
      <c r="J3041" s="295"/>
      <c r="K3041" s="295"/>
    </row>
    <row r="3042">
      <c r="H3042" s="295"/>
      <c r="I3042" s="295"/>
      <c r="J3042" s="295"/>
      <c r="K3042" s="295"/>
    </row>
    <row r="3043">
      <c r="H3043" s="295"/>
      <c r="I3043" s="295"/>
      <c r="J3043" s="295"/>
      <c r="K3043" s="295"/>
    </row>
    <row r="3044">
      <c r="H3044" s="295"/>
      <c r="I3044" s="295"/>
      <c r="J3044" s="295"/>
      <c r="K3044" s="295"/>
    </row>
    <row r="3045">
      <c r="H3045" s="295"/>
      <c r="I3045" s="295"/>
      <c r="J3045" s="295"/>
      <c r="K3045" s="295"/>
    </row>
    <row r="3046">
      <c r="H3046" s="295"/>
      <c r="I3046" s="295"/>
      <c r="J3046" s="295"/>
      <c r="K3046" s="295"/>
    </row>
    <row r="3047">
      <c r="H3047" s="295"/>
      <c r="I3047" s="295"/>
      <c r="J3047" s="295"/>
      <c r="K3047" s="295"/>
    </row>
    <row r="3048">
      <c r="H3048" s="295"/>
      <c r="I3048" s="295"/>
      <c r="J3048" s="295"/>
      <c r="K3048" s="295"/>
    </row>
    <row r="3049">
      <c r="H3049" s="295"/>
      <c r="I3049" s="295"/>
      <c r="J3049" s="295"/>
      <c r="K3049" s="295"/>
    </row>
    <row r="3050">
      <c r="H3050" s="295"/>
      <c r="I3050" s="295"/>
      <c r="J3050" s="295"/>
      <c r="K3050" s="295"/>
    </row>
    <row r="3051">
      <c r="H3051" s="295"/>
      <c r="I3051" s="295"/>
      <c r="J3051" s="295"/>
      <c r="K3051" s="295"/>
    </row>
    <row r="3052">
      <c r="H3052" s="295"/>
      <c r="I3052" s="295"/>
      <c r="J3052" s="295"/>
      <c r="K3052" s="295"/>
    </row>
    <row r="3053">
      <c r="H3053" s="295"/>
      <c r="I3053" s="295"/>
      <c r="J3053" s="295"/>
      <c r="K3053" s="295"/>
    </row>
    <row r="3054">
      <c r="H3054" s="295"/>
      <c r="I3054" s="295"/>
      <c r="J3054" s="295"/>
      <c r="K3054" s="295"/>
    </row>
    <row r="3055">
      <c r="H3055" s="295"/>
      <c r="I3055" s="295"/>
      <c r="J3055" s="295"/>
      <c r="K3055" s="295"/>
    </row>
    <row r="3056">
      <c r="H3056" s="295"/>
      <c r="I3056" s="295"/>
      <c r="J3056" s="295"/>
      <c r="K3056" s="295"/>
    </row>
    <row r="3057">
      <c r="H3057" s="295"/>
      <c r="I3057" s="295"/>
      <c r="J3057" s="295"/>
      <c r="K3057" s="295"/>
    </row>
    <row r="3058">
      <c r="H3058" s="295"/>
      <c r="I3058" s="295"/>
      <c r="J3058" s="295"/>
      <c r="K3058" s="295"/>
    </row>
    <row r="3059">
      <c r="H3059" s="295"/>
      <c r="I3059" s="295"/>
      <c r="J3059" s="295"/>
      <c r="K3059" s="295"/>
    </row>
    <row r="3060">
      <c r="H3060" s="295"/>
      <c r="I3060" s="295"/>
      <c r="J3060" s="295"/>
      <c r="K3060" s="295"/>
    </row>
    <row r="3061">
      <c r="H3061" s="295"/>
      <c r="I3061" s="295"/>
      <c r="J3061" s="295"/>
      <c r="K3061" s="295"/>
    </row>
    <row r="3062">
      <c r="H3062" s="295"/>
      <c r="I3062" s="295"/>
      <c r="J3062" s="295"/>
      <c r="K3062" s="295"/>
    </row>
    <row r="3063">
      <c r="H3063" s="295"/>
      <c r="I3063" s="295"/>
      <c r="J3063" s="295"/>
      <c r="K3063" s="295"/>
    </row>
    <row r="3064">
      <c r="H3064" s="295"/>
      <c r="I3064" s="295"/>
      <c r="J3064" s="295"/>
      <c r="K3064" s="295"/>
    </row>
    <row r="3065">
      <c r="H3065" s="295"/>
      <c r="I3065" s="295"/>
      <c r="J3065" s="295"/>
      <c r="K3065" s="295"/>
    </row>
    <row r="3066">
      <c r="H3066" s="295"/>
      <c r="I3066" s="295"/>
      <c r="J3066" s="295"/>
      <c r="K3066" s="295"/>
    </row>
    <row r="3067">
      <c r="H3067" s="295"/>
      <c r="I3067" s="295"/>
      <c r="J3067" s="295"/>
      <c r="K3067" s="295"/>
    </row>
    <row r="3068">
      <c r="H3068" s="295"/>
      <c r="I3068" s="295"/>
      <c r="J3068" s="295"/>
      <c r="K3068" s="295"/>
    </row>
    <row r="3069">
      <c r="H3069" s="295"/>
      <c r="I3069" s="295"/>
      <c r="J3069" s="295"/>
      <c r="K3069" s="295"/>
    </row>
    <row r="3070">
      <c r="H3070" s="295"/>
      <c r="I3070" s="295"/>
      <c r="J3070" s="295"/>
      <c r="K3070" s="295"/>
    </row>
    <row r="3071">
      <c r="H3071" s="295"/>
      <c r="I3071" s="295"/>
      <c r="J3071" s="295"/>
      <c r="K3071" s="295"/>
    </row>
    <row r="3072">
      <c r="H3072" s="295"/>
      <c r="I3072" s="295"/>
      <c r="J3072" s="295"/>
      <c r="K3072" s="295"/>
    </row>
    <row r="3073">
      <c r="H3073" s="295"/>
      <c r="I3073" s="295"/>
      <c r="J3073" s="295"/>
      <c r="K3073" s="295"/>
    </row>
    <row r="3074">
      <c r="H3074" s="295"/>
      <c r="I3074" s="295"/>
      <c r="J3074" s="295"/>
      <c r="K3074" s="295"/>
    </row>
    <row r="3075">
      <c r="H3075" s="295"/>
      <c r="I3075" s="295"/>
      <c r="J3075" s="295"/>
      <c r="K3075" s="295"/>
    </row>
    <row r="3076">
      <c r="H3076" s="295"/>
      <c r="I3076" s="295"/>
      <c r="J3076" s="295"/>
      <c r="K3076" s="295"/>
    </row>
    <row r="3077">
      <c r="H3077" s="295"/>
      <c r="I3077" s="295"/>
      <c r="J3077" s="295"/>
      <c r="K3077" s="295"/>
    </row>
    <row r="3078">
      <c r="H3078" s="295"/>
      <c r="I3078" s="295"/>
      <c r="J3078" s="295"/>
      <c r="K3078" s="295"/>
    </row>
    <row r="3079">
      <c r="H3079" s="295"/>
      <c r="I3079" s="295"/>
      <c r="J3079" s="295"/>
      <c r="K3079" s="295"/>
    </row>
    <row r="3080">
      <c r="H3080" s="295"/>
      <c r="I3080" s="295"/>
      <c r="J3080" s="295"/>
      <c r="K3080" s="295"/>
    </row>
    <row r="3081">
      <c r="H3081" s="295"/>
      <c r="I3081" s="295"/>
      <c r="J3081" s="295"/>
      <c r="K3081" s="295"/>
    </row>
    <row r="3082">
      <c r="H3082" s="295"/>
      <c r="I3082" s="295"/>
      <c r="J3082" s="295"/>
      <c r="K3082" s="295"/>
    </row>
    <row r="3083">
      <c r="H3083" s="295"/>
      <c r="I3083" s="295"/>
      <c r="J3083" s="295"/>
      <c r="K3083" s="295"/>
    </row>
    <row r="3084">
      <c r="H3084" s="295"/>
      <c r="I3084" s="295"/>
      <c r="J3084" s="295"/>
      <c r="K3084" s="295"/>
    </row>
    <row r="3085">
      <c r="H3085" s="295"/>
      <c r="I3085" s="295"/>
      <c r="J3085" s="295"/>
      <c r="K3085" s="295"/>
    </row>
    <row r="3086">
      <c r="H3086" s="295"/>
      <c r="I3086" s="295"/>
      <c r="J3086" s="295"/>
      <c r="K3086" s="295"/>
    </row>
    <row r="3087">
      <c r="H3087" s="295"/>
      <c r="I3087" s="295"/>
      <c r="J3087" s="295"/>
      <c r="K3087" s="295"/>
    </row>
    <row r="3088">
      <c r="H3088" s="295"/>
      <c r="I3088" s="295"/>
      <c r="J3088" s="295"/>
      <c r="K3088" s="295"/>
    </row>
    <row r="3089">
      <c r="H3089" s="295"/>
      <c r="I3089" s="295"/>
      <c r="J3089" s="295"/>
      <c r="K3089" s="295"/>
    </row>
    <row r="3090">
      <c r="H3090" s="295"/>
      <c r="I3090" s="295"/>
      <c r="J3090" s="295"/>
      <c r="K3090" s="295"/>
    </row>
    <row r="3091">
      <c r="H3091" s="295"/>
      <c r="I3091" s="295"/>
      <c r="J3091" s="295"/>
      <c r="K3091" s="295"/>
    </row>
    <row r="3092">
      <c r="H3092" s="295"/>
      <c r="I3092" s="295"/>
      <c r="J3092" s="295"/>
      <c r="K3092" s="295"/>
    </row>
    <row r="3093">
      <c r="H3093" s="295"/>
      <c r="I3093" s="295"/>
      <c r="J3093" s="295"/>
      <c r="K3093" s="295"/>
    </row>
    <row r="3094">
      <c r="H3094" s="295"/>
      <c r="I3094" s="295"/>
      <c r="J3094" s="295"/>
      <c r="K3094" s="295"/>
    </row>
    <row r="3095">
      <c r="H3095" s="295"/>
      <c r="I3095" s="295"/>
      <c r="J3095" s="295"/>
      <c r="K3095" s="295"/>
    </row>
    <row r="3096">
      <c r="H3096" s="295"/>
      <c r="I3096" s="295"/>
      <c r="J3096" s="295"/>
      <c r="K3096" s="295"/>
    </row>
    <row r="3097">
      <c r="H3097" s="295"/>
      <c r="I3097" s="295"/>
      <c r="J3097" s="295"/>
      <c r="K3097" s="295"/>
    </row>
    <row r="3098">
      <c r="H3098" s="295"/>
      <c r="I3098" s="295"/>
      <c r="J3098" s="295"/>
      <c r="K3098" s="295"/>
    </row>
    <row r="3099">
      <c r="H3099" s="295"/>
      <c r="I3099" s="295"/>
      <c r="J3099" s="295"/>
      <c r="K3099" s="295"/>
    </row>
    <row r="3100">
      <c r="H3100" s="295"/>
      <c r="I3100" s="295"/>
      <c r="J3100" s="295"/>
      <c r="K3100" s="295"/>
    </row>
    <row r="3101">
      <c r="H3101" s="295"/>
      <c r="I3101" s="295"/>
      <c r="J3101" s="295"/>
      <c r="K3101" s="295"/>
    </row>
    <row r="3102">
      <c r="H3102" s="295"/>
      <c r="I3102" s="295"/>
      <c r="J3102" s="295"/>
      <c r="K3102" s="295"/>
    </row>
    <row r="3103">
      <c r="H3103" s="295"/>
      <c r="I3103" s="295"/>
      <c r="J3103" s="295"/>
      <c r="K3103" s="295"/>
    </row>
    <row r="3104">
      <c r="H3104" s="295"/>
      <c r="I3104" s="295"/>
      <c r="J3104" s="295"/>
      <c r="K3104" s="295"/>
    </row>
    <row r="3105">
      <c r="H3105" s="295"/>
      <c r="I3105" s="295"/>
      <c r="J3105" s="295"/>
      <c r="K3105" s="295"/>
    </row>
    <row r="3106">
      <c r="H3106" s="295"/>
      <c r="I3106" s="295"/>
      <c r="J3106" s="295"/>
      <c r="K3106" s="295"/>
    </row>
    <row r="3107">
      <c r="H3107" s="295"/>
      <c r="I3107" s="295"/>
      <c r="J3107" s="295"/>
      <c r="K3107" s="295"/>
    </row>
    <row r="3108">
      <c r="H3108" s="295"/>
      <c r="I3108" s="295"/>
      <c r="J3108" s="295"/>
      <c r="K3108" s="295"/>
    </row>
    <row r="3109">
      <c r="H3109" s="295"/>
      <c r="I3109" s="295"/>
      <c r="J3109" s="295"/>
      <c r="K3109" s="295"/>
    </row>
    <row r="3110">
      <c r="H3110" s="295"/>
      <c r="I3110" s="295"/>
      <c r="J3110" s="295"/>
      <c r="K3110" s="295"/>
    </row>
    <row r="3111">
      <c r="H3111" s="295"/>
      <c r="I3111" s="295"/>
      <c r="J3111" s="295"/>
      <c r="K3111" s="295"/>
    </row>
    <row r="3112">
      <c r="H3112" s="295"/>
      <c r="I3112" s="295"/>
      <c r="J3112" s="295"/>
      <c r="K3112" s="295"/>
    </row>
    <row r="3113">
      <c r="H3113" s="295"/>
      <c r="I3113" s="295"/>
      <c r="J3113" s="295"/>
      <c r="K3113" s="295"/>
    </row>
    <row r="3114">
      <c r="H3114" s="295"/>
      <c r="I3114" s="295"/>
      <c r="J3114" s="295"/>
      <c r="K3114" s="295"/>
    </row>
    <row r="3115">
      <c r="H3115" s="295"/>
      <c r="I3115" s="295"/>
      <c r="J3115" s="295"/>
      <c r="K3115" s="295"/>
    </row>
    <row r="3116">
      <c r="H3116" s="295"/>
      <c r="I3116" s="295"/>
      <c r="J3116" s="295"/>
      <c r="K3116" s="295"/>
    </row>
    <row r="3117">
      <c r="H3117" s="295"/>
      <c r="I3117" s="295"/>
      <c r="J3117" s="295"/>
      <c r="K3117" s="295"/>
    </row>
    <row r="3118">
      <c r="H3118" s="295"/>
      <c r="I3118" s="295"/>
      <c r="J3118" s="295"/>
      <c r="K3118" s="295"/>
    </row>
    <row r="3119">
      <c r="H3119" s="295"/>
      <c r="I3119" s="295"/>
      <c r="J3119" s="295"/>
      <c r="K3119" s="295"/>
    </row>
    <row r="3120">
      <c r="H3120" s="295"/>
      <c r="I3120" s="295"/>
      <c r="J3120" s="295"/>
      <c r="K3120" s="295"/>
    </row>
    <row r="3121">
      <c r="H3121" s="295"/>
      <c r="I3121" s="295"/>
      <c r="J3121" s="295"/>
      <c r="K3121" s="295"/>
    </row>
    <row r="3122">
      <c r="H3122" s="295"/>
      <c r="I3122" s="295"/>
      <c r="J3122" s="295"/>
      <c r="K3122" s="295"/>
    </row>
    <row r="3123">
      <c r="H3123" s="295"/>
      <c r="I3123" s="295"/>
      <c r="J3123" s="295"/>
      <c r="K3123" s="295"/>
    </row>
    <row r="3124">
      <c r="H3124" s="295"/>
      <c r="I3124" s="295"/>
      <c r="J3124" s="295"/>
      <c r="K3124" s="295"/>
    </row>
    <row r="3125">
      <c r="H3125" s="295"/>
      <c r="I3125" s="295"/>
      <c r="J3125" s="295"/>
      <c r="K3125" s="295"/>
    </row>
    <row r="3126">
      <c r="H3126" s="295"/>
      <c r="I3126" s="295"/>
      <c r="J3126" s="295"/>
      <c r="K3126" s="295"/>
    </row>
    <row r="3127">
      <c r="H3127" s="295"/>
      <c r="I3127" s="295"/>
      <c r="J3127" s="295"/>
      <c r="K3127" s="295"/>
    </row>
    <row r="3128">
      <c r="H3128" s="295"/>
      <c r="I3128" s="295"/>
      <c r="J3128" s="295"/>
      <c r="K3128" s="295"/>
    </row>
    <row r="3129">
      <c r="H3129" s="295"/>
      <c r="I3129" s="295"/>
      <c r="J3129" s="295"/>
      <c r="K3129" s="295"/>
    </row>
    <row r="3130">
      <c r="H3130" s="295"/>
      <c r="I3130" s="295"/>
      <c r="J3130" s="295"/>
      <c r="K3130" s="295"/>
    </row>
    <row r="3131">
      <c r="H3131" s="295"/>
      <c r="I3131" s="295"/>
      <c r="J3131" s="295"/>
      <c r="K3131" s="295"/>
    </row>
    <row r="3132">
      <c r="H3132" s="295"/>
      <c r="I3132" s="295"/>
      <c r="J3132" s="295"/>
      <c r="K3132" s="295"/>
    </row>
    <row r="3133">
      <c r="H3133" s="295"/>
      <c r="I3133" s="295"/>
      <c r="J3133" s="295"/>
      <c r="K3133" s="295"/>
    </row>
    <row r="3134">
      <c r="H3134" s="295"/>
      <c r="I3134" s="295"/>
      <c r="J3134" s="295"/>
      <c r="K3134" s="295"/>
    </row>
    <row r="3135">
      <c r="H3135" s="295"/>
      <c r="I3135" s="295"/>
      <c r="J3135" s="295"/>
      <c r="K3135" s="295"/>
    </row>
    <row r="3136">
      <c r="H3136" s="295"/>
      <c r="I3136" s="295"/>
      <c r="J3136" s="295"/>
      <c r="K3136" s="295"/>
    </row>
    <row r="3137">
      <c r="H3137" s="295"/>
      <c r="I3137" s="295"/>
      <c r="J3137" s="295"/>
      <c r="K3137" s="295"/>
    </row>
    <row r="3138">
      <c r="H3138" s="295"/>
      <c r="I3138" s="295"/>
      <c r="J3138" s="295"/>
      <c r="K3138" s="295"/>
    </row>
    <row r="3139">
      <c r="H3139" s="295"/>
      <c r="I3139" s="295"/>
      <c r="J3139" s="295"/>
      <c r="K3139" s="295"/>
    </row>
    <row r="3140">
      <c r="H3140" s="295"/>
      <c r="I3140" s="295"/>
      <c r="J3140" s="295"/>
      <c r="K3140" s="295"/>
    </row>
    <row r="3141">
      <c r="H3141" s="295"/>
      <c r="I3141" s="295"/>
      <c r="J3141" s="295"/>
      <c r="K3141" s="295"/>
    </row>
    <row r="3142">
      <c r="H3142" s="295"/>
      <c r="I3142" s="295"/>
      <c r="J3142" s="295"/>
      <c r="K3142" s="295"/>
    </row>
    <row r="3143">
      <c r="H3143" s="295"/>
      <c r="I3143" s="295"/>
      <c r="J3143" s="295"/>
      <c r="K3143" s="295"/>
    </row>
    <row r="3144">
      <c r="H3144" s="295"/>
      <c r="I3144" s="295"/>
      <c r="J3144" s="295"/>
      <c r="K3144" s="295"/>
    </row>
    <row r="3145">
      <c r="H3145" s="295"/>
      <c r="I3145" s="295"/>
      <c r="J3145" s="295"/>
      <c r="K3145" s="295"/>
    </row>
    <row r="3146">
      <c r="H3146" s="295"/>
      <c r="I3146" s="295"/>
      <c r="J3146" s="295"/>
      <c r="K3146" s="295"/>
    </row>
    <row r="3147">
      <c r="H3147" s="295"/>
      <c r="I3147" s="295"/>
      <c r="J3147" s="295"/>
      <c r="K3147" s="295"/>
    </row>
    <row r="3148">
      <c r="H3148" s="295"/>
      <c r="I3148" s="295"/>
      <c r="J3148" s="295"/>
      <c r="K3148" s="295"/>
    </row>
    <row r="3149">
      <c r="H3149" s="295"/>
      <c r="I3149" s="295"/>
      <c r="J3149" s="295"/>
      <c r="K3149" s="295"/>
    </row>
    <row r="3150">
      <c r="H3150" s="295"/>
      <c r="I3150" s="295"/>
      <c r="J3150" s="295"/>
      <c r="K3150" s="295"/>
    </row>
    <row r="3151">
      <c r="H3151" s="295"/>
      <c r="I3151" s="295"/>
      <c r="J3151" s="295"/>
      <c r="K3151" s="295"/>
    </row>
    <row r="3152">
      <c r="H3152" s="295"/>
      <c r="I3152" s="295"/>
      <c r="J3152" s="295"/>
      <c r="K3152" s="295"/>
    </row>
    <row r="3153">
      <c r="H3153" s="295"/>
      <c r="I3153" s="295"/>
      <c r="J3153" s="295"/>
      <c r="K3153" s="295"/>
    </row>
    <row r="3154">
      <c r="H3154" s="295"/>
      <c r="I3154" s="295"/>
      <c r="J3154" s="295"/>
      <c r="K3154" s="295"/>
    </row>
    <row r="3155">
      <c r="H3155" s="295"/>
      <c r="I3155" s="295"/>
      <c r="J3155" s="295"/>
      <c r="K3155" s="295"/>
    </row>
    <row r="3156">
      <c r="H3156" s="295"/>
      <c r="I3156" s="295"/>
      <c r="J3156" s="295"/>
      <c r="K3156" s="295"/>
    </row>
    <row r="3157">
      <c r="H3157" s="295"/>
      <c r="I3157" s="295"/>
      <c r="J3157" s="295"/>
      <c r="K3157" s="295"/>
    </row>
    <row r="3158">
      <c r="H3158" s="295"/>
      <c r="I3158" s="295"/>
      <c r="J3158" s="295"/>
      <c r="K3158" s="295"/>
    </row>
    <row r="3159">
      <c r="H3159" s="295"/>
      <c r="I3159" s="295"/>
      <c r="J3159" s="295"/>
      <c r="K3159" s="295"/>
    </row>
    <row r="3160">
      <c r="H3160" s="295"/>
      <c r="I3160" s="295"/>
      <c r="J3160" s="295"/>
      <c r="K3160" s="295"/>
    </row>
    <row r="3161">
      <c r="H3161" s="295"/>
      <c r="I3161" s="295"/>
      <c r="J3161" s="295"/>
      <c r="K3161" s="295"/>
    </row>
    <row r="3162">
      <c r="H3162" s="295"/>
      <c r="I3162" s="295"/>
      <c r="J3162" s="295"/>
      <c r="K3162" s="295"/>
    </row>
    <row r="3163">
      <c r="H3163" s="295"/>
      <c r="I3163" s="295"/>
      <c r="J3163" s="295"/>
      <c r="K3163" s="295"/>
    </row>
    <row r="3164">
      <c r="H3164" s="295"/>
      <c r="I3164" s="295"/>
      <c r="J3164" s="295"/>
      <c r="K3164" s="295"/>
    </row>
    <row r="3165">
      <c r="H3165" s="295"/>
      <c r="I3165" s="295"/>
      <c r="J3165" s="295"/>
      <c r="K3165" s="295"/>
    </row>
    <row r="3166">
      <c r="H3166" s="295"/>
      <c r="I3166" s="295"/>
      <c r="J3166" s="295"/>
      <c r="K3166" s="295"/>
    </row>
    <row r="3167">
      <c r="H3167" s="295"/>
      <c r="I3167" s="295"/>
      <c r="J3167" s="295"/>
      <c r="K3167" s="295"/>
    </row>
    <row r="3168">
      <c r="H3168" s="295"/>
      <c r="I3168" s="295"/>
      <c r="J3168" s="295"/>
      <c r="K3168" s="295"/>
    </row>
    <row r="3169">
      <c r="H3169" s="295"/>
      <c r="I3169" s="295"/>
      <c r="J3169" s="295"/>
      <c r="K3169" s="295"/>
    </row>
    <row r="3170">
      <c r="H3170" s="295"/>
      <c r="I3170" s="295"/>
      <c r="J3170" s="295"/>
      <c r="K3170" s="295"/>
    </row>
    <row r="3171">
      <c r="H3171" s="295"/>
      <c r="I3171" s="295"/>
      <c r="J3171" s="295"/>
      <c r="K3171" s="295"/>
    </row>
    <row r="3172">
      <c r="H3172" s="295"/>
      <c r="I3172" s="295"/>
      <c r="J3172" s="295"/>
      <c r="K3172" s="295"/>
    </row>
    <row r="3173">
      <c r="H3173" s="295"/>
      <c r="I3173" s="295"/>
      <c r="J3173" s="295"/>
      <c r="K3173" s="295"/>
    </row>
    <row r="3174">
      <c r="H3174" s="295"/>
      <c r="I3174" s="295"/>
      <c r="J3174" s="295"/>
      <c r="K3174" s="295"/>
    </row>
    <row r="3175">
      <c r="H3175" s="295"/>
      <c r="I3175" s="295"/>
      <c r="J3175" s="295"/>
      <c r="K3175" s="295"/>
    </row>
    <row r="3176">
      <c r="H3176" s="295"/>
      <c r="I3176" s="295"/>
      <c r="J3176" s="295"/>
      <c r="K3176" s="295"/>
    </row>
    <row r="3177">
      <c r="H3177" s="295"/>
      <c r="I3177" s="295"/>
      <c r="J3177" s="295"/>
      <c r="K3177" s="295"/>
    </row>
    <row r="3178">
      <c r="H3178" s="295"/>
      <c r="I3178" s="295"/>
      <c r="J3178" s="295"/>
      <c r="K3178" s="295"/>
    </row>
    <row r="3179">
      <c r="H3179" s="295"/>
      <c r="I3179" s="295"/>
      <c r="J3179" s="295"/>
      <c r="K3179" s="295"/>
    </row>
    <row r="3180">
      <c r="H3180" s="295"/>
      <c r="I3180" s="295"/>
      <c r="J3180" s="295"/>
      <c r="K3180" s="295"/>
    </row>
    <row r="3181">
      <c r="H3181" s="295"/>
      <c r="I3181" s="295"/>
      <c r="J3181" s="295"/>
      <c r="K3181" s="295"/>
    </row>
    <row r="3182">
      <c r="H3182" s="295"/>
      <c r="I3182" s="295"/>
      <c r="J3182" s="295"/>
      <c r="K3182" s="295"/>
    </row>
    <row r="3183">
      <c r="H3183" s="295"/>
      <c r="I3183" s="295"/>
      <c r="J3183" s="295"/>
      <c r="K3183" s="295"/>
    </row>
    <row r="3184">
      <c r="H3184" s="295"/>
      <c r="I3184" s="295"/>
      <c r="J3184" s="295"/>
      <c r="K3184" s="295"/>
    </row>
    <row r="3185">
      <c r="H3185" s="295"/>
      <c r="I3185" s="295"/>
      <c r="J3185" s="295"/>
      <c r="K3185" s="295"/>
    </row>
    <row r="3186">
      <c r="H3186" s="295"/>
      <c r="I3186" s="295"/>
      <c r="J3186" s="295"/>
      <c r="K3186" s="295"/>
    </row>
    <row r="3187">
      <c r="H3187" s="295"/>
      <c r="I3187" s="295"/>
      <c r="J3187" s="295"/>
      <c r="K3187" s="295"/>
    </row>
    <row r="3188">
      <c r="H3188" s="295"/>
      <c r="I3188" s="295"/>
      <c r="J3188" s="295"/>
      <c r="K3188" s="295"/>
    </row>
    <row r="3189">
      <c r="H3189" s="295"/>
      <c r="I3189" s="295"/>
      <c r="J3189" s="295"/>
      <c r="K3189" s="295"/>
    </row>
    <row r="3190">
      <c r="H3190" s="295"/>
      <c r="I3190" s="295"/>
      <c r="J3190" s="295"/>
      <c r="K3190" s="295"/>
    </row>
    <row r="3191">
      <c r="H3191" s="295"/>
      <c r="I3191" s="295"/>
      <c r="J3191" s="295"/>
      <c r="K3191" s="295"/>
    </row>
    <row r="3192">
      <c r="H3192" s="295"/>
      <c r="I3192" s="295"/>
      <c r="J3192" s="295"/>
      <c r="K3192" s="295"/>
    </row>
    <row r="3193">
      <c r="H3193" s="295"/>
      <c r="I3193" s="295"/>
      <c r="J3193" s="295"/>
      <c r="K3193" s="295"/>
    </row>
    <row r="3194">
      <c r="H3194" s="295"/>
      <c r="I3194" s="295"/>
      <c r="J3194" s="295"/>
      <c r="K3194" s="295"/>
    </row>
    <row r="3195">
      <c r="H3195" s="295"/>
      <c r="I3195" s="295"/>
      <c r="J3195" s="295"/>
      <c r="K3195" s="295"/>
    </row>
    <row r="3196">
      <c r="H3196" s="295"/>
      <c r="I3196" s="295"/>
      <c r="J3196" s="295"/>
      <c r="K3196" s="295"/>
    </row>
    <row r="3197">
      <c r="H3197" s="295"/>
      <c r="I3197" s="295"/>
      <c r="J3197" s="295"/>
      <c r="K3197" s="295"/>
    </row>
    <row r="3198">
      <c r="H3198" s="295"/>
      <c r="I3198" s="295"/>
      <c r="J3198" s="295"/>
      <c r="K3198" s="295"/>
    </row>
    <row r="3199">
      <c r="H3199" s="295"/>
      <c r="I3199" s="295"/>
      <c r="J3199" s="295"/>
      <c r="K3199" s="295"/>
    </row>
    <row r="3200">
      <c r="H3200" s="295"/>
      <c r="I3200" s="295"/>
      <c r="J3200" s="295"/>
      <c r="K3200" s="295"/>
    </row>
    <row r="3201">
      <c r="H3201" s="295"/>
      <c r="I3201" s="295"/>
      <c r="J3201" s="295"/>
      <c r="K3201" s="295"/>
    </row>
    <row r="3202">
      <c r="H3202" s="295"/>
      <c r="I3202" s="295"/>
      <c r="J3202" s="295"/>
      <c r="K3202" s="295"/>
    </row>
    <row r="3203">
      <c r="H3203" s="295"/>
      <c r="I3203" s="295"/>
      <c r="J3203" s="295"/>
      <c r="K3203" s="295"/>
    </row>
    <row r="3204">
      <c r="H3204" s="295"/>
      <c r="I3204" s="295"/>
      <c r="J3204" s="295"/>
      <c r="K3204" s="295"/>
    </row>
    <row r="3205">
      <c r="H3205" s="295"/>
      <c r="I3205" s="295"/>
      <c r="J3205" s="295"/>
      <c r="K3205" s="295"/>
    </row>
    <row r="3206">
      <c r="H3206" s="295"/>
      <c r="I3206" s="295"/>
      <c r="J3206" s="295"/>
      <c r="K3206" s="295"/>
    </row>
    <row r="3207">
      <c r="H3207" s="295"/>
      <c r="I3207" s="295"/>
      <c r="J3207" s="295"/>
      <c r="K3207" s="295"/>
    </row>
    <row r="3208">
      <c r="H3208" s="295"/>
      <c r="I3208" s="295"/>
      <c r="J3208" s="295"/>
      <c r="K3208" s="295"/>
    </row>
    <row r="3209">
      <c r="H3209" s="295"/>
      <c r="I3209" s="295"/>
      <c r="J3209" s="295"/>
      <c r="K3209" s="295"/>
    </row>
    <row r="3210">
      <c r="H3210" s="295"/>
      <c r="I3210" s="295"/>
      <c r="J3210" s="295"/>
      <c r="K3210" s="295"/>
    </row>
    <row r="3211">
      <c r="H3211" s="295"/>
      <c r="I3211" s="295"/>
      <c r="J3211" s="295"/>
      <c r="K3211" s="295"/>
    </row>
    <row r="3212">
      <c r="H3212" s="295"/>
      <c r="I3212" s="295"/>
      <c r="J3212" s="295"/>
      <c r="K3212" s="295"/>
    </row>
    <row r="3213">
      <c r="H3213" s="295"/>
      <c r="I3213" s="295"/>
      <c r="J3213" s="295"/>
      <c r="K3213" s="295"/>
    </row>
    <row r="3214">
      <c r="H3214" s="295"/>
      <c r="I3214" s="295"/>
      <c r="J3214" s="295"/>
      <c r="K3214" s="295"/>
    </row>
    <row r="3215">
      <c r="H3215" s="295"/>
      <c r="I3215" s="295"/>
      <c r="J3215" s="295"/>
      <c r="K3215" s="295"/>
    </row>
    <row r="3216">
      <c r="H3216" s="295"/>
      <c r="I3216" s="295"/>
      <c r="J3216" s="295"/>
      <c r="K3216" s="295"/>
    </row>
    <row r="3217">
      <c r="H3217" s="295"/>
      <c r="I3217" s="295"/>
      <c r="J3217" s="295"/>
      <c r="K3217" s="295"/>
    </row>
    <row r="3218">
      <c r="H3218" s="295"/>
      <c r="I3218" s="295"/>
      <c r="J3218" s="295"/>
      <c r="K3218" s="295"/>
    </row>
    <row r="3219">
      <c r="H3219" s="295"/>
      <c r="I3219" s="295"/>
      <c r="J3219" s="295"/>
      <c r="K3219" s="295"/>
    </row>
    <row r="3220">
      <c r="H3220" s="295"/>
      <c r="I3220" s="295"/>
      <c r="J3220" s="295"/>
      <c r="K3220" s="295"/>
    </row>
    <row r="3221">
      <c r="H3221" s="295"/>
      <c r="I3221" s="295"/>
      <c r="J3221" s="295"/>
      <c r="K3221" s="295"/>
    </row>
    <row r="3222">
      <c r="H3222" s="295"/>
      <c r="I3222" s="295"/>
      <c r="J3222" s="295"/>
      <c r="K3222" s="295"/>
    </row>
    <row r="3223">
      <c r="H3223" s="295"/>
      <c r="I3223" s="295"/>
      <c r="J3223" s="295"/>
      <c r="K3223" s="295"/>
    </row>
    <row r="3224">
      <c r="H3224" s="295"/>
      <c r="I3224" s="295"/>
      <c r="J3224" s="295"/>
      <c r="K3224" s="295"/>
    </row>
    <row r="3225">
      <c r="H3225" s="295"/>
      <c r="I3225" s="295"/>
      <c r="J3225" s="295"/>
      <c r="K3225" s="295"/>
    </row>
    <row r="3226">
      <c r="H3226" s="295"/>
      <c r="I3226" s="295"/>
      <c r="J3226" s="295"/>
      <c r="K3226" s="295"/>
    </row>
    <row r="3227">
      <c r="H3227" s="295"/>
      <c r="I3227" s="295"/>
      <c r="J3227" s="295"/>
      <c r="K3227" s="295"/>
    </row>
    <row r="3228">
      <c r="H3228" s="295"/>
      <c r="I3228" s="295"/>
      <c r="J3228" s="295"/>
      <c r="K3228" s="295"/>
    </row>
    <row r="3229">
      <c r="H3229" s="295"/>
      <c r="I3229" s="295"/>
      <c r="J3229" s="295"/>
      <c r="K3229" s="295"/>
    </row>
    <row r="3230">
      <c r="H3230" s="295"/>
      <c r="I3230" s="295"/>
      <c r="J3230" s="295"/>
      <c r="K3230" s="295"/>
    </row>
    <row r="3231">
      <c r="H3231" s="295"/>
      <c r="I3231" s="295"/>
      <c r="J3231" s="295"/>
      <c r="K3231" s="295"/>
    </row>
    <row r="3232">
      <c r="H3232" s="295"/>
      <c r="I3232" s="295"/>
      <c r="J3232" s="295"/>
      <c r="K3232" s="295"/>
    </row>
    <row r="3233">
      <c r="H3233" s="295"/>
      <c r="I3233" s="295"/>
      <c r="J3233" s="295"/>
      <c r="K3233" s="295"/>
    </row>
    <row r="3234">
      <c r="H3234" s="295"/>
      <c r="I3234" s="295"/>
      <c r="J3234" s="295"/>
      <c r="K3234" s="295"/>
    </row>
    <row r="3235">
      <c r="H3235" s="295"/>
      <c r="I3235" s="295"/>
      <c r="J3235" s="295"/>
      <c r="K3235" s="295"/>
    </row>
    <row r="3236">
      <c r="H3236" s="295"/>
      <c r="I3236" s="295"/>
      <c r="J3236" s="295"/>
      <c r="K3236" s="295"/>
    </row>
    <row r="3237">
      <c r="H3237" s="295"/>
      <c r="I3237" s="295"/>
      <c r="J3237" s="295"/>
      <c r="K3237" s="295"/>
    </row>
    <row r="3238">
      <c r="H3238" s="295"/>
      <c r="I3238" s="295"/>
      <c r="J3238" s="295"/>
      <c r="K3238" s="295"/>
    </row>
    <row r="3239">
      <c r="H3239" s="295"/>
      <c r="I3239" s="295"/>
      <c r="J3239" s="295"/>
      <c r="K3239" s="295"/>
    </row>
    <row r="3240">
      <c r="H3240" s="295"/>
      <c r="I3240" s="295"/>
      <c r="J3240" s="295"/>
      <c r="K3240" s="295"/>
    </row>
    <row r="3241">
      <c r="H3241" s="295"/>
      <c r="I3241" s="295"/>
      <c r="J3241" s="295"/>
      <c r="K3241" s="295"/>
    </row>
    <row r="3242">
      <c r="H3242" s="295"/>
      <c r="I3242" s="295"/>
      <c r="J3242" s="295"/>
      <c r="K3242" s="295"/>
    </row>
    <row r="3243">
      <c r="H3243" s="295"/>
      <c r="I3243" s="295"/>
      <c r="J3243" s="295"/>
      <c r="K3243" s="295"/>
    </row>
    <row r="3244">
      <c r="H3244" s="295"/>
      <c r="I3244" s="295"/>
      <c r="J3244" s="295"/>
      <c r="K3244" s="295"/>
    </row>
    <row r="3245">
      <c r="H3245" s="295"/>
      <c r="I3245" s="295"/>
      <c r="J3245" s="295"/>
      <c r="K3245" s="295"/>
    </row>
    <row r="3246">
      <c r="H3246" s="295"/>
      <c r="I3246" s="295"/>
      <c r="J3246" s="295"/>
      <c r="K3246" s="295"/>
    </row>
    <row r="3247">
      <c r="H3247" s="295"/>
      <c r="I3247" s="295"/>
      <c r="J3247" s="295"/>
      <c r="K3247" s="295"/>
    </row>
    <row r="3248">
      <c r="H3248" s="295"/>
      <c r="I3248" s="295"/>
      <c r="J3248" s="295"/>
      <c r="K3248" s="295"/>
    </row>
    <row r="3249">
      <c r="H3249" s="295"/>
      <c r="I3249" s="295"/>
      <c r="J3249" s="295"/>
      <c r="K3249" s="295"/>
    </row>
    <row r="3250">
      <c r="H3250" s="295"/>
      <c r="I3250" s="295"/>
      <c r="J3250" s="295"/>
      <c r="K3250" s="295"/>
    </row>
    <row r="3251">
      <c r="H3251" s="295"/>
      <c r="I3251" s="295"/>
      <c r="J3251" s="295"/>
      <c r="K3251" s="295"/>
    </row>
    <row r="3252">
      <c r="H3252" s="295"/>
      <c r="I3252" s="295"/>
      <c r="J3252" s="295"/>
      <c r="K3252" s="295"/>
    </row>
    <row r="3253">
      <c r="H3253" s="295"/>
      <c r="I3253" s="295"/>
      <c r="J3253" s="295"/>
      <c r="K3253" s="295"/>
    </row>
    <row r="3254">
      <c r="H3254" s="295"/>
      <c r="I3254" s="295"/>
      <c r="J3254" s="295"/>
      <c r="K3254" s="295"/>
    </row>
    <row r="3255">
      <c r="H3255" s="295"/>
      <c r="I3255" s="295"/>
      <c r="J3255" s="295"/>
      <c r="K3255" s="295"/>
    </row>
    <row r="3256">
      <c r="H3256" s="295"/>
      <c r="I3256" s="295"/>
      <c r="J3256" s="295"/>
      <c r="K3256" s="295"/>
    </row>
    <row r="3257">
      <c r="H3257" s="295"/>
      <c r="I3257" s="295"/>
      <c r="J3257" s="295"/>
      <c r="K3257" s="295"/>
    </row>
    <row r="3258">
      <c r="H3258" s="295"/>
      <c r="I3258" s="295"/>
      <c r="J3258" s="295"/>
      <c r="K3258" s="295"/>
    </row>
    <row r="3259">
      <c r="H3259" s="295"/>
      <c r="I3259" s="295"/>
      <c r="J3259" s="295"/>
      <c r="K3259" s="295"/>
    </row>
    <row r="3260">
      <c r="H3260" s="295"/>
      <c r="I3260" s="295"/>
      <c r="J3260" s="295"/>
      <c r="K3260" s="295"/>
    </row>
    <row r="3261">
      <c r="H3261" s="295"/>
      <c r="I3261" s="295"/>
      <c r="J3261" s="295"/>
      <c r="K3261" s="295"/>
    </row>
    <row r="3262">
      <c r="H3262" s="295"/>
      <c r="I3262" s="295"/>
      <c r="J3262" s="295"/>
      <c r="K3262" s="295"/>
    </row>
    <row r="3263">
      <c r="H3263" s="295"/>
      <c r="I3263" s="295"/>
      <c r="J3263" s="295"/>
      <c r="K3263" s="295"/>
    </row>
    <row r="3264">
      <c r="H3264" s="295"/>
      <c r="I3264" s="295"/>
      <c r="J3264" s="295"/>
      <c r="K3264" s="295"/>
    </row>
    <row r="3265">
      <c r="H3265" s="295"/>
      <c r="I3265" s="295"/>
      <c r="J3265" s="295"/>
      <c r="K3265" s="295"/>
    </row>
    <row r="3266">
      <c r="H3266" s="295"/>
      <c r="I3266" s="295"/>
      <c r="J3266" s="295"/>
      <c r="K3266" s="295"/>
    </row>
    <row r="3267">
      <c r="H3267" s="295"/>
      <c r="I3267" s="295"/>
      <c r="J3267" s="295"/>
      <c r="K3267" s="295"/>
    </row>
    <row r="3268">
      <c r="H3268" s="295"/>
      <c r="I3268" s="295"/>
      <c r="J3268" s="295"/>
      <c r="K3268" s="295"/>
    </row>
    <row r="3269">
      <c r="H3269" s="295"/>
      <c r="I3269" s="295"/>
      <c r="J3269" s="295"/>
      <c r="K3269" s="295"/>
    </row>
    <row r="3270">
      <c r="H3270" s="295"/>
      <c r="I3270" s="295"/>
      <c r="J3270" s="295"/>
      <c r="K3270" s="295"/>
    </row>
    <row r="3271">
      <c r="H3271" s="295"/>
      <c r="I3271" s="295"/>
      <c r="J3271" s="295"/>
      <c r="K3271" s="295"/>
    </row>
    <row r="3272">
      <c r="H3272" s="295"/>
      <c r="I3272" s="295"/>
      <c r="J3272" s="295"/>
      <c r="K3272" s="295"/>
    </row>
    <row r="3273">
      <c r="H3273" s="295"/>
      <c r="I3273" s="295"/>
      <c r="J3273" s="295"/>
      <c r="K3273" s="295"/>
    </row>
    <row r="3274">
      <c r="H3274" s="295"/>
      <c r="I3274" s="295"/>
      <c r="J3274" s="295"/>
      <c r="K3274" s="295"/>
    </row>
    <row r="3275">
      <c r="H3275" s="295"/>
      <c r="I3275" s="295"/>
      <c r="J3275" s="295"/>
      <c r="K3275" s="295"/>
    </row>
    <row r="3276">
      <c r="H3276" s="295"/>
      <c r="I3276" s="295"/>
      <c r="J3276" s="295"/>
      <c r="K3276" s="295"/>
    </row>
    <row r="3277">
      <c r="H3277" s="295"/>
      <c r="I3277" s="295"/>
      <c r="J3277" s="295"/>
      <c r="K3277" s="295"/>
    </row>
    <row r="3278">
      <c r="H3278" s="295"/>
      <c r="I3278" s="295"/>
      <c r="J3278" s="295"/>
      <c r="K3278" s="295"/>
    </row>
    <row r="3279">
      <c r="H3279" s="295"/>
      <c r="I3279" s="295"/>
      <c r="J3279" s="295"/>
      <c r="K3279" s="295"/>
    </row>
    <row r="3280">
      <c r="H3280" s="295"/>
      <c r="I3280" s="295"/>
      <c r="J3280" s="295"/>
      <c r="K3280" s="295"/>
    </row>
    <row r="3281">
      <c r="H3281" s="295"/>
      <c r="I3281" s="295"/>
      <c r="J3281" s="295"/>
      <c r="K3281" s="295"/>
    </row>
    <row r="3282">
      <c r="H3282" s="295"/>
      <c r="I3282" s="295"/>
      <c r="J3282" s="295"/>
      <c r="K3282" s="295"/>
    </row>
    <row r="3283">
      <c r="H3283" s="295"/>
      <c r="I3283" s="295"/>
      <c r="J3283" s="295"/>
      <c r="K3283" s="295"/>
    </row>
    <row r="3284">
      <c r="H3284" s="295"/>
      <c r="I3284" s="295"/>
      <c r="J3284" s="295"/>
      <c r="K3284" s="295"/>
    </row>
    <row r="3285">
      <c r="H3285" s="295"/>
      <c r="I3285" s="295"/>
      <c r="J3285" s="295"/>
      <c r="K3285" s="295"/>
    </row>
    <row r="3286">
      <c r="H3286" s="295"/>
      <c r="I3286" s="295"/>
      <c r="J3286" s="295"/>
      <c r="K3286" s="295"/>
    </row>
    <row r="3287">
      <c r="H3287" s="295"/>
      <c r="I3287" s="295"/>
      <c r="J3287" s="295"/>
      <c r="K3287" s="295"/>
    </row>
    <row r="3288">
      <c r="H3288" s="295"/>
      <c r="I3288" s="295"/>
      <c r="J3288" s="295"/>
      <c r="K3288" s="295"/>
    </row>
    <row r="3289">
      <c r="H3289" s="295"/>
      <c r="I3289" s="295"/>
      <c r="J3289" s="295"/>
      <c r="K3289" s="295"/>
    </row>
    <row r="3290">
      <c r="H3290" s="295"/>
      <c r="I3290" s="295"/>
      <c r="J3290" s="295"/>
      <c r="K3290" s="295"/>
    </row>
    <row r="3291">
      <c r="H3291" s="295"/>
      <c r="I3291" s="295"/>
      <c r="J3291" s="295"/>
      <c r="K3291" s="295"/>
    </row>
    <row r="3292">
      <c r="H3292" s="295"/>
      <c r="I3292" s="295"/>
      <c r="J3292" s="295"/>
      <c r="K3292" s="295"/>
    </row>
    <row r="3293">
      <c r="H3293" s="295"/>
      <c r="I3293" s="295"/>
      <c r="J3293" s="295"/>
      <c r="K3293" s="295"/>
    </row>
    <row r="3294">
      <c r="H3294" s="295"/>
      <c r="I3294" s="295"/>
      <c r="J3294" s="295"/>
      <c r="K3294" s="295"/>
    </row>
    <row r="3295">
      <c r="H3295" s="295"/>
      <c r="I3295" s="295"/>
      <c r="J3295" s="295"/>
      <c r="K3295" s="295"/>
    </row>
    <row r="3296">
      <c r="H3296" s="295"/>
      <c r="I3296" s="295"/>
      <c r="J3296" s="295"/>
      <c r="K3296" s="295"/>
    </row>
    <row r="3297">
      <c r="H3297" s="295"/>
      <c r="I3297" s="295"/>
      <c r="J3297" s="295"/>
      <c r="K3297" s="295"/>
    </row>
    <row r="3298">
      <c r="H3298" s="295"/>
      <c r="I3298" s="295"/>
      <c r="J3298" s="295"/>
      <c r="K3298" s="295"/>
    </row>
    <row r="3299">
      <c r="H3299" s="295"/>
      <c r="I3299" s="295"/>
      <c r="J3299" s="295"/>
      <c r="K3299" s="295"/>
    </row>
    <row r="3300">
      <c r="H3300" s="295"/>
      <c r="I3300" s="295"/>
      <c r="J3300" s="295"/>
      <c r="K3300" s="295"/>
    </row>
    <row r="3301">
      <c r="H3301" s="295"/>
      <c r="I3301" s="295"/>
      <c r="J3301" s="295"/>
      <c r="K3301" s="295"/>
    </row>
    <row r="3302">
      <c r="H3302" s="295"/>
      <c r="I3302" s="295"/>
      <c r="J3302" s="295"/>
      <c r="K3302" s="295"/>
    </row>
    <row r="3303">
      <c r="H3303" s="295"/>
      <c r="I3303" s="295"/>
      <c r="J3303" s="295"/>
      <c r="K3303" s="295"/>
    </row>
    <row r="3304">
      <c r="H3304" s="295"/>
      <c r="I3304" s="295"/>
      <c r="J3304" s="295"/>
      <c r="K3304" s="295"/>
    </row>
    <row r="3305">
      <c r="H3305" s="295"/>
      <c r="I3305" s="295"/>
      <c r="J3305" s="295"/>
      <c r="K3305" s="295"/>
    </row>
    <row r="3306">
      <c r="H3306" s="295"/>
      <c r="I3306" s="295"/>
      <c r="J3306" s="295"/>
      <c r="K3306" s="295"/>
    </row>
    <row r="3307">
      <c r="H3307" s="295"/>
      <c r="I3307" s="295"/>
      <c r="J3307" s="295"/>
      <c r="K3307" s="295"/>
    </row>
    <row r="3308">
      <c r="H3308" s="295"/>
      <c r="I3308" s="295"/>
      <c r="J3308" s="295"/>
      <c r="K3308" s="295"/>
    </row>
    <row r="3309">
      <c r="H3309" s="295"/>
      <c r="I3309" s="295"/>
      <c r="J3309" s="295"/>
      <c r="K3309" s="295"/>
    </row>
    <row r="3310">
      <c r="H3310" s="295"/>
      <c r="I3310" s="295"/>
      <c r="J3310" s="295"/>
      <c r="K3310" s="295"/>
    </row>
    <row r="3311">
      <c r="H3311" s="295"/>
      <c r="I3311" s="295"/>
      <c r="J3311" s="295"/>
      <c r="K3311" s="295"/>
    </row>
    <row r="3312">
      <c r="H3312" s="295"/>
      <c r="I3312" s="295"/>
      <c r="J3312" s="295"/>
      <c r="K3312" s="295"/>
    </row>
    <row r="3313">
      <c r="H3313" s="295"/>
      <c r="I3313" s="295"/>
      <c r="J3313" s="295"/>
      <c r="K3313" s="295"/>
    </row>
    <row r="3314">
      <c r="H3314" s="295"/>
      <c r="I3314" s="295"/>
      <c r="J3314" s="295"/>
      <c r="K3314" s="295"/>
    </row>
    <row r="3315">
      <c r="H3315" s="295"/>
      <c r="I3315" s="295"/>
      <c r="J3315" s="295"/>
      <c r="K3315" s="295"/>
    </row>
    <row r="3316">
      <c r="H3316" s="295"/>
      <c r="I3316" s="295"/>
      <c r="J3316" s="295"/>
      <c r="K3316" s="295"/>
    </row>
    <row r="3317">
      <c r="H3317" s="295"/>
      <c r="I3317" s="295"/>
      <c r="J3317" s="295"/>
      <c r="K3317" s="295"/>
    </row>
    <row r="3318">
      <c r="H3318" s="295"/>
      <c r="I3318" s="295"/>
      <c r="J3318" s="295"/>
      <c r="K3318" s="295"/>
    </row>
    <row r="3319">
      <c r="H3319" s="295"/>
      <c r="I3319" s="295"/>
      <c r="J3319" s="295"/>
      <c r="K3319" s="295"/>
    </row>
    <row r="3320">
      <c r="H3320" s="295"/>
      <c r="I3320" s="295"/>
      <c r="J3320" s="295"/>
      <c r="K3320" s="295"/>
    </row>
    <row r="3321">
      <c r="H3321" s="295"/>
      <c r="I3321" s="295"/>
      <c r="J3321" s="295"/>
      <c r="K3321" s="295"/>
    </row>
    <row r="3322">
      <c r="H3322" s="295"/>
      <c r="I3322" s="295"/>
      <c r="J3322" s="295"/>
      <c r="K3322" s="295"/>
    </row>
    <row r="3323">
      <c r="H3323" s="295"/>
      <c r="I3323" s="295"/>
      <c r="J3323" s="295"/>
      <c r="K3323" s="295"/>
    </row>
    <row r="3324">
      <c r="H3324" s="295"/>
      <c r="I3324" s="295"/>
      <c r="J3324" s="295"/>
      <c r="K3324" s="295"/>
    </row>
    <row r="3325">
      <c r="H3325" s="295"/>
      <c r="I3325" s="295"/>
      <c r="J3325" s="295"/>
      <c r="K3325" s="295"/>
    </row>
    <row r="3326">
      <c r="H3326" s="295"/>
      <c r="I3326" s="295"/>
      <c r="J3326" s="295"/>
      <c r="K3326" s="295"/>
    </row>
    <row r="3327">
      <c r="H3327" s="295"/>
      <c r="I3327" s="295"/>
      <c r="J3327" s="295"/>
      <c r="K3327" s="295"/>
    </row>
    <row r="3328">
      <c r="H3328" s="295"/>
      <c r="I3328" s="295"/>
      <c r="J3328" s="295"/>
      <c r="K3328" s="295"/>
    </row>
    <row r="3329">
      <c r="H3329" s="295"/>
      <c r="I3329" s="295"/>
      <c r="J3329" s="295"/>
      <c r="K3329" s="295"/>
    </row>
    <row r="3330">
      <c r="H3330" s="295"/>
      <c r="I3330" s="295"/>
      <c r="J3330" s="295"/>
      <c r="K3330" s="295"/>
    </row>
    <row r="3331">
      <c r="H3331" s="295"/>
      <c r="I3331" s="295"/>
      <c r="J3331" s="295"/>
      <c r="K3331" s="295"/>
    </row>
    <row r="3332">
      <c r="H3332" s="295"/>
      <c r="I3332" s="295"/>
      <c r="J3332" s="295"/>
      <c r="K3332" s="295"/>
    </row>
    <row r="3333">
      <c r="H3333" s="295"/>
      <c r="I3333" s="295"/>
      <c r="J3333" s="295"/>
      <c r="K3333" s="295"/>
    </row>
    <row r="3334">
      <c r="H3334" s="295"/>
      <c r="I3334" s="295"/>
      <c r="J3334" s="295"/>
      <c r="K3334" s="295"/>
    </row>
    <row r="3335">
      <c r="H3335" s="295"/>
      <c r="I3335" s="295"/>
      <c r="J3335" s="295"/>
      <c r="K3335" s="295"/>
    </row>
    <row r="3336">
      <c r="H3336" s="295"/>
      <c r="I3336" s="295"/>
      <c r="J3336" s="295"/>
      <c r="K3336" s="295"/>
    </row>
    <row r="3337">
      <c r="H3337" s="295"/>
      <c r="I3337" s="295"/>
      <c r="J3337" s="295"/>
      <c r="K3337" s="295"/>
    </row>
    <row r="3338">
      <c r="H3338" s="295"/>
      <c r="I3338" s="295"/>
      <c r="J3338" s="295"/>
      <c r="K3338" s="295"/>
    </row>
    <row r="3339">
      <c r="H3339" s="295"/>
      <c r="I3339" s="295"/>
      <c r="J3339" s="295"/>
      <c r="K3339" s="295"/>
    </row>
    <row r="3340">
      <c r="H3340" s="295"/>
      <c r="I3340" s="295"/>
      <c r="J3340" s="295"/>
      <c r="K3340" s="295"/>
    </row>
    <row r="3341">
      <c r="H3341" s="295"/>
      <c r="I3341" s="295"/>
      <c r="J3341" s="295"/>
      <c r="K3341" s="295"/>
    </row>
    <row r="3342">
      <c r="H3342" s="295"/>
      <c r="I3342" s="295"/>
      <c r="J3342" s="295"/>
      <c r="K3342" s="295"/>
    </row>
    <row r="3343">
      <c r="H3343" s="295"/>
      <c r="I3343" s="295"/>
      <c r="J3343" s="295"/>
      <c r="K3343" s="295"/>
    </row>
    <row r="3344">
      <c r="H3344" s="295"/>
      <c r="I3344" s="295"/>
      <c r="J3344" s="295"/>
      <c r="K3344" s="295"/>
    </row>
    <row r="3345">
      <c r="H3345" s="295"/>
      <c r="I3345" s="295"/>
      <c r="J3345" s="295"/>
      <c r="K3345" s="295"/>
    </row>
    <row r="3346">
      <c r="H3346" s="295"/>
      <c r="I3346" s="295"/>
      <c r="J3346" s="295"/>
      <c r="K3346" s="295"/>
    </row>
    <row r="3347">
      <c r="H3347" s="295"/>
      <c r="I3347" s="295"/>
      <c r="J3347" s="295"/>
      <c r="K3347" s="295"/>
    </row>
    <row r="3348">
      <c r="H3348" s="295"/>
      <c r="I3348" s="295"/>
      <c r="J3348" s="295"/>
      <c r="K3348" s="295"/>
    </row>
    <row r="3349">
      <c r="H3349" s="295"/>
      <c r="I3349" s="295"/>
      <c r="J3349" s="295"/>
      <c r="K3349" s="295"/>
    </row>
    <row r="3350">
      <c r="H3350" s="295"/>
      <c r="I3350" s="295"/>
      <c r="J3350" s="295"/>
      <c r="K3350" s="295"/>
    </row>
    <row r="3351">
      <c r="H3351" s="295"/>
      <c r="I3351" s="295"/>
      <c r="J3351" s="295"/>
      <c r="K3351" s="295"/>
    </row>
    <row r="3352">
      <c r="H3352" s="295"/>
      <c r="I3352" s="295"/>
      <c r="J3352" s="295"/>
      <c r="K3352" s="295"/>
    </row>
    <row r="3353">
      <c r="H3353" s="295"/>
      <c r="I3353" s="295"/>
      <c r="J3353" s="295"/>
      <c r="K3353" s="295"/>
    </row>
    <row r="3354">
      <c r="H3354" s="295"/>
      <c r="I3354" s="295"/>
      <c r="J3354" s="295"/>
      <c r="K3354" s="295"/>
    </row>
    <row r="3355">
      <c r="H3355" s="295"/>
      <c r="I3355" s="295"/>
      <c r="J3355" s="295"/>
      <c r="K3355" s="295"/>
    </row>
    <row r="3356">
      <c r="H3356" s="295"/>
      <c r="I3356" s="295"/>
      <c r="J3356" s="295"/>
      <c r="K3356" s="295"/>
    </row>
    <row r="3357">
      <c r="H3357" s="295"/>
      <c r="I3357" s="295"/>
      <c r="J3357" s="295"/>
      <c r="K3357" s="295"/>
    </row>
    <row r="3358">
      <c r="H3358" s="295"/>
      <c r="I3358" s="295"/>
      <c r="J3358" s="295"/>
      <c r="K3358" s="295"/>
    </row>
    <row r="3359">
      <c r="H3359" s="295"/>
      <c r="I3359" s="295"/>
      <c r="J3359" s="295"/>
      <c r="K3359" s="295"/>
    </row>
    <row r="3360">
      <c r="H3360" s="295"/>
      <c r="I3360" s="295"/>
      <c r="J3360" s="295"/>
      <c r="K3360" s="295"/>
    </row>
    <row r="3361">
      <c r="H3361" s="295"/>
      <c r="I3361" s="295"/>
      <c r="J3361" s="295"/>
      <c r="K3361" s="295"/>
    </row>
    <row r="3362">
      <c r="H3362" s="295"/>
      <c r="I3362" s="295"/>
      <c r="J3362" s="295"/>
      <c r="K3362" s="295"/>
    </row>
    <row r="3363">
      <c r="H3363" s="295"/>
      <c r="I3363" s="295"/>
      <c r="J3363" s="295"/>
      <c r="K3363" s="295"/>
    </row>
    <row r="3364">
      <c r="H3364" s="295"/>
      <c r="I3364" s="295"/>
      <c r="J3364" s="295"/>
      <c r="K3364" s="295"/>
    </row>
    <row r="3365">
      <c r="H3365" s="295"/>
      <c r="I3365" s="295"/>
      <c r="J3365" s="295"/>
      <c r="K3365" s="295"/>
    </row>
    <row r="3366">
      <c r="H3366" s="295"/>
      <c r="I3366" s="295"/>
      <c r="J3366" s="295"/>
      <c r="K3366" s="295"/>
    </row>
    <row r="3367">
      <c r="H3367" s="295"/>
      <c r="I3367" s="295"/>
      <c r="J3367" s="295"/>
      <c r="K3367" s="295"/>
    </row>
    <row r="3368">
      <c r="H3368" s="295"/>
      <c r="I3368" s="295"/>
      <c r="J3368" s="295"/>
      <c r="K3368" s="295"/>
    </row>
    <row r="3369">
      <c r="H3369" s="295"/>
      <c r="I3369" s="295"/>
      <c r="J3369" s="295"/>
      <c r="K3369" s="295"/>
    </row>
    <row r="3370">
      <c r="H3370" s="295"/>
      <c r="I3370" s="295"/>
      <c r="J3370" s="295"/>
      <c r="K3370" s="295"/>
    </row>
    <row r="3371">
      <c r="H3371" s="295"/>
      <c r="I3371" s="295"/>
      <c r="J3371" s="295"/>
      <c r="K3371" s="295"/>
    </row>
    <row r="3372">
      <c r="H3372" s="295"/>
      <c r="I3372" s="295"/>
      <c r="J3372" s="295"/>
      <c r="K3372" s="295"/>
    </row>
    <row r="3373">
      <c r="H3373" s="295"/>
      <c r="I3373" s="295"/>
      <c r="J3373" s="295"/>
      <c r="K3373" s="295"/>
    </row>
    <row r="3374">
      <c r="H3374" s="295"/>
      <c r="I3374" s="295"/>
      <c r="J3374" s="295"/>
      <c r="K3374" s="295"/>
    </row>
    <row r="3375">
      <c r="H3375" s="295"/>
      <c r="I3375" s="295"/>
      <c r="J3375" s="295"/>
      <c r="K3375" s="295"/>
    </row>
    <row r="3376">
      <c r="H3376" s="295"/>
      <c r="I3376" s="295"/>
      <c r="J3376" s="295"/>
      <c r="K3376" s="295"/>
    </row>
    <row r="3377">
      <c r="H3377" s="295"/>
      <c r="I3377" s="295"/>
      <c r="J3377" s="295"/>
      <c r="K3377" s="295"/>
    </row>
    <row r="3378">
      <c r="H3378" s="295"/>
      <c r="I3378" s="295"/>
      <c r="J3378" s="295"/>
      <c r="K3378" s="295"/>
    </row>
    <row r="3379">
      <c r="H3379" s="295"/>
      <c r="I3379" s="295"/>
      <c r="J3379" s="295"/>
      <c r="K3379" s="295"/>
    </row>
    <row r="3380">
      <c r="H3380" s="295"/>
      <c r="I3380" s="295"/>
      <c r="J3380" s="295"/>
      <c r="K3380" s="295"/>
    </row>
    <row r="3381">
      <c r="H3381" s="295"/>
      <c r="I3381" s="295"/>
      <c r="J3381" s="295"/>
      <c r="K3381" s="295"/>
    </row>
    <row r="3382">
      <c r="H3382" s="295"/>
      <c r="I3382" s="295"/>
      <c r="J3382" s="295"/>
      <c r="K3382" s="295"/>
    </row>
    <row r="3383">
      <c r="H3383" s="295"/>
      <c r="I3383" s="295"/>
      <c r="J3383" s="295"/>
      <c r="K3383" s="295"/>
    </row>
    <row r="3384">
      <c r="H3384" s="295"/>
      <c r="I3384" s="295"/>
      <c r="J3384" s="295"/>
      <c r="K3384" s="295"/>
    </row>
    <row r="3385">
      <c r="H3385" s="295"/>
      <c r="I3385" s="295"/>
      <c r="J3385" s="295"/>
      <c r="K3385" s="295"/>
    </row>
    <row r="3386">
      <c r="H3386" s="295"/>
      <c r="I3386" s="295"/>
      <c r="J3386" s="295"/>
      <c r="K3386" s="295"/>
    </row>
    <row r="3387">
      <c r="H3387" s="295"/>
      <c r="I3387" s="295"/>
      <c r="J3387" s="295"/>
      <c r="K3387" s="295"/>
    </row>
    <row r="3388">
      <c r="H3388" s="295"/>
      <c r="I3388" s="295"/>
      <c r="J3388" s="295"/>
      <c r="K3388" s="295"/>
    </row>
    <row r="3389">
      <c r="H3389" s="295"/>
      <c r="I3389" s="295"/>
      <c r="J3389" s="295"/>
      <c r="K3389" s="295"/>
    </row>
    <row r="3390">
      <c r="H3390" s="295"/>
      <c r="I3390" s="295"/>
      <c r="J3390" s="295"/>
      <c r="K3390" s="295"/>
    </row>
    <row r="3391">
      <c r="H3391" s="295"/>
      <c r="I3391" s="295"/>
      <c r="J3391" s="295"/>
      <c r="K3391" s="295"/>
    </row>
    <row r="3392">
      <c r="H3392" s="295"/>
      <c r="I3392" s="295"/>
      <c r="J3392" s="295"/>
      <c r="K3392" s="295"/>
    </row>
    <row r="3393">
      <c r="H3393" s="295"/>
      <c r="I3393" s="295"/>
      <c r="J3393" s="295"/>
      <c r="K3393" s="295"/>
    </row>
    <row r="3394">
      <c r="H3394" s="295"/>
      <c r="I3394" s="295"/>
      <c r="J3394" s="295"/>
      <c r="K3394" s="295"/>
    </row>
    <row r="3395">
      <c r="H3395" s="295"/>
      <c r="I3395" s="295"/>
      <c r="J3395" s="295"/>
      <c r="K3395" s="295"/>
    </row>
    <row r="3396">
      <c r="H3396" s="295"/>
      <c r="I3396" s="295"/>
      <c r="J3396" s="295"/>
      <c r="K3396" s="295"/>
    </row>
    <row r="3397">
      <c r="H3397" s="295"/>
      <c r="I3397" s="295"/>
      <c r="J3397" s="295"/>
      <c r="K3397" s="295"/>
    </row>
    <row r="3398">
      <c r="H3398" s="295"/>
      <c r="I3398" s="295"/>
      <c r="J3398" s="295"/>
      <c r="K3398" s="295"/>
    </row>
    <row r="3399">
      <c r="H3399" s="295"/>
      <c r="I3399" s="295"/>
      <c r="J3399" s="295"/>
      <c r="K3399" s="295"/>
    </row>
    <row r="3400">
      <c r="H3400" s="295"/>
      <c r="I3400" s="295"/>
      <c r="J3400" s="295"/>
      <c r="K3400" s="295"/>
    </row>
    <row r="3401">
      <c r="H3401" s="295"/>
      <c r="I3401" s="295"/>
      <c r="J3401" s="295"/>
      <c r="K3401" s="295"/>
    </row>
    <row r="3402">
      <c r="H3402" s="295"/>
      <c r="I3402" s="295"/>
      <c r="J3402" s="295"/>
      <c r="K3402" s="295"/>
    </row>
    <row r="3403">
      <c r="H3403" s="295"/>
      <c r="I3403" s="295"/>
      <c r="J3403" s="295"/>
      <c r="K3403" s="295"/>
    </row>
    <row r="3404">
      <c r="H3404" s="295"/>
      <c r="I3404" s="295"/>
      <c r="J3404" s="295"/>
      <c r="K3404" s="295"/>
    </row>
    <row r="3405">
      <c r="H3405" s="295"/>
      <c r="I3405" s="295"/>
      <c r="J3405" s="295"/>
      <c r="K3405" s="295"/>
    </row>
    <row r="3406">
      <c r="H3406" s="295"/>
      <c r="I3406" s="295"/>
      <c r="J3406" s="295"/>
      <c r="K3406" s="295"/>
    </row>
    <row r="3407">
      <c r="H3407" s="295"/>
      <c r="I3407" s="295"/>
      <c r="J3407" s="295"/>
      <c r="K3407" s="295"/>
    </row>
    <row r="3408">
      <c r="H3408" s="295"/>
      <c r="I3408" s="295"/>
      <c r="J3408" s="295"/>
      <c r="K3408" s="295"/>
    </row>
    <row r="3409">
      <c r="H3409" s="295"/>
      <c r="I3409" s="295"/>
      <c r="J3409" s="295"/>
      <c r="K3409" s="295"/>
    </row>
    <row r="3410">
      <c r="H3410" s="295"/>
      <c r="I3410" s="295"/>
      <c r="J3410" s="295"/>
      <c r="K3410" s="295"/>
    </row>
    <row r="3411">
      <c r="H3411" s="295"/>
      <c r="I3411" s="295"/>
      <c r="J3411" s="295"/>
      <c r="K3411" s="295"/>
    </row>
    <row r="3412">
      <c r="H3412" s="295"/>
      <c r="I3412" s="295"/>
      <c r="J3412" s="295"/>
      <c r="K3412" s="295"/>
    </row>
    <row r="3413">
      <c r="H3413" s="295"/>
      <c r="I3413" s="295"/>
      <c r="J3413" s="295"/>
      <c r="K3413" s="295"/>
    </row>
    <row r="3414">
      <c r="H3414" s="295"/>
      <c r="I3414" s="295"/>
      <c r="J3414" s="295"/>
      <c r="K3414" s="295"/>
    </row>
    <row r="3415">
      <c r="H3415" s="295"/>
      <c r="I3415" s="295"/>
      <c r="J3415" s="295"/>
      <c r="K3415" s="295"/>
    </row>
    <row r="3416">
      <c r="H3416" s="295"/>
      <c r="I3416" s="295"/>
      <c r="J3416" s="295"/>
      <c r="K3416" s="295"/>
    </row>
    <row r="3417">
      <c r="H3417" s="295"/>
      <c r="I3417" s="295"/>
      <c r="J3417" s="295"/>
      <c r="K3417" s="295"/>
    </row>
    <row r="3418">
      <c r="H3418" s="295"/>
      <c r="I3418" s="295"/>
      <c r="J3418" s="295"/>
      <c r="K3418" s="295"/>
    </row>
    <row r="3419">
      <c r="H3419" s="295"/>
      <c r="I3419" s="295"/>
      <c r="J3419" s="295"/>
      <c r="K3419" s="295"/>
    </row>
    <row r="3420">
      <c r="H3420" s="295"/>
      <c r="I3420" s="295"/>
      <c r="J3420" s="295"/>
      <c r="K3420" s="295"/>
    </row>
    <row r="3421">
      <c r="H3421" s="295"/>
      <c r="I3421" s="295"/>
      <c r="J3421" s="295"/>
      <c r="K3421" s="295"/>
    </row>
    <row r="3422">
      <c r="H3422" s="295"/>
      <c r="I3422" s="295"/>
      <c r="J3422" s="295"/>
      <c r="K3422" s="295"/>
    </row>
    <row r="3423">
      <c r="H3423" s="295"/>
      <c r="I3423" s="295"/>
      <c r="J3423" s="295"/>
      <c r="K3423" s="295"/>
    </row>
    <row r="3424">
      <c r="H3424" s="295"/>
      <c r="I3424" s="295"/>
      <c r="J3424" s="295"/>
      <c r="K3424" s="295"/>
    </row>
    <row r="3425">
      <c r="H3425" s="295"/>
      <c r="I3425" s="295"/>
      <c r="J3425" s="295"/>
      <c r="K3425" s="295"/>
    </row>
    <row r="3426">
      <c r="H3426" s="295"/>
      <c r="I3426" s="295"/>
      <c r="J3426" s="295"/>
      <c r="K3426" s="295"/>
    </row>
    <row r="3427">
      <c r="H3427" s="295"/>
      <c r="I3427" s="295"/>
      <c r="J3427" s="295"/>
      <c r="K3427" s="295"/>
    </row>
    <row r="3428">
      <c r="H3428" s="295"/>
      <c r="I3428" s="295"/>
      <c r="J3428" s="295"/>
      <c r="K3428" s="295"/>
    </row>
    <row r="3429">
      <c r="H3429" s="295"/>
      <c r="I3429" s="295"/>
      <c r="J3429" s="295"/>
      <c r="K3429" s="295"/>
    </row>
    <row r="3430">
      <c r="H3430" s="295"/>
      <c r="I3430" s="295"/>
      <c r="J3430" s="295"/>
      <c r="K3430" s="295"/>
    </row>
    <row r="3431">
      <c r="H3431" s="295"/>
      <c r="I3431" s="295"/>
      <c r="J3431" s="295"/>
      <c r="K3431" s="295"/>
    </row>
    <row r="3432">
      <c r="H3432" s="295"/>
      <c r="I3432" s="295"/>
      <c r="J3432" s="295"/>
      <c r="K3432" s="295"/>
    </row>
    <row r="3433">
      <c r="H3433" s="295"/>
      <c r="I3433" s="295"/>
      <c r="J3433" s="295"/>
      <c r="K3433" s="295"/>
    </row>
    <row r="3434">
      <c r="H3434" s="295"/>
      <c r="I3434" s="295"/>
      <c r="J3434" s="295"/>
      <c r="K3434" s="295"/>
    </row>
    <row r="3435">
      <c r="H3435" s="295"/>
      <c r="I3435" s="295"/>
      <c r="J3435" s="295"/>
      <c r="K3435" s="295"/>
    </row>
    <row r="3436">
      <c r="H3436" s="295"/>
      <c r="I3436" s="295"/>
      <c r="J3436" s="295"/>
      <c r="K3436" s="295"/>
    </row>
    <row r="3437">
      <c r="H3437" s="295"/>
      <c r="I3437" s="295"/>
      <c r="J3437" s="295"/>
      <c r="K3437" s="295"/>
    </row>
    <row r="3438">
      <c r="H3438" s="295"/>
      <c r="I3438" s="295"/>
      <c r="J3438" s="295"/>
      <c r="K3438" s="295"/>
    </row>
    <row r="3439">
      <c r="H3439" s="295"/>
      <c r="I3439" s="295"/>
      <c r="J3439" s="295"/>
      <c r="K3439" s="295"/>
    </row>
    <row r="3440">
      <c r="H3440" s="295"/>
      <c r="I3440" s="295"/>
      <c r="J3440" s="295"/>
      <c r="K3440" s="295"/>
    </row>
    <row r="3441">
      <c r="H3441" s="295"/>
      <c r="I3441" s="295"/>
      <c r="J3441" s="295"/>
      <c r="K3441" s="295"/>
    </row>
    <row r="3442">
      <c r="H3442" s="295"/>
      <c r="I3442" s="295"/>
      <c r="J3442" s="295"/>
      <c r="K3442" s="295"/>
    </row>
    <row r="3443">
      <c r="H3443" s="295"/>
      <c r="I3443" s="295"/>
      <c r="J3443" s="295"/>
      <c r="K3443" s="295"/>
    </row>
    <row r="3444">
      <c r="H3444" s="295"/>
      <c r="I3444" s="295"/>
      <c r="J3444" s="295"/>
      <c r="K3444" s="295"/>
    </row>
    <row r="3445">
      <c r="H3445" s="295"/>
      <c r="I3445" s="295"/>
      <c r="J3445" s="295"/>
      <c r="K3445" s="295"/>
    </row>
    <row r="3446">
      <c r="H3446" s="295"/>
      <c r="I3446" s="295"/>
      <c r="J3446" s="295"/>
      <c r="K3446" s="295"/>
    </row>
    <row r="3447">
      <c r="H3447" s="295"/>
      <c r="I3447" s="295"/>
      <c r="J3447" s="295"/>
      <c r="K3447" s="295"/>
    </row>
    <row r="3448">
      <c r="H3448" s="295"/>
      <c r="I3448" s="295"/>
      <c r="J3448" s="295"/>
      <c r="K3448" s="295"/>
    </row>
    <row r="3449">
      <c r="H3449" s="295"/>
      <c r="I3449" s="295"/>
      <c r="J3449" s="295"/>
      <c r="K3449" s="295"/>
    </row>
    <row r="3450">
      <c r="H3450" s="295"/>
      <c r="I3450" s="295"/>
      <c r="J3450" s="295"/>
      <c r="K3450" s="295"/>
    </row>
    <row r="3451">
      <c r="H3451" s="295"/>
      <c r="I3451" s="295"/>
      <c r="J3451" s="295"/>
      <c r="K3451" s="295"/>
    </row>
    <row r="3452">
      <c r="H3452" s="295"/>
      <c r="I3452" s="295"/>
      <c r="J3452" s="295"/>
      <c r="K3452" s="295"/>
    </row>
    <row r="3453">
      <c r="H3453" s="295"/>
      <c r="I3453" s="295"/>
      <c r="J3453" s="295"/>
      <c r="K3453" s="295"/>
    </row>
    <row r="3454">
      <c r="H3454" s="295"/>
      <c r="I3454" s="295"/>
      <c r="J3454" s="295"/>
      <c r="K3454" s="295"/>
    </row>
    <row r="3455">
      <c r="H3455" s="295"/>
      <c r="I3455" s="295"/>
      <c r="J3455" s="295"/>
      <c r="K3455" s="295"/>
    </row>
    <row r="3456">
      <c r="H3456" s="295"/>
      <c r="I3456" s="295"/>
      <c r="J3456" s="295"/>
      <c r="K3456" s="295"/>
    </row>
    <row r="3457">
      <c r="H3457" s="295"/>
      <c r="I3457" s="295"/>
      <c r="J3457" s="295"/>
      <c r="K3457" s="295"/>
    </row>
    <row r="3458">
      <c r="H3458" s="295"/>
      <c r="I3458" s="295"/>
      <c r="J3458" s="295"/>
      <c r="K3458" s="295"/>
    </row>
    <row r="3459">
      <c r="H3459" s="295"/>
      <c r="I3459" s="295"/>
      <c r="J3459" s="295"/>
      <c r="K3459" s="295"/>
    </row>
    <row r="3460">
      <c r="H3460" s="295"/>
      <c r="I3460" s="295"/>
      <c r="J3460" s="295"/>
      <c r="K3460" s="295"/>
    </row>
    <row r="3461">
      <c r="H3461" s="295"/>
      <c r="I3461" s="295"/>
      <c r="J3461" s="295"/>
      <c r="K3461" s="295"/>
    </row>
    <row r="3462">
      <c r="H3462" s="295"/>
      <c r="I3462" s="295"/>
      <c r="J3462" s="295"/>
      <c r="K3462" s="295"/>
    </row>
    <row r="3463">
      <c r="H3463" s="295"/>
      <c r="I3463" s="295"/>
      <c r="J3463" s="295"/>
      <c r="K3463" s="295"/>
    </row>
    <row r="3464">
      <c r="H3464" s="295"/>
      <c r="I3464" s="295"/>
      <c r="J3464" s="295"/>
      <c r="K3464" s="295"/>
    </row>
    <row r="3465">
      <c r="H3465" s="295"/>
      <c r="I3465" s="295"/>
      <c r="J3465" s="295"/>
      <c r="K3465" s="295"/>
    </row>
    <row r="3466">
      <c r="H3466" s="295"/>
      <c r="I3466" s="295"/>
      <c r="J3466" s="295"/>
      <c r="K3466" s="295"/>
    </row>
    <row r="3467">
      <c r="H3467" s="295"/>
      <c r="I3467" s="295"/>
      <c r="J3467" s="295"/>
      <c r="K3467" s="295"/>
    </row>
    <row r="3468">
      <c r="H3468" s="295"/>
      <c r="I3468" s="295"/>
      <c r="J3468" s="295"/>
      <c r="K3468" s="295"/>
    </row>
    <row r="3469">
      <c r="H3469" s="295"/>
      <c r="I3469" s="295"/>
      <c r="J3469" s="295"/>
      <c r="K3469" s="295"/>
    </row>
    <row r="3470">
      <c r="H3470" s="295"/>
      <c r="I3470" s="295"/>
      <c r="J3470" s="295"/>
      <c r="K3470" s="295"/>
    </row>
    <row r="3471">
      <c r="H3471" s="295"/>
      <c r="I3471" s="295"/>
      <c r="J3471" s="295"/>
      <c r="K3471" s="295"/>
    </row>
    <row r="3472">
      <c r="H3472" s="295"/>
      <c r="I3472" s="295"/>
      <c r="J3472" s="295"/>
      <c r="K3472" s="295"/>
    </row>
    <row r="3473">
      <c r="H3473" s="295"/>
      <c r="I3473" s="295"/>
      <c r="J3473" s="295"/>
      <c r="K3473" s="295"/>
    </row>
    <row r="3474">
      <c r="H3474" s="295"/>
      <c r="I3474" s="295"/>
      <c r="J3474" s="295"/>
      <c r="K3474" s="295"/>
    </row>
    <row r="3475">
      <c r="H3475" s="295"/>
      <c r="I3475" s="295"/>
      <c r="J3475" s="295"/>
      <c r="K3475" s="295"/>
    </row>
    <row r="3476">
      <c r="H3476" s="295"/>
      <c r="I3476" s="295"/>
      <c r="J3476" s="295"/>
      <c r="K3476" s="295"/>
    </row>
    <row r="3477">
      <c r="H3477" s="295"/>
      <c r="I3477" s="295"/>
      <c r="J3477" s="295"/>
      <c r="K3477" s="295"/>
    </row>
    <row r="3478">
      <c r="H3478" s="295"/>
      <c r="I3478" s="295"/>
      <c r="J3478" s="295"/>
      <c r="K3478" s="295"/>
    </row>
    <row r="3479">
      <c r="H3479" s="295"/>
      <c r="I3479" s="295"/>
      <c r="J3479" s="295"/>
      <c r="K3479" s="295"/>
    </row>
    <row r="3480">
      <c r="H3480" s="295"/>
      <c r="I3480" s="295"/>
      <c r="J3480" s="295"/>
      <c r="K3480" s="295"/>
    </row>
    <row r="3481">
      <c r="H3481" s="295"/>
      <c r="I3481" s="295"/>
      <c r="J3481" s="295"/>
      <c r="K3481" s="295"/>
    </row>
    <row r="3482">
      <c r="H3482" s="295"/>
      <c r="I3482" s="295"/>
      <c r="J3482" s="295"/>
      <c r="K3482" s="295"/>
    </row>
    <row r="3483">
      <c r="H3483" s="295"/>
      <c r="I3483" s="295"/>
      <c r="J3483" s="295"/>
      <c r="K3483" s="295"/>
    </row>
    <row r="3484">
      <c r="H3484" s="295"/>
      <c r="I3484" s="295"/>
      <c r="J3484" s="295"/>
      <c r="K3484" s="295"/>
    </row>
    <row r="3485">
      <c r="H3485" s="295"/>
      <c r="I3485" s="295"/>
      <c r="J3485" s="295"/>
      <c r="K3485" s="295"/>
    </row>
    <row r="3486">
      <c r="H3486" s="295"/>
      <c r="I3486" s="295"/>
      <c r="J3486" s="295"/>
      <c r="K3486" s="295"/>
    </row>
    <row r="3487">
      <c r="H3487" s="295"/>
      <c r="I3487" s="295"/>
      <c r="J3487" s="295"/>
      <c r="K3487" s="295"/>
    </row>
    <row r="3488">
      <c r="H3488" s="295"/>
      <c r="I3488" s="295"/>
      <c r="J3488" s="295"/>
      <c r="K3488" s="295"/>
    </row>
    <row r="3489">
      <c r="H3489" s="295"/>
      <c r="I3489" s="295"/>
      <c r="J3489" s="295"/>
      <c r="K3489" s="295"/>
    </row>
    <row r="3490">
      <c r="H3490" s="295"/>
      <c r="I3490" s="295"/>
      <c r="J3490" s="295"/>
      <c r="K3490" s="295"/>
    </row>
    <row r="3491">
      <c r="H3491" s="295"/>
      <c r="I3491" s="295"/>
      <c r="J3491" s="295"/>
      <c r="K3491" s="295"/>
    </row>
    <row r="3492">
      <c r="H3492" s="295"/>
      <c r="I3492" s="295"/>
      <c r="J3492" s="295"/>
      <c r="K3492" s="295"/>
    </row>
    <row r="3493">
      <c r="H3493" s="295"/>
      <c r="I3493" s="295"/>
      <c r="J3493" s="295"/>
      <c r="K3493" s="295"/>
    </row>
    <row r="3494">
      <c r="H3494" s="295"/>
      <c r="I3494" s="295"/>
      <c r="J3494" s="295"/>
      <c r="K3494" s="295"/>
    </row>
    <row r="3495">
      <c r="H3495" s="295"/>
      <c r="I3495" s="295"/>
      <c r="J3495" s="295"/>
      <c r="K3495" s="295"/>
    </row>
    <row r="3496">
      <c r="H3496" s="295"/>
      <c r="I3496" s="295"/>
      <c r="J3496" s="295"/>
      <c r="K3496" s="295"/>
    </row>
    <row r="3497">
      <c r="H3497" s="295"/>
      <c r="I3497" s="295"/>
      <c r="J3497" s="295"/>
      <c r="K3497" s="295"/>
    </row>
    <row r="3498">
      <c r="H3498" s="295"/>
      <c r="I3498" s="295"/>
      <c r="J3498" s="295"/>
      <c r="K3498" s="295"/>
    </row>
    <row r="3499">
      <c r="H3499" s="295"/>
      <c r="I3499" s="295"/>
      <c r="J3499" s="295"/>
      <c r="K3499" s="295"/>
    </row>
    <row r="3500">
      <c r="H3500" s="295"/>
      <c r="I3500" s="295"/>
      <c r="J3500" s="295"/>
      <c r="K3500" s="295"/>
    </row>
    <row r="3501">
      <c r="H3501" s="295"/>
      <c r="I3501" s="295"/>
      <c r="J3501" s="295"/>
      <c r="K3501" s="295"/>
    </row>
    <row r="3502">
      <c r="H3502" s="295"/>
      <c r="I3502" s="295"/>
      <c r="J3502" s="295"/>
      <c r="K3502" s="295"/>
    </row>
    <row r="3503">
      <c r="H3503" s="295"/>
      <c r="I3503" s="295"/>
      <c r="J3503" s="295"/>
      <c r="K3503" s="295"/>
    </row>
    <row r="3504">
      <c r="H3504" s="295"/>
      <c r="I3504" s="295"/>
      <c r="J3504" s="295"/>
      <c r="K3504" s="295"/>
    </row>
    <row r="3505">
      <c r="H3505" s="295"/>
      <c r="I3505" s="295"/>
      <c r="J3505" s="295"/>
      <c r="K3505" s="295"/>
    </row>
    <row r="3506">
      <c r="H3506" s="295"/>
      <c r="I3506" s="295"/>
      <c r="J3506" s="295"/>
      <c r="K3506" s="295"/>
    </row>
    <row r="3507">
      <c r="H3507" s="295"/>
      <c r="I3507" s="295"/>
      <c r="J3507" s="295"/>
      <c r="K3507" s="295"/>
    </row>
    <row r="3508">
      <c r="H3508" s="295"/>
      <c r="I3508" s="295"/>
      <c r="J3508" s="295"/>
      <c r="K3508" s="295"/>
    </row>
    <row r="3509">
      <c r="H3509" s="295"/>
      <c r="I3509" s="295"/>
      <c r="J3509" s="295"/>
      <c r="K3509" s="295"/>
    </row>
    <row r="3510">
      <c r="H3510" s="295"/>
      <c r="I3510" s="295"/>
      <c r="J3510" s="295"/>
      <c r="K3510" s="295"/>
    </row>
    <row r="3511">
      <c r="H3511" s="295"/>
      <c r="I3511" s="295"/>
      <c r="J3511" s="295"/>
      <c r="K3511" s="295"/>
    </row>
    <row r="3512">
      <c r="H3512" s="295"/>
      <c r="I3512" s="295"/>
      <c r="J3512" s="295"/>
      <c r="K3512" s="295"/>
    </row>
    <row r="3513">
      <c r="H3513" s="295"/>
      <c r="I3513" s="295"/>
      <c r="J3513" s="295"/>
      <c r="K3513" s="295"/>
    </row>
    <row r="3514">
      <c r="H3514" s="295"/>
      <c r="I3514" s="295"/>
      <c r="J3514" s="295"/>
      <c r="K3514" s="295"/>
    </row>
    <row r="3515">
      <c r="H3515" s="295"/>
      <c r="I3515" s="295"/>
      <c r="J3515" s="295"/>
      <c r="K3515" s="295"/>
    </row>
    <row r="3516">
      <c r="H3516" s="295"/>
      <c r="I3516" s="295"/>
      <c r="J3516" s="295"/>
      <c r="K3516" s="295"/>
    </row>
    <row r="3517">
      <c r="H3517" s="295"/>
      <c r="I3517" s="295"/>
      <c r="J3517" s="295"/>
      <c r="K3517" s="295"/>
    </row>
    <row r="3518">
      <c r="H3518" s="295"/>
      <c r="I3518" s="295"/>
      <c r="J3518" s="295"/>
      <c r="K3518" s="295"/>
    </row>
    <row r="3519">
      <c r="H3519" s="295"/>
      <c r="I3519" s="295"/>
      <c r="J3519" s="295"/>
      <c r="K3519" s="295"/>
    </row>
    <row r="3520">
      <c r="H3520" s="295"/>
      <c r="I3520" s="295"/>
      <c r="J3520" s="295"/>
      <c r="K3520" s="295"/>
    </row>
    <row r="3521">
      <c r="H3521" s="295"/>
      <c r="I3521" s="295"/>
      <c r="J3521" s="295"/>
      <c r="K3521" s="295"/>
    </row>
    <row r="3522">
      <c r="H3522" s="295"/>
      <c r="I3522" s="295"/>
      <c r="J3522" s="295"/>
      <c r="K3522" s="295"/>
    </row>
    <row r="3523">
      <c r="H3523" s="295"/>
      <c r="I3523" s="295"/>
      <c r="J3523" s="295"/>
      <c r="K3523" s="295"/>
    </row>
    <row r="3524">
      <c r="H3524" s="295"/>
      <c r="I3524" s="295"/>
      <c r="J3524" s="295"/>
      <c r="K3524" s="295"/>
    </row>
    <row r="3525">
      <c r="H3525" s="295"/>
      <c r="I3525" s="295"/>
      <c r="J3525" s="295"/>
      <c r="K3525" s="295"/>
    </row>
    <row r="3526">
      <c r="H3526" s="295"/>
      <c r="I3526" s="295"/>
      <c r="J3526" s="295"/>
      <c r="K3526" s="295"/>
    </row>
    <row r="3527">
      <c r="H3527" s="295"/>
      <c r="I3527" s="295"/>
      <c r="J3527" s="295"/>
      <c r="K3527" s="295"/>
    </row>
    <row r="3528">
      <c r="H3528" s="295"/>
      <c r="I3528" s="295"/>
      <c r="J3528" s="295"/>
      <c r="K3528" s="295"/>
    </row>
    <row r="3529">
      <c r="H3529" s="295"/>
      <c r="I3529" s="295"/>
      <c r="J3529" s="295"/>
      <c r="K3529" s="295"/>
    </row>
    <row r="3530">
      <c r="H3530" s="295"/>
      <c r="I3530" s="295"/>
      <c r="J3530" s="295"/>
      <c r="K3530" s="295"/>
    </row>
    <row r="3531">
      <c r="H3531" s="295"/>
      <c r="I3531" s="295"/>
      <c r="J3531" s="295"/>
      <c r="K3531" s="295"/>
    </row>
    <row r="3532">
      <c r="H3532" s="295"/>
      <c r="I3532" s="295"/>
      <c r="J3532" s="295"/>
      <c r="K3532" s="295"/>
    </row>
    <row r="3533">
      <c r="H3533" s="295"/>
      <c r="I3533" s="295"/>
      <c r="J3533" s="295"/>
      <c r="K3533" s="295"/>
    </row>
    <row r="3534">
      <c r="H3534" s="295"/>
      <c r="I3534" s="295"/>
      <c r="J3534" s="295"/>
      <c r="K3534" s="295"/>
    </row>
    <row r="3535">
      <c r="H3535" s="295"/>
      <c r="I3535" s="295"/>
      <c r="J3535" s="295"/>
      <c r="K3535" s="295"/>
    </row>
    <row r="3536">
      <c r="H3536" s="295"/>
      <c r="I3536" s="295"/>
      <c r="J3536" s="295"/>
      <c r="K3536" s="295"/>
    </row>
    <row r="3537">
      <c r="H3537" s="295"/>
      <c r="I3537" s="295"/>
      <c r="J3537" s="295"/>
      <c r="K3537" s="295"/>
    </row>
    <row r="3538">
      <c r="H3538" s="295"/>
      <c r="I3538" s="295"/>
      <c r="J3538" s="295"/>
      <c r="K3538" s="295"/>
    </row>
    <row r="3539">
      <c r="H3539" s="295"/>
      <c r="I3539" s="295"/>
      <c r="J3539" s="295"/>
      <c r="K3539" s="295"/>
    </row>
    <row r="3540">
      <c r="H3540" s="295"/>
      <c r="I3540" s="295"/>
      <c r="J3540" s="295"/>
      <c r="K3540" s="295"/>
    </row>
    <row r="3541">
      <c r="H3541" s="295"/>
      <c r="I3541" s="295"/>
      <c r="J3541" s="295"/>
      <c r="K3541" s="295"/>
    </row>
    <row r="3542">
      <c r="H3542" s="295"/>
      <c r="I3542" s="295"/>
      <c r="J3542" s="295"/>
      <c r="K3542" s="295"/>
    </row>
    <row r="3543">
      <c r="H3543" s="295"/>
      <c r="I3543" s="295"/>
      <c r="J3543" s="295"/>
      <c r="K3543" s="295"/>
    </row>
    <row r="3544">
      <c r="H3544" s="295"/>
      <c r="I3544" s="295"/>
      <c r="J3544" s="295"/>
      <c r="K3544" s="295"/>
    </row>
    <row r="3545">
      <c r="H3545" s="295"/>
      <c r="I3545" s="295"/>
      <c r="J3545" s="295"/>
      <c r="K3545" s="295"/>
    </row>
    <row r="3546">
      <c r="H3546" s="295"/>
      <c r="I3546" s="295"/>
      <c r="J3546" s="295"/>
      <c r="K3546" s="295"/>
    </row>
    <row r="3547">
      <c r="H3547" s="295"/>
      <c r="I3547" s="295"/>
      <c r="J3547" s="295"/>
      <c r="K3547" s="295"/>
    </row>
    <row r="3548">
      <c r="H3548" s="295"/>
      <c r="I3548" s="295"/>
      <c r="J3548" s="295"/>
      <c r="K3548" s="295"/>
    </row>
    <row r="3549">
      <c r="H3549" s="295"/>
      <c r="I3549" s="295"/>
      <c r="J3549" s="295"/>
      <c r="K3549" s="295"/>
    </row>
    <row r="3550">
      <c r="H3550" s="295"/>
      <c r="I3550" s="295"/>
      <c r="J3550" s="295"/>
      <c r="K3550" s="295"/>
    </row>
    <row r="3551">
      <c r="H3551" s="295"/>
      <c r="I3551" s="295"/>
      <c r="J3551" s="295"/>
      <c r="K3551" s="295"/>
    </row>
    <row r="3552">
      <c r="H3552" s="295"/>
      <c r="I3552" s="295"/>
      <c r="J3552" s="295"/>
      <c r="K3552" s="295"/>
    </row>
    <row r="3553">
      <c r="H3553" s="295"/>
      <c r="I3553" s="295"/>
      <c r="J3553" s="295"/>
      <c r="K3553" s="295"/>
    </row>
    <row r="3554">
      <c r="H3554" s="295"/>
      <c r="I3554" s="295"/>
      <c r="J3554" s="295"/>
      <c r="K3554" s="295"/>
    </row>
    <row r="3555">
      <c r="H3555" s="295"/>
      <c r="I3555" s="295"/>
      <c r="J3555" s="295"/>
      <c r="K3555" s="295"/>
    </row>
    <row r="3556">
      <c r="H3556" s="295"/>
      <c r="I3556" s="295"/>
      <c r="J3556" s="295"/>
      <c r="K3556" s="295"/>
    </row>
    <row r="3557">
      <c r="H3557" s="295"/>
      <c r="I3557" s="295"/>
      <c r="J3557" s="295"/>
      <c r="K3557" s="295"/>
    </row>
    <row r="3558">
      <c r="H3558" s="295"/>
      <c r="I3558" s="295"/>
      <c r="J3558" s="295"/>
      <c r="K3558" s="295"/>
    </row>
    <row r="3559">
      <c r="H3559" s="295"/>
      <c r="I3559" s="295"/>
      <c r="J3559" s="295"/>
      <c r="K3559" s="295"/>
    </row>
    <row r="3560">
      <c r="H3560" s="295"/>
      <c r="I3560" s="295"/>
      <c r="J3560" s="295"/>
      <c r="K3560" s="295"/>
    </row>
    <row r="3561">
      <c r="H3561" s="295"/>
      <c r="I3561" s="295"/>
      <c r="J3561" s="295"/>
      <c r="K3561" s="295"/>
    </row>
    <row r="3562">
      <c r="H3562" s="295"/>
      <c r="I3562" s="295"/>
      <c r="J3562" s="295"/>
      <c r="K3562" s="295"/>
    </row>
    <row r="3563">
      <c r="H3563" s="295"/>
      <c r="I3563" s="295"/>
      <c r="J3563" s="295"/>
      <c r="K3563" s="295"/>
    </row>
    <row r="3564">
      <c r="H3564" s="295"/>
      <c r="I3564" s="295"/>
      <c r="J3564" s="295"/>
      <c r="K3564" s="295"/>
    </row>
    <row r="3565">
      <c r="H3565" s="295"/>
      <c r="I3565" s="295"/>
      <c r="J3565" s="295"/>
      <c r="K3565" s="295"/>
    </row>
    <row r="3566">
      <c r="H3566" s="295"/>
      <c r="I3566" s="295"/>
      <c r="J3566" s="295"/>
      <c r="K3566" s="295"/>
    </row>
    <row r="3567">
      <c r="H3567" s="295"/>
      <c r="I3567" s="295"/>
      <c r="J3567" s="295"/>
      <c r="K3567" s="295"/>
    </row>
    <row r="3568">
      <c r="H3568" s="295"/>
      <c r="I3568" s="295"/>
      <c r="J3568" s="295"/>
      <c r="K3568" s="295"/>
    </row>
    <row r="3569">
      <c r="H3569" s="295"/>
      <c r="I3569" s="295"/>
      <c r="J3569" s="295"/>
      <c r="K3569" s="295"/>
    </row>
    <row r="3570">
      <c r="H3570" s="295"/>
      <c r="I3570" s="295"/>
      <c r="J3570" s="295"/>
      <c r="K3570" s="295"/>
    </row>
    <row r="3571">
      <c r="H3571" s="295"/>
      <c r="I3571" s="295"/>
      <c r="J3571" s="295"/>
      <c r="K3571" s="295"/>
    </row>
    <row r="3572">
      <c r="H3572" s="295"/>
      <c r="I3572" s="295"/>
      <c r="J3572" s="295"/>
      <c r="K3572" s="295"/>
    </row>
    <row r="3573">
      <c r="H3573" s="295"/>
      <c r="I3573" s="295"/>
      <c r="J3573" s="295"/>
      <c r="K3573" s="295"/>
    </row>
    <row r="3574">
      <c r="H3574" s="295"/>
      <c r="I3574" s="295"/>
      <c r="J3574" s="295"/>
      <c r="K3574" s="295"/>
    </row>
    <row r="3575">
      <c r="H3575" s="295"/>
      <c r="I3575" s="295"/>
      <c r="J3575" s="295"/>
      <c r="K3575" s="295"/>
    </row>
    <row r="3576">
      <c r="H3576" s="295"/>
      <c r="I3576" s="295"/>
      <c r="J3576" s="295"/>
      <c r="K3576" s="295"/>
    </row>
    <row r="3577">
      <c r="H3577" s="295"/>
      <c r="I3577" s="295"/>
      <c r="J3577" s="295"/>
      <c r="K3577" s="295"/>
    </row>
    <row r="3578">
      <c r="H3578" s="295"/>
      <c r="I3578" s="295"/>
      <c r="J3578" s="295"/>
      <c r="K3578" s="295"/>
    </row>
    <row r="3579">
      <c r="H3579" s="295"/>
      <c r="I3579" s="295"/>
      <c r="J3579" s="295"/>
      <c r="K3579" s="295"/>
    </row>
    <row r="3580">
      <c r="H3580" s="295"/>
      <c r="I3580" s="295"/>
      <c r="J3580" s="295"/>
      <c r="K3580" s="295"/>
    </row>
    <row r="3581">
      <c r="H3581" s="295"/>
      <c r="I3581" s="295"/>
      <c r="J3581" s="295"/>
      <c r="K3581" s="295"/>
    </row>
    <row r="3582">
      <c r="H3582" s="295"/>
      <c r="I3582" s="295"/>
      <c r="J3582" s="295"/>
      <c r="K3582" s="295"/>
    </row>
    <row r="3583">
      <c r="H3583" s="295"/>
      <c r="I3583" s="295"/>
      <c r="J3583" s="295"/>
      <c r="K3583" s="295"/>
    </row>
    <row r="3584">
      <c r="H3584" s="295"/>
      <c r="I3584" s="295"/>
      <c r="J3584" s="295"/>
      <c r="K3584" s="295"/>
    </row>
    <row r="3585">
      <c r="H3585" s="295"/>
      <c r="I3585" s="295"/>
      <c r="J3585" s="295"/>
      <c r="K3585" s="295"/>
    </row>
    <row r="3586">
      <c r="H3586" s="295"/>
      <c r="I3586" s="295"/>
      <c r="J3586" s="295"/>
      <c r="K3586" s="295"/>
    </row>
    <row r="3587">
      <c r="H3587" s="295"/>
      <c r="I3587" s="295"/>
      <c r="J3587" s="295"/>
      <c r="K3587" s="295"/>
    </row>
    <row r="3588">
      <c r="H3588" s="295"/>
      <c r="I3588" s="295"/>
      <c r="J3588" s="295"/>
      <c r="K3588" s="295"/>
    </row>
    <row r="3589">
      <c r="H3589" s="295"/>
      <c r="I3589" s="295"/>
      <c r="J3589" s="295"/>
      <c r="K3589" s="295"/>
    </row>
    <row r="3590">
      <c r="H3590" s="295"/>
      <c r="I3590" s="295"/>
      <c r="J3590" s="295"/>
      <c r="K3590" s="295"/>
    </row>
    <row r="3591">
      <c r="H3591" s="295"/>
      <c r="I3591" s="295"/>
      <c r="J3591" s="295"/>
      <c r="K3591" s="295"/>
    </row>
    <row r="3592">
      <c r="H3592" s="295"/>
      <c r="I3592" s="295"/>
      <c r="J3592" s="295"/>
      <c r="K3592" s="295"/>
    </row>
    <row r="3593">
      <c r="H3593" s="295"/>
      <c r="I3593" s="295"/>
      <c r="J3593" s="295"/>
      <c r="K3593" s="295"/>
    </row>
    <row r="3594">
      <c r="H3594" s="295"/>
      <c r="I3594" s="295"/>
      <c r="J3594" s="295"/>
      <c r="K3594" s="295"/>
    </row>
    <row r="3595">
      <c r="H3595" s="295"/>
      <c r="I3595" s="295"/>
      <c r="J3595" s="295"/>
      <c r="K3595" s="295"/>
    </row>
    <row r="3596">
      <c r="H3596" s="295"/>
      <c r="I3596" s="295"/>
      <c r="J3596" s="295"/>
      <c r="K3596" s="295"/>
    </row>
    <row r="3597">
      <c r="H3597" s="295"/>
      <c r="I3597" s="295"/>
      <c r="J3597" s="295"/>
      <c r="K3597" s="295"/>
    </row>
    <row r="3598">
      <c r="H3598" s="295"/>
      <c r="I3598" s="295"/>
      <c r="J3598" s="295"/>
      <c r="K3598" s="295"/>
    </row>
    <row r="3599">
      <c r="H3599" s="295"/>
      <c r="I3599" s="295"/>
      <c r="J3599" s="295"/>
      <c r="K3599" s="295"/>
    </row>
    <row r="3600">
      <c r="H3600" s="295"/>
      <c r="I3600" s="295"/>
      <c r="J3600" s="295"/>
      <c r="K3600" s="295"/>
    </row>
    <row r="3601">
      <c r="H3601" s="295"/>
      <c r="I3601" s="295"/>
      <c r="J3601" s="295"/>
      <c r="K3601" s="295"/>
    </row>
    <row r="3602">
      <c r="H3602" s="295"/>
      <c r="I3602" s="295"/>
      <c r="J3602" s="295"/>
      <c r="K3602" s="295"/>
    </row>
    <row r="3603">
      <c r="H3603" s="295"/>
      <c r="I3603" s="295"/>
      <c r="J3603" s="295"/>
      <c r="K3603" s="295"/>
    </row>
    <row r="3604">
      <c r="H3604" s="295"/>
      <c r="I3604" s="295"/>
      <c r="J3604" s="295"/>
      <c r="K3604" s="295"/>
    </row>
    <row r="3605">
      <c r="H3605" s="295"/>
      <c r="I3605" s="295"/>
      <c r="J3605" s="295"/>
      <c r="K3605" s="295"/>
    </row>
    <row r="3606">
      <c r="H3606" s="295"/>
      <c r="I3606" s="295"/>
      <c r="J3606" s="295"/>
      <c r="K3606" s="295"/>
    </row>
    <row r="3607">
      <c r="H3607" s="295"/>
      <c r="I3607" s="295"/>
      <c r="J3607" s="295"/>
      <c r="K3607" s="295"/>
    </row>
    <row r="3608">
      <c r="H3608" s="295"/>
      <c r="I3608" s="295"/>
      <c r="J3608" s="295"/>
      <c r="K3608" s="295"/>
    </row>
    <row r="3609">
      <c r="H3609" s="295"/>
      <c r="I3609" s="295"/>
      <c r="J3609" s="295"/>
      <c r="K3609" s="295"/>
    </row>
    <row r="3610">
      <c r="H3610" s="295"/>
      <c r="I3610" s="295"/>
      <c r="J3610" s="295"/>
      <c r="K3610" s="295"/>
    </row>
    <row r="3611">
      <c r="H3611" s="295"/>
      <c r="I3611" s="295"/>
      <c r="J3611" s="295"/>
      <c r="K3611" s="295"/>
    </row>
    <row r="3612">
      <c r="H3612" s="295"/>
      <c r="I3612" s="295"/>
      <c r="J3612" s="295"/>
      <c r="K3612" s="295"/>
    </row>
    <row r="3613">
      <c r="H3613" s="295"/>
      <c r="I3613" s="295"/>
      <c r="J3613" s="295"/>
      <c r="K3613" s="295"/>
    </row>
    <row r="3614">
      <c r="H3614" s="295"/>
      <c r="I3614" s="295"/>
      <c r="J3614" s="295"/>
      <c r="K3614" s="295"/>
    </row>
    <row r="3615">
      <c r="H3615" s="295"/>
      <c r="I3615" s="295"/>
      <c r="J3615" s="295"/>
      <c r="K3615" s="295"/>
    </row>
    <row r="3616">
      <c r="H3616" s="295"/>
      <c r="I3616" s="295"/>
      <c r="J3616" s="295"/>
      <c r="K3616" s="295"/>
    </row>
    <row r="3617">
      <c r="H3617" s="295"/>
      <c r="I3617" s="295"/>
      <c r="J3617" s="295"/>
      <c r="K3617" s="295"/>
    </row>
    <row r="3618">
      <c r="H3618" s="295"/>
      <c r="I3618" s="295"/>
      <c r="J3618" s="295"/>
      <c r="K3618" s="295"/>
    </row>
    <row r="3619">
      <c r="H3619" s="295"/>
      <c r="I3619" s="295"/>
      <c r="J3619" s="295"/>
      <c r="K3619" s="295"/>
    </row>
    <row r="3620">
      <c r="H3620" s="295"/>
      <c r="I3620" s="295"/>
      <c r="J3620" s="295"/>
      <c r="K3620" s="295"/>
    </row>
    <row r="3621">
      <c r="H3621" s="295"/>
      <c r="I3621" s="295"/>
      <c r="J3621" s="295"/>
      <c r="K3621" s="295"/>
    </row>
    <row r="3622">
      <c r="H3622" s="295"/>
      <c r="I3622" s="295"/>
      <c r="J3622" s="295"/>
      <c r="K3622" s="295"/>
    </row>
    <row r="3623">
      <c r="H3623" s="295"/>
      <c r="I3623" s="295"/>
      <c r="J3623" s="295"/>
      <c r="K3623" s="295"/>
    </row>
    <row r="3624">
      <c r="H3624" s="295"/>
      <c r="I3624" s="295"/>
      <c r="J3624" s="295"/>
      <c r="K3624" s="295"/>
    </row>
    <row r="3625">
      <c r="H3625" s="295"/>
      <c r="I3625" s="295"/>
      <c r="J3625" s="295"/>
      <c r="K3625" s="295"/>
    </row>
    <row r="3626">
      <c r="H3626" s="295"/>
      <c r="I3626" s="295"/>
      <c r="J3626" s="295"/>
      <c r="K3626" s="295"/>
    </row>
    <row r="3627">
      <c r="H3627" s="295"/>
      <c r="I3627" s="295"/>
      <c r="J3627" s="295"/>
      <c r="K3627" s="295"/>
    </row>
    <row r="3628">
      <c r="H3628" s="295"/>
      <c r="I3628" s="295"/>
      <c r="J3628" s="295"/>
      <c r="K3628" s="295"/>
    </row>
    <row r="3629">
      <c r="H3629" s="295"/>
      <c r="I3629" s="295"/>
      <c r="J3629" s="295"/>
      <c r="K3629" s="295"/>
    </row>
    <row r="3630">
      <c r="H3630" s="295"/>
      <c r="I3630" s="295"/>
      <c r="J3630" s="295"/>
      <c r="K3630" s="295"/>
    </row>
    <row r="3631">
      <c r="H3631" s="295"/>
      <c r="I3631" s="295"/>
      <c r="J3631" s="295"/>
      <c r="K3631" s="295"/>
    </row>
    <row r="3632">
      <c r="H3632" s="295"/>
      <c r="I3632" s="295"/>
      <c r="J3632" s="295"/>
      <c r="K3632" s="295"/>
    </row>
    <row r="3633">
      <c r="H3633" s="295"/>
      <c r="I3633" s="295"/>
      <c r="J3633" s="295"/>
      <c r="K3633" s="295"/>
    </row>
    <row r="3634">
      <c r="H3634" s="295"/>
      <c r="I3634" s="295"/>
      <c r="J3634" s="295"/>
      <c r="K3634" s="295"/>
    </row>
    <row r="3635">
      <c r="H3635" s="295"/>
      <c r="I3635" s="295"/>
      <c r="J3635" s="295"/>
      <c r="K3635" s="295"/>
    </row>
    <row r="3636">
      <c r="H3636" s="295"/>
      <c r="I3636" s="295"/>
      <c r="J3636" s="295"/>
      <c r="K3636" s="295"/>
    </row>
    <row r="3637">
      <c r="H3637" s="295"/>
      <c r="I3637" s="295"/>
      <c r="J3637" s="295"/>
      <c r="K3637" s="295"/>
    </row>
    <row r="3638">
      <c r="H3638" s="295"/>
      <c r="I3638" s="295"/>
      <c r="J3638" s="295"/>
      <c r="K3638" s="295"/>
    </row>
    <row r="3639">
      <c r="H3639" s="295"/>
      <c r="I3639" s="295"/>
      <c r="J3639" s="295"/>
      <c r="K3639" s="295"/>
    </row>
    <row r="3640">
      <c r="H3640" s="295"/>
      <c r="I3640" s="295"/>
      <c r="J3640" s="295"/>
      <c r="K3640" s="295"/>
    </row>
    <row r="3641">
      <c r="H3641" s="295"/>
      <c r="I3641" s="295"/>
      <c r="J3641" s="295"/>
      <c r="K3641" s="295"/>
    </row>
    <row r="3642">
      <c r="H3642" s="295"/>
      <c r="I3642" s="295"/>
      <c r="J3642" s="295"/>
      <c r="K3642" s="295"/>
    </row>
    <row r="3643">
      <c r="H3643" s="295"/>
      <c r="I3643" s="295"/>
      <c r="J3643" s="295"/>
      <c r="K3643" s="295"/>
    </row>
    <row r="3644">
      <c r="H3644" s="295"/>
      <c r="I3644" s="295"/>
      <c r="J3644" s="295"/>
      <c r="K3644" s="295"/>
    </row>
    <row r="3645">
      <c r="H3645" s="295"/>
      <c r="I3645" s="295"/>
      <c r="J3645" s="295"/>
      <c r="K3645" s="295"/>
    </row>
    <row r="3646">
      <c r="H3646" s="295"/>
      <c r="I3646" s="295"/>
      <c r="J3646" s="295"/>
      <c r="K3646" s="295"/>
    </row>
    <row r="3647">
      <c r="H3647" s="295"/>
      <c r="I3647" s="295"/>
      <c r="J3647" s="295"/>
      <c r="K3647" s="295"/>
    </row>
    <row r="3648">
      <c r="H3648" s="295"/>
      <c r="I3648" s="295"/>
      <c r="J3648" s="295"/>
      <c r="K3648" s="295"/>
    </row>
    <row r="3649">
      <c r="H3649" s="295"/>
      <c r="I3649" s="295"/>
      <c r="J3649" s="295"/>
      <c r="K3649" s="295"/>
    </row>
    <row r="3650">
      <c r="H3650" s="295"/>
      <c r="I3650" s="295"/>
      <c r="J3650" s="295"/>
      <c r="K3650" s="295"/>
    </row>
    <row r="3651">
      <c r="H3651" s="295"/>
      <c r="I3651" s="295"/>
      <c r="J3651" s="295"/>
      <c r="K3651" s="295"/>
    </row>
    <row r="3652">
      <c r="H3652" s="295"/>
      <c r="I3652" s="295"/>
      <c r="J3652" s="295"/>
      <c r="K3652" s="295"/>
    </row>
    <row r="3653">
      <c r="H3653" s="295"/>
      <c r="I3653" s="295"/>
      <c r="J3653" s="295"/>
      <c r="K3653" s="295"/>
    </row>
    <row r="3654">
      <c r="H3654" s="295"/>
      <c r="I3654" s="295"/>
      <c r="J3654" s="295"/>
      <c r="K3654" s="295"/>
    </row>
    <row r="3655">
      <c r="H3655" s="295"/>
      <c r="I3655" s="295"/>
      <c r="J3655" s="295"/>
      <c r="K3655" s="295"/>
    </row>
    <row r="3656">
      <c r="H3656" s="295"/>
      <c r="I3656" s="295"/>
      <c r="J3656" s="295"/>
      <c r="K3656" s="295"/>
    </row>
    <row r="3657">
      <c r="H3657" s="295"/>
      <c r="I3657" s="295"/>
      <c r="J3657" s="295"/>
      <c r="K3657" s="295"/>
    </row>
    <row r="3658">
      <c r="H3658" s="295"/>
      <c r="I3658" s="295"/>
      <c r="J3658" s="295"/>
      <c r="K3658" s="295"/>
    </row>
    <row r="3659">
      <c r="H3659" s="295"/>
      <c r="I3659" s="295"/>
      <c r="J3659" s="295"/>
      <c r="K3659" s="295"/>
    </row>
    <row r="3660">
      <c r="H3660" s="295"/>
      <c r="I3660" s="295"/>
      <c r="J3660" s="295"/>
      <c r="K3660" s="295"/>
    </row>
    <row r="3661">
      <c r="H3661" s="295"/>
      <c r="I3661" s="295"/>
      <c r="J3661" s="295"/>
      <c r="K3661" s="295"/>
    </row>
    <row r="3662">
      <c r="H3662" s="295"/>
      <c r="I3662" s="295"/>
      <c r="J3662" s="295"/>
      <c r="K3662" s="295"/>
    </row>
    <row r="3663">
      <c r="H3663" s="295"/>
      <c r="I3663" s="295"/>
      <c r="J3663" s="295"/>
      <c r="K3663" s="295"/>
    </row>
    <row r="3664">
      <c r="H3664" s="295"/>
      <c r="I3664" s="295"/>
      <c r="J3664" s="295"/>
      <c r="K3664" s="295"/>
    </row>
    <row r="3665">
      <c r="H3665" s="295"/>
      <c r="I3665" s="295"/>
      <c r="J3665" s="295"/>
      <c r="K3665" s="295"/>
    </row>
    <row r="3666">
      <c r="H3666" s="295"/>
      <c r="I3666" s="295"/>
      <c r="J3666" s="295"/>
      <c r="K3666" s="295"/>
    </row>
    <row r="3667">
      <c r="H3667" s="295"/>
      <c r="I3667" s="295"/>
      <c r="J3667" s="295"/>
      <c r="K3667" s="295"/>
    </row>
    <row r="3668">
      <c r="H3668" s="295"/>
      <c r="I3668" s="295"/>
      <c r="J3668" s="295"/>
      <c r="K3668" s="295"/>
    </row>
    <row r="3669">
      <c r="H3669" s="295"/>
      <c r="I3669" s="295"/>
      <c r="J3669" s="295"/>
      <c r="K3669" s="295"/>
    </row>
    <row r="3670">
      <c r="H3670" s="295"/>
      <c r="I3670" s="295"/>
      <c r="J3670" s="295"/>
      <c r="K3670" s="295"/>
    </row>
    <row r="3671">
      <c r="H3671" s="295"/>
      <c r="I3671" s="295"/>
      <c r="J3671" s="295"/>
      <c r="K3671" s="295"/>
    </row>
    <row r="3672">
      <c r="H3672" s="295"/>
      <c r="I3672" s="295"/>
      <c r="J3672" s="295"/>
      <c r="K3672" s="295"/>
    </row>
    <row r="3673">
      <c r="H3673" s="295"/>
      <c r="I3673" s="295"/>
      <c r="J3673" s="295"/>
      <c r="K3673" s="295"/>
    </row>
    <row r="3674">
      <c r="H3674" s="295"/>
      <c r="I3674" s="295"/>
      <c r="J3674" s="295"/>
      <c r="K3674" s="295"/>
    </row>
    <row r="3675">
      <c r="H3675" s="295"/>
      <c r="I3675" s="295"/>
      <c r="J3675" s="295"/>
      <c r="K3675" s="295"/>
    </row>
    <row r="3676">
      <c r="H3676" s="295"/>
      <c r="I3676" s="295"/>
      <c r="J3676" s="295"/>
      <c r="K3676" s="295"/>
    </row>
    <row r="3677">
      <c r="H3677" s="295"/>
      <c r="I3677" s="295"/>
      <c r="J3677" s="295"/>
      <c r="K3677" s="295"/>
    </row>
    <row r="3678">
      <c r="H3678" s="295"/>
      <c r="I3678" s="295"/>
      <c r="J3678" s="295"/>
      <c r="K3678" s="295"/>
    </row>
    <row r="3679">
      <c r="H3679" s="295"/>
      <c r="I3679" s="295"/>
      <c r="J3679" s="295"/>
      <c r="K3679" s="295"/>
    </row>
    <row r="3680">
      <c r="H3680" s="295"/>
      <c r="I3680" s="295"/>
      <c r="J3680" s="295"/>
      <c r="K3680" s="295"/>
    </row>
    <row r="3681">
      <c r="H3681" s="295"/>
      <c r="I3681" s="295"/>
      <c r="J3681" s="295"/>
      <c r="K3681" s="295"/>
    </row>
    <row r="3682">
      <c r="H3682" s="295"/>
      <c r="I3682" s="295"/>
      <c r="J3682" s="295"/>
      <c r="K3682" s="295"/>
    </row>
    <row r="3683">
      <c r="H3683" s="295"/>
      <c r="I3683" s="295"/>
      <c r="J3683" s="295"/>
      <c r="K3683" s="295"/>
    </row>
    <row r="3684">
      <c r="H3684" s="295"/>
      <c r="I3684" s="295"/>
      <c r="J3684" s="295"/>
      <c r="K3684" s="295"/>
    </row>
    <row r="3685">
      <c r="H3685" s="295"/>
      <c r="I3685" s="295"/>
      <c r="J3685" s="295"/>
      <c r="K3685" s="295"/>
    </row>
    <row r="3686">
      <c r="H3686" s="295"/>
      <c r="I3686" s="295"/>
      <c r="J3686" s="295"/>
      <c r="K3686" s="295"/>
    </row>
    <row r="3687">
      <c r="H3687" s="295"/>
      <c r="I3687" s="295"/>
      <c r="J3687" s="295"/>
      <c r="K3687" s="295"/>
    </row>
    <row r="3688">
      <c r="H3688" s="295"/>
      <c r="I3688" s="295"/>
      <c r="J3688" s="295"/>
      <c r="K3688" s="295"/>
    </row>
    <row r="3689">
      <c r="H3689" s="295"/>
      <c r="I3689" s="295"/>
      <c r="J3689" s="295"/>
      <c r="K3689" s="295"/>
    </row>
    <row r="3690">
      <c r="H3690" s="295"/>
      <c r="I3690" s="295"/>
      <c r="J3690" s="295"/>
      <c r="K3690" s="295"/>
    </row>
    <row r="3691">
      <c r="H3691" s="295"/>
      <c r="I3691" s="295"/>
      <c r="J3691" s="295"/>
      <c r="K3691" s="295"/>
    </row>
    <row r="3692">
      <c r="H3692" s="295"/>
      <c r="I3692" s="295"/>
      <c r="J3692" s="295"/>
      <c r="K3692" s="295"/>
    </row>
    <row r="3693">
      <c r="H3693" s="295"/>
      <c r="I3693" s="295"/>
      <c r="J3693" s="295"/>
      <c r="K3693" s="295"/>
    </row>
    <row r="3694">
      <c r="H3694" s="295"/>
      <c r="I3694" s="295"/>
      <c r="J3694" s="295"/>
      <c r="K3694" s="295"/>
    </row>
    <row r="3695">
      <c r="H3695" s="295"/>
      <c r="I3695" s="295"/>
      <c r="J3695" s="295"/>
      <c r="K3695" s="295"/>
    </row>
    <row r="3696">
      <c r="H3696" s="295"/>
      <c r="I3696" s="295"/>
      <c r="J3696" s="295"/>
      <c r="K3696" s="295"/>
    </row>
    <row r="3697">
      <c r="H3697" s="295"/>
      <c r="I3697" s="295"/>
      <c r="J3697" s="295"/>
      <c r="K3697" s="295"/>
    </row>
    <row r="3698">
      <c r="H3698" s="295"/>
      <c r="I3698" s="295"/>
      <c r="J3698" s="295"/>
      <c r="K3698" s="295"/>
    </row>
    <row r="3699">
      <c r="H3699" s="295"/>
      <c r="I3699" s="295"/>
      <c r="J3699" s="295"/>
      <c r="K3699" s="295"/>
    </row>
    <row r="3700">
      <c r="H3700" s="295"/>
      <c r="I3700" s="295"/>
      <c r="J3700" s="295"/>
      <c r="K3700" s="295"/>
    </row>
    <row r="3701">
      <c r="H3701" s="295"/>
      <c r="I3701" s="295"/>
      <c r="J3701" s="295"/>
      <c r="K3701" s="295"/>
    </row>
    <row r="3702">
      <c r="H3702" s="295"/>
      <c r="I3702" s="295"/>
      <c r="J3702" s="295"/>
      <c r="K3702" s="295"/>
    </row>
    <row r="3703">
      <c r="H3703" s="295"/>
      <c r="I3703" s="295"/>
      <c r="J3703" s="295"/>
      <c r="K3703" s="295"/>
    </row>
    <row r="3704">
      <c r="H3704" s="295"/>
      <c r="I3704" s="295"/>
      <c r="J3704" s="295"/>
      <c r="K3704" s="295"/>
    </row>
    <row r="3705">
      <c r="H3705" s="295"/>
      <c r="I3705" s="295"/>
      <c r="J3705" s="295"/>
      <c r="K3705" s="295"/>
    </row>
    <row r="3706">
      <c r="H3706" s="295"/>
      <c r="I3706" s="295"/>
      <c r="J3706" s="295"/>
      <c r="K3706" s="295"/>
    </row>
    <row r="3707">
      <c r="H3707" s="295"/>
      <c r="I3707" s="295"/>
      <c r="J3707" s="295"/>
      <c r="K3707" s="295"/>
    </row>
    <row r="3708">
      <c r="H3708" s="295"/>
      <c r="I3708" s="295"/>
      <c r="J3708" s="295"/>
      <c r="K3708" s="295"/>
    </row>
    <row r="3709">
      <c r="H3709" s="295"/>
      <c r="I3709" s="295"/>
      <c r="J3709" s="295"/>
      <c r="K3709" s="295"/>
    </row>
    <row r="3710">
      <c r="H3710" s="295"/>
      <c r="I3710" s="295"/>
      <c r="J3710" s="295"/>
      <c r="K3710" s="295"/>
    </row>
    <row r="3711">
      <c r="H3711" s="295"/>
      <c r="I3711" s="295"/>
      <c r="J3711" s="295"/>
      <c r="K3711" s="295"/>
    </row>
    <row r="3712">
      <c r="H3712" s="295"/>
      <c r="I3712" s="295"/>
      <c r="J3712" s="295"/>
      <c r="K3712" s="295"/>
    </row>
    <row r="3713">
      <c r="H3713" s="295"/>
      <c r="I3713" s="295"/>
      <c r="J3713" s="295"/>
      <c r="K3713" s="295"/>
    </row>
    <row r="3714">
      <c r="H3714" s="295"/>
      <c r="I3714" s="295"/>
      <c r="J3714" s="295"/>
      <c r="K3714" s="295"/>
    </row>
    <row r="3715">
      <c r="H3715" s="295"/>
      <c r="I3715" s="295"/>
      <c r="J3715" s="295"/>
      <c r="K3715" s="295"/>
    </row>
    <row r="3716">
      <c r="H3716" s="295"/>
      <c r="I3716" s="295"/>
      <c r="J3716" s="295"/>
      <c r="K3716" s="295"/>
    </row>
    <row r="3717">
      <c r="H3717" s="295"/>
      <c r="I3717" s="295"/>
      <c r="J3717" s="295"/>
      <c r="K3717" s="295"/>
    </row>
    <row r="3718">
      <c r="H3718" s="295"/>
      <c r="I3718" s="295"/>
      <c r="J3718" s="295"/>
      <c r="K3718" s="295"/>
    </row>
    <row r="3719">
      <c r="H3719" s="295"/>
      <c r="I3719" s="295"/>
      <c r="J3719" s="295"/>
      <c r="K3719" s="295"/>
    </row>
    <row r="3720">
      <c r="H3720" s="295"/>
      <c r="I3720" s="295"/>
      <c r="J3720" s="295"/>
      <c r="K3720" s="295"/>
    </row>
    <row r="3721">
      <c r="H3721" s="295"/>
      <c r="I3721" s="295"/>
      <c r="J3721" s="295"/>
      <c r="K3721" s="295"/>
    </row>
    <row r="3722">
      <c r="H3722" s="295"/>
      <c r="I3722" s="295"/>
      <c r="J3722" s="295"/>
      <c r="K3722" s="295"/>
    </row>
    <row r="3723">
      <c r="H3723" s="295"/>
      <c r="I3723" s="295"/>
      <c r="J3723" s="295"/>
      <c r="K3723" s="295"/>
    </row>
    <row r="3724">
      <c r="H3724" s="295"/>
      <c r="I3724" s="295"/>
      <c r="J3724" s="295"/>
      <c r="K3724" s="295"/>
    </row>
    <row r="3725">
      <c r="H3725" s="295"/>
      <c r="I3725" s="295"/>
      <c r="J3725" s="295"/>
      <c r="K3725" s="295"/>
    </row>
    <row r="3726">
      <c r="H3726" s="295"/>
      <c r="I3726" s="295"/>
      <c r="J3726" s="295"/>
      <c r="K3726" s="295"/>
    </row>
    <row r="3727">
      <c r="H3727" s="295"/>
      <c r="I3727" s="295"/>
      <c r="J3727" s="295"/>
      <c r="K3727" s="295"/>
    </row>
    <row r="3728">
      <c r="H3728" s="295"/>
      <c r="I3728" s="295"/>
      <c r="J3728" s="295"/>
      <c r="K3728" s="295"/>
    </row>
    <row r="3729">
      <c r="H3729" s="295"/>
      <c r="I3729" s="295"/>
      <c r="J3729" s="295"/>
      <c r="K3729" s="295"/>
    </row>
    <row r="3730">
      <c r="H3730" s="295"/>
      <c r="I3730" s="295"/>
      <c r="J3730" s="295"/>
      <c r="K3730" s="295"/>
    </row>
    <row r="3731">
      <c r="H3731" s="295"/>
      <c r="I3731" s="295"/>
      <c r="J3731" s="295"/>
      <c r="K3731" s="295"/>
    </row>
    <row r="3732">
      <c r="H3732" s="295"/>
      <c r="I3732" s="295"/>
      <c r="J3732" s="295"/>
      <c r="K3732" s="295"/>
    </row>
    <row r="3733">
      <c r="H3733" s="295"/>
      <c r="I3733" s="295"/>
      <c r="J3733" s="295"/>
      <c r="K3733" s="295"/>
    </row>
    <row r="3734">
      <c r="H3734" s="295"/>
      <c r="I3734" s="295"/>
      <c r="J3734" s="295"/>
      <c r="K3734" s="295"/>
    </row>
    <row r="3735">
      <c r="H3735" s="295"/>
      <c r="I3735" s="295"/>
      <c r="J3735" s="295"/>
      <c r="K3735" s="295"/>
    </row>
    <row r="3736">
      <c r="H3736" s="295"/>
      <c r="I3736" s="295"/>
      <c r="J3736" s="295"/>
      <c r="K3736" s="295"/>
    </row>
    <row r="3737">
      <c r="H3737" s="295"/>
      <c r="I3737" s="295"/>
      <c r="J3737" s="295"/>
      <c r="K3737" s="295"/>
    </row>
    <row r="3738">
      <c r="H3738" s="295"/>
      <c r="I3738" s="295"/>
      <c r="J3738" s="295"/>
      <c r="K3738" s="295"/>
    </row>
    <row r="3739">
      <c r="H3739" s="295"/>
      <c r="I3739" s="295"/>
      <c r="J3739" s="295"/>
      <c r="K3739" s="295"/>
    </row>
    <row r="3740">
      <c r="H3740" s="295"/>
      <c r="I3740" s="295"/>
      <c r="J3740" s="295"/>
      <c r="K3740" s="295"/>
    </row>
    <row r="3741">
      <c r="H3741" s="295"/>
      <c r="I3741" s="295"/>
      <c r="J3741" s="295"/>
      <c r="K3741" s="295"/>
    </row>
    <row r="3742">
      <c r="H3742" s="295"/>
      <c r="I3742" s="295"/>
      <c r="J3742" s="295"/>
      <c r="K3742" s="295"/>
    </row>
    <row r="3743">
      <c r="H3743" s="295"/>
      <c r="I3743" s="295"/>
      <c r="J3743" s="295"/>
      <c r="K3743" s="295"/>
    </row>
    <row r="3744">
      <c r="H3744" s="295"/>
      <c r="I3744" s="295"/>
      <c r="J3744" s="295"/>
      <c r="K3744" s="295"/>
    </row>
    <row r="3745">
      <c r="H3745" s="295"/>
      <c r="I3745" s="295"/>
      <c r="J3745" s="295"/>
      <c r="K3745" s="295"/>
    </row>
    <row r="3746">
      <c r="H3746" s="295"/>
      <c r="I3746" s="295"/>
      <c r="J3746" s="295"/>
      <c r="K3746" s="295"/>
    </row>
    <row r="3747">
      <c r="H3747" s="295"/>
      <c r="I3747" s="295"/>
      <c r="J3747" s="295"/>
      <c r="K3747" s="295"/>
    </row>
    <row r="3748">
      <c r="H3748" s="295"/>
      <c r="I3748" s="295"/>
      <c r="J3748" s="295"/>
      <c r="K3748" s="295"/>
    </row>
    <row r="3749">
      <c r="H3749" s="295"/>
      <c r="I3749" s="295"/>
      <c r="J3749" s="295"/>
      <c r="K3749" s="295"/>
    </row>
    <row r="3750">
      <c r="H3750" s="295"/>
      <c r="I3750" s="295"/>
      <c r="J3750" s="295"/>
      <c r="K3750" s="295"/>
    </row>
    <row r="3751">
      <c r="H3751" s="295"/>
      <c r="I3751" s="295"/>
      <c r="J3751" s="295"/>
      <c r="K3751" s="295"/>
    </row>
    <row r="3752">
      <c r="H3752" s="295"/>
      <c r="I3752" s="295"/>
      <c r="J3752" s="295"/>
      <c r="K3752" s="295"/>
    </row>
    <row r="3753">
      <c r="H3753" s="295"/>
      <c r="I3753" s="295"/>
      <c r="J3753" s="295"/>
      <c r="K3753" s="295"/>
    </row>
    <row r="3754">
      <c r="H3754" s="295"/>
      <c r="I3754" s="295"/>
      <c r="J3754" s="295"/>
      <c r="K3754" s="295"/>
    </row>
    <row r="3755">
      <c r="H3755" s="295"/>
      <c r="I3755" s="295"/>
      <c r="J3755" s="295"/>
      <c r="K3755" s="295"/>
    </row>
    <row r="3756">
      <c r="H3756" s="295"/>
      <c r="I3756" s="295"/>
      <c r="J3756" s="295"/>
      <c r="K3756" s="295"/>
    </row>
    <row r="3757">
      <c r="H3757" s="295"/>
      <c r="I3757" s="295"/>
      <c r="J3757" s="295"/>
      <c r="K3757" s="295"/>
    </row>
    <row r="3758">
      <c r="H3758" s="295"/>
      <c r="I3758" s="295"/>
      <c r="J3758" s="295"/>
      <c r="K3758" s="295"/>
    </row>
    <row r="3759">
      <c r="H3759" s="295"/>
      <c r="I3759" s="295"/>
      <c r="J3759" s="295"/>
      <c r="K3759" s="295"/>
    </row>
    <row r="3760">
      <c r="H3760" s="295"/>
      <c r="I3760" s="295"/>
      <c r="J3760" s="295"/>
      <c r="K3760" s="295"/>
    </row>
    <row r="3761">
      <c r="H3761" s="295"/>
      <c r="I3761" s="295"/>
      <c r="J3761" s="295"/>
      <c r="K3761" s="295"/>
    </row>
    <row r="3762">
      <c r="H3762" s="295"/>
      <c r="I3762" s="295"/>
      <c r="J3762" s="295"/>
      <c r="K3762" s="295"/>
    </row>
    <row r="3763">
      <c r="H3763" s="295"/>
      <c r="I3763" s="295"/>
      <c r="J3763" s="295"/>
      <c r="K3763" s="295"/>
    </row>
    <row r="3764">
      <c r="H3764" s="295"/>
      <c r="I3764" s="295"/>
      <c r="J3764" s="295"/>
      <c r="K3764" s="295"/>
    </row>
    <row r="3765">
      <c r="H3765" s="295"/>
      <c r="I3765" s="295"/>
      <c r="J3765" s="295"/>
      <c r="K3765" s="295"/>
    </row>
    <row r="3766">
      <c r="H3766" s="295"/>
      <c r="I3766" s="295"/>
      <c r="J3766" s="295"/>
      <c r="K3766" s="295"/>
    </row>
    <row r="3767">
      <c r="H3767" s="295"/>
      <c r="I3767" s="295"/>
      <c r="J3767" s="295"/>
      <c r="K3767" s="295"/>
    </row>
    <row r="3768">
      <c r="H3768" s="295"/>
      <c r="I3768" s="295"/>
      <c r="J3768" s="295"/>
      <c r="K3768" s="295"/>
    </row>
    <row r="3769">
      <c r="H3769" s="295"/>
      <c r="I3769" s="295"/>
      <c r="J3769" s="295"/>
      <c r="K3769" s="295"/>
    </row>
    <row r="3770">
      <c r="H3770" s="295"/>
      <c r="I3770" s="295"/>
      <c r="J3770" s="295"/>
      <c r="K3770" s="295"/>
    </row>
    <row r="3771">
      <c r="H3771" s="295"/>
      <c r="I3771" s="295"/>
      <c r="J3771" s="295"/>
      <c r="K3771" s="295"/>
    </row>
    <row r="3772">
      <c r="H3772" s="295"/>
      <c r="I3772" s="295"/>
      <c r="J3772" s="295"/>
      <c r="K3772" s="295"/>
    </row>
    <row r="3773">
      <c r="H3773" s="295"/>
      <c r="I3773" s="295"/>
      <c r="J3773" s="295"/>
      <c r="K3773" s="295"/>
    </row>
    <row r="3774">
      <c r="H3774" s="295"/>
      <c r="I3774" s="295"/>
      <c r="J3774" s="295"/>
      <c r="K3774" s="295"/>
    </row>
    <row r="3775">
      <c r="H3775" s="295"/>
      <c r="I3775" s="295"/>
      <c r="J3775" s="295"/>
      <c r="K3775" s="295"/>
    </row>
    <row r="3776">
      <c r="H3776" s="295"/>
      <c r="I3776" s="295"/>
      <c r="J3776" s="295"/>
      <c r="K3776" s="295"/>
    </row>
    <row r="3777">
      <c r="H3777" s="295"/>
      <c r="I3777" s="295"/>
      <c r="J3777" s="295"/>
      <c r="K3777" s="295"/>
    </row>
    <row r="3778">
      <c r="H3778" s="295"/>
      <c r="I3778" s="295"/>
      <c r="J3778" s="295"/>
      <c r="K3778" s="295"/>
    </row>
    <row r="3779">
      <c r="H3779" s="295"/>
      <c r="I3779" s="295"/>
      <c r="J3779" s="295"/>
      <c r="K3779" s="295"/>
    </row>
    <row r="3780">
      <c r="H3780" s="295"/>
      <c r="I3780" s="295"/>
      <c r="J3780" s="295"/>
      <c r="K3780" s="295"/>
    </row>
    <row r="3781">
      <c r="H3781" s="295"/>
      <c r="I3781" s="295"/>
      <c r="J3781" s="295"/>
      <c r="K3781" s="295"/>
    </row>
    <row r="3782">
      <c r="H3782" s="295"/>
      <c r="I3782" s="295"/>
      <c r="J3782" s="295"/>
      <c r="K3782" s="295"/>
    </row>
    <row r="3783">
      <c r="H3783" s="295"/>
      <c r="I3783" s="295"/>
      <c r="J3783" s="295"/>
      <c r="K3783" s="295"/>
    </row>
    <row r="3784">
      <c r="H3784" s="295"/>
      <c r="I3784" s="295"/>
      <c r="J3784" s="295"/>
      <c r="K3784" s="295"/>
    </row>
    <row r="3785">
      <c r="H3785" s="295"/>
      <c r="I3785" s="295"/>
      <c r="J3785" s="295"/>
      <c r="K3785" s="295"/>
    </row>
    <row r="3786">
      <c r="H3786" s="295"/>
      <c r="I3786" s="295"/>
      <c r="J3786" s="295"/>
      <c r="K3786" s="295"/>
    </row>
    <row r="3787">
      <c r="H3787" s="295"/>
      <c r="I3787" s="295"/>
      <c r="J3787" s="295"/>
      <c r="K3787" s="295"/>
    </row>
    <row r="3788">
      <c r="H3788" s="295"/>
      <c r="I3788" s="295"/>
      <c r="J3788" s="295"/>
      <c r="K3788" s="295"/>
    </row>
    <row r="3789">
      <c r="H3789" s="295"/>
      <c r="I3789" s="295"/>
      <c r="J3789" s="295"/>
      <c r="K3789" s="295"/>
    </row>
    <row r="3790">
      <c r="H3790" s="295"/>
      <c r="I3790" s="295"/>
      <c r="J3790" s="295"/>
      <c r="K3790" s="295"/>
    </row>
    <row r="3791">
      <c r="H3791" s="295"/>
      <c r="I3791" s="295"/>
      <c r="J3791" s="295"/>
      <c r="K3791" s="295"/>
    </row>
    <row r="3792">
      <c r="H3792" s="295"/>
      <c r="I3792" s="295"/>
      <c r="J3792" s="295"/>
      <c r="K3792" s="295"/>
    </row>
    <row r="3793">
      <c r="H3793" s="295"/>
      <c r="I3793" s="295"/>
      <c r="J3793" s="295"/>
      <c r="K3793" s="295"/>
    </row>
    <row r="3794">
      <c r="H3794" s="295"/>
      <c r="I3794" s="295"/>
      <c r="J3794" s="295"/>
      <c r="K3794" s="295"/>
    </row>
    <row r="3795">
      <c r="H3795" s="295"/>
      <c r="I3795" s="295"/>
      <c r="J3795" s="295"/>
      <c r="K3795" s="295"/>
    </row>
    <row r="3796">
      <c r="H3796" s="295"/>
      <c r="I3796" s="295"/>
      <c r="J3796" s="295"/>
      <c r="K3796" s="295"/>
    </row>
    <row r="3797">
      <c r="H3797" s="295"/>
      <c r="I3797" s="295"/>
      <c r="J3797" s="295"/>
      <c r="K3797" s="295"/>
    </row>
    <row r="3798">
      <c r="H3798" s="295"/>
      <c r="I3798" s="295"/>
      <c r="J3798" s="295"/>
      <c r="K3798" s="295"/>
    </row>
    <row r="3799">
      <c r="H3799" s="295"/>
      <c r="I3799" s="295"/>
      <c r="J3799" s="295"/>
      <c r="K3799" s="295"/>
    </row>
    <row r="3800">
      <c r="H3800" s="295"/>
      <c r="I3800" s="295"/>
      <c r="J3800" s="295"/>
      <c r="K3800" s="295"/>
    </row>
    <row r="3801">
      <c r="H3801" s="295"/>
      <c r="I3801" s="295"/>
      <c r="J3801" s="295"/>
      <c r="K3801" s="295"/>
    </row>
    <row r="3802">
      <c r="H3802" s="295"/>
      <c r="I3802" s="295"/>
      <c r="J3802" s="295"/>
      <c r="K3802" s="295"/>
    </row>
    <row r="3803">
      <c r="H3803" s="295"/>
      <c r="I3803" s="295"/>
      <c r="J3803" s="295"/>
      <c r="K3803" s="295"/>
    </row>
    <row r="3804">
      <c r="H3804" s="295"/>
      <c r="I3804" s="295"/>
      <c r="J3804" s="295"/>
      <c r="K3804" s="295"/>
    </row>
    <row r="3805">
      <c r="H3805" s="295"/>
      <c r="I3805" s="295"/>
      <c r="J3805" s="295"/>
      <c r="K3805" s="295"/>
    </row>
    <row r="3806">
      <c r="H3806" s="295"/>
      <c r="I3806" s="295"/>
      <c r="J3806" s="295"/>
      <c r="K3806" s="295"/>
    </row>
    <row r="3807">
      <c r="H3807" s="295"/>
      <c r="I3807" s="295"/>
      <c r="J3807" s="295"/>
      <c r="K3807" s="295"/>
    </row>
    <row r="3808">
      <c r="H3808" s="295"/>
      <c r="I3808" s="295"/>
      <c r="J3808" s="295"/>
      <c r="K3808" s="295"/>
    </row>
    <row r="3809">
      <c r="H3809" s="295"/>
      <c r="I3809" s="295"/>
      <c r="J3809" s="295"/>
      <c r="K3809" s="295"/>
    </row>
    <row r="3810">
      <c r="H3810" s="295"/>
      <c r="I3810" s="295"/>
      <c r="J3810" s="295"/>
      <c r="K3810" s="295"/>
    </row>
    <row r="3811">
      <c r="H3811" s="295"/>
      <c r="I3811" s="295"/>
      <c r="J3811" s="295"/>
      <c r="K3811" s="295"/>
    </row>
    <row r="3812">
      <c r="H3812" s="295"/>
      <c r="I3812" s="295"/>
      <c r="J3812" s="295"/>
      <c r="K3812" s="295"/>
    </row>
    <row r="3813">
      <c r="H3813" s="295"/>
      <c r="I3813" s="295"/>
      <c r="J3813" s="295"/>
      <c r="K3813" s="295"/>
    </row>
    <row r="3814">
      <c r="H3814" s="295"/>
      <c r="I3814" s="295"/>
      <c r="J3814" s="295"/>
      <c r="K3814" s="295"/>
    </row>
    <row r="3815">
      <c r="H3815" s="295"/>
      <c r="I3815" s="295"/>
      <c r="J3815" s="295"/>
      <c r="K3815" s="295"/>
    </row>
    <row r="3816">
      <c r="H3816" s="295"/>
      <c r="I3816" s="295"/>
      <c r="J3816" s="295"/>
      <c r="K3816" s="295"/>
    </row>
    <row r="3817">
      <c r="H3817" s="295"/>
      <c r="I3817" s="295"/>
      <c r="J3817" s="295"/>
      <c r="K3817" s="295"/>
    </row>
    <row r="3818">
      <c r="H3818" s="295"/>
      <c r="I3818" s="295"/>
      <c r="J3818" s="295"/>
      <c r="K3818" s="295"/>
    </row>
    <row r="3819">
      <c r="H3819" s="295"/>
      <c r="I3819" s="295"/>
      <c r="J3819" s="295"/>
      <c r="K3819" s="295"/>
    </row>
    <row r="3820">
      <c r="H3820" s="295"/>
      <c r="I3820" s="295"/>
      <c r="J3820" s="295"/>
      <c r="K3820" s="295"/>
    </row>
    <row r="3821">
      <c r="H3821" s="295"/>
      <c r="I3821" s="295"/>
      <c r="J3821" s="295"/>
      <c r="K3821" s="295"/>
    </row>
    <row r="3822">
      <c r="H3822" s="295"/>
      <c r="I3822" s="295"/>
      <c r="J3822" s="295"/>
      <c r="K3822" s="295"/>
    </row>
    <row r="3823">
      <c r="H3823" s="295"/>
      <c r="I3823" s="295"/>
      <c r="J3823" s="295"/>
      <c r="K3823" s="295"/>
    </row>
    <row r="3824">
      <c r="H3824" s="295"/>
      <c r="I3824" s="295"/>
      <c r="J3824" s="295"/>
      <c r="K3824" s="295"/>
    </row>
    <row r="3825">
      <c r="H3825" s="295"/>
      <c r="I3825" s="295"/>
      <c r="J3825" s="295"/>
      <c r="K3825" s="295"/>
    </row>
    <row r="3826">
      <c r="H3826" s="295"/>
      <c r="I3826" s="295"/>
      <c r="J3826" s="295"/>
      <c r="K3826" s="295"/>
    </row>
    <row r="3827">
      <c r="H3827" s="295"/>
      <c r="I3827" s="295"/>
      <c r="J3827" s="295"/>
      <c r="K3827" s="295"/>
    </row>
    <row r="3828">
      <c r="H3828" s="295"/>
      <c r="I3828" s="295"/>
      <c r="J3828" s="295"/>
      <c r="K3828" s="295"/>
    </row>
    <row r="3829">
      <c r="H3829" s="295"/>
      <c r="I3829" s="295"/>
      <c r="J3829" s="295"/>
      <c r="K3829" s="295"/>
    </row>
    <row r="3830">
      <c r="H3830" s="295"/>
      <c r="I3830" s="295"/>
      <c r="J3830" s="295"/>
      <c r="K3830" s="295"/>
    </row>
    <row r="3831">
      <c r="H3831" s="295"/>
      <c r="I3831" s="295"/>
      <c r="J3831" s="295"/>
      <c r="K3831" s="295"/>
    </row>
    <row r="3832">
      <c r="H3832" s="295"/>
      <c r="I3832" s="295"/>
      <c r="J3832" s="295"/>
      <c r="K3832" s="295"/>
    </row>
    <row r="3833">
      <c r="H3833" s="295"/>
      <c r="I3833" s="295"/>
      <c r="J3833" s="295"/>
      <c r="K3833" s="295"/>
    </row>
    <row r="3834">
      <c r="H3834" s="295"/>
      <c r="I3834" s="295"/>
      <c r="J3834" s="295"/>
      <c r="K3834" s="295"/>
    </row>
    <row r="3835">
      <c r="H3835" s="295"/>
      <c r="I3835" s="295"/>
      <c r="J3835" s="295"/>
      <c r="K3835" s="295"/>
    </row>
    <row r="3836">
      <c r="H3836" s="295"/>
      <c r="I3836" s="295"/>
      <c r="J3836" s="295"/>
      <c r="K3836" s="295"/>
    </row>
    <row r="3837">
      <c r="H3837" s="295"/>
      <c r="I3837" s="295"/>
      <c r="J3837" s="295"/>
      <c r="K3837" s="295"/>
    </row>
    <row r="3838">
      <c r="H3838" s="295"/>
      <c r="I3838" s="295"/>
      <c r="J3838" s="295"/>
      <c r="K3838" s="295"/>
    </row>
    <row r="3839">
      <c r="H3839" s="295"/>
      <c r="I3839" s="295"/>
      <c r="J3839" s="295"/>
      <c r="K3839" s="295"/>
    </row>
    <row r="3840">
      <c r="H3840" s="295"/>
      <c r="I3840" s="295"/>
      <c r="J3840" s="295"/>
      <c r="K3840" s="295"/>
    </row>
    <row r="3841">
      <c r="H3841" s="295"/>
      <c r="I3841" s="295"/>
      <c r="J3841" s="295"/>
      <c r="K3841" s="295"/>
    </row>
    <row r="3842">
      <c r="H3842" s="295"/>
      <c r="I3842" s="295"/>
      <c r="J3842" s="295"/>
      <c r="K3842" s="295"/>
    </row>
    <row r="3843">
      <c r="H3843" s="295"/>
      <c r="I3843" s="295"/>
      <c r="J3843" s="295"/>
      <c r="K3843" s="295"/>
    </row>
    <row r="3844">
      <c r="H3844" s="295"/>
      <c r="I3844" s="295"/>
      <c r="J3844" s="295"/>
      <c r="K3844" s="295"/>
    </row>
    <row r="3845">
      <c r="H3845" s="295"/>
      <c r="I3845" s="295"/>
      <c r="J3845" s="295"/>
      <c r="K3845" s="295"/>
    </row>
    <row r="3846">
      <c r="H3846" s="295"/>
      <c r="I3846" s="295"/>
      <c r="J3846" s="295"/>
      <c r="K3846" s="295"/>
    </row>
    <row r="3847">
      <c r="H3847" s="295"/>
      <c r="I3847" s="295"/>
      <c r="J3847" s="295"/>
      <c r="K3847" s="295"/>
    </row>
    <row r="3848">
      <c r="H3848" s="295"/>
      <c r="I3848" s="295"/>
      <c r="J3848" s="295"/>
      <c r="K3848" s="295"/>
    </row>
    <row r="3849">
      <c r="H3849" s="295"/>
      <c r="I3849" s="295"/>
      <c r="J3849" s="295"/>
      <c r="K3849" s="295"/>
    </row>
    <row r="3850">
      <c r="H3850" s="295"/>
      <c r="I3850" s="295"/>
      <c r="J3850" s="295"/>
      <c r="K3850" s="295"/>
    </row>
    <row r="3851">
      <c r="H3851" s="295"/>
      <c r="I3851" s="295"/>
      <c r="J3851" s="295"/>
      <c r="K3851" s="295"/>
    </row>
    <row r="3852">
      <c r="H3852" s="295"/>
      <c r="I3852" s="295"/>
      <c r="J3852" s="295"/>
      <c r="K3852" s="295"/>
    </row>
    <row r="3853">
      <c r="H3853" s="295"/>
      <c r="I3853" s="295"/>
      <c r="J3853" s="295"/>
      <c r="K3853" s="295"/>
    </row>
    <row r="3854">
      <c r="H3854" s="295"/>
      <c r="I3854" s="295"/>
      <c r="J3854" s="295"/>
      <c r="K3854" s="295"/>
    </row>
    <row r="3855">
      <c r="H3855" s="295"/>
      <c r="I3855" s="295"/>
      <c r="J3855" s="295"/>
      <c r="K3855" s="295"/>
    </row>
    <row r="3856">
      <c r="H3856" s="295"/>
      <c r="I3856" s="295"/>
      <c r="J3856" s="295"/>
      <c r="K3856" s="295"/>
    </row>
    <row r="3857">
      <c r="H3857" s="295"/>
      <c r="I3857" s="295"/>
      <c r="J3857" s="295"/>
      <c r="K3857" s="295"/>
    </row>
    <row r="3858">
      <c r="H3858" s="295"/>
      <c r="I3858" s="295"/>
      <c r="J3858" s="295"/>
      <c r="K3858" s="295"/>
    </row>
    <row r="3859">
      <c r="H3859" s="295"/>
      <c r="I3859" s="295"/>
      <c r="J3859" s="295"/>
      <c r="K3859" s="295"/>
    </row>
    <row r="3860">
      <c r="H3860" s="295"/>
      <c r="I3860" s="295"/>
      <c r="J3860" s="295"/>
      <c r="K3860" s="295"/>
    </row>
    <row r="3861">
      <c r="H3861" s="295"/>
      <c r="I3861" s="295"/>
      <c r="J3861" s="295"/>
      <c r="K3861" s="295"/>
    </row>
    <row r="3862">
      <c r="H3862" s="295"/>
      <c r="I3862" s="295"/>
      <c r="J3862" s="295"/>
      <c r="K3862" s="295"/>
    </row>
    <row r="3863">
      <c r="H3863" s="295"/>
      <c r="I3863" s="295"/>
      <c r="J3863" s="295"/>
      <c r="K3863" s="295"/>
    </row>
    <row r="3864">
      <c r="H3864" s="295"/>
      <c r="I3864" s="295"/>
      <c r="J3864" s="295"/>
      <c r="K3864" s="295"/>
    </row>
    <row r="3865">
      <c r="H3865" s="295"/>
      <c r="I3865" s="295"/>
      <c r="J3865" s="295"/>
      <c r="K3865" s="295"/>
    </row>
    <row r="3866">
      <c r="H3866" s="295"/>
      <c r="I3866" s="295"/>
      <c r="J3866" s="295"/>
      <c r="K3866" s="295"/>
    </row>
    <row r="3867">
      <c r="H3867" s="295"/>
      <c r="I3867" s="295"/>
      <c r="J3867" s="295"/>
      <c r="K3867" s="295"/>
    </row>
    <row r="3868">
      <c r="H3868" s="295"/>
      <c r="I3868" s="295"/>
      <c r="J3868" s="295"/>
      <c r="K3868" s="295"/>
    </row>
    <row r="3869">
      <c r="H3869" s="295"/>
      <c r="I3869" s="295"/>
      <c r="J3869" s="295"/>
      <c r="K3869" s="295"/>
    </row>
    <row r="3870">
      <c r="H3870" s="295"/>
      <c r="I3870" s="295"/>
      <c r="J3870" s="295"/>
      <c r="K3870" s="295"/>
    </row>
    <row r="3871">
      <c r="H3871" s="295"/>
      <c r="I3871" s="295"/>
      <c r="J3871" s="295"/>
      <c r="K3871" s="295"/>
    </row>
    <row r="3872">
      <c r="H3872" s="295"/>
      <c r="I3872" s="295"/>
      <c r="J3872" s="295"/>
      <c r="K3872" s="295"/>
    </row>
    <row r="3873">
      <c r="H3873" s="295"/>
      <c r="I3873" s="295"/>
      <c r="J3873" s="295"/>
      <c r="K3873" s="295"/>
    </row>
    <row r="3874">
      <c r="H3874" s="295"/>
      <c r="I3874" s="295"/>
      <c r="J3874" s="295"/>
      <c r="K3874" s="295"/>
    </row>
    <row r="3875">
      <c r="H3875" s="295"/>
      <c r="I3875" s="295"/>
      <c r="J3875" s="295"/>
      <c r="K3875" s="295"/>
    </row>
    <row r="3876">
      <c r="H3876" s="295"/>
      <c r="I3876" s="295"/>
      <c r="J3876" s="295"/>
      <c r="K3876" s="295"/>
    </row>
    <row r="3877">
      <c r="H3877" s="295"/>
      <c r="I3877" s="295"/>
      <c r="J3877" s="295"/>
      <c r="K3877" s="295"/>
    </row>
    <row r="3878">
      <c r="H3878" s="295"/>
      <c r="I3878" s="295"/>
      <c r="J3878" s="295"/>
      <c r="K3878" s="295"/>
    </row>
    <row r="3879">
      <c r="H3879" s="295"/>
      <c r="I3879" s="295"/>
      <c r="J3879" s="295"/>
      <c r="K3879" s="295"/>
    </row>
    <row r="3880">
      <c r="H3880" s="295"/>
      <c r="I3880" s="295"/>
      <c r="J3880" s="295"/>
      <c r="K3880" s="295"/>
    </row>
    <row r="3881">
      <c r="H3881" s="295"/>
      <c r="I3881" s="295"/>
      <c r="J3881" s="295"/>
      <c r="K3881" s="295"/>
    </row>
    <row r="3882">
      <c r="H3882" s="295"/>
      <c r="I3882" s="295"/>
      <c r="J3882" s="295"/>
      <c r="K3882" s="295"/>
    </row>
    <row r="3883">
      <c r="H3883" s="295"/>
      <c r="I3883" s="295"/>
      <c r="J3883" s="295"/>
      <c r="K3883" s="295"/>
    </row>
    <row r="3884">
      <c r="H3884" s="295"/>
      <c r="I3884" s="295"/>
      <c r="J3884" s="295"/>
      <c r="K3884" s="295"/>
    </row>
    <row r="3885">
      <c r="H3885" s="295"/>
      <c r="I3885" s="295"/>
      <c r="J3885" s="295"/>
      <c r="K3885" s="295"/>
    </row>
    <row r="3886">
      <c r="H3886" s="295"/>
      <c r="I3886" s="295"/>
      <c r="J3886" s="295"/>
      <c r="K3886" s="295"/>
    </row>
    <row r="3887">
      <c r="H3887" s="295"/>
      <c r="I3887" s="295"/>
      <c r="J3887" s="295"/>
      <c r="K3887" s="295"/>
    </row>
    <row r="3888">
      <c r="H3888" s="295"/>
      <c r="I3888" s="295"/>
      <c r="J3888" s="295"/>
      <c r="K3888" s="295"/>
    </row>
    <row r="3889">
      <c r="H3889" s="295"/>
      <c r="I3889" s="295"/>
      <c r="J3889" s="295"/>
      <c r="K3889" s="295"/>
    </row>
    <row r="3890">
      <c r="H3890" s="295"/>
      <c r="I3890" s="295"/>
      <c r="J3890" s="295"/>
      <c r="K3890" s="295"/>
    </row>
    <row r="3891">
      <c r="H3891" s="295"/>
      <c r="I3891" s="295"/>
      <c r="J3891" s="295"/>
      <c r="K3891" s="295"/>
    </row>
    <row r="3892">
      <c r="H3892" s="295"/>
      <c r="I3892" s="295"/>
      <c r="J3892" s="295"/>
      <c r="K3892" s="295"/>
    </row>
    <row r="3893">
      <c r="H3893" s="295"/>
      <c r="I3893" s="295"/>
      <c r="J3893" s="295"/>
      <c r="K3893" s="295"/>
    </row>
    <row r="3894">
      <c r="H3894" s="295"/>
      <c r="I3894" s="295"/>
      <c r="J3894" s="295"/>
      <c r="K3894" s="295"/>
    </row>
    <row r="3895">
      <c r="H3895" s="295"/>
      <c r="I3895" s="295"/>
      <c r="J3895" s="295"/>
      <c r="K3895" s="295"/>
    </row>
    <row r="3896">
      <c r="H3896" s="295"/>
      <c r="I3896" s="295"/>
      <c r="J3896" s="295"/>
      <c r="K3896" s="295"/>
    </row>
    <row r="3897">
      <c r="H3897" s="295"/>
      <c r="I3897" s="295"/>
      <c r="J3897" s="295"/>
      <c r="K3897" s="295"/>
    </row>
    <row r="3898">
      <c r="H3898" s="295"/>
      <c r="I3898" s="295"/>
      <c r="J3898" s="295"/>
      <c r="K3898" s="295"/>
    </row>
    <row r="3899">
      <c r="H3899" s="295"/>
      <c r="I3899" s="295"/>
      <c r="J3899" s="295"/>
      <c r="K3899" s="295"/>
    </row>
    <row r="3900">
      <c r="H3900" s="295"/>
      <c r="I3900" s="295"/>
      <c r="J3900" s="295"/>
      <c r="K3900" s="295"/>
    </row>
    <row r="3901">
      <c r="H3901" s="295"/>
      <c r="I3901" s="295"/>
      <c r="J3901" s="295"/>
      <c r="K3901" s="295"/>
    </row>
    <row r="3902">
      <c r="H3902" s="295"/>
      <c r="I3902" s="295"/>
      <c r="J3902" s="295"/>
      <c r="K3902" s="295"/>
    </row>
    <row r="3903">
      <c r="H3903" s="295"/>
      <c r="I3903" s="295"/>
      <c r="J3903" s="295"/>
      <c r="K3903" s="295"/>
    </row>
    <row r="3904">
      <c r="H3904" s="295"/>
      <c r="I3904" s="295"/>
      <c r="J3904" s="295"/>
      <c r="K3904" s="295"/>
    </row>
    <row r="3905">
      <c r="H3905" s="295"/>
      <c r="I3905" s="295"/>
      <c r="J3905" s="295"/>
      <c r="K3905" s="295"/>
    </row>
    <row r="3906">
      <c r="H3906" s="295"/>
      <c r="I3906" s="295"/>
      <c r="J3906" s="295"/>
      <c r="K3906" s="295"/>
    </row>
    <row r="3907">
      <c r="H3907" s="295"/>
      <c r="I3907" s="295"/>
      <c r="J3907" s="295"/>
      <c r="K3907" s="295"/>
    </row>
    <row r="3908">
      <c r="H3908" s="295"/>
      <c r="I3908" s="295"/>
      <c r="J3908" s="295"/>
      <c r="K3908" s="295"/>
    </row>
    <row r="3909">
      <c r="H3909" s="295"/>
      <c r="I3909" s="295"/>
      <c r="J3909" s="295"/>
      <c r="K3909" s="295"/>
    </row>
    <row r="3910">
      <c r="H3910" s="295"/>
      <c r="I3910" s="295"/>
      <c r="J3910" s="295"/>
      <c r="K3910" s="295"/>
    </row>
    <row r="3911">
      <c r="H3911" s="295"/>
      <c r="I3911" s="295"/>
      <c r="J3911" s="295"/>
      <c r="K3911" s="295"/>
    </row>
    <row r="3912">
      <c r="H3912" s="295"/>
      <c r="I3912" s="295"/>
      <c r="J3912" s="295"/>
      <c r="K3912" s="295"/>
    </row>
    <row r="3913">
      <c r="H3913" s="295"/>
      <c r="I3913" s="295"/>
      <c r="J3913" s="295"/>
      <c r="K3913" s="295"/>
    </row>
    <row r="3914">
      <c r="H3914" s="295"/>
      <c r="I3914" s="295"/>
      <c r="J3914" s="295"/>
      <c r="K3914" s="295"/>
    </row>
    <row r="3915">
      <c r="H3915" s="295"/>
      <c r="I3915" s="295"/>
      <c r="J3915" s="295"/>
      <c r="K3915" s="295"/>
    </row>
    <row r="3916">
      <c r="H3916" s="295"/>
      <c r="I3916" s="295"/>
      <c r="J3916" s="295"/>
      <c r="K3916" s="295"/>
    </row>
    <row r="3917">
      <c r="H3917" s="295"/>
      <c r="I3917" s="295"/>
      <c r="J3917" s="295"/>
      <c r="K3917" s="295"/>
    </row>
    <row r="3918">
      <c r="H3918" s="295"/>
      <c r="I3918" s="295"/>
      <c r="J3918" s="295"/>
      <c r="K3918" s="295"/>
    </row>
    <row r="3919">
      <c r="H3919" s="295"/>
      <c r="I3919" s="295"/>
      <c r="J3919" s="295"/>
      <c r="K3919" s="295"/>
    </row>
    <row r="3920">
      <c r="H3920" s="295"/>
      <c r="I3920" s="295"/>
      <c r="J3920" s="295"/>
      <c r="K3920" s="295"/>
    </row>
    <row r="3921">
      <c r="H3921" s="295"/>
      <c r="I3921" s="295"/>
      <c r="J3921" s="295"/>
      <c r="K3921" s="295"/>
    </row>
    <row r="3922">
      <c r="H3922" s="295"/>
      <c r="I3922" s="295"/>
      <c r="J3922" s="295"/>
      <c r="K3922" s="295"/>
    </row>
    <row r="3923">
      <c r="H3923" s="295"/>
      <c r="I3923" s="295"/>
      <c r="J3923" s="295"/>
      <c r="K3923" s="295"/>
    </row>
    <row r="3924">
      <c r="H3924" s="295"/>
      <c r="I3924" s="295"/>
      <c r="J3924" s="295"/>
      <c r="K3924" s="295"/>
    </row>
    <row r="3925">
      <c r="H3925" s="295"/>
      <c r="I3925" s="295"/>
      <c r="J3925" s="295"/>
      <c r="K3925" s="295"/>
    </row>
    <row r="3926">
      <c r="H3926" s="295"/>
      <c r="I3926" s="295"/>
      <c r="J3926" s="295"/>
      <c r="K3926" s="295"/>
    </row>
    <row r="3927">
      <c r="H3927" s="295"/>
      <c r="I3927" s="295"/>
      <c r="J3927" s="295"/>
      <c r="K3927" s="295"/>
    </row>
    <row r="3928">
      <c r="H3928" s="295"/>
      <c r="I3928" s="295"/>
      <c r="J3928" s="295"/>
      <c r="K3928" s="295"/>
    </row>
    <row r="3929">
      <c r="H3929" s="295"/>
      <c r="I3929" s="295"/>
      <c r="J3929" s="295"/>
      <c r="K3929" s="295"/>
    </row>
    <row r="3930">
      <c r="H3930" s="295"/>
      <c r="I3930" s="295"/>
      <c r="J3930" s="295"/>
      <c r="K3930" s="295"/>
    </row>
    <row r="3931">
      <c r="H3931" s="295"/>
      <c r="I3931" s="295"/>
      <c r="J3931" s="295"/>
      <c r="K3931" s="295"/>
    </row>
    <row r="3932">
      <c r="H3932" s="295"/>
      <c r="I3932" s="295"/>
      <c r="J3932" s="295"/>
      <c r="K3932" s="295"/>
    </row>
    <row r="3933">
      <c r="H3933" s="295"/>
      <c r="I3933" s="295"/>
      <c r="J3933" s="295"/>
      <c r="K3933" s="295"/>
    </row>
    <row r="3934">
      <c r="H3934" s="295"/>
      <c r="I3934" s="295"/>
      <c r="J3934" s="295"/>
      <c r="K3934" s="295"/>
    </row>
    <row r="3935">
      <c r="H3935" s="295"/>
      <c r="I3935" s="295"/>
      <c r="J3935" s="295"/>
      <c r="K3935" s="295"/>
    </row>
    <row r="3936">
      <c r="H3936" s="295"/>
      <c r="I3936" s="295"/>
      <c r="J3936" s="295"/>
      <c r="K3936" s="295"/>
    </row>
    <row r="3937">
      <c r="H3937" s="295"/>
      <c r="I3937" s="295"/>
      <c r="J3937" s="295"/>
      <c r="K3937" s="295"/>
    </row>
    <row r="3938">
      <c r="H3938" s="295"/>
      <c r="I3938" s="295"/>
      <c r="J3938" s="295"/>
      <c r="K3938" s="295"/>
    </row>
    <row r="3939">
      <c r="H3939" s="295"/>
      <c r="I3939" s="295"/>
      <c r="J3939" s="295"/>
      <c r="K3939" s="295"/>
    </row>
    <row r="3940">
      <c r="H3940" s="295"/>
      <c r="I3940" s="295"/>
      <c r="J3940" s="295"/>
      <c r="K3940" s="295"/>
    </row>
    <row r="3941">
      <c r="H3941" s="295"/>
      <c r="I3941" s="295"/>
      <c r="J3941" s="295"/>
      <c r="K3941" s="295"/>
    </row>
    <row r="3942">
      <c r="H3942" s="295"/>
      <c r="I3942" s="295"/>
      <c r="J3942" s="295"/>
      <c r="K3942" s="295"/>
    </row>
    <row r="3943">
      <c r="H3943" s="295"/>
      <c r="I3943" s="295"/>
      <c r="J3943" s="295"/>
      <c r="K3943" s="295"/>
    </row>
    <row r="3944">
      <c r="H3944" s="295"/>
      <c r="I3944" s="295"/>
      <c r="J3944" s="295"/>
      <c r="K3944" s="295"/>
    </row>
    <row r="3945">
      <c r="H3945" s="295"/>
      <c r="I3945" s="295"/>
      <c r="J3945" s="295"/>
      <c r="K3945" s="295"/>
    </row>
    <row r="3946">
      <c r="H3946" s="295"/>
      <c r="I3946" s="295"/>
      <c r="J3946" s="295"/>
      <c r="K3946" s="295"/>
    </row>
    <row r="3947">
      <c r="H3947" s="295"/>
      <c r="I3947" s="295"/>
      <c r="J3947" s="295"/>
      <c r="K3947" s="295"/>
    </row>
    <row r="3948">
      <c r="H3948" s="295"/>
      <c r="I3948" s="295"/>
      <c r="J3948" s="295"/>
      <c r="K3948" s="295"/>
    </row>
    <row r="3949">
      <c r="H3949" s="295"/>
      <c r="I3949" s="295"/>
      <c r="J3949" s="295"/>
      <c r="K3949" s="295"/>
    </row>
    <row r="3950">
      <c r="H3950" s="295"/>
      <c r="I3950" s="295"/>
      <c r="J3950" s="295"/>
      <c r="K3950" s="295"/>
    </row>
    <row r="3951">
      <c r="H3951" s="295"/>
      <c r="I3951" s="295"/>
      <c r="J3951" s="295"/>
      <c r="K3951" s="295"/>
    </row>
    <row r="3952">
      <c r="H3952" s="295"/>
      <c r="I3952" s="295"/>
      <c r="J3952" s="295"/>
      <c r="K3952" s="295"/>
    </row>
    <row r="3953">
      <c r="H3953" s="295"/>
      <c r="I3953" s="295"/>
      <c r="J3953" s="295"/>
      <c r="K3953" s="295"/>
    </row>
    <row r="3954">
      <c r="H3954" s="295"/>
      <c r="I3954" s="295"/>
      <c r="J3954" s="295"/>
      <c r="K3954" s="295"/>
    </row>
    <row r="3955">
      <c r="H3955" s="295"/>
      <c r="I3955" s="295"/>
      <c r="J3955" s="295"/>
      <c r="K3955" s="295"/>
    </row>
    <row r="3956">
      <c r="H3956" s="295"/>
      <c r="I3956" s="295"/>
      <c r="J3956" s="295"/>
      <c r="K3956" s="295"/>
    </row>
    <row r="3957">
      <c r="H3957" s="295"/>
      <c r="I3957" s="295"/>
      <c r="J3957" s="295"/>
      <c r="K3957" s="295"/>
    </row>
    <row r="3958">
      <c r="H3958" s="295"/>
      <c r="I3958" s="295"/>
      <c r="J3958" s="295"/>
      <c r="K3958" s="295"/>
    </row>
    <row r="3959">
      <c r="H3959" s="295"/>
      <c r="I3959" s="295"/>
      <c r="J3959" s="295"/>
      <c r="K3959" s="295"/>
    </row>
    <row r="3960">
      <c r="H3960" s="295"/>
      <c r="I3960" s="295"/>
      <c r="J3960" s="295"/>
      <c r="K3960" s="295"/>
    </row>
    <row r="3961">
      <c r="H3961" s="295"/>
      <c r="I3961" s="295"/>
      <c r="J3961" s="295"/>
      <c r="K3961" s="295"/>
    </row>
    <row r="3962">
      <c r="H3962" s="295"/>
      <c r="I3962" s="295"/>
      <c r="J3962" s="295"/>
      <c r="K3962" s="295"/>
    </row>
    <row r="3963">
      <c r="H3963" s="295"/>
      <c r="I3963" s="295"/>
      <c r="J3963" s="295"/>
      <c r="K3963" s="295"/>
    </row>
    <row r="3964">
      <c r="H3964" s="295"/>
      <c r="I3964" s="295"/>
      <c r="J3964" s="295"/>
      <c r="K3964" s="295"/>
    </row>
    <row r="3965">
      <c r="H3965" s="295"/>
      <c r="I3965" s="295"/>
      <c r="J3965" s="295"/>
      <c r="K3965" s="295"/>
    </row>
    <row r="3966">
      <c r="H3966" s="295"/>
      <c r="I3966" s="295"/>
      <c r="J3966" s="295"/>
      <c r="K3966" s="295"/>
    </row>
    <row r="3967">
      <c r="H3967" s="295"/>
      <c r="I3967" s="295"/>
      <c r="J3967" s="295"/>
      <c r="K3967" s="295"/>
    </row>
    <row r="3968">
      <c r="H3968" s="295"/>
      <c r="I3968" s="295"/>
      <c r="J3968" s="295"/>
      <c r="K3968" s="295"/>
    </row>
    <row r="3969">
      <c r="H3969" s="295"/>
      <c r="I3969" s="295"/>
      <c r="J3969" s="295"/>
      <c r="K3969" s="295"/>
    </row>
    <row r="3970">
      <c r="H3970" s="295"/>
      <c r="I3970" s="295"/>
      <c r="J3970" s="295"/>
      <c r="K3970" s="295"/>
    </row>
    <row r="3971">
      <c r="H3971" s="295"/>
      <c r="I3971" s="295"/>
      <c r="J3971" s="295"/>
      <c r="K3971" s="295"/>
    </row>
    <row r="3972">
      <c r="H3972" s="295"/>
      <c r="I3972" s="295"/>
      <c r="J3972" s="295"/>
      <c r="K3972" s="295"/>
    </row>
    <row r="3973">
      <c r="H3973" s="295"/>
      <c r="I3973" s="295"/>
      <c r="J3973" s="295"/>
      <c r="K3973" s="295"/>
    </row>
    <row r="3974">
      <c r="H3974" s="295"/>
      <c r="I3974" s="295"/>
      <c r="J3974" s="295"/>
      <c r="K3974" s="295"/>
    </row>
    <row r="3975">
      <c r="H3975" s="295"/>
      <c r="I3975" s="295"/>
      <c r="J3975" s="295"/>
      <c r="K3975" s="295"/>
    </row>
    <row r="3976">
      <c r="H3976" s="295"/>
      <c r="I3976" s="295"/>
      <c r="J3976" s="295"/>
      <c r="K3976" s="295"/>
    </row>
    <row r="3977">
      <c r="H3977" s="295"/>
      <c r="I3977" s="295"/>
      <c r="J3977" s="295"/>
      <c r="K3977" s="295"/>
    </row>
    <row r="3978">
      <c r="H3978" s="295"/>
      <c r="I3978" s="295"/>
      <c r="J3978" s="295"/>
      <c r="K3978" s="295"/>
    </row>
    <row r="3979">
      <c r="H3979" s="295"/>
      <c r="I3979" s="295"/>
      <c r="J3979" s="295"/>
      <c r="K3979" s="295"/>
    </row>
    <row r="3980">
      <c r="H3980" s="295"/>
      <c r="I3980" s="295"/>
      <c r="J3980" s="295"/>
      <c r="K3980" s="295"/>
    </row>
    <row r="3981">
      <c r="H3981" s="295"/>
      <c r="I3981" s="295"/>
      <c r="J3981" s="295"/>
      <c r="K3981" s="295"/>
    </row>
    <row r="3982">
      <c r="H3982" s="295"/>
      <c r="I3982" s="295"/>
      <c r="J3982" s="295"/>
      <c r="K3982" s="295"/>
    </row>
    <row r="3983">
      <c r="H3983" s="295"/>
      <c r="I3983" s="295"/>
      <c r="J3983" s="295"/>
      <c r="K3983" s="295"/>
    </row>
    <row r="3984">
      <c r="H3984" s="295"/>
      <c r="I3984" s="295"/>
      <c r="J3984" s="295"/>
      <c r="K3984" s="295"/>
    </row>
    <row r="3985">
      <c r="H3985" s="295"/>
      <c r="I3985" s="295"/>
      <c r="J3985" s="295"/>
      <c r="K3985" s="295"/>
    </row>
    <row r="3986">
      <c r="H3986" s="295"/>
      <c r="I3986" s="295"/>
      <c r="J3986" s="295"/>
      <c r="K3986" s="295"/>
    </row>
    <row r="3987">
      <c r="H3987" s="295"/>
      <c r="I3987" s="295"/>
      <c r="J3987" s="295"/>
      <c r="K3987" s="295"/>
    </row>
    <row r="3988">
      <c r="H3988" s="295"/>
      <c r="I3988" s="295"/>
      <c r="J3988" s="295"/>
      <c r="K3988" s="295"/>
    </row>
    <row r="3989">
      <c r="H3989" s="295"/>
      <c r="I3989" s="295"/>
      <c r="J3989" s="295"/>
      <c r="K3989" s="295"/>
    </row>
    <row r="3990">
      <c r="H3990" s="295"/>
      <c r="I3990" s="295"/>
      <c r="J3990" s="295"/>
      <c r="K3990" s="295"/>
    </row>
    <row r="3991">
      <c r="H3991" s="295"/>
      <c r="I3991" s="295"/>
      <c r="J3991" s="295"/>
      <c r="K3991" s="295"/>
    </row>
    <row r="3992">
      <c r="H3992" s="295"/>
      <c r="I3992" s="295"/>
      <c r="J3992" s="295"/>
      <c r="K3992" s="295"/>
    </row>
    <row r="3993">
      <c r="H3993" s="295"/>
      <c r="I3993" s="295"/>
      <c r="J3993" s="295"/>
      <c r="K3993" s="295"/>
    </row>
    <row r="3994">
      <c r="H3994" s="295"/>
      <c r="I3994" s="295"/>
      <c r="J3994" s="295"/>
      <c r="K3994" s="295"/>
    </row>
    <row r="3995">
      <c r="H3995" s="295"/>
      <c r="I3995" s="295"/>
      <c r="J3995" s="295"/>
      <c r="K3995" s="295"/>
    </row>
    <row r="3996">
      <c r="H3996" s="295"/>
      <c r="I3996" s="295"/>
      <c r="J3996" s="295"/>
      <c r="K3996" s="295"/>
    </row>
    <row r="3997">
      <c r="H3997" s="295"/>
      <c r="I3997" s="295"/>
      <c r="J3997" s="295"/>
      <c r="K3997" s="295"/>
    </row>
    <row r="3998">
      <c r="H3998" s="295"/>
      <c r="I3998" s="295"/>
      <c r="J3998" s="295"/>
      <c r="K3998" s="295"/>
    </row>
    <row r="3999">
      <c r="H3999" s="295"/>
      <c r="I3999" s="295"/>
      <c r="J3999" s="295"/>
      <c r="K3999" s="295"/>
    </row>
    <row r="4000">
      <c r="H4000" s="295"/>
      <c r="I4000" s="295"/>
      <c r="J4000" s="295"/>
      <c r="K4000" s="295"/>
    </row>
    <row r="4001">
      <c r="H4001" s="295"/>
      <c r="I4001" s="295"/>
      <c r="J4001" s="295"/>
      <c r="K4001" s="295"/>
    </row>
    <row r="4002">
      <c r="H4002" s="295"/>
      <c r="I4002" s="295"/>
      <c r="J4002" s="295"/>
      <c r="K4002" s="295"/>
    </row>
    <row r="4003">
      <c r="H4003" s="295"/>
      <c r="I4003" s="295"/>
      <c r="J4003" s="295"/>
      <c r="K4003" s="295"/>
    </row>
    <row r="4004">
      <c r="H4004" s="295"/>
      <c r="I4004" s="295"/>
      <c r="J4004" s="295"/>
      <c r="K4004" s="295"/>
    </row>
    <row r="4005">
      <c r="H4005" s="295"/>
      <c r="I4005" s="295"/>
      <c r="J4005" s="295"/>
      <c r="K4005" s="295"/>
    </row>
    <row r="4006">
      <c r="H4006" s="295"/>
      <c r="I4006" s="295"/>
      <c r="J4006" s="295"/>
      <c r="K4006" s="295"/>
    </row>
    <row r="4007">
      <c r="H4007" s="295"/>
      <c r="I4007" s="295"/>
      <c r="J4007" s="295"/>
      <c r="K4007" s="295"/>
    </row>
    <row r="4008">
      <c r="H4008" s="295"/>
      <c r="I4008" s="295"/>
      <c r="J4008" s="295"/>
      <c r="K4008" s="295"/>
    </row>
    <row r="4009">
      <c r="H4009" s="295"/>
      <c r="I4009" s="295"/>
      <c r="J4009" s="295"/>
      <c r="K4009" s="295"/>
    </row>
    <row r="4010">
      <c r="H4010" s="295"/>
      <c r="I4010" s="295"/>
      <c r="J4010" s="295"/>
      <c r="K4010" s="295"/>
    </row>
    <row r="4011">
      <c r="H4011" s="295"/>
      <c r="I4011" s="295"/>
      <c r="J4011" s="295"/>
      <c r="K4011" s="295"/>
    </row>
    <row r="4012">
      <c r="H4012" s="295"/>
      <c r="I4012" s="295"/>
      <c r="J4012" s="295"/>
      <c r="K4012" s="295"/>
    </row>
    <row r="4013">
      <c r="H4013" s="295"/>
      <c r="I4013" s="295"/>
      <c r="J4013" s="295"/>
      <c r="K4013" s="295"/>
    </row>
    <row r="4014">
      <c r="H4014" s="295"/>
      <c r="I4014" s="295"/>
      <c r="J4014" s="295"/>
      <c r="K4014" s="295"/>
    </row>
    <row r="4015">
      <c r="H4015" s="295"/>
      <c r="I4015" s="295"/>
      <c r="J4015" s="295"/>
      <c r="K4015" s="295"/>
    </row>
    <row r="4016">
      <c r="H4016" s="295"/>
      <c r="I4016" s="295"/>
      <c r="J4016" s="295"/>
      <c r="K4016" s="295"/>
    </row>
    <row r="4017">
      <c r="H4017" s="295"/>
      <c r="I4017" s="295"/>
      <c r="J4017" s="295"/>
      <c r="K4017" s="295"/>
    </row>
    <row r="4018">
      <c r="H4018" s="295"/>
      <c r="I4018" s="295"/>
      <c r="J4018" s="295"/>
      <c r="K4018" s="295"/>
    </row>
    <row r="4019">
      <c r="H4019" s="295"/>
      <c r="I4019" s="295"/>
      <c r="J4019" s="295"/>
      <c r="K4019" s="295"/>
    </row>
    <row r="4020">
      <c r="H4020" s="295"/>
      <c r="I4020" s="295"/>
      <c r="J4020" s="295"/>
      <c r="K4020" s="295"/>
    </row>
    <row r="4021">
      <c r="H4021" s="295"/>
      <c r="I4021" s="295"/>
      <c r="J4021" s="295"/>
      <c r="K4021" s="295"/>
    </row>
    <row r="4022">
      <c r="H4022" s="295"/>
      <c r="I4022" s="295"/>
      <c r="J4022" s="295"/>
      <c r="K4022" s="295"/>
    </row>
    <row r="4023">
      <c r="H4023" s="295"/>
      <c r="I4023" s="295"/>
      <c r="J4023" s="295"/>
      <c r="K4023" s="295"/>
    </row>
    <row r="4024">
      <c r="H4024" s="295"/>
      <c r="I4024" s="295"/>
      <c r="J4024" s="295"/>
      <c r="K4024" s="295"/>
    </row>
    <row r="4025">
      <c r="H4025" s="295"/>
      <c r="I4025" s="295"/>
      <c r="J4025" s="295"/>
      <c r="K4025" s="295"/>
    </row>
    <row r="4026">
      <c r="H4026" s="295"/>
      <c r="I4026" s="295"/>
      <c r="J4026" s="295"/>
      <c r="K4026" s="295"/>
    </row>
    <row r="4027">
      <c r="H4027" s="295"/>
      <c r="I4027" s="295"/>
      <c r="J4027" s="295"/>
      <c r="K4027" s="295"/>
    </row>
    <row r="4028">
      <c r="H4028" s="295"/>
      <c r="I4028" s="295"/>
      <c r="J4028" s="295"/>
      <c r="K4028" s="295"/>
    </row>
    <row r="4029">
      <c r="H4029" s="295"/>
      <c r="I4029" s="295"/>
      <c r="J4029" s="295"/>
      <c r="K4029" s="295"/>
    </row>
    <row r="4030">
      <c r="H4030" s="295"/>
      <c r="I4030" s="295"/>
      <c r="J4030" s="295"/>
      <c r="K4030" s="295"/>
    </row>
    <row r="4031">
      <c r="H4031" s="295"/>
      <c r="I4031" s="295"/>
      <c r="J4031" s="295"/>
      <c r="K4031" s="295"/>
    </row>
    <row r="4032">
      <c r="H4032" s="295"/>
      <c r="I4032" s="295"/>
      <c r="J4032" s="295"/>
      <c r="K4032" s="295"/>
    </row>
    <row r="4033">
      <c r="H4033" s="295"/>
      <c r="I4033" s="295"/>
      <c r="J4033" s="295"/>
      <c r="K4033" s="295"/>
    </row>
    <row r="4034">
      <c r="H4034" s="295"/>
      <c r="I4034" s="295"/>
      <c r="J4034" s="295"/>
      <c r="K4034" s="295"/>
    </row>
    <row r="4035">
      <c r="H4035" s="295"/>
      <c r="I4035" s="295"/>
      <c r="J4035" s="295"/>
      <c r="K4035" s="295"/>
    </row>
    <row r="4036">
      <c r="H4036" s="295"/>
      <c r="I4036" s="295"/>
      <c r="J4036" s="295"/>
      <c r="K4036" s="295"/>
    </row>
    <row r="4037">
      <c r="H4037" s="295"/>
      <c r="I4037" s="295"/>
      <c r="J4037" s="295"/>
      <c r="K4037" s="295"/>
    </row>
    <row r="4038">
      <c r="H4038" s="295"/>
      <c r="I4038" s="295"/>
      <c r="J4038" s="295"/>
      <c r="K4038" s="295"/>
    </row>
    <row r="4039">
      <c r="H4039" s="295"/>
      <c r="I4039" s="295"/>
      <c r="J4039" s="295"/>
      <c r="K4039" s="295"/>
    </row>
    <row r="4040">
      <c r="H4040" s="295"/>
      <c r="I4040" s="295"/>
      <c r="J4040" s="295"/>
      <c r="K4040" s="295"/>
    </row>
    <row r="4041">
      <c r="H4041" s="295"/>
      <c r="I4041" s="295"/>
      <c r="J4041" s="295"/>
      <c r="K4041" s="295"/>
    </row>
    <row r="4042">
      <c r="H4042" s="295"/>
      <c r="I4042" s="295"/>
      <c r="J4042" s="295"/>
      <c r="K4042" s="295"/>
    </row>
    <row r="4043">
      <c r="H4043" s="295"/>
      <c r="I4043" s="295"/>
      <c r="J4043" s="295"/>
      <c r="K4043" s="295"/>
    </row>
    <row r="4044">
      <c r="H4044" s="295"/>
      <c r="I4044" s="295"/>
      <c r="J4044" s="295"/>
      <c r="K4044" s="295"/>
    </row>
    <row r="4045">
      <c r="H4045" s="295"/>
      <c r="I4045" s="295"/>
      <c r="J4045" s="295"/>
      <c r="K4045" s="295"/>
    </row>
    <row r="4046">
      <c r="H4046" s="295"/>
      <c r="I4046" s="295"/>
      <c r="J4046" s="295"/>
      <c r="K4046" s="295"/>
    </row>
    <row r="4047">
      <c r="H4047" s="295"/>
      <c r="I4047" s="295"/>
      <c r="J4047" s="295"/>
      <c r="K4047" s="295"/>
    </row>
    <row r="4048">
      <c r="H4048" s="295"/>
      <c r="I4048" s="295"/>
      <c r="J4048" s="295"/>
      <c r="K4048" s="295"/>
    </row>
    <row r="4049">
      <c r="H4049" s="295"/>
      <c r="I4049" s="295"/>
      <c r="J4049" s="295"/>
      <c r="K4049" s="295"/>
    </row>
    <row r="4050">
      <c r="H4050" s="295"/>
      <c r="I4050" s="295"/>
      <c r="J4050" s="295"/>
      <c r="K4050" s="295"/>
    </row>
    <row r="4051">
      <c r="H4051" s="295"/>
      <c r="I4051" s="295"/>
      <c r="J4051" s="295"/>
      <c r="K4051" s="295"/>
    </row>
    <row r="4052">
      <c r="H4052" s="295"/>
      <c r="I4052" s="295"/>
      <c r="J4052" s="295"/>
      <c r="K4052" s="295"/>
    </row>
    <row r="4053">
      <c r="H4053" s="295"/>
      <c r="I4053" s="295"/>
      <c r="J4053" s="295"/>
      <c r="K4053" s="295"/>
    </row>
    <row r="4054">
      <c r="H4054" s="295"/>
      <c r="I4054" s="295"/>
      <c r="J4054" s="295"/>
      <c r="K4054" s="295"/>
    </row>
    <row r="4055">
      <c r="H4055" s="295"/>
      <c r="I4055" s="295"/>
      <c r="J4055" s="295"/>
      <c r="K4055" s="295"/>
    </row>
    <row r="4056">
      <c r="H4056" s="295"/>
      <c r="I4056" s="295"/>
      <c r="J4056" s="295"/>
      <c r="K4056" s="295"/>
    </row>
    <row r="4057">
      <c r="H4057" s="295"/>
      <c r="I4057" s="295"/>
      <c r="J4057" s="295"/>
      <c r="K4057" s="295"/>
    </row>
    <row r="4058">
      <c r="H4058" s="295"/>
      <c r="I4058" s="295"/>
      <c r="J4058" s="295"/>
      <c r="K4058" s="295"/>
    </row>
    <row r="4059">
      <c r="H4059" s="295"/>
      <c r="I4059" s="295"/>
      <c r="J4059" s="295"/>
      <c r="K4059" s="295"/>
    </row>
    <row r="4060">
      <c r="H4060" s="295"/>
      <c r="I4060" s="295"/>
      <c r="J4060" s="295"/>
      <c r="K4060" s="295"/>
    </row>
    <row r="4061">
      <c r="H4061" s="295"/>
      <c r="I4061" s="295"/>
      <c r="J4061" s="295"/>
      <c r="K4061" s="295"/>
    </row>
    <row r="4062">
      <c r="H4062" s="295"/>
      <c r="I4062" s="295"/>
      <c r="J4062" s="295"/>
      <c r="K4062" s="295"/>
    </row>
    <row r="4063">
      <c r="H4063" s="295"/>
      <c r="I4063" s="295"/>
      <c r="J4063" s="295"/>
      <c r="K4063" s="295"/>
    </row>
    <row r="4064">
      <c r="H4064" s="295"/>
      <c r="I4064" s="295"/>
      <c r="J4064" s="295"/>
      <c r="K4064" s="295"/>
    </row>
    <row r="4065">
      <c r="H4065" s="295"/>
      <c r="I4065" s="295"/>
      <c r="J4065" s="295"/>
      <c r="K4065" s="295"/>
    </row>
    <row r="4066">
      <c r="H4066" s="295"/>
      <c r="I4066" s="295"/>
      <c r="J4066" s="295"/>
      <c r="K4066" s="295"/>
    </row>
    <row r="4067">
      <c r="H4067" s="295"/>
      <c r="I4067" s="295"/>
      <c r="J4067" s="295"/>
      <c r="K4067" s="295"/>
    </row>
    <row r="4068">
      <c r="H4068" s="295"/>
      <c r="I4068" s="295"/>
      <c r="J4068" s="295"/>
      <c r="K4068" s="295"/>
    </row>
    <row r="4069">
      <c r="H4069" s="295"/>
      <c r="I4069" s="295"/>
      <c r="J4069" s="295"/>
      <c r="K4069" s="295"/>
    </row>
    <row r="4070">
      <c r="H4070" s="295"/>
      <c r="I4070" s="295"/>
      <c r="J4070" s="295"/>
      <c r="K4070" s="295"/>
    </row>
    <row r="4071">
      <c r="H4071" s="295"/>
      <c r="I4071" s="295"/>
      <c r="J4071" s="295"/>
      <c r="K4071" s="295"/>
    </row>
    <row r="4072">
      <c r="H4072" s="295"/>
      <c r="I4072" s="295"/>
      <c r="J4072" s="295"/>
      <c r="K4072" s="295"/>
    </row>
    <row r="4073">
      <c r="H4073" s="295"/>
      <c r="I4073" s="295"/>
      <c r="J4073" s="295"/>
      <c r="K4073" s="295"/>
    </row>
    <row r="4074">
      <c r="H4074" s="295"/>
      <c r="I4074" s="295"/>
      <c r="J4074" s="295"/>
      <c r="K4074" s="295"/>
    </row>
    <row r="4075">
      <c r="H4075" s="295"/>
      <c r="I4075" s="295"/>
      <c r="J4075" s="295"/>
      <c r="K4075" s="295"/>
    </row>
    <row r="4076">
      <c r="H4076" s="295"/>
      <c r="I4076" s="295"/>
      <c r="J4076" s="295"/>
      <c r="K4076" s="295"/>
    </row>
    <row r="4077">
      <c r="H4077" s="295"/>
      <c r="I4077" s="295"/>
      <c r="J4077" s="295"/>
      <c r="K4077" s="295"/>
    </row>
    <row r="4078">
      <c r="H4078" s="295"/>
      <c r="I4078" s="295"/>
      <c r="J4078" s="295"/>
      <c r="K4078" s="295"/>
    </row>
    <row r="4079">
      <c r="H4079" s="295"/>
      <c r="I4079" s="295"/>
      <c r="J4079" s="295"/>
      <c r="K4079" s="295"/>
    </row>
    <row r="4080">
      <c r="H4080" s="295"/>
      <c r="I4080" s="295"/>
      <c r="J4080" s="295"/>
      <c r="K4080" s="295"/>
    </row>
    <row r="4081">
      <c r="H4081" s="295"/>
      <c r="I4081" s="295"/>
      <c r="J4081" s="295"/>
      <c r="K4081" s="295"/>
    </row>
    <row r="4082">
      <c r="H4082" s="295"/>
      <c r="I4082" s="295"/>
      <c r="J4082" s="295"/>
      <c r="K4082" s="295"/>
    </row>
    <row r="4083">
      <c r="H4083" s="295"/>
      <c r="I4083" s="295"/>
      <c r="J4083" s="295"/>
      <c r="K4083" s="295"/>
    </row>
    <row r="4084">
      <c r="H4084" s="295"/>
      <c r="I4084" s="295"/>
      <c r="J4084" s="295"/>
      <c r="K4084" s="295"/>
    </row>
    <row r="4085">
      <c r="H4085" s="295"/>
      <c r="I4085" s="295"/>
      <c r="J4085" s="295"/>
      <c r="K4085" s="295"/>
    </row>
    <row r="4086">
      <c r="H4086" s="295"/>
      <c r="I4086" s="295"/>
      <c r="J4086" s="295"/>
      <c r="K4086" s="295"/>
    </row>
    <row r="4087">
      <c r="H4087" s="295"/>
      <c r="I4087" s="295"/>
      <c r="J4087" s="295"/>
      <c r="K4087" s="295"/>
    </row>
    <row r="4088">
      <c r="H4088" s="295"/>
      <c r="I4088" s="295"/>
      <c r="J4088" s="295"/>
      <c r="K4088" s="295"/>
    </row>
    <row r="4089">
      <c r="H4089" s="295"/>
      <c r="I4089" s="295"/>
      <c r="J4089" s="295"/>
      <c r="K4089" s="295"/>
    </row>
    <row r="4090">
      <c r="H4090" s="295"/>
      <c r="I4090" s="295"/>
      <c r="J4090" s="295"/>
      <c r="K4090" s="295"/>
    </row>
    <row r="4091">
      <c r="H4091" s="295"/>
      <c r="I4091" s="295"/>
      <c r="J4091" s="295"/>
      <c r="K4091" s="295"/>
    </row>
    <row r="4092">
      <c r="H4092" s="295"/>
      <c r="I4092" s="295"/>
      <c r="J4092" s="295"/>
      <c r="K4092" s="295"/>
    </row>
    <row r="4093">
      <c r="H4093" s="295"/>
      <c r="I4093" s="295"/>
      <c r="J4093" s="295"/>
      <c r="K4093" s="295"/>
    </row>
    <row r="4094">
      <c r="H4094" s="295"/>
      <c r="I4094" s="295"/>
      <c r="J4094" s="295"/>
      <c r="K4094" s="295"/>
    </row>
    <row r="4095">
      <c r="H4095" s="295"/>
      <c r="I4095" s="295"/>
      <c r="J4095" s="295"/>
      <c r="K4095" s="295"/>
    </row>
    <row r="4096">
      <c r="H4096" s="295"/>
      <c r="I4096" s="295"/>
      <c r="J4096" s="295"/>
      <c r="K4096" s="295"/>
    </row>
    <row r="4097">
      <c r="H4097" s="295"/>
      <c r="I4097" s="295"/>
      <c r="J4097" s="295"/>
      <c r="K4097" s="295"/>
    </row>
    <row r="4098">
      <c r="H4098" s="295"/>
      <c r="I4098" s="295"/>
      <c r="J4098" s="295"/>
      <c r="K4098" s="295"/>
    </row>
    <row r="4099">
      <c r="H4099" s="295"/>
      <c r="I4099" s="295"/>
      <c r="J4099" s="295"/>
      <c r="K4099" s="295"/>
    </row>
    <row r="4100">
      <c r="H4100" s="295"/>
      <c r="I4100" s="295"/>
      <c r="J4100" s="295"/>
      <c r="K4100" s="295"/>
    </row>
    <row r="4101">
      <c r="H4101" s="295"/>
      <c r="I4101" s="295"/>
      <c r="J4101" s="295"/>
      <c r="K4101" s="295"/>
    </row>
    <row r="4102">
      <c r="H4102" s="295"/>
      <c r="I4102" s="295"/>
      <c r="J4102" s="295"/>
      <c r="K4102" s="295"/>
    </row>
    <row r="4103">
      <c r="H4103" s="295"/>
      <c r="I4103" s="295"/>
      <c r="J4103" s="295"/>
      <c r="K4103" s="295"/>
    </row>
    <row r="4104">
      <c r="H4104" s="295"/>
      <c r="I4104" s="295"/>
      <c r="J4104" s="295"/>
      <c r="K4104" s="295"/>
    </row>
    <row r="4105">
      <c r="H4105" s="295"/>
      <c r="I4105" s="295"/>
      <c r="J4105" s="295"/>
      <c r="K4105" s="295"/>
    </row>
    <row r="4106">
      <c r="H4106" s="295"/>
      <c r="I4106" s="295"/>
      <c r="J4106" s="295"/>
      <c r="K4106" s="295"/>
    </row>
    <row r="4107">
      <c r="H4107" s="295"/>
      <c r="I4107" s="295"/>
      <c r="J4107" s="295"/>
      <c r="K4107" s="295"/>
    </row>
    <row r="4108">
      <c r="H4108" s="295"/>
      <c r="I4108" s="295"/>
      <c r="J4108" s="295"/>
      <c r="K4108" s="295"/>
    </row>
    <row r="4109">
      <c r="H4109" s="295"/>
      <c r="I4109" s="295"/>
      <c r="J4109" s="295"/>
      <c r="K4109" s="295"/>
    </row>
    <row r="4110">
      <c r="H4110" s="295"/>
      <c r="I4110" s="295"/>
      <c r="J4110" s="295"/>
      <c r="K4110" s="295"/>
    </row>
    <row r="4111">
      <c r="H4111" s="295"/>
      <c r="I4111" s="295"/>
      <c r="J4111" s="295"/>
      <c r="K4111" s="295"/>
    </row>
    <row r="4112">
      <c r="H4112" s="295"/>
      <c r="I4112" s="295"/>
      <c r="J4112" s="295"/>
      <c r="K4112" s="295"/>
    </row>
    <row r="4113">
      <c r="H4113" s="295"/>
      <c r="I4113" s="295"/>
      <c r="J4113" s="295"/>
      <c r="K4113" s="295"/>
    </row>
    <row r="4114">
      <c r="H4114" s="295"/>
      <c r="I4114" s="295"/>
      <c r="J4114" s="295"/>
      <c r="K4114" s="295"/>
    </row>
    <row r="4115">
      <c r="H4115" s="295"/>
      <c r="I4115" s="295"/>
      <c r="J4115" s="295"/>
      <c r="K4115" s="295"/>
    </row>
    <row r="4116">
      <c r="H4116" s="295"/>
      <c r="I4116" s="295"/>
      <c r="J4116" s="295"/>
      <c r="K4116" s="295"/>
    </row>
    <row r="4117">
      <c r="H4117" s="295"/>
      <c r="I4117" s="295"/>
      <c r="J4117" s="295"/>
      <c r="K4117" s="295"/>
    </row>
    <row r="4118">
      <c r="H4118" s="295"/>
      <c r="I4118" s="295"/>
      <c r="J4118" s="295"/>
      <c r="K4118" s="295"/>
    </row>
    <row r="4119">
      <c r="H4119" s="295"/>
      <c r="I4119" s="295"/>
      <c r="J4119" s="295"/>
      <c r="K4119" s="295"/>
    </row>
    <row r="4120">
      <c r="H4120" s="295"/>
      <c r="I4120" s="295"/>
      <c r="J4120" s="295"/>
      <c r="K4120" s="295"/>
    </row>
    <row r="4121">
      <c r="H4121" s="295"/>
      <c r="I4121" s="295"/>
      <c r="J4121" s="295"/>
      <c r="K4121" s="295"/>
    </row>
    <row r="4122">
      <c r="H4122" s="295"/>
      <c r="I4122" s="295"/>
      <c r="J4122" s="295"/>
      <c r="K4122" s="295"/>
    </row>
    <row r="4123">
      <c r="H4123" s="295"/>
      <c r="I4123" s="295"/>
      <c r="J4123" s="295"/>
      <c r="K4123" s="295"/>
    </row>
    <row r="4124">
      <c r="H4124" s="295"/>
      <c r="I4124" s="295"/>
      <c r="J4124" s="295"/>
      <c r="K4124" s="295"/>
    </row>
    <row r="4125">
      <c r="H4125" s="295"/>
      <c r="I4125" s="295"/>
      <c r="J4125" s="295"/>
      <c r="K4125" s="295"/>
    </row>
    <row r="4126">
      <c r="H4126" s="295"/>
      <c r="I4126" s="295"/>
      <c r="J4126" s="295"/>
      <c r="K4126" s="295"/>
    </row>
    <row r="4127">
      <c r="H4127" s="295"/>
      <c r="I4127" s="295"/>
      <c r="J4127" s="295"/>
      <c r="K4127" s="295"/>
    </row>
    <row r="4128">
      <c r="H4128" s="295"/>
      <c r="I4128" s="295"/>
      <c r="J4128" s="295"/>
      <c r="K4128" s="295"/>
    </row>
    <row r="4129">
      <c r="H4129" s="295"/>
      <c r="I4129" s="295"/>
      <c r="J4129" s="295"/>
      <c r="K4129" s="295"/>
    </row>
    <row r="4130">
      <c r="H4130" s="295"/>
      <c r="I4130" s="295"/>
      <c r="J4130" s="295"/>
      <c r="K4130" s="295"/>
    </row>
    <row r="4131">
      <c r="H4131" s="295"/>
      <c r="I4131" s="295"/>
      <c r="J4131" s="295"/>
      <c r="K4131" s="295"/>
    </row>
    <row r="4132">
      <c r="H4132" s="295"/>
      <c r="I4132" s="295"/>
      <c r="J4132" s="295"/>
      <c r="K4132" s="295"/>
    </row>
    <row r="4133">
      <c r="H4133" s="295"/>
      <c r="I4133" s="295"/>
      <c r="J4133" s="295"/>
      <c r="K4133" s="295"/>
    </row>
    <row r="4134">
      <c r="H4134" s="295"/>
      <c r="I4134" s="295"/>
      <c r="J4134" s="295"/>
      <c r="K4134" s="295"/>
    </row>
    <row r="4135">
      <c r="H4135" s="295"/>
      <c r="I4135" s="295"/>
      <c r="J4135" s="295"/>
      <c r="K4135" s="295"/>
    </row>
    <row r="4136">
      <c r="H4136" s="295"/>
      <c r="I4136" s="295"/>
      <c r="J4136" s="295"/>
      <c r="K4136" s="295"/>
    </row>
    <row r="4137">
      <c r="H4137" s="295"/>
      <c r="I4137" s="295"/>
      <c r="J4137" s="295"/>
      <c r="K4137" s="295"/>
    </row>
    <row r="4138">
      <c r="H4138" s="295"/>
      <c r="I4138" s="295"/>
      <c r="J4138" s="295"/>
      <c r="K4138" s="295"/>
    </row>
    <row r="4139">
      <c r="H4139" s="295"/>
      <c r="I4139" s="295"/>
      <c r="J4139" s="295"/>
      <c r="K4139" s="295"/>
    </row>
    <row r="4140">
      <c r="H4140" s="295"/>
      <c r="I4140" s="295"/>
      <c r="J4140" s="295"/>
      <c r="K4140" s="295"/>
    </row>
    <row r="4141">
      <c r="H4141" s="295"/>
      <c r="I4141" s="295"/>
      <c r="J4141" s="295"/>
      <c r="K4141" s="295"/>
    </row>
    <row r="4142">
      <c r="H4142" s="295"/>
      <c r="I4142" s="295"/>
      <c r="J4142" s="295"/>
      <c r="K4142" s="295"/>
    </row>
    <row r="4143">
      <c r="H4143" s="295"/>
      <c r="I4143" s="295"/>
      <c r="J4143" s="295"/>
      <c r="K4143" s="295"/>
    </row>
    <row r="4144">
      <c r="H4144" s="295"/>
      <c r="I4144" s="295"/>
      <c r="J4144" s="295"/>
      <c r="K4144" s="295"/>
    </row>
    <row r="4145">
      <c r="H4145" s="295"/>
      <c r="I4145" s="295"/>
      <c r="J4145" s="295"/>
      <c r="K4145" s="295"/>
    </row>
    <row r="4146">
      <c r="H4146" s="295"/>
      <c r="I4146" s="295"/>
      <c r="J4146" s="295"/>
      <c r="K4146" s="295"/>
    </row>
    <row r="4147">
      <c r="H4147" s="295"/>
      <c r="I4147" s="295"/>
      <c r="J4147" s="295"/>
      <c r="K4147" s="295"/>
    </row>
    <row r="4148">
      <c r="H4148" s="295"/>
      <c r="I4148" s="295"/>
      <c r="J4148" s="295"/>
      <c r="K4148" s="295"/>
    </row>
    <row r="4149">
      <c r="H4149" s="295"/>
      <c r="I4149" s="295"/>
      <c r="J4149" s="295"/>
      <c r="K4149" s="295"/>
    </row>
    <row r="4150">
      <c r="H4150" s="295"/>
      <c r="I4150" s="295"/>
      <c r="J4150" s="295"/>
      <c r="K4150" s="295"/>
    </row>
    <row r="4151">
      <c r="H4151" s="295"/>
      <c r="I4151" s="295"/>
      <c r="J4151" s="295"/>
      <c r="K4151" s="295"/>
    </row>
    <row r="4152">
      <c r="H4152" s="295"/>
      <c r="I4152" s="295"/>
      <c r="J4152" s="295"/>
      <c r="K4152" s="295"/>
    </row>
    <row r="4153">
      <c r="H4153" s="295"/>
      <c r="I4153" s="295"/>
      <c r="J4153" s="295"/>
      <c r="K4153" s="295"/>
    </row>
    <row r="4154">
      <c r="H4154" s="295"/>
      <c r="I4154" s="295"/>
      <c r="J4154" s="295"/>
      <c r="K4154" s="295"/>
    </row>
    <row r="4155">
      <c r="H4155" s="295"/>
      <c r="I4155" s="295"/>
      <c r="J4155" s="295"/>
      <c r="K4155" s="295"/>
    </row>
    <row r="4156">
      <c r="H4156" s="295"/>
      <c r="I4156" s="295"/>
      <c r="J4156" s="295"/>
      <c r="K4156" s="295"/>
    </row>
    <row r="4157">
      <c r="H4157" s="295"/>
      <c r="I4157" s="295"/>
      <c r="J4157" s="295"/>
      <c r="K4157" s="295"/>
    </row>
    <row r="4158">
      <c r="H4158" s="295"/>
      <c r="I4158" s="295"/>
      <c r="J4158" s="295"/>
      <c r="K4158" s="295"/>
    </row>
    <row r="4159">
      <c r="H4159" s="295"/>
      <c r="I4159" s="295"/>
      <c r="J4159" s="295"/>
      <c r="K4159" s="295"/>
    </row>
    <row r="4160">
      <c r="H4160" s="295"/>
      <c r="I4160" s="295"/>
      <c r="J4160" s="295"/>
      <c r="K4160" s="295"/>
    </row>
    <row r="4161">
      <c r="H4161" s="295"/>
      <c r="I4161" s="295"/>
      <c r="J4161" s="295"/>
      <c r="K4161" s="295"/>
    </row>
    <row r="4162">
      <c r="H4162" s="295"/>
      <c r="I4162" s="295"/>
      <c r="J4162" s="295"/>
      <c r="K4162" s="295"/>
    </row>
    <row r="4163">
      <c r="H4163" s="295"/>
      <c r="I4163" s="295"/>
      <c r="J4163" s="295"/>
      <c r="K4163" s="295"/>
    </row>
    <row r="4164">
      <c r="H4164" s="295"/>
      <c r="I4164" s="295"/>
      <c r="J4164" s="295"/>
      <c r="K4164" s="295"/>
    </row>
    <row r="4165">
      <c r="H4165" s="295"/>
      <c r="I4165" s="295"/>
      <c r="J4165" s="295"/>
      <c r="K4165" s="295"/>
    </row>
    <row r="4166">
      <c r="H4166" s="295"/>
      <c r="I4166" s="295"/>
      <c r="J4166" s="295"/>
      <c r="K4166" s="295"/>
    </row>
    <row r="4167">
      <c r="H4167" s="295"/>
      <c r="I4167" s="295"/>
      <c r="J4167" s="295"/>
      <c r="K4167" s="295"/>
    </row>
    <row r="4168">
      <c r="H4168" s="295"/>
      <c r="I4168" s="295"/>
      <c r="J4168" s="295"/>
      <c r="K4168" s="295"/>
    </row>
    <row r="4169">
      <c r="H4169" s="295"/>
      <c r="I4169" s="295"/>
      <c r="J4169" s="295"/>
      <c r="K4169" s="295"/>
    </row>
    <row r="4170">
      <c r="H4170" s="295"/>
      <c r="I4170" s="295"/>
      <c r="J4170" s="295"/>
      <c r="K4170" s="295"/>
    </row>
    <row r="4171">
      <c r="H4171" s="295"/>
      <c r="I4171" s="295"/>
      <c r="J4171" s="295"/>
      <c r="K4171" s="295"/>
    </row>
    <row r="4172">
      <c r="H4172" s="295"/>
      <c r="I4172" s="295"/>
      <c r="J4172" s="295"/>
      <c r="K4172" s="295"/>
    </row>
    <row r="4173">
      <c r="H4173" s="295"/>
      <c r="I4173" s="295"/>
      <c r="J4173" s="295"/>
      <c r="K4173" s="295"/>
    </row>
    <row r="4174">
      <c r="H4174" s="295"/>
      <c r="I4174" s="295"/>
      <c r="J4174" s="295"/>
      <c r="K4174" s="295"/>
    </row>
    <row r="4175">
      <c r="H4175" s="295"/>
      <c r="I4175" s="295"/>
      <c r="J4175" s="295"/>
      <c r="K4175" s="295"/>
    </row>
    <row r="4176">
      <c r="H4176" s="295"/>
      <c r="I4176" s="295"/>
      <c r="J4176" s="295"/>
      <c r="K4176" s="295"/>
    </row>
    <row r="4177">
      <c r="H4177" s="295"/>
      <c r="I4177" s="295"/>
      <c r="J4177" s="295"/>
      <c r="K4177" s="295"/>
    </row>
    <row r="4178">
      <c r="H4178" s="295"/>
      <c r="I4178" s="295"/>
      <c r="J4178" s="295"/>
      <c r="K4178" s="295"/>
    </row>
    <row r="4179">
      <c r="H4179" s="295"/>
      <c r="I4179" s="295"/>
      <c r="J4179" s="295"/>
      <c r="K4179" s="295"/>
    </row>
    <row r="4180">
      <c r="H4180" s="295"/>
      <c r="I4180" s="295"/>
      <c r="J4180" s="295"/>
      <c r="K4180" s="295"/>
    </row>
    <row r="4181">
      <c r="H4181" s="295"/>
      <c r="I4181" s="295"/>
      <c r="J4181" s="295"/>
      <c r="K4181" s="295"/>
    </row>
    <row r="4182">
      <c r="H4182" s="295"/>
      <c r="I4182" s="295"/>
      <c r="J4182" s="295"/>
      <c r="K4182" s="295"/>
    </row>
    <row r="4183">
      <c r="H4183" s="295"/>
      <c r="I4183" s="295"/>
      <c r="J4183" s="295"/>
      <c r="K4183" s="295"/>
    </row>
    <row r="4184">
      <c r="H4184" s="295"/>
      <c r="I4184" s="295"/>
      <c r="J4184" s="295"/>
      <c r="K4184" s="295"/>
    </row>
    <row r="4185">
      <c r="H4185" s="295"/>
      <c r="I4185" s="295"/>
      <c r="J4185" s="295"/>
      <c r="K4185" s="295"/>
    </row>
    <row r="4186">
      <c r="H4186" s="295"/>
      <c r="I4186" s="295"/>
      <c r="J4186" s="295"/>
      <c r="K4186" s="295"/>
    </row>
    <row r="4187">
      <c r="H4187" s="295"/>
      <c r="I4187" s="295"/>
      <c r="J4187" s="295"/>
      <c r="K4187" s="295"/>
    </row>
    <row r="4188">
      <c r="H4188" s="295"/>
      <c r="I4188" s="295"/>
      <c r="J4188" s="295"/>
      <c r="K4188" s="295"/>
    </row>
    <row r="4189">
      <c r="H4189" s="295"/>
      <c r="I4189" s="295"/>
      <c r="J4189" s="295"/>
      <c r="K4189" s="295"/>
    </row>
    <row r="4190">
      <c r="H4190" s="295"/>
      <c r="I4190" s="295"/>
      <c r="J4190" s="295"/>
      <c r="K4190" s="295"/>
    </row>
    <row r="4191">
      <c r="H4191" s="295"/>
      <c r="I4191" s="295"/>
      <c r="J4191" s="295"/>
      <c r="K4191" s="295"/>
    </row>
    <row r="4192">
      <c r="H4192" s="295"/>
      <c r="I4192" s="295"/>
      <c r="J4192" s="295"/>
      <c r="K4192" s="295"/>
    </row>
    <row r="4193">
      <c r="H4193" s="295"/>
      <c r="I4193" s="295"/>
      <c r="J4193" s="295"/>
      <c r="K4193" s="295"/>
    </row>
    <row r="4194">
      <c r="H4194" s="295"/>
      <c r="I4194" s="295"/>
      <c r="J4194" s="295"/>
      <c r="K4194" s="295"/>
    </row>
    <row r="4195">
      <c r="H4195" s="295"/>
      <c r="I4195" s="295"/>
      <c r="J4195" s="295"/>
      <c r="K4195" s="295"/>
    </row>
    <row r="4196">
      <c r="H4196" s="295"/>
      <c r="I4196" s="295"/>
      <c r="J4196" s="295"/>
      <c r="K4196" s="295"/>
    </row>
    <row r="4197">
      <c r="H4197" s="295"/>
      <c r="I4197" s="295"/>
      <c r="J4197" s="295"/>
      <c r="K4197" s="295"/>
    </row>
    <row r="4198">
      <c r="H4198" s="295"/>
      <c r="I4198" s="295"/>
      <c r="J4198" s="295"/>
      <c r="K4198" s="295"/>
    </row>
    <row r="4199">
      <c r="H4199" s="295"/>
      <c r="I4199" s="295"/>
      <c r="J4199" s="295"/>
      <c r="K4199" s="295"/>
    </row>
    <row r="4200">
      <c r="H4200" s="295"/>
      <c r="I4200" s="295"/>
      <c r="J4200" s="295"/>
      <c r="K4200" s="295"/>
    </row>
    <row r="4201">
      <c r="H4201" s="295"/>
      <c r="I4201" s="295"/>
      <c r="J4201" s="295"/>
      <c r="K4201" s="295"/>
    </row>
    <row r="4202">
      <c r="H4202" s="295"/>
      <c r="I4202" s="295"/>
      <c r="J4202" s="295"/>
      <c r="K4202" s="295"/>
    </row>
    <row r="4203">
      <c r="H4203" s="295"/>
      <c r="I4203" s="295"/>
      <c r="J4203" s="295"/>
      <c r="K4203" s="295"/>
    </row>
    <row r="4204">
      <c r="H4204" s="295"/>
      <c r="I4204" s="295"/>
      <c r="J4204" s="295"/>
      <c r="K4204" s="295"/>
    </row>
    <row r="4205">
      <c r="H4205" s="295"/>
      <c r="I4205" s="295"/>
      <c r="J4205" s="295"/>
      <c r="K4205" s="295"/>
    </row>
    <row r="4206">
      <c r="H4206" s="295"/>
      <c r="I4206" s="295"/>
      <c r="J4206" s="295"/>
      <c r="K4206" s="295"/>
    </row>
    <row r="4207">
      <c r="H4207" s="295"/>
      <c r="I4207" s="295"/>
      <c r="J4207" s="295"/>
      <c r="K4207" s="295"/>
    </row>
    <row r="4208">
      <c r="H4208" s="295"/>
      <c r="I4208" s="295"/>
      <c r="J4208" s="295"/>
      <c r="K4208" s="295"/>
    </row>
    <row r="4209">
      <c r="H4209" s="295"/>
      <c r="I4209" s="295"/>
      <c r="J4209" s="295"/>
      <c r="K4209" s="295"/>
    </row>
    <row r="4210">
      <c r="H4210" s="295"/>
      <c r="I4210" s="295"/>
      <c r="J4210" s="295"/>
      <c r="K4210" s="295"/>
    </row>
    <row r="4211">
      <c r="H4211" s="295"/>
      <c r="I4211" s="295"/>
      <c r="J4211" s="295"/>
      <c r="K4211" s="295"/>
    </row>
    <row r="4212">
      <c r="H4212" s="295"/>
      <c r="I4212" s="295"/>
      <c r="J4212" s="295"/>
      <c r="K4212" s="295"/>
    </row>
    <row r="4213">
      <c r="H4213" s="295"/>
      <c r="I4213" s="295"/>
      <c r="J4213" s="295"/>
      <c r="K4213" s="295"/>
    </row>
    <row r="4214">
      <c r="H4214" s="295"/>
      <c r="I4214" s="295"/>
      <c r="J4214" s="295"/>
      <c r="K4214" s="295"/>
    </row>
    <row r="4215">
      <c r="H4215" s="295"/>
      <c r="I4215" s="295"/>
      <c r="J4215" s="295"/>
      <c r="K4215" s="295"/>
    </row>
    <row r="4216">
      <c r="H4216" s="295"/>
      <c r="I4216" s="295"/>
      <c r="J4216" s="295"/>
      <c r="K4216" s="295"/>
    </row>
    <row r="4217">
      <c r="H4217" s="295"/>
      <c r="I4217" s="295"/>
      <c r="J4217" s="295"/>
      <c r="K4217" s="295"/>
    </row>
    <row r="4218">
      <c r="H4218" s="295"/>
      <c r="I4218" s="295"/>
      <c r="J4218" s="295"/>
      <c r="K4218" s="295"/>
    </row>
    <row r="4219">
      <c r="H4219" s="295"/>
      <c r="I4219" s="295"/>
      <c r="J4219" s="295"/>
      <c r="K4219" s="295"/>
    </row>
    <row r="4220">
      <c r="H4220" s="295"/>
      <c r="I4220" s="295"/>
      <c r="J4220" s="295"/>
      <c r="K4220" s="295"/>
    </row>
    <row r="4221">
      <c r="H4221" s="295"/>
      <c r="I4221" s="295"/>
      <c r="J4221" s="295"/>
      <c r="K4221" s="295"/>
    </row>
    <row r="4222">
      <c r="H4222" s="295"/>
      <c r="I4222" s="295"/>
      <c r="J4222" s="295"/>
      <c r="K4222" s="295"/>
    </row>
    <row r="4223">
      <c r="H4223" s="295"/>
      <c r="I4223" s="295"/>
      <c r="J4223" s="295"/>
      <c r="K4223" s="295"/>
    </row>
    <row r="4224">
      <c r="H4224" s="295"/>
      <c r="I4224" s="295"/>
      <c r="J4224" s="295"/>
      <c r="K4224" s="295"/>
    </row>
    <row r="4225">
      <c r="H4225" s="295"/>
      <c r="I4225" s="295"/>
      <c r="J4225" s="295"/>
      <c r="K4225" s="295"/>
    </row>
    <row r="4226">
      <c r="H4226" s="295"/>
      <c r="I4226" s="295"/>
      <c r="J4226" s="295"/>
      <c r="K4226" s="295"/>
    </row>
    <row r="4227">
      <c r="H4227" s="295"/>
      <c r="I4227" s="295"/>
      <c r="J4227" s="295"/>
      <c r="K4227" s="295"/>
    </row>
    <row r="4228">
      <c r="H4228" s="295"/>
      <c r="I4228" s="295"/>
      <c r="J4228" s="295"/>
      <c r="K4228" s="295"/>
    </row>
    <row r="4229">
      <c r="H4229" s="295"/>
      <c r="I4229" s="295"/>
      <c r="J4229" s="295"/>
      <c r="K4229" s="295"/>
    </row>
    <row r="4230">
      <c r="H4230" s="295"/>
      <c r="I4230" s="295"/>
      <c r="J4230" s="295"/>
      <c r="K4230" s="295"/>
    </row>
    <row r="4231">
      <c r="H4231" s="295"/>
      <c r="I4231" s="295"/>
      <c r="J4231" s="295"/>
      <c r="K4231" s="295"/>
    </row>
    <row r="4232">
      <c r="H4232" s="295"/>
      <c r="I4232" s="295"/>
      <c r="J4232" s="295"/>
      <c r="K4232" s="295"/>
    </row>
    <row r="4233">
      <c r="H4233" s="295"/>
      <c r="I4233" s="295"/>
      <c r="J4233" s="295"/>
      <c r="K4233" s="295"/>
    </row>
    <row r="4234">
      <c r="H4234" s="295"/>
      <c r="I4234" s="295"/>
      <c r="J4234" s="295"/>
      <c r="K4234" s="295"/>
    </row>
    <row r="4235">
      <c r="H4235" s="295"/>
      <c r="I4235" s="295"/>
      <c r="J4235" s="295"/>
      <c r="K4235" s="295"/>
    </row>
    <row r="4236">
      <c r="H4236" s="295"/>
      <c r="I4236" s="295"/>
      <c r="J4236" s="295"/>
      <c r="K4236" s="295"/>
    </row>
    <row r="4237">
      <c r="H4237" s="295"/>
      <c r="I4237" s="295"/>
      <c r="J4237" s="295"/>
      <c r="K4237" s="295"/>
    </row>
    <row r="4238">
      <c r="H4238" s="295"/>
      <c r="I4238" s="295"/>
      <c r="J4238" s="295"/>
      <c r="K4238" s="295"/>
    </row>
    <row r="4239">
      <c r="H4239" s="295"/>
      <c r="I4239" s="295"/>
      <c r="J4239" s="295"/>
      <c r="K4239" s="295"/>
    </row>
    <row r="4240">
      <c r="H4240" s="295"/>
      <c r="I4240" s="295"/>
      <c r="J4240" s="295"/>
      <c r="K4240" s="295"/>
    </row>
    <row r="4241">
      <c r="H4241" s="295"/>
      <c r="I4241" s="295"/>
      <c r="J4241" s="295"/>
      <c r="K4241" s="295"/>
    </row>
    <row r="4242">
      <c r="H4242" s="295"/>
      <c r="I4242" s="295"/>
      <c r="J4242" s="295"/>
      <c r="K4242" s="295"/>
    </row>
    <row r="4243">
      <c r="H4243" s="295"/>
      <c r="I4243" s="295"/>
      <c r="J4243" s="295"/>
      <c r="K4243" s="295"/>
    </row>
    <row r="4244">
      <c r="H4244" s="295"/>
      <c r="I4244" s="295"/>
      <c r="J4244" s="295"/>
      <c r="K4244" s="295"/>
    </row>
    <row r="4245">
      <c r="H4245" s="295"/>
      <c r="I4245" s="295"/>
      <c r="J4245" s="295"/>
      <c r="K4245" s="295"/>
    </row>
    <row r="4246">
      <c r="H4246" s="295"/>
      <c r="I4246" s="295"/>
      <c r="J4246" s="295"/>
      <c r="K4246" s="295"/>
    </row>
    <row r="4247">
      <c r="H4247" s="295"/>
      <c r="I4247" s="295"/>
      <c r="J4247" s="295"/>
      <c r="K4247" s="295"/>
    </row>
    <row r="4248">
      <c r="H4248" s="295"/>
      <c r="I4248" s="295"/>
      <c r="J4248" s="295"/>
      <c r="K4248" s="295"/>
    </row>
    <row r="4249">
      <c r="H4249" s="295"/>
      <c r="I4249" s="295"/>
      <c r="J4249" s="295"/>
      <c r="K4249" s="295"/>
    </row>
    <row r="4250">
      <c r="H4250" s="295"/>
      <c r="I4250" s="295"/>
      <c r="J4250" s="295"/>
      <c r="K4250" s="295"/>
    </row>
    <row r="4251">
      <c r="H4251" s="295"/>
      <c r="I4251" s="295"/>
      <c r="J4251" s="295"/>
      <c r="K4251" s="295"/>
    </row>
    <row r="4252">
      <c r="H4252" s="295"/>
      <c r="I4252" s="295"/>
      <c r="J4252" s="295"/>
      <c r="K4252" s="295"/>
    </row>
    <row r="4253">
      <c r="H4253" s="295"/>
      <c r="I4253" s="295"/>
      <c r="J4253" s="295"/>
      <c r="K4253" s="295"/>
    </row>
    <row r="4254">
      <c r="H4254" s="295"/>
      <c r="I4254" s="295"/>
      <c r="J4254" s="295"/>
      <c r="K4254" s="295"/>
    </row>
    <row r="4255">
      <c r="H4255" s="295"/>
      <c r="I4255" s="295"/>
      <c r="J4255" s="295"/>
      <c r="K4255" s="295"/>
    </row>
    <row r="4256">
      <c r="H4256" s="295"/>
      <c r="I4256" s="295"/>
      <c r="J4256" s="295"/>
      <c r="K4256" s="295"/>
    </row>
    <row r="4257">
      <c r="H4257" s="295"/>
      <c r="I4257" s="295"/>
      <c r="J4257" s="295"/>
      <c r="K4257" s="295"/>
    </row>
    <row r="4258">
      <c r="H4258" s="295"/>
      <c r="I4258" s="295"/>
      <c r="J4258" s="295"/>
      <c r="K4258" s="295"/>
    </row>
    <row r="4259">
      <c r="H4259" s="295"/>
      <c r="I4259" s="295"/>
      <c r="J4259" s="295"/>
      <c r="K4259" s="295"/>
    </row>
    <row r="4260">
      <c r="H4260" s="295"/>
      <c r="I4260" s="295"/>
      <c r="J4260" s="295"/>
      <c r="K4260" s="295"/>
    </row>
    <row r="4261">
      <c r="H4261" s="295"/>
      <c r="I4261" s="295"/>
      <c r="J4261" s="295"/>
      <c r="K4261" s="295"/>
    </row>
    <row r="4262">
      <c r="H4262" s="295"/>
      <c r="I4262" s="295"/>
      <c r="J4262" s="295"/>
      <c r="K4262" s="295"/>
    </row>
    <row r="4263">
      <c r="H4263" s="295"/>
      <c r="I4263" s="295"/>
      <c r="J4263" s="295"/>
      <c r="K4263" s="295"/>
    </row>
    <row r="4264">
      <c r="H4264" s="295"/>
      <c r="I4264" s="295"/>
      <c r="J4264" s="295"/>
      <c r="K4264" s="295"/>
    </row>
    <row r="4265">
      <c r="H4265" s="295"/>
      <c r="I4265" s="295"/>
      <c r="J4265" s="295"/>
      <c r="K4265" s="295"/>
    </row>
    <row r="4266">
      <c r="H4266" s="295"/>
      <c r="I4266" s="295"/>
      <c r="J4266" s="295"/>
      <c r="K4266" s="295"/>
    </row>
    <row r="4267">
      <c r="H4267" s="295"/>
      <c r="I4267" s="295"/>
      <c r="J4267" s="295"/>
      <c r="K4267" s="295"/>
    </row>
    <row r="4268">
      <c r="H4268" s="295"/>
      <c r="I4268" s="295"/>
      <c r="J4268" s="295"/>
      <c r="K4268" s="295"/>
    </row>
    <row r="4269">
      <c r="H4269" s="295"/>
      <c r="I4269" s="295"/>
      <c r="J4269" s="295"/>
      <c r="K4269" s="295"/>
    </row>
    <row r="4270">
      <c r="H4270" s="295"/>
      <c r="I4270" s="295"/>
      <c r="J4270" s="295"/>
      <c r="K4270" s="295"/>
    </row>
    <row r="4271">
      <c r="H4271" s="295"/>
      <c r="I4271" s="295"/>
      <c r="J4271" s="295"/>
      <c r="K4271" s="295"/>
    </row>
    <row r="4272">
      <c r="H4272" s="295"/>
      <c r="I4272" s="295"/>
      <c r="J4272" s="295"/>
      <c r="K4272" s="295"/>
    </row>
    <row r="4273">
      <c r="H4273" s="295"/>
      <c r="I4273" s="295"/>
      <c r="J4273" s="295"/>
      <c r="K4273" s="295"/>
    </row>
    <row r="4274">
      <c r="H4274" s="295"/>
      <c r="I4274" s="295"/>
      <c r="J4274" s="295"/>
      <c r="K4274" s="295"/>
    </row>
    <row r="4275">
      <c r="H4275" s="295"/>
      <c r="I4275" s="295"/>
      <c r="J4275" s="295"/>
      <c r="K4275" s="295"/>
    </row>
    <row r="4276">
      <c r="H4276" s="295"/>
      <c r="I4276" s="295"/>
      <c r="J4276" s="295"/>
      <c r="K4276" s="295"/>
    </row>
    <row r="4277">
      <c r="H4277" s="295"/>
      <c r="I4277" s="295"/>
      <c r="J4277" s="295"/>
      <c r="K4277" s="295"/>
    </row>
    <row r="4278">
      <c r="H4278" s="295"/>
      <c r="I4278" s="295"/>
      <c r="J4278" s="295"/>
      <c r="K4278" s="295"/>
    </row>
    <row r="4279">
      <c r="H4279" s="295"/>
      <c r="I4279" s="295"/>
      <c r="J4279" s="295"/>
      <c r="K4279" s="295"/>
    </row>
    <row r="4280">
      <c r="H4280" s="295"/>
      <c r="I4280" s="295"/>
      <c r="J4280" s="295"/>
      <c r="K4280" s="295"/>
    </row>
    <row r="4281">
      <c r="H4281" s="295"/>
      <c r="I4281" s="295"/>
      <c r="J4281" s="295"/>
      <c r="K4281" s="295"/>
    </row>
    <row r="4282">
      <c r="H4282" s="295"/>
      <c r="I4282" s="295"/>
      <c r="J4282" s="295"/>
      <c r="K4282" s="295"/>
    </row>
    <row r="4283">
      <c r="H4283" s="295"/>
      <c r="I4283" s="295"/>
      <c r="J4283" s="295"/>
      <c r="K4283" s="295"/>
    </row>
    <row r="4284">
      <c r="H4284" s="295"/>
      <c r="I4284" s="295"/>
      <c r="J4284" s="295"/>
      <c r="K4284" s="295"/>
    </row>
    <row r="4285">
      <c r="H4285" s="295"/>
      <c r="I4285" s="295"/>
      <c r="J4285" s="295"/>
      <c r="K4285" s="295"/>
    </row>
    <row r="4286">
      <c r="H4286" s="295"/>
      <c r="I4286" s="295"/>
      <c r="J4286" s="295"/>
      <c r="K4286" s="295"/>
    </row>
    <row r="4287">
      <c r="H4287" s="295"/>
      <c r="I4287" s="295"/>
      <c r="J4287" s="295"/>
      <c r="K4287" s="295"/>
    </row>
    <row r="4288">
      <c r="H4288" s="295"/>
      <c r="I4288" s="295"/>
      <c r="J4288" s="295"/>
      <c r="K4288" s="295"/>
    </row>
    <row r="4289">
      <c r="H4289" s="295"/>
      <c r="I4289" s="295"/>
      <c r="J4289" s="295"/>
      <c r="K4289" s="295"/>
    </row>
    <row r="4290">
      <c r="H4290" s="295"/>
      <c r="I4290" s="295"/>
      <c r="J4290" s="295"/>
      <c r="K4290" s="295"/>
    </row>
    <row r="4291">
      <c r="H4291" s="295"/>
      <c r="I4291" s="295"/>
      <c r="J4291" s="295"/>
      <c r="K4291" s="295"/>
    </row>
    <row r="4292">
      <c r="H4292" s="295"/>
      <c r="I4292" s="295"/>
      <c r="J4292" s="295"/>
      <c r="K4292" s="295"/>
    </row>
    <row r="4293">
      <c r="H4293" s="295"/>
      <c r="I4293" s="295"/>
      <c r="J4293" s="295"/>
      <c r="K4293" s="295"/>
    </row>
    <row r="4294">
      <c r="H4294" s="295"/>
      <c r="I4294" s="295"/>
      <c r="J4294" s="295"/>
      <c r="K4294" s="295"/>
    </row>
    <row r="4295">
      <c r="H4295" s="295"/>
      <c r="I4295" s="295"/>
      <c r="J4295" s="295"/>
      <c r="K4295" s="295"/>
    </row>
    <row r="4296">
      <c r="H4296" s="295"/>
      <c r="I4296" s="295"/>
      <c r="J4296" s="295"/>
      <c r="K4296" s="295"/>
    </row>
    <row r="4297">
      <c r="H4297" s="295"/>
      <c r="I4297" s="295"/>
      <c r="J4297" s="295"/>
      <c r="K4297" s="295"/>
    </row>
    <row r="4298">
      <c r="H4298" s="295"/>
      <c r="I4298" s="295"/>
      <c r="J4298" s="295"/>
      <c r="K4298" s="295"/>
    </row>
    <row r="4299">
      <c r="H4299" s="295"/>
      <c r="I4299" s="295"/>
      <c r="J4299" s="295"/>
      <c r="K4299" s="295"/>
    </row>
    <row r="4300">
      <c r="H4300" s="295"/>
      <c r="I4300" s="295"/>
      <c r="J4300" s="295"/>
      <c r="K4300" s="295"/>
    </row>
    <row r="4301">
      <c r="H4301" s="295"/>
      <c r="I4301" s="295"/>
      <c r="J4301" s="295"/>
      <c r="K4301" s="295"/>
    </row>
    <row r="4302">
      <c r="H4302" s="295"/>
      <c r="I4302" s="295"/>
      <c r="J4302" s="295"/>
      <c r="K4302" s="295"/>
    </row>
    <row r="4303">
      <c r="H4303" s="295"/>
      <c r="I4303" s="295"/>
      <c r="J4303" s="295"/>
      <c r="K4303" s="295"/>
    </row>
    <row r="4304">
      <c r="H4304" s="295"/>
      <c r="I4304" s="295"/>
      <c r="J4304" s="295"/>
      <c r="K4304" s="295"/>
    </row>
    <row r="4305">
      <c r="H4305" s="295"/>
      <c r="I4305" s="295"/>
      <c r="J4305" s="295"/>
      <c r="K4305" s="295"/>
    </row>
    <row r="4306">
      <c r="H4306" s="295"/>
      <c r="I4306" s="295"/>
      <c r="J4306" s="295"/>
      <c r="K4306" s="295"/>
    </row>
    <row r="4307">
      <c r="H4307" s="295"/>
      <c r="I4307" s="295"/>
      <c r="J4307" s="295"/>
      <c r="K4307" s="295"/>
    </row>
    <row r="4308">
      <c r="H4308" s="295"/>
      <c r="I4308" s="295"/>
      <c r="J4308" s="295"/>
      <c r="K4308" s="295"/>
    </row>
    <row r="4309">
      <c r="H4309" s="295"/>
      <c r="I4309" s="295"/>
      <c r="J4309" s="295"/>
      <c r="K4309" s="295"/>
    </row>
    <row r="4310">
      <c r="H4310" s="295"/>
      <c r="I4310" s="295"/>
      <c r="J4310" s="295"/>
      <c r="K4310" s="295"/>
    </row>
    <row r="4311">
      <c r="H4311" s="295"/>
      <c r="I4311" s="295"/>
      <c r="J4311" s="295"/>
      <c r="K4311" s="295"/>
    </row>
    <row r="4312">
      <c r="H4312" s="295"/>
      <c r="I4312" s="295"/>
      <c r="J4312" s="295"/>
      <c r="K4312" s="295"/>
    </row>
    <row r="4313">
      <c r="H4313" s="295"/>
      <c r="I4313" s="295"/>
      <c r="J4313" s="295"/>
      <c r="K4313" s="295"/>
    </row>
    <row r="4314">
      <c r="H4314" s="295"/>
      <c r="I4314" s="295"/>
      <c r="J4314" s="295"/>
      <c r="K4314" s="295"/>
    </row>
    <row r="4315">
      <c r="H4315" s="295"/>
      <c r="I4315" s="295"/>
      <c r="J4315" s="295"/>
      <c r="K4315" s="295"/>
    </row>
    <row r="4316">
      <c r="H4316" s="295"/>
      <c r="I4316" s="295"/>
      <c r="J4316" s="295"/>
      <c r="K4316" s="295"/>
    </row>
    <row r="4317">
      <c r="H4317" s="295"/>
      <c r="I4317" s="295"/>
      <c r="J4317" s="295"/>
      <c r="K4317" s="295"/>
    </row>
    <row r="4318">
      <c r="H4318" s="295"/>
      <c r="I4318" s="295"/>
      <c r="J4318" s="295"/>
      <c r="K4318" s="295"/>
    </row>
    <row r="4319">
      <c r="H4319" s="295"/>
      <c r="I4319" s="295"/>
      <c r="J4319" s="295"/>
      <c r="K4319" s="295"/>
    </row>
    <row r="4320">
      <c r="H4320" s="295"/>
      <c r="I4320" s="295"/>
      <c r="J4320" s="295"/>
      <c r="K4320" s="295"/>
    </row>
    <row r="4321">
      <c r="H4321" s="295"/>
      <c r="I4321" s="295"/>
      <c r="J4321" s="295"/>
      <c r="K4321" s="295"/>
    </row>
    <row r="4322">
      <c r="H4322" s="295"/>
      <c r="I4322" s="295"/>
      <c r="J4322" s="295"/>
      <c r="K4322" s="295"/>
    </row>
    <row r="4323">
      <c r="H4323" s="295"/>
      <c r="I4323" s="295"/>
      <c r="J4323" s="295"/>
      <c r="K4323" s="295"/>
    </row>
    <row r="4324">
      <c r="H4324" s="295"/>
      <c r="I4324" s="295"/>
      <c r="J4324" s="295"/>
      <c r="K4324" s="295"/>
    </row>
    <row r="4325">
      <c r="H4325" s="295"/>
      <c r="I4325" s="295"/>
      <c r="J4325" s="295"/>
      <c r="K4325" s="295"/>
    </row>
    <row r="4326">
      <c r="H4326" s="295"/>
      <c r="I4326" s="295"/>
      <c r="J4326" s="295"/>
      <c r="K4326" s="295"/>
    </row>
    <row r="4327">
      <c r="H4327" s="295"/>
      <c r="I4327" s="295"/>
      <c r="J4327" s="295"/>
      <c r="K4327" s="295"/>
    </row>
    <row r="4328">
      <c r="H4328" s="295"/>
      <c r="I4328" s="295"/>
      <c r="J4328" s="295"/>
      <c r="K4328" s="295"/>
    </row>
    <row r="4329">
      <c r="H4329" s="295"/>
      <c r="I4329" s="295"/>
      <c r="J4329" s="295"/>
      <c r="K4329" s="295"/>
    </row>
    <row r="4330">
      <c r="H4330" s="295"/>
      <c r="I4330" s="295"/>
      <c r="J4330" s="295"/>
      <c r="K4330" s="295"/>
    </row>
    <row r="4331">
      <c r="H4331" s="295"/>
      <c r="I4331" s="295"/>
      <c r="J4331" s="295"/>
      <c r="K4331" s="295"/>
    </row>
    <row r="4332">
      <c r="H4332" s="295"/>
      <c r="I4332" s="295"/>
      <c r="J4332" s="295"/>
      <c r="K4332" s="295"/>
    </row>
    <row r="4333">
      <c r="H4333" s="295"/>
      <c r="I4333" s="295"/>
      <c r="J4333" s="295"/>
      <c r="K4333" s="295"/>
    </row>
    <row r="4334">
      <c r="H4334" s="295"/>
      <c r="I4334" s="295"/>
      <c r="J4334" s="295"/>
      <c r="K4334" s="295"/>
    </row>
    <row r="4335">
      <c r="H4335" s="295"/>
      <c r="I4335" s="295"/>
      <c r="J4335" s="295"/>
      <c r="K4335" s="295"/>
    </row>
    <row r="4336">
      <c r="H4336" s="295"/>
      <c r="I4336" s="295"/>
      <c r="J4336" s="295"/>
      <c r="K4336" s="295"/>
    </row>
    <row r="4337">
      <c r="H4337" s="295"/>
      <c r="I4337" s="295"/>
      <c r="J4337" s="295"/>
      <c r="K4337" s="295"/>
    </row>
    <row r="4338">
      <c r="H4338" s="295"/>
      <c r="I4338" s="295"/>
      <c r="J4338" s="295"/>
      <c r="K4338" s="295"/>
    </row>
    <row r="4339">
      <c r="H4339" s="295"/>
      <c r="I4339" s="295"/>
      <c r="J4339" s="295"/>
      <c r="K4339" s="295"/>
    </row>
    <row r="4340">
      <c r="H4340" s="295"/>
      <c r="I4340" s="295"/>
      <c r="J4340" s="295"/>
      <c r="K4340" s="295"/>
    </row>
    <row r="4341">
      <c r="H4341" s="295"/>
      <c r="I4341" s="295"/>
      <c r="J4341" s="295"/>
      <c r="K4341" s="295"/>
    </row>
    <row r="4342">
      <c r="H4342" s="295"/>
      <c r="I4342" s="295"/>
      <c r="J4342" s="295"/>
      <c r="K4342" s="295"/>
    </row>
    <row r="4343">
      <c r="H4343" s="295"/>
      <c r="I4343" s="295"/>
      <c r="J4343" s="295"/>
      <c r="K4343" s="295"/>
    </row>
    <row r="4344">
      <c r="H4344" s="295"/>
      <c r="I4344" s="295"/>
      <c r="J4344" s="295"/>
      <c r="K4344" s="295"/>
    </row>
    <row r="4345">
      <c r="H4345" s="295"/>
      <c r="I4345" s="295"/>
      <c r="J4345" s="295"/>
      <c r="K4345" s="295"/>
    </row>
    <row r="4346">
      <c r="H4346" s="295"/>
      <c r="I4346" s="295"/>
      <c r="J4346" s="295"/>
      <c r="K4346" s="295"/>
    </row>
    <row r="4347">
      <c r="H4347" s="295"/>
      <c r="I4347" s="295"/>
      <c r="J4347" s="295"/>
      <c r="K4347" s="295"/>
    </row>
    <row r="4348">
      <c r="H4348" s="295"/>
      <c r="I4348" s="295"/>
      <c r="J4348" s="295"/>
      <c r="K4348" s="295"/>
    </row>
    <row r="4349">
      <c r="H4349" s="295"/>
      <c r="I4349" s="295"/>
      <c r="J4349" s="295"/>
      <c r="K4349" s="295"/>
    </row>
    <row r="4350">
      <c r="H4350" s="295"/>
      <c r="I4350" s="295"/>
      <c r="J4350" s="295"/>
      <c r="K4350" s="295"/>
    </row>
    <row r="4351">
      <c r="H4351" s="295"/>
      <c r="I4351" s="295"/>
      <c r="J4351" s="295"/>
      <c r="K4351" s="295"/>
    </row>
    <row r="4352">
      <c r="H4352" s="295"/>
      <c r="I4352" s="295"/>
      <c r="J4352" s="295"/>
      <c r="K4352" s="295"/>
    </row>
    <row r="4353">
      <c r="H4353" s="295"/>
      <c r="I4353" s="295"/>
      <c r="J4353" s="295"/>
      <c r="K4353" s="295"/>
    </row>
    <row r="4354">
      <c r="H4354" s="295"/>
      <c r="I4354" s="295"/>
      <c r="J4354" s="295"/>
      <c r="K4354" s="295"/>
    </row>
    <row r="4355">
      <c r="H4355" s="295"/>
      <c r="I4355" s="295"/>
      <c r="J4355" s="295"/>
      <c r="K4355" s="295"/>
    </row>
    <row r="4356">
      <c r="H4356" s="295"/>
      <c r="I4356" s="295"/>
      <c r="J4356" s="295"/>
      <c r="K4356" s="295"/>
    </row>
    <row r="4357">
      <c r="H4357" s="295"/>
      <c r="I4357" s="295"/>
      <c r="J4357" s="295"/>
      <c r="K4357" s="295"/>
    </row>
    <row r="4358">
      <c r="H4358" s="295"/>
      <c r="I4358" s="295"/>
      <c r="J4358" s="295"/>
      <c r="K4358" s="295"/>
    </row>
    <row r="4359">
      <c r="H4359" s="295"/>
      <c r="I4359" s="295"/>
      <c r="J4359" s="295"/>
      <c r="K4359" s="295"/>
    </row>
    <row r="4360">
      <c r="H4360" s="295"/>
      <c r="I4360" s="295"/>
      <c r="J4360" s="295"/>
      <c r="K4360" s="295"/>
    </row>
    <row r="4361">
      <c r="H4361" s="295"/>
      <c r="I4361" s="295"/>
      <c r="J4361" s="295"/>
      <c r="K4361" s="295"/>
    </row>
    <row r="4362">
      <c r="H4362" s="295"/>
      <c r="I4362" s="295"/>
      <c r="J4362" s="295"/>
      <c r="K4362" s="295"/>
    </row>
    <row r="4363">
      <c r="H4363" s="295"/>
      <c r="I4363" s="295"/>
      <c r="J4363" s="295"/>
      <c r="K4363" s="295"/>
    </row>
    <row r="4364">
      <c r="H4364" s="295"/>
      <c r="I4364" s="295"/>
      <c r="J4364" s="295"/>
      <c r="K4364" s="295"/>
    </row>
    <row r="4365">
      <c r="H4365" s="295"/>
      <c r="I4365" s="295"/>
      <c r="J4365" s="295"/>
      <c r="K4365" s="295"/>
    </row>
    <row r="4366">
      <c r="H4366" s="295"/>
      <c r="I4366" s="295"/>
      <c r="J4366" s="295"/>
      <c r="K4366" s="295"/>
    </row>
    <row r="4367">
      <c r="H4367" s="295"/>
      <c r="I4367" s="295"/>
      <c r="J4367" s="295"/>
      <c r="K4367" s="295"/>
    </row>
    <row r="4368">
      <c r="H4368" s="295"/>
      <c r="I4368" s="295"/>
      <c r="J4368" s="295"/>
      <c r="K4368" s="295"/>
    </row>
    <row r="4369">
      <c r="H4369" s="295"/>
      <c r="I4369" s="295"/>
      <c r="J4369" s="295"/>
      <c r="K4369" s="295"/>
    </row>
    <row r="4370">
      <c r="H4370" s="295"/>
      <c r="I4370" s="295"/>
      <c r="J4370" s="295"/>
      <c r="K4370" s="295"/>
    </row>
    <row r="4371">
      <c r="H4371" s="295"/>
      <c r="I4371" s="295"/>
      <c r="J4371" s="295"/>
      <c r="K4371" s="295"/>
    </row>
    <row r="4372">
      <c r="H4372" s="295"/>
      <c r="I4372" s="295"/>
      <c r="J4372" s="295"/>
      <c r="K4372" s="295"/>
    </row>
    <row r="4373">
      <c r="H4373" s="295"/>
      <c r="I4373" s="295"/>
      <c r="J4373" s="295"/>
      <c r="K4373" s="295"/>
    </row>
    <row r="4374">
      <c r="H4374" s="295"/>
      <c r="I4374" s="295"/>
      <c r="J4374" s="295"/>
      <c r="K4374" s="295"/>
    </row>
    <row r="4375">
      <c r="H4375" s="295"/>
      <c r="I4375" s="295"/>
      <c r="J4375" s="295"/>
      <c r="K4375" s="295"/>
    </row>
    <row r="4376">
      <c r="H4376" s="295"/>
      <c r="I4376" s="295"/>
      <c r="J4376" s="295"/>
      <c r="K4376" s="295"/>
    </row>
    <row r="4377">
      <c r="H4377" s="295"/>
      <c r="I4377" s="295"/>
      <c r="J4377" s="295"/>
      <c r="K4377" s="295"/>
    </row>
    <row r="4378">
      <c r="H4378" s="295"/>
      <c r="I4378" s="295"/>
      <c r="J4378" s="295"/>
      <c r="K4378" s="295"/>
    </row>
    <row r="4379">
      <c r="H4379" s="295"/>
      <c r="I4379" s="295"/>
      <c r="J4379" s="295"/>
      <c r="K4379" s="295"/>
    </row>
    <row r="4380">
      <c r="H4380" s="295"/>
      <c r="I4380" s="295"/>
      <c r="J4380" s="295"/>
      <c r="K4380" s="295"/>
    </row>
    <row r="4381">
      <c r="H4381" s="295"/>
      <c r="I4381" s="295"/>
      <c r="J4381" s="295"/>
      <c r="K4381" s="295"/>
    </row>
    <row r="4382">
      <c r="H4382" s="295"/>
      <c r="I4382" s="295"/>
      <c r="J4382" s="295"/>
      <c r="K4382" s="295"/>
    </row>
    <row r="4383">
      <c r="H4383" s="295"/>
      <c r="I4383" s="295"/>
      <c r="J4383" s="295"/>
      <c r="K4383" s="295"/>
    </row>
    <row r="4384">
      <c r="H4384" s="295"/>
      <c r="I4384" s="295"/>
      <c r="J4384" s="295"/>
      <c r="K4384" s="295"/>
    </row>
    <row r="4385">
      <c r="H4385" s="295"/>
      <c r="I4385" s="295"/>
      <c r="J4385" s="295"/>
      <c r="K4385" s="295"/>
    </row>
    <row r="4386">
      <c r="H4386" s="295"/>
      <c r="I4386" s="295"/>
      <c r="J4386" s="295"/>
      <c r="K4386" s="295"/>
    </row>
    <row r="4387">
      <c r="H4387" s="295"/>
      <c r="I4387" s="295"/>
      <c r="J4387" s="295"/>
      <c r="K4387" s="295"/>
    </row>
    <row r="4388">
      <c r="H4388" s="295"/>
      <c r="I4388" s="295"/>
      <c r="J4388" s="295"/>
      <c r="K4388" s="295"/>
    </row>
    <row r="4389">
      <c r="H4389" s="295"/>
      <c r="I4389" s="295"/>
      <c r="J4389" s="295"/>
      <c r="K4389" s="295"/>
    </row>
    <row r="4390">
      <c r="H4390" s="295"/>
      <c r="I4390" s="295"/>
      <c r="J4390" s="295"/>
      <c r="K4390" s="295"/>
    </row>
    <row r="4391">
      <c r="H4391" s="295"/>
      <c r="I4391" s="295"/>
      <c r="J4391" s="295"/>
      <c r="K4391" s="295"/>
    </row>
    <row r="4392">
      <c r="H4392" s="295"/>
      <c r="I4392" s="295"/>
      <c r="J4392" s="295"/>
      <c r="K4392" s="295"/>
    </row>
    <row r="4393">
      <c r="H4393" s="295"/>
      <c r="I4393" s="295"/>
      <c r="J4393" s="295"/>
      <c r="K4393" s="295"/>
    </row>
    <row r="4394">
      <c r="H4394" s="295"/>
      <c r="I4394" s="295"/>
      <c r="J4394" s="295"/>
      <c r="K4394" s="295"/>
    </row>
    <row r="4395">
      <c r="H4395" s="295"/>
      <c r="I4395" s="295"/>
      <c r="J4395" s="295"/>
      <c r="K4395" s="295"/>
    </row>
    <row r="4396">
      <c r="H4396" s="295"/>
      <c r="I4396" s="295"/>
      <c r="J4396" s="295"/>
      <c r="K4396" s="295"/>
    </row>
    <row r="4397">
      <c r="H4397" s="295"/>
      <c r="I4397" s="295"/>
      <c r="J4397" s="295"/>
      <c r="K4397" s="295"/>
    </row>
    <row r="4398">
      <c r="H4398" s="295"/>
      <c r="I4398" s="295"/>
      <c r="J4398" s="295"/>
      <c r="K4398" s="295"/>
    </row>
    <row r="4399">
      <c r="H4399" s="295"/>
      <c r="I4399" s="295"/>
      <c r="J4399" s="295"/>
      <c r="K4399" s="295"/>
    </row>
    <row r="4400">
      <c r="H4400" s="295"/>
      <c r="I4400" s="295"/>
      <c r="J4400" s="295"/>
      <c r="K4400" s="295"/>
    </row>
    <row r="4401">
      <c r="H4401" s="295"/>
      <c r="I4401" s="295"/>
      <c r="J4401" s="295"/>
      <c r="K4401" s="295"/>
    </row>
    <row r="4402">
      <c r="H4402" s="295"/>
      <c r="I4402" s="295"/>
      <c r="J4402" s="295"/>
      <c r="K4402" s="295"/>
    </row>
    <row r="4403">
      <c r="H4403" s="295"/>
      <c r="I4403" s="295"/>
      <c r="J4403" s="295"/>
      <c r="K4403" s="295"/>
    </row>
    <row r="4404">
      <c r="H4404" s="295"/>
      <c r="I4404" s="295"/>
      <c r="J4404" s="295"/>
      <c r="K4404" s="295"/>
    </row>
    <row r="4405">
      <c r="H4405" s="295"/>
      <c r="I4405" s="295"/>
      <c r="J4405" s="295"/>
      <c r="K4405" s="295"/>
    </row>
    <row r="4406">
      <c r="H4406" s="295"/>
      <c r="I4406" s="295"/>
      <c r="J4406" s="295"/>
      <c r="K4406" s="295"/>
    </row>
    <row r="4407">
      <c r="H4407" s="295"/>
      <c r="I4407" s="295"/>
      <c r="J4407" s="295"/>
      <c r="K4407" s="295"/>
    </row>
    <row r="4408">
      <c r="H4408" s="295"/>
      <c r="I4408" s="295"/>
      <c r="J4408" s="295"/>
      <c r="K4408" s="295"/>
    </row>
    <row r="4409">
      <c r="H4409" s="295"/>
      <c r="I4409" s="295"/>
      <c r="J4409" s="295"/>
      <c r="K4409" s="295"/>
    </row>
    <row r="4410">
      <c r="H4410" s="295"/>
      <c r="I4410" s="295"/>
      <c r="J4410" s="295"/>
      <c r="K4410" s="295"/>
    </row>
    <row r="4411">
      <c r="H4411" s="295"/>
      <c r="I4411" s="295"/>
      <c r="J4411" s="295"/>
      <c r="K4411" s="295"/>
    </row>
    <row r="4412">
      <c r="H4412" s="295"/>
      <c r="I4412" s="295"/>
      <c r="J4412" s="295"/>
      <c r="K4412" s="295"/>
    </row>
    <row r="4413">
      <c r="H4413" s="295"/>
      <c r="I4413" s="295"/>
      <c r="J4413" s="295"/>
      <c r="K4413" s="295"/>
    </row>
    <row r="4414">
      <c r="H4414" s="295"/>
      <c r="I4414" s="295"/>
      <c r="J4414" s="295"/>
      <c r="K4414" s="295"/>
    </row>
    <row r="4415">
      <c r="H4415" s="295"/>
      <c r="I4415" s="295"/>
      <c r="J4415" s="295"/>
      <c r="K4415" s="295"/>
    </row>
    <row r="4416">
      <c r="H4416" s="295"/>
      <c r="I4416" s="295"/>
      <c r="J4416" s="295"/>
      <c r="K4416" s="295"/>
    </row>
    <row r="4417">
      <c r="H4417" s="295"/>
      <c r="I4417" s="295"/>
      <c r="J4417" s="295"/>
      <c r="K4417" s="295"/>
    </row>
    <row r="4418">
      <c r="H4418" s="295"/>
      <c r="I4418" s="295"/>
      <c r="J4418" s="295"/>
      <c r="K4418" s="295"/>
    </row>
    <row r="4419">
      <c r="H4419" s="295"/>
      <c r="I4419" s="295"/>
      <c r="J4419" s="295"/>
      <c r="K4419" s="295"/>
    </row>
    <row r="4420">
      <c r="H4420" s="295"/>
      <c r="I4420" s="295"/>
      <c r="J4420" s="295"/>
      <c r="K4420" s="295"/>
    </row>
    <row r="4421">
      <c r="H4421" s="295"/>
      <c r="I4421" s="295"/>
      <c r="J4421" s="295"/>
      <c r="K4421" s="295"/>
    </row>
    <row r="4422">
      <c r="H4422" s="295"/>
      <c r="I4422" s="295"/>
      <c r="J4422" s="295"/>
      <c r="K4422" s="295"/>
    </row>
    <row r="4423">
      <c r="H4423" s="295"/>
      <c r="I4423" s="295"/>
      <c r="J4423" s="295"/>
      <c r="K4423" s="295"/>
    </row>
    <row r="4424">
      <c r="H4424" s="295"/>
      <c r="I4424" s="295"/>
      <c r="J4424" s="295"/>
      <c r="K4424" s="295"/>
    </row>
    <row r="4425">
      <c r="H4425" s="295"/>
      <c r="I4425" s="295"/>
      <c r="J4425" s="295"/>
      <c r="K4425" s="295"/>
    </row>
    <row r="4426">
      <c r="H4426" s="295"/>
      <c r="I4426" s="295"/>
      <c r="J4426" s="295"/>
      <c r="K4426" s="295"/>
    </row>
    <row r="4427">
      <c r="H4427" s="295"/>
      <c r="I4427" s="295"/>
      <c r="J4427" s="295"/>
      <c r="K4427" s="295"/>
    </row>
    <row r="4428">
      <c r="H4428" s="295"/>
      <c r="I4428" s="295"/>
      <c r="J4428" s="295"/>
      <c r="K4428" s="295"/>
    </row>
    <row r="4429">
      <c r="H4429" s="295"/>
      <c r="I4429" s="295"/>
      <c r="J4429" s="295"/>
      <c r="K4429" s="295"/>
    </row>
    <row r="4430">
      <c r="H4430" s="295"/>
      <c r="I4430" s="295"/>
      <c r="J4430" s="295"/>
      <c r="K4430" s="295"/>
    </row>
    <row r="4431">
      <c r="H4431" s="295"/>
      <c r="I4431" s="295"/>
      <c r="J4431" s="295"/>
      <c r="K4431" s="295"/>
    </row>
    <row r="4432">
      <c r="H4432" s="295"/>
      <c r="I4432" s="295"/>
      <c r="J4432" s="295"/>
      <c r="K4432" s="295"/>
    </row>
    <row r="4433">
      <c r="H4433" s="295"/>
      <c r="I4433" s="295"/>
      <c r="J4433" s="295"/>
      <c r="K4433" s="295"/>
    </row>
    <row r="4434">
      <c r="H4434" s="295"/>
      <c r="I4434" s="295"/>
      <c r="J4434" s="295"/>
      <c r="K4434" s="295"/>
    </row>
    <row r="4435">
      <c r="H4435" s="295"/>
      <c r="I4435" s="295"/>
      <c r="J4435" s="295"/>
      <c r="K4435" s="295"/>
    </row>
    <row r="4436">
      <c r="H4436" s="295"/>
      <c r="I4436" s="295"/>
      <c r="J4436" s="295"/>
      <c r="K4436" s="295"/>
    </row>
    <row r="4437">
      <c r="H4437" s="295"/>
      <c r="I4437" s="295"/>
      <c r="J4437" s="295"/>
      <c r="K4437" s="295"/>
    </row>
    <row r="4438">
      <c r="H4438" s="295"/>
      <c r="I4438" s="295"/>
      <c r="J4438" s="295"/>
      <c r="K4438" s="295"/>
    </row>
    <row r="4439">
      <c r="H4439" s="295"/>
      <c r="I4439" s="295"/>
      <c r="J4439" s="295"/>
      <c r="K4439" s="295"/>
    </row>
    <row r="4440">
      <c r="H4440" s="295"/>
      <c r="I4440" s="295"/>
      <c r="J4440" s="295"/>
      <c r="K4440" s="295"/>
    </row>
    <row r="4441">
      <c r="H4441" s="295"/>
      <c r="I4441" s="295"/>
      <c r="J4441" s="295"/>
      <c r="K4441" s="295"/>
    </row>
    <row r="4442">
      <c r="H4442" s="295"/>
      <c r="I4442" s="295"/>
      <c r="J4442" s="295"/>
      <c r="K4442" s="295"/>
    </row>
    <row r="4443">
      <c r="H4443" s="295"/>
      <c r="I4443" s="295"/>
      <c r="J4443" s="295"/>
      <c r="K4443" s="295"/>
    </row>
    <row r="4444">
      <c r="H4444" s="295"/>
      <c r="I4444" s="295"/>
      <c r="J4444" s="295"/>
      <c r="K4444" s="295"/>
    </row>
    <row r="4445">
      <c r="H4445" s="295"/>
      <c r="I4445" s="295"/>
      <c r="J4445" s="295"/>
      <c r="K4445" s="295"/>
    </row>
    <row r="4446">
      <c r="H4446" s="295"/>
      <c r="I4446" s="295"/>
      <c r="J4446" s="295"/>
      <c r="K4446" s="295"/>
    </row>
    <row r="4447">
      <c r="H4447" s="295"/>
      <c r="I4447" s="295"/>
      <c r="J4447" s="295"/>
      <c r="K4447" s="295"/>
    </row>
    <row r="4448">
      <c r="H4448" s="295"/>
      <c r="I4448" s="295"/>
      <c r="J4448" s="295"/>
      <c r="K4448" s="295"/>
    </row>
    <row r="4449">
      <c r="H4449" s="295"/>
      <c r="I4449" s="295"/>
      <c r="J4449" s="295"/>
      <c r="K4449" s="295"/>
    </row>
    <row r="4450">
      <c r="H4450" s="295"/>
      <c r="I4450" s="295"/>
      <c r="J4450" s="295"/>
      <c r="K4450" s="295"/>
    </row>
    <row r="4451">
      <c r="H4451" s="295"/>
      <c r="I4451" s="295"/>
      <c r="J4451" s="295"/>
      <c r="K4451" s="295"/>
    </row>
    <row r="4452">
      <c r="H4452" s="295"/>
      <c r="I4452" s="295"/>
      <c r="J4452" s="295"/>
      <c r="K4452" s="295"/>
    </row>
    <row r="4453">
      <c r="H4453" s="295"/>
      <c r="I4453" s="295"/>
      <c r="J4453" s="295"/>
      <c r="K4453" s="295"/>
    </row>
    <row r="4454">
      <c r="H4454" s="295"/>
      <c r="I4454" s="295"/>
      <c r="J4454" s="295"/>
      <c r="K4454" s="295"/>
    </row>
    <row r="4455">
      <c r="H4455" s="295"/>
      <c r="I4455" s="295"/>
      <c r="J4455" s="295"/>
      <c r="K4455" s="295"/>
    </row>
    <row r="4456">
      <c r="H4456" s="295"/>
      <c r="I4456" s="295"/>
      <c r="J4456" s="295"/>
      <c r="K4456" s="295"/>
    </row>
    <row r="4457">
      <c r="H4457" s="295"/>
      <c r="I4457" s="295"/>
      <c r="J4457" s="295"/>
      <c r="K4457" s="295"/>
    </row>
    <row r="4458">
      <c r="H4458" s="295"/>
      <c r="I4458" s="295"/>
      <c r="J4458" s="295"/>
      <c r="K4458" s="295"/>
    </row>
    <row r="4459">
      <c r="H4459" s="295"/>
      <c r="I4459" s="295"/>
      <c r="J4459" s="295"/>
      <c r="K4459" s="295"/>
    </row>
    <row r="4460">
      <c r="H4460" s="295"/>
      <c r="I4460" s="295"/>
      <c r="J4460" s="295"/>
      <c r="K4460" s="295"/>
    </row>
    <row r="4461">
      <c r="H4461" s="295"/>
      <c r="I4461" s="295"/>
      <c r="J4461" s="295"/>
      <c r="K4461" s="295"/>
    </row>
    <row r="4462">
      <c r="H4462" s="295"/>
      <c r="I4462" s="295"/>
      <c r="J4462" s="295"/>
      <c r="K4462" s="295"/>
    </row>
    <row r="4463">
      <c r="H4463" s="295"/>
      <c r="I4463" s="295"/>
      <c r="J4463" s="295"/>
      <c r="K4463" s="295"/>
    </row>
    <row r="4464">
      <c r="H4464" s="295"/>
      <c r="I4464" s="295"/>
      <c r="J4464" s="295"/>
      <c r="K4464" s="295"/>
    </row>
    <row r="4465">
      <c r="H4465" s="295"/>
      <c r="I4465" s="295"/>
      <c r="J4465" s="295"/>
      <c r="K4465" s="295"/>
    </row>
    <row r="4466">
      <c r="H4466" s="295"/>
      <c r="I4466" s="295"/>
      <c r="J4466" s="295"/>
      <c r="K4466" s="295"/>
    </row>
    <row r="4467">
      <c r="H4467" s="295"/>
      <c r="I4467" s="295"/>
      <c r="J4467" s="295"/>
      <c r="K4467" s="295"/>
    </row>
    <row r="4468">
      <c r="H4468" s="295"/>
      <c r="I4468" s="295"/>
      <c r="J4468" s="295"/>
      <c r="K4468" s="295"/>
    </row>
    <row r="4469">
      <c r="H4469" s="295"/>
      <c r="I4469" s="295"/>
      <c r="J4469" s="295"/>
      <c r="K4469" s="295"/>
    </row>
    <row r="4470">
      <c r="H4470" s="295"/>
      <c r="I4470" s="295"/>
      <c r="J4470" s="295"/>
      <c r="K4470" s="295"/>
    </row>
    <row r="4471">
      <c r="H4471" s="295"/>
      <c r="I4471" s="295"/>
      <c r="J4471" s="295"/>
      <c r="K4471" s="295"/>
    </row>
    <row r="4472">
      <c r="H4472" s="295"/>
      <c r="I4472" s="295"/>
      <c r="J4472" s="295"/>
      <c r="K4472" s="295"/>
    </row>
    <row r="4473">
      <c r="H4473" s="295"/>
      <c r="I4473" s="295"/>
      <c r="J4473" s="295"/>
      <c r="K4473" s="295"/>
    </row>
    <row r="4474">
      <c r="H4474" s="295"/>
      <c r="I4474" s="295"/>
      <c r="J4474" s="295"/>
      <c r="K4474" s="295"/>
    </row>
    <row r="4475">
      <c r="H4475" s="295"/>
      <c r="I4475" s="295"/>
      <c r="J4475" s="295"/>
      <c r="K4475" s="295"/>
    </row>
    <row r="4476">
      <c r="H4476" s="295"/>
      <c r="I4476" s="295"/>
      <c r="J4476" s="295"/>
      <c r="K4476" s="295"/>
    </row>
    <row r="4477">
      <c r="H4477" s="295"/>
      <c r="I4477" s="295"/>
      <c r="J4477" s="295"/>
      <c r="K4477" s="295"/>
    </row>
    <row r="4478">
      <c r="H4478" s="295"/>
      <c r="I4478" s="295"/>
      <c r="J4478" s="295"/>
      <c r="K4478" s="295"/>
    </row>
    <row r="4479">
      <c r="H4479" s="295"/>
      <c r="I4479" s="295"/>
      <c r="J4479" s="295"/>
      <c r="K4479" s="295"/>
    </row>
    <row r="4480">
      <c r="H4480" s="295"/>
      <c r="I4480" s="295"/>
      <c r="J4480" s="295"/>
      <c r="K4480" s="295"/>
    </row>
    <row r="4481">
      <c r="H4481" s="295"/>
      <c r="I4481" s="295"/>
      <c r="J4481" s="295"/>
      <c r="K4481" s="295"/>
    </row>
    <row r="4482">
      <c r="H4482" s="295"/>
      <c r="I4482" s="295"/>
      <c r="J4482" s="295"/>
      <c r="K4482" s="295"/>
    </row>
    <row r="4483">
      <c r="H4483" s="295"/>
      <c r="I4483" s="295"/>
      <c r="J4483" s="295"/>
      <c r="K4483" s="295"/>
    </row>
    <row r="4484">
      <c r="H4484" s="295"/>
      <c r="I4484" s="295"/>
      <c r="J4484" s="295"/>
      <c r="K4484" s="295"/>
    </row>
    <row r="4485">
      <c r="H4485" s="295"/>
      <c r="I4485" s="295"/>
      <c r="J4485" s="295"/>
      <c r="K4485" s="295"/>
    </row>
    <row r="4486">
      <c r="H4486" s="295"/>
      <c r="I4486" s="295"/>
      <c r="J4486" s="295"/>
      <c r="K4486" s="295"/>
    </row>
    <row r="4487">
      <c r="H4487" s="295"/>
      <c r="I4487" s="295"/>
      <c r="J4487" s="295"/>
      <c r="K4487" s="295"/>
    </row>
    <row r="4488">
      <c r="H4488" s="295"/>
      <c r="I4488" s="295"/>
      <c r="J4488" s="295"/>
      <c r="K4488" s="295"/>
    </row>
    <row r="4489">
      <c r="H4489" s="295"/>
      <c r="I4489" s="295"/>
      <c r="J4489" s="295"/>
      <c r="K4489" s="295"/>
    </row>
    <row r="4490">
      <c r="H4490" s="295"/>
      <c r="I4490" s="295"/>
      <c r="J4490" s="295"/>
      <c r="K4490" s="295"/>
    </row>
    <row r="4491">
      <c r="H4491" s="295"/>
      <c r="I4491" s="295"/>
      <c r="J4491" s="295"/>
      <c r="K4491" s="295"/>
    </row>
    <row r="4492">
      <c r="H4492" s="295"/>
      <c r="I4492" s="295"/>
      <c r="J4492" s="295"/>
      <c r="K4492" s="295"/>
    </row>
    <row r="4493">
      <c r="H4493" s="295"/>
      <c r="I4493" s="295"/>
      <c r="J4493" s="295"/>
      <c r="K4493" s="295"/>
    </row>
    <row r="4494">
      <c r="H4494" s="295"/>
      <c r="I4494" s="295"/>
      <c r="J4494" s="295"/>
      <c r="K4494" s="295"/>
    </row>
    <row r="4495">
      <c r="H4495" s="295"/>
      <c r="I4495" s="295"/>
      <c r="J4495" s="295"/>
      <c r="K4495" s="295"/>
    </row>
    <row r="4496">
      <c r="H4496" s="295"/>
      <c r="I4496" s="295"/>
      <c r="J4496" s="295"/>
      <c r="K4496" s="295"/>
    </row>
    <row r="4497">
      <c r="H4497" s="295"/>
      <c r="I4497" s="295"/>
      <c r="J4497" s="295"/>
      <c r="K4497" s="295"/>
    </row>
    <row r="4498">
      <c r="H4498" s="295"/>
      <c r="I4498" s="295"/>
      <c r="J4498" s="295"/>
      <c r="K4498" s="295"/>
    </row>
    <row r="4499">
      <c r="H4499" s="295"/>
      <c r="I4499" s="295"/>
      <c r="J4499" s="295"/>
      <c r="K4499" s="295"/>
    </row>
    <row r="4500">
      <c r="H4500" s="295"/>
      <c r="I4500" s="295"/>
      <c r="J4500" s="295"/>
      <c r="K4500" s="295"/>
    </row>
    <row r="4501">
      <c r="H4501" s="295"/>
      <c r="I4501" s="295"/>
      <c r="J4501" s="295"/>
      <c r="K4501" s="295"/>
    </row>
    <row r="4502">
      <c r="H4502" s="295"/>
      <c r="I4502" s="295"/>
      <c r="J4502" s="295"/>
      <c r="K4502" s="295"/>
    </row>
    <row r="4503">
      <c r="H4503" s="295"/>
      <c r="I4503" s="295"/>
      <c r="J4503" s="295"/>
      <c r="K4503" s="295"/>
    </row>
    <row r="4504">
      <c r="H4504" s="295"/>
      <c r="I4504" s="295"/>
      <c r="J4504" s="295"/>
      <c r="K4504" s="295"/>
    </row>
    <row r="4505">
      <c r="H4505" s="295"/>
      <c r="I4505" s="295"/>
      <c r="J4505" s="295"/>
      <c r="K4505" s="295"/>
    </row>
    <row r="4506">
      <c r="H4506" s="295"/>
      <c r="I4506" s="295"/>
      <c r="J4506" s="295"/>
      <c r="K4506" s="295"/>
    </row>
    <row r="4507">
      <c r="H4507" s="295"/>
      <c r="I4507" s="295"/>
      <c r="J4507" s="295"/>
      <c r="K4507" s="295"/>
    </row>
    <row r="4508">
      <c r="H4508" s="295"/>
      <c r="I4508" s="295"/>
      <c r="J4508" s="295"/>
      <c r="K4508" s="295"/>
    </row>
    <row r="4509">
      <c r="H4509" s="295"/>
      <c r="I4509" s="295"/>
      <c r="J4509" s="295"/>
      <c r="K4509" s="295"/>
    </row>
    <row r="4510">
      <c r="H4510" s="295"/>
      <c r="I4510" s="295"/>
      <c r="J4510" s="295"/>
      <c r="K4510" s="295"/>
    </row>
    <row r="4511">
      <c r="H4511" s="295"/>
      <c r="I4511" s="295"/>
      <c r="J4511" s="295"/>
      <c r="K4511" s="295"/>
    </row>
    <row r="4512">
      <c r="H4512" s="295"/>
      <c r="I4512" s="295"/>
      <c r="J4512" s="295"/>
      <c r="K4512" s="295"/>
    </row>
    <row r="4513">
      <c r="H4513" s="295"/>
      <c r="I4513" s="295"/>
      <c r="J4513" s="295"/>
      <c r="K4513" s="295"/>
    </row>
    <row r="4514">
      <c r="H4514" s="295"/>
      <c r="I4514" s="295"/>
      <c r="J4514" s="295"/>
      <c r="K4514" s="295"/>
    </row>
    <row r="4515">
      <c r="H4515" s="295"/>
      <c r="I4515" s="295"/>
      <c r="J4515" s="295"/>
      <c r="K4515" s="295"/>
    </row>
    <row r="4516">
      <c r="H4516" s="295"/>
      <c r="I4516" s="295"/>
      <c r="J4516" s="295"/>
      <c r="K4516" s="295"/>
    </row>
    <row r="4517">
      <c r="H4517" s="295"/>
      <c r="I4517" s="295"/>
      <c r="J4517" s="295"/>
      <c r="K4517" s="295"/>
    </row>
    <row r="4518">
      <c r="H4518" s="295"/>
      <c r="I4518" s="295"/>
      <c r="J4518" s="295"/>
      <c r="K4518" s="295"/>
    </row>
    <row r="4519">
      <c r="H4519" s="295"/>
      <c r="I4519" s="295"/>
      <c r="J4519" s="295"/>
      <c r="K4519" s="295"/>
    </row>
    <row r="4520">
      <c r="H4520" s="295"/>
      <c r="I4520" s="295"/>
      <c r="J4520" s="295"/>
      <c r="K4520" s="295"/>
    </row>
    <row r="4521">
      <c r="H4521" s="295"/>
      <c r="I4521" s="295"/>
      <c r="J4521" s="295"/>
      <c r="K4521" s="295"/>
    </row>
    <row r="4522">
      <c r="H4522" s="295"/>
      <c r="I4522" s="295"/>
      <c r="J4522" s="295"/>
      <c r="K4522" s="295"/>
    </row>
    <row r="4523">
      <c r="H4523" s="295"/>
      <c r="I4523" s="295"/>
      <c r="J4523" s="295"/>
      <c r="K4523" s="295"/>
    </row>
    <row r="4524">
      <c r="H4524" s="295"/>
      <c r="I4524" s="295"/>
      <c r="J4524" s="295"/>
      <c r="K4524" s="295"/>
    </row>
    <row r="4525">
      <c r="H4525" s="295"/>
      <c r="I4525" s="295"/>
      <c r="J4525" s="295"/>
      <c r="K4525" s="295"/>
    </row>
    <row r="4526">
      <c r="H4526" s="295"/>
      <c r="I4526" s="295"/>
      <c r="J4526" s="295"/>
      <c r="K4526" s="295"/>
    </row>
    <row r="4527">
      <c r="H4527" s="295"/>
      <c r="I4527" s="295"/>
      <c r="J4527" s="295"/>
      <c r="K4527" s="295"/>
    </row>
    <row r="4528">
      <c r="H4528" s="295"/>
      <c r="I4528" s="295"/>
      <c r="J4528" s="295"/>
      <c r="K4528" s="295"/>
    </row>
    <row r="4529">
      <c r="H4529" s="295"/>
      <c r="I4529" s="295"/>
      <c r="J4529" s="295"/>
      <c r="K4529" s="295"/>
    </row>
    <row r="4530">
      <c r="H4530" s="295"/>
      <c r="I4530" s="295"/>
      <c r="J4530" s="295"/>
      <c r="K4530" s="295"/>
    </row>
    <row r="4531">
      <c r="H4531" s="295"/>
      <c r="I4531" s="295"/>
      <c r="J4531" s="295"/>
      <c r="K4531" s="295"/>
    </row>
    <row r="4532">
      <c r="H4532" s="295"/>
      <c r="I4532" s="295"/>
      <c r="J4532" s="295"/>
      <c r="K4532" s="295"/>
    </row>
    <row r="4533">
      <c r="H4533" s="295"/>
      <c r="I4533" s="295"/>
      <c r="J4533" s="295"/>
      <c r="K4533" s="295"/>
    </row>
    <row r="4534">
      <c r="H4534" s="295"/>
      <c r="I4534" s="295"/>
      <c r="J4534" s="295"/>
      <c r="K4534" s="295"/>
    </row>
    <row r="4535">
      <c r="H4535" s="295"/>
      <c r="I4535" s="295"/>
      <c r="J4535" s="295"/>
      <c r="K4535" s="295"/>
    </row>
    <row r="4536">
      <c r="H4536" s="295"/>
      <c r="I4536" s="295"/>
      <c r="J4536" s="295"/>
      <c r="K4536" s="295"/>
    </row>
    <row r="4537">
      <c r="H4537" s="295"/>
      <c r="I4537" s="295"/>
      <c r="J4537" s="295"/>
      <c r="K4537" s="295"/>
    </row>
    <row r="4538">
      <c r="H4538" s="295"/>
      <c r="I4538" s="295"/>
      <c r="J4538" s="295"/>
      <c r="K4538" s="295"/>
    </row>
    <row r="4539">
      <c r="H4539" s="295"/>
      <c r="I4539" s="295"/>
      <c r="J4539" s="295"/>
      <c r="K4539" s="295"/>
    </row>
    <row r="4540">
      <c r="H4540" s="295"/>
      <c r="I4540" s="295"/>
      <c r="J4540" s="295"/>
      <c r="K4540" s="295"/>
    </row>
    <row r="4541">
      <c r="H4541" s="295"/>
      <c r="I4541" s="295"/>
      <c r="J4541" s="295"/>
      <c r="K4541" s="295"/>
    </row>
    <row r="4542">
      <c r="H4542" s="295"/>
      <c r="I4542" s="295"/>
      <c r="J4542" s="295"/>
      <c r="K4542" s="295"/>
    </row>
    <row r="4543">
      <c r="H4543" s="295"/>
      <c r="I4543" s="295"/>
      <c r="J4543" s="295"/>
      <c r="K4543" s="295"/>
    </row>
    <row r="4544">
      <c r="H4544" s="295"/>
      <c r="I4544" s="295"/>
      <c r="J4544" s="295"/>
      <c r="K4544" s="295"/>
    </row>
    <row r="4545">
      <c r="H4545" s="295"/>
      <c r="I4545" s="295"/>
      <c r="J4545" s="295"/>
      <c r="K4545" s="295"/>
    </row>
    <row r="4546">
      <c r="H4546" s="295"/>
      <c r="I4546" s="295"/>
      <c r="J4546" s="295"/>
      <c r="K4546" s="295"/>
    </row>
    <row r="4547">
      <c r="H4547" s="295"/>
      <c r="I4547" s="295"/>
      <c r="J4547" s="295"/>
      <c r="K4547" s="295"/>
    </row>
    <row r="4548">
      <c r="H4548" s="295"/>
      <c r="I4548" s="295"/>
      <c r="J4548" s="295"/>
      <c r="K4548" s="295"/>
    </row>
    <row r="4549">
      <c r="H4549" s="295"/>
      <c r="I4549" s="295"/>
      <c r="J4549" s="295"/>
      <c r="K4549" s="295"/>
    </row>
    <row r="4550">
      <c r="H4550" s="295"/>
      <c r="I4550" s="295"/>
      <c r="J4550" s="295"/>
      <c r="K4550" s="295"/>
    </row>
    <row r="4551">
      <c r="H4551" s="295"/>
      <c r="I4551" s="295"/>
      <c r="J4551" s="295"/>
      <c r="K4551" s="295"/>
    </row>
    <row r="4552">
      <c r="H4552" s="295"/>
      <c r="I4552" s="295"/>
      <c r="J4552" s="295"/>
      <c r="K4552" s="295"/>
    </row>
    <row r="4553">
      <c r="H4553" s="295"/>
      <c r="I4553" s="295"/>
      <c r="J4553" s="295"/>
      <c r="K4553" s="295"/>
    </row>
    <row r="4554">
      <c r="H4554" s="295"/>
      <c r="I4554" s="295"/>
      <c r="J4554" s="295"/>
      <c r="K4554" s="295"/>
    </row>
    <row r="4555">
      <c r="H4555" s="295"/>
      <c r="I4555" s="295"/>
      <c r="J4555" s="295"/>
      <c r="K4555" s="295"/>
    </row>
    <row r="4556">
      <c r="H4556" s="295"/>
      <c r="I4556" s="295"/>
      <c r="J4556" s="295"/>
      <c r="K4556" s="295"/>
    </row>
    <row r="4557">
      <c r="H4557" s="295"/>
      <c r="I4557" s="295"/>
      <c r="J4557" s="295"/>
      <c r="K4557" s="295"/>
    </row>
    <row r="4558">
      <c r="H4558" s="295"/>
      <c r="I4558" s="295"/>
      <c r="J4558" s="295"/>
      <c r="K4558" s="295"/>
    </row>
    <row r="4559">
      <c r="H4559" s="295"/>
      <c r="I4559" s="295"/>
      <c r="J4559" s="295"/>
      <c r="K4559" s="295"/>
    </row>
    <row r="4560">
      <c r="H4560" s="295"/>
      <c r="I4560" s="295"/>
      <c r="J4560" s="295"/>
      <c r="K4560" s="295"/>
    </row>
    <row r="4561">
      <c r="H4561" s="295"/>
      <c r="I4561" s="295"/>
      <c r="J4561" s="295"/>
      <c r="K4561" s="295"/>
    </row>
    <row r="4562">
      <c r="H4562" s="295"/>
      <c r="I4562" s="295"/>
      <c r="J4562" s="295"/>
      <c r="K4562" s="295"/>
    </row>
    <row r="4563">
      <c r="H4563" s="295"/>
      <c r="I4563" s="295"/>
      <c r="J4563" s="295"/>
      <c r="K4563" s="295"/>
    </row>
    <row r="4564">
      <c r="H4564" s="295"/>
      <c r="I4564" s="295"/>
      <c r="J4564" s="295"/>
      <c r="K4564" s="295"/>
    </row>
    <row r="4565">
      <c r="H4565" s="295"/>
      <c r="I4565" s="295"/>
      <c r="J4565" s="295"/>
      <c r="K4565" s="295"/>
    </row>
    <row r="4566">
      <c r="H4566" s="295"/>
      <c r="I4566" s="295"/>
      <c r="J4566" s="295"/>
      <c r="K4566" s="295"/>
    </row>
    <row r="4567">
      <c r="H4567" s="295"/>
      <c r="I4567" s="295"/>
      <c r="J4567" s="295"/>
      <c r="K4567" s="295"/>
    </row>
    <row r="4568">
      <c r="H4568" s="295"/>
      <c r="I4568" s="295"/>
      <c r="J4568" s="295"/>
      <c r="K4568" s="295"/>
    </row>
    <row r="4569">
      <c r="H4569" s="295"/>
      <c r="I4569" s="295"/>
      <c r="J4569" s="295"/>
      <c r="K4569" s="295"/>
    </row>
    <row r="4570">
      <c r="H4570" s="295"/>
      <c r="I4570" s="295"/>
      <c r="J4570" s="295"/>
      <c r="K4570" s="295"/>
    </row>
    <row r="4571">
      <c r="H4571" s="295"/>
      <c r="I4571" s="295"/>
      <c r="J4571" s="295"/>
      <c r="K4571" s="295"/>
    </row>
    <row r="4572">
      <c r="H4572" s="295"/>
      <c r="I4572" s="295"/>
      <c r="J4572" s="295"/>
      <c r="K4572" s="295"/>
    </row>
    <row r="4573">
      <c r="H4573" s="295"/>
      <c r="I4573" s="295"/>
      <c r="J4573" s="295"/>
      <c r="K4573" s="295"/>
    </row>
    <row r="4574">
      <c r="H4574" s="295"/>
      <c r="I4574" s="295"/>
      <c r="J4574" s="295"/>
      <c r="K4574" s="295"/>
    </row>
    <row r="4575">
      <c r="H4575" s="295"/>
      <c r="I4575" s="295"/>
      <c r="J4575" s="295"/>
      <c r="K4575" s="295"/>
    </row>
    <row r="4576">
      <c r="H4576" s="295"/>
      <c r="I4576" s="295"/>
      <c r="J4576" s="295"/>
      <c r="K4576" s="295"/>
    </row>
    <row r="4577">
      <c r="H4577" s="295"/>
      <c r="I4577" s="295"/>
      <c r="J4577" s="295"/>
      <c r="K4577" s="295"/>
    </row>
    <row r="4578">
      <c r="H4578" s="295"/>
      <c r="I4578" s="295"/>
      <c r="J4578" s="295"/>
      <c r="K4578" s="295"/>
    </row>
    <row r="4579">
      <c r="H4579" s="295"/>
      <c r="I4579" s="295"/>
      <c r="J4579" s="295"/>
      <c r="K4579" s="295"/>
    </row>
    <row r="4580">
      <c r="H4580" s="295"/>
      <c r="I4580" s="295"/>
      <c r="J4580" s="295"/>
      <c r="K4580" s="295"/>
    </row>
    <row r="4581">
      <c r="H4581" s="295"/>
      <c r="I4581" s="295"/>
      <c r="J4581" s="295"/>
      <c r="K4581" s="295"/>
    </row>
    <row r="4582">
      <c r="H4582" s="295"/>
      <c r="I4582" s="295"/>
      <c r="J4582" s="295"/>
      <c r="K4582" s="295"/>
    </row>
    <row r="4583">
      <c r="H4583" s="295"/>
      <c r="I4583" s="295"/>
      <c r="J4583" s="295"/>
      <c r="K4583" s="295"/>
    </row>
    <row r="4584">
      <c r="H4584" s="295"/>
      <c r="I4584" s="295"/>
      <c r="J4584" s="295"/>
      <c r="K4584" s="295"/>
    </row>
    <row r="4585">
      <c r="H4585" s="295"/>
      <c r="I4585" s="295"/>
      <c r="J4585" s="295"/>
      <c r="K4585" s="295"/>
    </row>
    <row r="4586">
      <c r="H4586" s="295"/>
      <c r="I4586" s="295"/>
      <c r="J4586" s="295"/>
      <c r="K4586" s="295"/>
    </row>
    <row r="4587">
      <c r="H4587" s="295"/>
      <c r="I4587" s="295"/>
      <c r="J4587" s="295"/>
      <c r="K4587" s="295"/>
    </row>
    <row r="4588">
      <c r="H4588" s="295"/>
      <c r="I4588" s="295"/>
      <c r="J4588" s="295"/>
      <c r="K4588" s="295"/>
    </row>
    <row r="4589">
      <c r="H4589" s="295"/>
      <c r="I4589" s="295"/>
      <c r="J4589" s="295"/>
      <c r="K4589" s="295"/>
    </row>
    <row r="4590">
      <c r="H4590" s="295"/>
      <c r="I4590" s="295"/>
      <c r="J4590" s="295"/>
      <c r="K4590" s="295"/>
    </row>
    <row r="4591">
      <c r="H4591" s="295"/>
      <c r="I4591" s="295"/>
      <c r="J4591" s="295"/>
      <c r="K4591" s="295"/>
    </row>
    <row r="4592">
      <c r="H4592" s="295"/>
      <c r="I4592" s="295"/>
      <c r="J4592" s="295"/>
      <c r="K4592" s="295"/>
    </row>
    <row r="4593">
      <c r="H4593" s="295"/>
      <c r="I4593" s="295"/>
      <c r="J4593" s="295"/>
      <c r="K4593" s="295"/>
    </row>
    <row r="4594">
      <c r="H4594" s="295"/>
      <c r="I4594" s="295"/>
      <c r="J4594" s="295"/>
      <c r="K4594" s="295"/>
    </row>
    <row r="4595">
      <c r="H4595" s="295"/>
      <c r="I4595" s="295"/>
      <c r="J4595" s="295"/>
      <c r="K4595" s="295"/>
    </row>
    <row r="4596">
      <c r="H4596" s="295"/>
      <c r="I4596" s="295"/>
      <c r="J4596" s="295"/>
      <c r="K4596" s="295"/>
    </row>
    <row r="4597">
      <c r="H4597" s="295"/>
      <c r="I4597" s="295"/>
      <c r="J4597" s="295"/>
      <c r="K4597" s="295"/>
    </row>
    <row r="4598">
      <c r="H4598" s="295"/>
      <c r="I4598" s="295"/>
      <c r="J4598" s="295"/>
      <c r="K4598" s="295"/>
    </row>
    <row r="4599">
      <c r="H4599" s="295"/>
      <c r="I4599" s="295"/>
      <c r="J4599" s="295"/>
      <c r="K4599" s="295"/>
    </row>
    <row r="4600">
      <c r="H4600" s="295"/>
      <c r="I4600" s="295"/>
      <c r="J4600" s="295"/>
      <c r="K4600" s="295"/>
    </row>
    <row r="4601">
      <c r="H4601" s="295"/>
      <c r="I4601" s="295"/>
      <c r="J4601" s="295"/>
      <c r="K4601" s="295"/>
    </row>
    <row r="4602">
      <c r="H4602" s="295"/>
      <c r="I4602" s="295"/>
      <c r="J4602" s="295"/>
      <c r="K4602" s="295"/>
    </row>
    <row r="4603">
      <c r="H4603" s="295"/>
      <c r="I4603" s="295"/>
      <c r="J4603" s="295"/>
      <c r="K4603" s="295"/>
    </row>
    <row r="4604">
      <c r="H4604" s="295"/>
      <c r="I4604" s="295"/>
      <c r="J4604" s="295"/>
      <c r="K4604" s="295"/>
    </row>
    <row r="4605">
      <c r="H4605" s="295"/>
      <c r="I4605" s="295"/>
      <c r="J4605" s="295"/>
      <c r="K4605" s="295"/>
    </row>
    <row r="4606">
      <c r="H4606" s="295"/>
      <c r="I4606" s="295"/>
      <c r="J4606" s="295"/>
      <c r="K4606" s="295"/>
    </row>
    <row r="4607">
      <c r="H4607" s="295"/>
      <c r="I4607" s="295"/>
      <c r="J4607" s="295"/>
      <c r="K4607" s="295"/>
    </row>
    <row r="4608">
      <c r="H4608" s="295"/>
      <c r="I4608" s="295"/>
      <c r="J4608" s="295"/>
      <c r="K4608" s="295"/>
    </row>
    <row r="4609">
      <c r="H4609" s="295"/>
      <c r="I4609" s="295"/>
      <c r="J4609" s="295"/>
      <c r="K4609" s="295"/>
    </row>
    <row r="4610">
      <c r="H4610" s="295"/>
      <c r="I4610" s="295"/>
      <c r="J4610" s="295"/>
      <c r="K4610" s="295"/>
    </row>
    <row r="4611">
      <c r="H4611" s="295"/>
      <c r="I4611" s="295"/>
      <c r="J4611" s="295"/>
      <c r="K4611" s="295"/>
    </row>
    <row r="4612">
      <c r="H4612" s="295"/>
      <c r="I4612" s="295"/>
      <c r="J4612" s="295"/>
      <c r="K4612" s="295"/>
    </row>
    <row r="4613">
      <c r="H4613" s="295"/>
      <c r="I4613" s="295"/>
      <c r="J4613" s="295"/>
      <c r="K4613" s="295"/>
    </row>
    <row r="4614">
      <c r="H4614" s="295"/>
      <c r="I4614" s="295"/>
      <c r="J4614" s="295"/>
      <c r="K4614" s="295"/>
    </row>
    <row r="4615">
      <c r="H4615" s="295"/>
      <c r="I4615" s="295"/>
      <c r="J4615" s="295"/>
      <c r="K4615" s="295"/>
    </row>
    <row r="4616">
      <c r="H4616" s="295"/>
      <c r="I4616" s="295"/>
      <c r="J4616" s="295"/>
      <c r="K4616" s="295"/>
    </row>
    <row r="4617">
      <c r="H4617" s="295"/>
      <c r="I4617" s="295"/>
      <c r="J4617" s="295"/>
      <c r="K4617" s="295"/>
    </row>
    <row r="4618">
      <c r="H4618" s="295"/>
      <c r="I4618" s="295"/>
      <c r="J4618" s="295"/>
      <c r="K4618" s="295"/>
    </row>
    <row r="4619">
      <c r="H4619" s="295"/>
      <c r="I4619" s="295"/>
      <c r="J4619" s="295"/>
      <c r="K4619" s="295"/>
    </row>
    <row r="4620">
      <c r="H4620" s="295"/>
      <c r="I4620" s="295"/>
      <c r="J4620" s="295"/>
      <c r="K4620" s="295"/>
    </row>
    <row r="4621">
      <c r="H4621" s="295"/>
      <c r="I4621" s="295"/>
      <c r="J4621" s="295"/>
      <c r="K4621" s="295"/>
    </row>
    <row r="4622">
      <c r="H4622" s="295"/>
      <c r="I4622" s="295"/>
      <c r="J4622" s="295"/>
      <c r="K4622" s="295"/>
    </row>
    <row r="4623">
      <c r="H4623" s="295"/>
      <c r="I4623" s="295"/>
      <c r="J4623" s="295"/>
      <c r="K4623" s="295"/>
    </row>
    <row r="4624">
      <c r="H4624" s="295"/>
      <c r="I4624" s="295"/>
      <c r="J4624" s="295"/>
      <c r="K4624" s="295"/>
    </row>
    <row r="4625">
      <c r="H4625" s="295"/>
      <c r="I4625" s="295"/>
      <c r="J4625" s="295"/>
      <c r="K4625" s="295"/>
    </row>
    <row r="4626">
      <c r="H4626" s="295"/>
      <c r="I4626" s="295"/>
      <c r="J4626" s="295"/>
      <c r="K4626" s="295"/>
    </row>
    <row r="4627">
      <c r="H4627" s="295"/>
      <c r="I4627" s="295"/>
      <c r="J4627" s="295"/>
      <c r="K4627" s="295"/>
    </row>
    <row r="4628">
      <c r="H4628" s="295"/>
      <c r="I4628" s="295"/>
      <c r="J4628" s="295"/>
      <c r="K4628" s="295"/>
    </row>
    <row r="4629">
      <c r="H4629" s="295"/>
      <c r="I4629" s="295"/>
      <c r="J4629" s="295"/>
      <c r="K4629" s="295"/>
    </row>
    <row r="4630">
      <c r="H4630" s="295"/>
      <c r="I4630" s="295"/>
      <c r="J4630" s="295"/>
      <c r="K4630" s="295"/>
    </row>
    <row r="4631">
      <c r="H4631" s="295"/>
      <c r="I4631" s="295"/>
      <c r="J4631" s="295"/>
      <c r="K4631" s="295"/>
    </row>
    <row r="4632">
      <c r="H4632" s="295"/>
      <c r="I4632" s="295"/>
      <c r="J4632" s="295"/>
      <c r="K4632" s="295"/>
    </row>
    <row r="4633">
      <c r="H4633" s="295"/>
      <c r="I4633" s="295"/>
      <c r="J4633" s="295"/>
      <c r="K4633" s="295"/>
    </row>
    <row r="4634">
      <c r="H4634" s="295"/>
      <c r="I4634" s="295"/>
      <c r="J4634" s="295"/>
      <c r="K4634" s="295"/>
    </row>
    <row r="4635">
      <c r="H4635" s="295"/>
      <c r="I4635" s="295"/>
      <c r="J4635" s="295"/>
      <c r="K4635" s="295"/>
    </row>
    <row r="4636">
      <c r="H4636" s="295"/>
      <c r="I4636" s="295"/>
      <c r="J4636" s="295"/>
      <c r="K4636" s="295"/>
    </row>
    <row r="4637">
      <c r="H4637" s="295"/>
      <c r="I4637" s="295"/>
      <c r="J4637" s="295"/>
      <c r="K4637" s="295"/>
    </row>
    <row r="4638">
      <c r="H4638" s="295"/>
      <c r="I4638" s="295"/>
      <c r="J4638" s="295"/>
      <c r="K4638" s="295"/>
    </row>
    <row r="4639">
      <c r="H4639" s="295"/>
      <c r="I4639" s="295"/>
      <c r="J4639" s="295"/>
      <c r="K4639" s="295"/>
    </row>
    <row r="4640">
      <c r="H4640" s="295"/>
      <c r="I4640" s="295"/>
      <c r="J4640" s="295"/>
      <c r="K4640" s="295"/>
    </row>
    <row r="4641">
      <c r="H4641" s="295"/>
      <c r="I4641" s="295"/>
      <c r="J4641" s="295"/>
      <c r="K4641" s="295"/>
    </row>
    <row r="4642">
      <c r="H4642" s="295"/>
      <c r="I4642" s="295"/>
      <c r="J4642" s="295"/>
      <c r="K4642" s="295"/>
    </row>
    <row r="4643">
      <c r="H4643" s="295"/>
      <c r="I4643" s="295"/>
      <c r="J4643" s="295"/>
      <c r="K4643" s="295"/>
    </row>
    <row r="4644">
      <c r="H4644" s="295"/>
      <c r="I4644" s="295"/>
      <c r="J4644" s="295"/>
      <c r="K4644" s="295"/>
    </row>
    <row r="4645">
      <c r="H4645" s="295"/>
      <c r="I4645" s="295"/>
      <c r="J4645" s="295"/>
      <c r="K4645" s="295"/>
    </row>
    <row r="4646">
      <c r="H4646" s="295"/>
      <c r="I4646" s="295"/>
      <c r="J4646" s="295"/>
      <c r="K4646" s="295"/>
    </row>
    <row r="4647">
      <c r="H4647" s="295"/>
      <c r="I4647" s="295"/>
      <c r="J4647" s="295"/>
      <c r="K4647" s="295"/>
    </row>
    <row r="4648">
      <c r="H4648" s="295"/>
      <c r="I4648" s="295"/>
      <c r="J4648" s="295"/>
      <c r="K4648" s="295"/>
    </row>
    <row r="4649">
      <c r="H4649" s="295"/>
      <c r="I4649" s="295"/>
      <c r="J4649" s="295"/>
      <c r="K4649" s="295"/>
    </row>
    <row r="4650">
      <c r="H4650" s="295"/>
      <c r="I4650" s="295"/>
      <c r="J4650" s="295"/>
      <c r="K4650" s="295"/>
    </row>
    <row r="4651">
      <c r="H4651" s="295"/>
      <c r="I4651" s="295"/>
      <c r="J4651" s="295"/>
      <c r="K4651" s="295"/>
    </row>
    <row r="4652">
      <c r="H4652" s="295"/>
      <c r="I4652" s="295"/>
      <c r="J4652" s="295"/>
      <c r="K4652" s="295"/>
    </row>
    <row r="4653">
      <c r="H4653" s="295"/>
      <c r="I4653" s="295"/>
      <c r="J4653" s="295"/>
      <c r="K4653" s="295"/>
    </row>
    <row r="4654">
      <c r="H4654" s="295"/>
      <c r="I4654" s="295"/>
      <c r="J4654" s="295"/>
      <c r="K4654" s="295"/>
    </row>
    <row r="4655">
      <c r="H4655" s="295"/>
      <c r="I4655" s="295"/>
      <c r="J4655" s="295"/>
      <c r="K4655" s="295"/>
    </row>
    <row r="4656">
      <c r="H4656" s="295"/>
      <c r="I4656" s="295"/>
      <c r="J4656" s="295"/>
      <c r="K4656" s="295"/>
    </row>
    <row r="4657">
      <c r="H4657" s="295"/>
      <c r="I4657" s="295"/>
      <c r="J4657" s="295"/>
      <c r="K4657" s="295"/>
    </row>
    <row r="4658">
      <c r="H4658" s="295"/>
      <c r="I4658" s="295"/>
      <c r="J4658" s="295"/>
      <c r="K4658" s="295"/>
    </row>
    <row r="4659">
      <c r="H4659" s="295"/>
      <c r="I4659" s="295"/>
      <c r="J4659" s="295"/>
      <c r="K4659" s="295"/>
    </row>
    <row r="4660">
      <c r="H4660" s="295"/>
      <c r="I4660" s="295"/>
      <c r="J4660" s="295"/>
      <c r="K4660" s="295"/>
    </row>
    <row r="4661">
      <c r="H4661" s="295"/>
      <c r="I4661" s="295"/>
      <c r="J4661" s="295"/>
      <c r="K4661" s="295"/>
    </row>
    <row r="4662">
      <c r="H4662" s="295"/>
      <c r="I4662" s="295"/>
      <c r="J4662" s="295"/>
      <c r="K4662" s="295"/>
    </row>
    <row r="4663">
      <c r="H4663" s="295"/>
      <c r="I4663" s="295"/>
      <c r="J4663" s="295"/>
      <c r="K4663" s="295"/>
    </row>
    <row r="4664">
      <c r="H4664" s="295"/>
      <c r="I4664" s="295"/>
      <c r="J4664" s="295"/>
      <c r="K4664" s="295"/>
    </row>
    <row r="4665">
      <c r="H4665" s="295"/>
      <c r="I4665" s="295"/>
      <c r="J4665" s="295"/>
      <c r="K4665" s="295"/>
    </row>
    <row r="4666">
      <c r="H4666" s="295"/>
      <c r="I4666" s="295"/>
      <c r="J4666" s="295"/>
      <c r="K4666" s="295"/>
    </row>
    <row r="4667">
      <c r="H4667" s="295"/>
      <c r="I4667" s="295"/>
      <c r="J4667" s="295"/>
      <c r="K4667" s="295"/>
    </row>
    <row r="4668">
      <c r="H4668" s="295"/>
      <c r="I4668" s="295"/>
      <c r="J4668" s="295"/>
      <c r="K4668" s="295"/>
    </row>
    <row r="4669">
      <c r="H4669" s="295"/>
      <c r="I4669" s="295"/>
      <c r="J4669" s="295"/>
      <c r="K4669" s="295"/>
    </row>
    <row r="4670">
      <c r="H4670" s="295"/>
      <c r="I4670" s="295"/>
      <c r="J4670" s="295"/>
      <c r="K4670" s="295"/>
    </row>
    <row r="4671">
      <c r="H4671" s="295"/>
      <c r="I4671" s="295"/>
      <c r="J4671" s="295"/>
      <c r="K4671" s="295"/>
    </row>
    <row r="4672">
      <c r="H4672" s="295"/>
      <c r="I4672" s="295"/>
      <c r="J4672" s="295"/>
      <c r="K4672" s="295"/>
    </row>
    <row r="4673">
      <c r="H4673" s="295"/>
      <c r="I4673" s="295"/>
      <c r="J4673" s="295"/>
      <c r="K4673" s="295"/>
    </row>
    <row r="4674">
      <c r="H4674" s="295"/>
      <c r="I4674" s="295"/>
      <c r="J4674" s="295"/>
      <c r="K4674" s="295"/>
    </row>
    <row r="4675">
      <c r="H4675" s="295"/>
      <c r="I4675" s="295"/>
      <c r="J4675" s="295"/>
      <c r="K4675" s="295"/>
    </row>
    <row r="4676">
      <c r="H4676" s="295"/>
      <c r="I4676" s="295"/>
      <c r="J4676" s="295"/>
      <c r="K4676" s="295"/>
    </row>
    <row r="4677">
      <c r="H4677" s="295"/>
      <c r="I4677" s="295"/>
      <c r="J4677" s="295"/>
      <c r="K4677" s="295"/>
    </row>
    <row r="4678">
      <c r="H4678" s="295"/>
      <c r="I4678" s="295"/>
      <c r="J4678" s="295"/>
      <c r="K4678" s="295"/>
    </row>
    <row r="4679">
      <c r="H4679" s="295"/>
      <c r="I4679" s="295"/>
      <c r="J4679" s="295"/>
      <c r="K4679" s="295"/>
    </row>
    <row r="4680">
      <c r="H4680" s="295"/>
      <c r="I4680" s="295"/>
      <c r="J4680" s="295"/>
      <c r="K4680" s="295"/>
    </row>
    <row r="4681">
      <c r="H4681" s="295"/>
      <c r="I4681" s="295"/>
      <c r="J4681" s="295"/>
      <c r="K4681" s="295"/>
    </row>
    <row r="4682">
      <c r="H4682" s="295"/>
      <c r="I4682" s="295"/>
      <c r="J4682" s="295"/>
      <c r="K4682" s="295"/>
    </row>
    <row r="4683">
      <c r="H4683" s="295"/>
      <c r="I4683" s="295"/>
      <c r="J4683" s="295"/>
      <c r="K4683" s="295"/>
    </row>
    <row r="4684">
      <c r="H4684" s="295"/>
      <c r="I4684" s="295"/>
      <c r="J4684" s="295"/>
      <c r="K4684" s="295"/>
    </row>
    <row r="4685">
      <c r="H4685" s="295"/>
      <c r="I4685" s="295"/>
      <c r="J4685" s="295"/>
      <c r="K4685" s="295"/>
    </row>
    <row r="4686">
      <c r="H4686" s="295"/>
      <c r="I4686" s="295"/>
      <c r="J4686" s="295"/>
      <c r="K4686" s="295"/>
    </row>
    <row r="4687">
      <c r="H4687" s="295"/>
      <c r="I4687" s="295"/>
      <c r="J4687" s="295"/>
      <c r="K4687" s="295"/>
    </row>
    <row r="4688">
      <c r="H4688" s="295"/>
      <c r="I4688" s="295"/>
      <c r="J4688" s="295"/>
      <c r="K4688" s="295"/>
    </row>
    <row r="4689">
      <c r="H4689" s="295"/>
      <c r="I4689" s="295"/>
      <c r="J4689" s="295"/>
      <c r="K4689" s="295"/>
    </row>
    <row r="4690">
      <c r="H4690" s="295"/>
      <c r="I4690" s="295"/>
      <c r="J4690" s="295"/>
      <c r="K4690" s="295"/>
    </row>
    <row r="4691">
      <c r="H4691" s="295"/>
      <c r="I4691" s="295"/>
      <c r="J4691" s="295"/>
      <c r="K4691" s="295"/>
    </row>
    <row r="4692">
      <c r="H4692" s="295"/>
      <c r="I4692" s="295"/>
      <c r="J4692" s="295"/>
      <c r="K4692" s="295"/>
    </row>
    <row r="4693">
      <c r="H4693" s="295"/>
      <c r="I4693" s="295"/>
      <c r="J4693" s="295"/>
      <c r="K4693" s="295"/>
    </row>
    <row r="4694">
      <c r="H4694" s="295"/>
      <c r="I4694" s="295"/>
      <c r="J4694" s="295"/>
      <c r="K4694" s="295"/>
    </row>
    <row r="4695">
      <c r="H4695" s="295"/>
      <c r="I4695" s="295"/>
      <c r="J4695" s="295"/>
      <c r="K4695" s="295"/>
    </row>
    <row r="4696">
      <c r="H4696" s="295"/>
      <c r="I4696" s="295"/>
      <c r="J4696" s="295"/>
      <c r="K4696" s="295"/>
    </row>
    <row r="4697">
      <c r="H4697" s="295"/>
      <c r="I4697" s="295"/>
      <c r="J4697" s="295"/>
      <c r="K4697" s="295"/>
    </row>
    <row r="4698">
      <c r="H4698" s="295"/>
      <c r="I4698" s="295"/>
      <c r="J4698" s="295"/>
      <c r="K4698" s="295"/>
    </row>
    <row r="4699">
      <c r="H4699" s="295"/>
      <c r="I4699" s="295"/>
      <c r="J4699" s="295"/>
      <c r="K4699" s="295"/>
    </row>
    <row r="4700">
      <c r="H4700" s="295"/>
      <c r="I4700" s="295"/>
      <c r="J4700" s="295"/>
      <c r="K4700" s="295"/>
    </row>
    <row r="4701">
      <c r="H4701" s="295"/>
      <c r="I4701" s="295"/>
      <c r="J4701" s="295"/>
      <c r="K4701" s="295"/>
    </row>
    <row r="4702">
      <c r="H4702" s="295"/>
      <c r="I4702" s="295"/>
      <c r="J4702" s="295"/>
      <c r="K4702" s="295"/>
    </row>
    <row r="4703">
      <c r="H4703" s="295"/>
      <c r="I4703" s="295"/>
      <c r="J4703" s="295"/>
      <c r="K4703" s="295"/>
    </row>
    <row r="4704">
      <c r="H4704" s="295"/>
      <c r="I4704" s="295"/>
      <c r="J4704" s="295"/>
      <c r="K4704" s="295"/>
    </row>
    <row r="4705">
      <c r="H4705" s="295"/>
      <c r="I4705" s="295"/>
      <c r="J4705" s="295"/>
      <c r="K4705" s="295"/>
    </row>
    <row r="4706">
      <c r="H4706" s="295"/>
      <c r="I4706" s="295"/>
      <c r="J4706" s="295"/>
      <c r="K4706" s="295"/>
    </row>
    <row r="4707">
      <c r="H4707" s="295"/>
      <c r="I4707" s="295"/>
      <c r="J4707" s="295"/>
      <c r="K4707" s="295"/>
    </row>
    <row r="4708">
      <c r="H4708" s="295"/>
      <c r="I4708" s="295"/>
      <c r="J4708" s="295"/>
      <c r="K4708" s="295"/>
    </row>
    <row r="4709">
      <c r="H4709" s="295"/>
      <c r="I4709" s="295"/>
      <c r="J4709" s="295"/>
      <c r="K4709" s="295"/>
    </row>
    <row r="4710">
      <c r="H4710" s="295"/>
      <c r="I4710" s="295"/>
      <c r="J4710" s="295"/>
      <c r="K4710" s="295"/>
    </row>
    <row r="4711">
      <c r="H4711" s="295"/>
      <c r="I4711" s="295"/>
      <c r="J4711" s="295"/>
      <c r="K4711" s="295"/>
    </row>
    <row r="4712">
      <c r="H4712" s="295"/>
      <c r="I4712" s="295"/>
      <c r="J4712" s="295"/>
      <c r="K4712" s="295"/>
    </row>
    <row r="4713">
      <c r="H4713" s="295"/>
      <c r="I4713" s="295"/>
      <c r="J4713" s="295"/>
      <c r="K4713" s="295"/>
    </row>
    <row r="4714">
      <c r="H4714" s="295"/>
      <c r="I4714" s="295"/>
      <c r="J4714" s="295"/>
      <c r="K4714" s="295"/>
    </row>
    <row r="4715">
      <c r="H4715" s="295"/>
      <c r="I4715" s="295"/>
      <c r="J4715" s="295"/>
      <c r="K4715" s="295"/>
    </row>
    <row r="4716">
      <c r="H4716" s="295"/>
      <c r="I4716" s="295"/>
      <c r="J4716" s="295"/>
      <c r="K4716" s="295"/>
    </row>
    <row r="4717">
      <c r="H4717" s="295"/>
      <c r="I4717" s="295"/>
      <c r="J4717" s="295"/>
      <c r="K4717" s="295"/>
    </row>
    <row r="4718">
      <c r="H4718" s="295"/>
      <c r="I4718" s="295"/>
      <c r="J4718" s="295"/>
      <c r="K4718" s="295"/>
    </row>
    <row r="4719">
      <c r="H4719" s="295"/>
      <c r="I4719" s="295"/>
      <c r="J4719" s="295"/>
      <c r="K4719" s="295"/>
    </row>
    <row r="4720">
      <c r="H4720" s="295"/>
      <c r="I4720" s="295"/>
      <c r="J4720" s="295"/>
      <c r="K4720" s="295"/>
    </row>
    <row r="4721">
      <c r="H4721" s="295"/>
      <c r="I4721" s="295"/>
      <c r="J4721" s="295"/>
      <c r="K4721" s="295"/>
    </row>
    <row r="4722">
      <c r="H4722" s="295"/>
      <c r="I4722" s="295"/>
      <c r="J4722" s="295"/>
      <c r="K4722" s="295"/>
    </row>
    <row r="4723">
      <c r="H4723" s="295"/>
      <c r="I4723" s="295"/>
      <c r="J4723" s="295"/>
      <c r="K4723" s="295"/>
    </row>
    <row r="4724">
      <c r="H4724" s="295"/>
      <c r="I4724" s="295"/>
      <c r="J4724" s="295"/>
      <c r="K4724" s="295"/>
    </row>
    <row r="4725">
      <c r="H4725" s="295"/>
      <c r="I4725" s="295"/>
      <c r="J4725" s="295"/>
      <c r="K4725" s="295"/>
    </row>
    <row r="4726">
      <c r="H4726" s="295"/>
      <c r="I4726" s="295"/>
      <c r="J4726" s="295"/>
      <c r="K4726" s="295"/>
    </row>
    <row r="4727">
      <c r="H4727" s="295"/>
      <c r="I4727" s="295"/>
      <c r="J4727" s="295"/>
      <c r="K4727" s="295"/>
    </row>
    <row r="4728">
      <c r="H4728" s="295"/>
      <c r="I4728" s="295"/>
      <c r="J4728" s="295"/>
      <c r="K4728" s="295"/>
    </row>
    <row r="4729">
      <c r="H4729" s="295"/>
      <c r="I4729" s="295"/>
      <c r="J4729" s="295"/>
      <c r="K4729" s="295"/>
    </row>
    <row r="4730">
      <c r="H4730" s="295"/>
      <c r="I4730" s="295"/>
      <c r="J4730" s="295"/>
      <c r="K4730" s="295"/>
    </row>
    <row r="4731">
      <c r="H4731" s="295"/>
      <c r="I4731" s="295"/>
      <c r="J4731" s="295"/>
      <c r="K4731" s="295"/>
    </row>
    <row r="4732">
      <c r="H4732" s="295"/>
      <c r="I4732" s="295"/>
      <c r="J4732" s="295"/>
      <c r="K4732" s="295"/>
    </row>
    <row r="4733">
      <c r="H4733" s="295"/>
      <c r="I4733" s="295"/>
      <c r="J4733" s="295"/>
      <c r="K4733" s="295"/>
    </row>
    <row r="4734">
      <c r="H4734" s="295"/>
      <c r="I4734" s="295"/>
      <c r="J4734" s="295"/>
      <c r="K4734" s="295"/>
    </row>
    <row r="4735">
      <c r="H4735" s="295"/>
      <c r="I4735" s="295"/>
      <c r="J4735" s="295"/>
      <c r="K4735" s="295"/>
    </row>
    <row r="4736">
      <c r="H4736" s="295"/>
      <c r="I4736" s="295"/>
      <c r="J4736" s="295"/>
      <c r="K4736" s="295"/>
    </row>
    <row r="4737">
      <c r="H4737" s="295"/>
      <c r="I4737" s="295"/>
      <c r="J4737" s="295"/>
      <c r="K4737" s="295"/>
    </row>
    <row r="4738">
      <c r="H4738" s="295"/>
      <c r="I4738" s="295"/>
      <c r="J4738" s="295"/>
      <c r="K4738" s="295"/>
    </row>
    <row r="4739">
      <c r="H4739" s="295"/>
      <c r="I4739" s="295"/>
      <c r="J4739" s="295"/>
      <c r="K4739" s="295"/>
    </row>
    <row r="4740">
      <c r="H4740" s="295"/>
      <c r="I4740" s="295"/>
      <c r="J4740" s="295"/>
      <c r="K4740" s="295"/>
    </row>
    <row r="4741">
      <c r="H4741" s="295"/>
      <c r="I4741" s="295"/>
      <c r="J4741" s="295"/>
      <c r="K4741" s="295"/>
    </row>
    <row r="4742">
      <c r="H4742" s="295"/>
      <c r="I4742" s="295"/>
      <c r="J4742" s="295"/>
      <c r="K4742" s="295"/>
    </row>
    <row r="4743">
      <c r="H4743" s="295"/>
      <c r="I4743" s="295"/>
      <c r="J4743" s="295"/>
      <c r="K4743" s="295"/>
    </row>
    <row r="4744">
      <c r="H4744" s="295"/>
      <c r="I4744" s="295"/>
      <c r="J4744" s="295"/>
      <c r="K4744" s="295"/>
    </row>
    <row r="4745">
      <c r="H4745" s="295"/>
      <c r="I4745" s="295"/>
      <c r="J4745" s="295"/>
      <c r="K4745" s="295"/>
    </row>
    <row r="4746">
      <c r="H4746" s="295"/>
      <c r="I4746" s="295"/>
      <c r="J4746" s="295"/>
      <c r="K4746" s="295"/>
    </row>
    <row r="4747">
      <c r="H4747" s="295"/>
      <c r="I4747" s="295"/>
      <c r="J4747" s="295"/>
      <c r="K4747" s="295"/>
    </row>
    <row r="4748">
      <c r="H4748" s="295"/>
      <c r="I4748" s="295"/>
      <c r="J4748" s="295"/>
      <c r="K4748" s="295"/>
    </row>
    <row r="4749">
      <c r="H4749" s="295"/>
      <c r="I4749" s="295"/>
      <c r="J4749" s="295"/>
      <c r="K4749" s="295"/>
    </row>
    <row r="4750">
      <c r="H4750" s="295"/>
      <c r="I4750" s="295"/>
      <c r="J4750" s="295"/>
      <c r="K4750" s="295"/>
    </row>
    <row r="4751">
      <c r="H4751" s="295"/>
      <c r="I4751" s="295"/>
      <c r="J4751" s="295"/>
      <c r="K4751" s="295"/>
    </row>
    <row r="4752">
      <c r="H4752" s="295"/>
      <c r="I4752" s="295"/>
      <c r="J4752" s="295"/>
      <c r="K4752" s="295"/>
    </row>
    <row r="4753">
      <c r="H4753" s="295"/>
      <c r="I4753" s="295"/>
      <c r="J4753" s="295"/>
      <c r="K4753" s="295"/>
    </row>
    <row r="4754">
      <c r="H4754" s="295"/>
      <c r="I4754" s="295"/>
      <c r="J4754" s="295"/>
      <c r="K4754" s="295"/>
    </row>
    <row r="4755">
      <c r="H4755" s="295"/>
      <c r="I4755" s="295"/>
      <c r="J4755" s="295"/>
      <c r="K4755" s="295"/>
    </row>
    <row r="4756">
      <c r="H4756" s="295"/>
      <c r="I4756" s="295"/>
      <c r="J4756" s="295"/>
      <c r="K4756" s="295"/>
    </row>
    <row r="4757">
      <c r="H4757" s="295"/>
      <c r="I4757" s="295"/>
      <c r="J4757" s="295"/>
      <c r="K4757" s="295"/>
    </row>
    <row r="4758">
      <c r="H4758" s="295"/>
      <c r="I4758" s="295"/>
      <c r="J4758" s="295"/>
      <c r="K4758" s="295"/>
    </row>
    <row r="4759">
      <c r="H4759" s="295"/>
      <c r="I4759" s="295"/>
      <c r="J4759" s="295"/>
      <c r="K4759" s="295"/>
    </row>
    <row r="4760">
      <c r="H4760" s="295"/>
      <c r="I4760" s="295"/>
      <c r="J4760" s="295"/>
      <c r="K4760" s="295"/>
    </row>
    <row r="4761">
      <c r="H4761" s="295"/>
      <c r="I4761" s="295"/>
      <c r="J4761" s="295"/>
      <c r="K4761" s="295"/>
    </row>
    <row r="4762">
      <c r="H4762" s="295"/>
      <c r="I4762" s="295"/>
      <c r="J4762" s="295"/>
      <c r="K4762" s="295"/>
    </row>
    <row r="4763">
      <c r="H4763" s="295"/>
      <c r="I4763" s="295"/>
      <c r="J4763" s="295"/>
      <c r="K4763" s="295"/>
    </row>
    <row r="4764">
      <c r="H4764" s="295"/>
      <c r="I4764" s="295"/>
      <c r="J4764" s="295"/>
      <c r="K4764" s="295"/>
    </row>
    <row r="4765">
      <c r="H4765" s="295"/>
      <c r="I4765" s="295"/>
      <c r="J4765" s="295"/>
      <c r="K4765" s="295"/>
    </row>
    <row r="4766">
      <c r="H4766" s="295"/>
      <c r="I4766" s="295"/>
      <c r="J4766" s="295"/>
      <c r="K4766" s="295"/>
    </row>
    <row r="4767">
      <c r="H4767" s="295"/>
      <c r="I4767" s="295"/>
      <c r="J4767" s="295"/>
      <c r="K4767" s="295"/>
    </row>
    <row r="4768">
      <c r="H4768" s="295"/>
      <c r="I4768" s="295"/>
      <c r="J4768" s="295"/>
      <c r="K4768" s="295"/>
    </row>
    <row r="4769">
      <c r="H4769" s="295"/>
      <c r="I4769" s="295"/>
      <c r="J4769" s="295"/>
      <c r="K4769" s="295"/>
    </row>
    <row r="4770">
      <c r="H4770" s="295"/>
      <c r="I4770" s="295"/>
      <c r="J4770" s="295"/>
      <c r="K4770" s="295"/>
    </row>
    <row r="4771">
      <c r="H4771" s="295"/>
      <c r="I4771" s="295"/>
      <c r="J4771" s="295"/>
      <c r="K4771" s="295"/>
    </row>
    <row r="4772">
      <c r="H4772" s="295"/>
      <c r="I4772" s="295"/>
      <c r="J4772" s="295"/>
      <c r="K4772" s="295"/>
    </row>
    <row r="4773">
      <c r="H4773" s="295"/>
      <c r="I4773" s="295"/>
      <c r="J4773" s="295"/>
      <c r="K4773" s="295"/>
    </row>
    <row r="4774">
      <c r="H4774" s="295"/>
      <c r="I4774" s="295"/>
      <c r="J4774" s="295"/>
      <c r="K4774" s="295"/>
    </row>
    <row r="4775">
      <c r="H4775" s="295"/>
      <c r="I4775" s="295"/>
      <c r="J4775" s="295"/>
      <c r="K4775" s="295"/>
    </row>
    <row r="4776">
      <c r="H4776" s="295"/>
      <c r="I4776" s="295"/>
      <c r="J4776" s="295"/>
      <c r="K4776" s="295"/>
    </row>
    <row r="4777">
      <c r="H4777" s="295"/>
      <c r="I4777" s="295"/>
      <c r="J4777" s="295"/>
      <c r="K4777" s="295"/>
    </row>
    <row r="4778">
      <c r="H4778" s="295"/>
      <c r="I4778" s="295"/>
      <c r="J4778" s="295"/>
      <c r="K4778" s="295"/>
    </row>
    <row r="4779">
      <c r="H4779" s="295"/>
      <c r="I4779" s="295"/>
      <c r="J4779" s="295"/>
      <c r="K4779" s="295"/>
    </row>
    <row r="4780">
      <c r="H4780" s="295"/>
      <c r="I4780" s="295"/>
      <c r="J4780" s="295"/>
      <c r="K4780" s="295"/>
    </row>
    <row r="4781">
      <c r="H4781" s="295"/>
      <c r="I4781" s="295"/>
      <c r="J4781" s="295"/>
      <c r="K4781" s="295"/>
    </row>
    <row r="4782">
      <c r="H4782" s="295"/>
      <c r="I4782" s="295"/>
      <c r="J4782" s="295"/>
      <c r="K4782" s="295"/>
    </row>
    <row r="4783">
      <c r="H4783" s="295"/>
      <c r="I4783" s="295"/>
      <c r="J4783" s="295"/>
      <c r="K4783" s="295"/>
    </row>
    <row r="4784">
      <c r="H4784" s="295"/>
      <c r="I4784" s="295"/>
      <c r="J4784" s="295"/>
      <c r="K4784" s="295"/>
    </row>
    <row r="4785">
      <c r="H4785" s="295"/>
      <c r="I4785" s="295"/>
      <c r="J4785" s="295"/>
      <c r="K4785" s="295"/>
    </row>
    <row r="4786">
      <c r="H4786" s="295"/>
      <c r="I4786" s="295"/>
      <c r="J4786" s="295"/>
      <c r="K4786" s="295"/>
    </row>
    <row r="4787">
      <c r="H4787" s="295"/>
      <c r="I4787" s="295"/>
      <c r="J4787" s="295"/>
      <c r="K4787" s="295"/>
    </row>
    <row r="4788">
      <c r="H4788" s="295"/>
      <c r="I4788" s="295"/>
      <c r="J4788" s="295"/>
      <c r="K4788" s="295"/>
    </row>
    <row r="4789">
      <c r="H4789" s="295"/>
      <c r="I4789" s="295"/>
      <c r="J4789" s="295"/>
      <c r="K4789" s="295"/>
    </row>
    <row r="4790">
      <c r="H4790" s="295"/>
      <c r="I4790" s="295"/>
      <c r="J4790" s="295"/>
      <c r="K4790" s="295"/>
    </row>
    <row r="4791">
      <c r="H4791" s="295"/>
      <c r="I4791" s="295"/>
      <c r="J4791" s="295"/>
      <c r="K4791" s="295"/>
    </row>
    <row r="4792">
      <c r="H4792" s="295"/>
      <c r="I4792" s="295"/>
      <c r="J4792" s="295"/>
      <c r="K4792" s="295"/>
    </row>
    <row r="4793">
      <c r="H4793" s="295"/>
      <c r="I4793" s="295"/>
      <c r="J4793" s="295"/>
      <c r="K4793" s="295"/>
    </row>
    <row r="4794">
      <c r="H4794" s="295"/>
      <c r="I4794" s="295"/>
      <c r="J4794" s="295"/>
      <c r="K4794" s="295"/>
    </row>
    <row r="4795">
      <c r="H4795" s="295"/>
      <c r="I4795" s="295"/>
      <c r="J4795" s="295"/>
      <c r="K4795" s="295"/>
    </row>
    <row r="4796">
      <c r="H4796" s="295"/>
      <c r="I4796" s="295"/>
      <c r="J4796" s="295"/>
      <c r="K4796" s="295"/>
    </row>
    <row r="4797">
      <c r="H4797" s="295"/>
      <c r="I4797" s="295"/>
      <c r="J4797" s="295"/>
      <c r="K4797" s="295"/>
    </row>
    <row r="4798">
      <c r="H4798" s="295"/>
      <c r="I4798" s="295"/>
      <c r="J4798" s="295"/>
      <c r="K4798" s="295"/>
    </row>
    <row r="4799">
      <c r="H4799" s="295"/>
      <c r="I4799" s="295"/>
      <c r="J4799" s="295"/>
      <c r="K4799" s="295"/>
    </row>
    <row r="4800">
      <c r="H4800" s="295"/>
      <c r="I4800" s="295"/>
      <c r="J4800" s="295"/>
      <c r="K4800" s="295"/>
    </row>
    <row r="4801">
      <c r="H4801" s="295"/>
      <c r="I4801" s="295"/>
      <c r="J4801" s="295"/>
      <c r="K4801" s="295"/>
    </row>
    <row r="4802">
      <c r="H4802" s="295"/>
      <c r="I4802" s="295"/>
      <c r="J4802" s="295"/>
      <c r="K4802" s="295"/>
    </row>
    <row r="4803">
      <c r="H4803" s="295"/>
      <c r="I4803" s="295"/>
      <c r="J4803" s="295"/>
      <c r="K4803" s="295"/>
    </row>
    <row r="4804">
      <c r="H4804" s="295"/>
      <c r="I4804" s="295"/>
      <c r="J4804" s="295"/>
      <c r="K4804" s="295"/>
    </row>
    <row r="4805">
      <c r="H4805" s="295"/>
      <c r="I4805" s="295"/>
      <c r="J4805" s="295"/>
      <c r="K4805" s="295"/>
    </row>
    <row r="4806">
      <c r="H4806" s="295"/>
      <c r="I4806" s="295"/>
      <c r="J4806" s="295"/>
      <c r="K4806" s="295"/>
    </row>
    <row r="4807">
      <c r="H4807" s="295"/>
      <c r="I4807" s="295"/>
      <c r="J4807" s="295"/>
      <c r="K4807" s="295"/>
    </row>
    <row r="4808">
      <c r="H4808" s="295"/>
      <c r="I4808" s="295"/>
      <c r="J4808" s="295"/>
      <c r="K4808" s="295"/>
    </row>
    <row r="4809">
      <c r="H4809" s="295"/>
      <c r="I4809" s="295"/>
      <c r="J4809" s="295"/>
      <c r="K4809" s="295"/>
    </row>
    <row r="4810">
      <c r="H4810" s="295"/>
      <c r="I4810" s="295"/>
      <c r="J4810" s="295"/>
      <c r="K4810" s="295"/>
    </row>
    <row r="4811">
      <c r="H4811" s="295"/>
      <c r="I4811" s="295"/>
      <c r="J4811" s="295"/>
      <c r="K4811" s="295"/>
    </row>
    <row r="4812">
      <c r="H4812" s="295"/>
      <c r="I4812" s="295"/>
      <c r="J4812" s="295"/>
      <c r="K4812" s="295"/>
    </row>
    <row r="4813">
      <c r="H4813" s="295"/>
      <c r="I4813" s="295"/>
      <c r="J4813" s="295"/>
      <c r="K4813" s="295"/>
    </row>
    <row r="4814">
      <c r="H4814" s="295"/>
      <c r="I4814" s="295"/>
      <c r="J4814" s="295"/>
      <c r="K4814" s="295"/>
    </row>
    <row r="4815">
      <c r="H4815" s="295"/>
      <c r="I4815" s="295"/>
      <c r="J4815" s="295"/>
      <c r="K4815" s="295"/>
    </row>
    <row r="4816">
      <c r="H4816" s="295"/>
      <c r="I4816" s="295"/>
      <c r="J4816" s="295"/>
      <c r="K4816" s="295"/>
    </row>
    <row r="4817">
      <c r="H4817" s="295"/>
      <c r="I4817" s="295"/>
      <c r="J4817" s="295"/>
      <c r="K4817" s="295"/>
    </row>
    <row r="4818">
      <c r="H4818" s="295"/>
      <c r="I4818" s="295"/>
      <c r="J4818" s="295"/>
      <c r="K4818" s="295"/>
    </row>
    <row r="4819">
      <c r="H4819" s="295"/>
      <c r="I4819" s="295"/>
      <c r="J4819" s="295"/>
      <c r="K4819" s="295"/>
    </row>
    <row r="4820">
      <c r="H4820" s="295"/>
      <c r="I4820" s="295"/>
      <c r="J4820" s="295"/>
      <c r="K4820" s="295"/>
    </row>
    <row r="4821">
      <c r="H4821" s="295"/>
      <c r="I4821" s="295"/>
      <c r="J4821" s="295"/>
      <c r="K4821" s="295"/>
    </row>
    <row r="4822">
      <c r="H4822" s="295"/>
      <c r="I4822" s="295"/>
      <c r="J4822" s="295"/>
      <c r="K4822" s="295"/>
    </row>
    <row r="4823">
      <c r="H4823" s="295"/>
      <c r="I4823" s="295"/>
      <c r="J4823" s="295"/>
      <c r="K4823" s="295"/>
    </row>
    <row r="4824">
      <c r="H4824" s="295"/>
      <c r="I4824" s="295"/>
      <c r="J4824" s="295"/>
      <c r="K4824" s="295"/>
    </row>
    <row r="4825">
      <c r="H4825" s="295"/>
      <c r="I4825" s="295"/>
      <c r="J4825" s="295"/>
      <c r="K4825" s="295"/>
    </row>
    <row r="4826">
      <c r="H4826" s="295"/>
      <c r="I4826" s="295"/>
      <c r="J4826" s="295"/>
      <c r="K4826" s="295"/>
    </row>
    <row r="4827">
      <c r="H4827" s="295"/>
      <c r="I4827" s="295"/>
      <c r="J4827" s="295"/>
      <c r="K4827" s="295"/>
    </row>
    <row r="4828">
      <c r="H4828" s="295"/>
      <c r="I4828" s="295"/>
      <c r="J4828" s="295"/>
      <c r="K4828" s="295"/>
    </row>
    <row r="4829">
      <c r="H4829" s="295"/>
      <c r="I4829" s="295"/>
      <c r="J4829" s="295"/>
      <c r="K4829" s="295"/>
    </row>
    <row r="4830">
      <c r="H4830" s="295"/>
      <c r="I4830" s="295"/>
      <c r="J4830" s="295"/>
      <c r="K4830" s="295"/>
    </row>
    <row r="4831">
      <c r="H4831" s="295"/>
      <c r="I4831" s="295"/>
      <c r="J4831" s="295"/>
      <c r="K4831" s="295"/>
    </row>
    <row r="4832">
      <c r="H4832" s="295"/>
      <c r="I4832" s="295"/>
      <c r="J4832" s="295"/>
      <c r="K4832" s="295"/>
    </row>
    <row r="4833">
      <c r="H4833" s="295"/>
      <c r="I4833" s="295"/>
      <c r="J4833" s="295"/>
      <c r="K4833" s="295"/>
    </row>
    <row r="4834">
      <c r="H4834" s="295"/>
      <c r="I4834" s="295"/>
      <c r="J4834" s="295"/>
      <c r="K4834" s="295"/>
    </row>
    <row r="4835">
      <c r="H4835" s="295"/>
      <c r="I4835" s="295"/>
      <c r="J4835" s="295"/>
      <c r="K4835" s="295"/>
    </row>
    <row r="4836">
      <c r="H4836" s="295"/>
      <c r="I4836" s="295"/>
      <c r="J4836" s="295"/>
      <c r="K4836" s="295"/>
    </row>
    <row r="4837">
      <c r="H4837" s="295"/>
      <c r="I4837" s="295"/>
      <c r="J4837" s="295"/>
      <c r="K4837" s="295"/>
    </row>
    <row r="4838">
      <c r="H4838" s="295"/>
      <c r="I4838" s="295"/>
      <c r="J4838" s="295"/>
      <c r="K4838" s="295"/>
    </row>
    <row r="4839">
      <c r="H4839" s="295"/>
      <c r="I4839" s="295"/>
      <c r="J4839" s="295"/>
      <c r="K4839" s="295"/>
    </row>
    <row r="4840">
      <c r="H4840" s="295"/>
      <c r="I4840" s="295"/>
      <c r="J4840" s="295"/>
      <c r="K4840" s="295"/>
    </row>
    <row r="4841">
      <c r="H4841" s="295"/>
      <c r="I4841" s="295"/>
      <c r="J4841" s="295"/>
      <c r="K4841" s="295"/>
    </row>
    <row r="4842">
      <c r="H4842" s="295"/>
      <c r="I4842" s="295"/>
      <c r="J4842" s="295"/>
      <c r="K4842" s="295"/>
    </row>
    <row r="4843">
      <c r="H4843" s="295"/>
      <c r="I4843" s="295"/>
      <c r="J4843" s="295"/>
      <c r="K4843" s="295"/>
    </row>
    <row r="4844">
      <c r="H4844" s="295"/>
      <c r="I4844" s="295"/>
      <c r="J4844" s="295"/>
      <c r="K4844" s="295"/>
    </row>
    <row r="4845">
      <c r="H4845" s="295"/>
      <c r="I4845" s="295"/>
      <c r="J4845" s="295"/>
      <c r="K4845" s="295"/>
    </row>
    <row r="4846">
      <c r="H4846" s="295"/>
      <c r="I4846" s="295"/>
      <c r="J4846" s="295"/>
      <c r="K4846" s="295"/>
    </row>
    <row r="4847">
      <c r="H4847" s="295"/>
      <c r="I4847" s="295"/>
      <c r="J4847" s="295"/>
      <c r="K4847" s="295"/>
    </row>
    <row r="4848">
      <c r="H4848" s="295"/>
      <c r="I4848" s="295"/>
      <c r="J4848" s="295"/>
      <c r="K4848" s="295"/>
    </row>
    <row r="4849">
      <c r="H4849" s="295"/>
      <c r="I4849" s="295"/>
      <c r="J4849" s="295"/>
      <c r="K4849" s="295"/>
    </row>
    <row r="4850">
      <c r="H4850" s="295"/>
      <c r="I4850" s="295"/>
      <c r="J4850" s="295"/>
      <c r="K4850" s="295"/>
    </row>
    <row r="4851">
      <c r="H4851" s="295"/>
      <c r="I4851" s="295"/>
      <c r="J4851" s="295"/>
      <c r="K4851" s="295"/>
    </row>
    <row r="4852">
      <c r="H4852" s="295"/>
      <c r="I4852" s="295"/>
      <c r="J4852" s="295"/>
      <c r="K4852" s="295"/>
    </row>
    <row r="4853">
      <c r="H4853" s="295"/>
      <c r="I4853" s="295"/>
      <c r="J4853" s="295"/>
      <c r="K4853" s="295"/>
    </row>
    <row r="4854">
      <c r="H4854" s="295"/>
      <c r="I4854" s="295"/>
      <c r="J4854" s="295"/>
      <c r="K4854" s="295"/>
    </row>
    <row r="4855">
      <c r="H4855" s="295"/>
      <c r="I4855" s="295"/>
      <c r="J4855" s="295"/>
      <c r="K4855" s="295"/>
    </row>
    <row r="4856">
      <c r="H4856" s="295"/>
      <c r="I4856" s="295"/>
      <c r="J4856" s="295"/>
      <c r="K4856" s="295"/>
    </row>
    <row r="4857">
      <c r="H4857" s="295"/>
      <c r="I4857" s="295"/>
      <c r="J4857" s="295"/>
      <c r="K4857" s="295"/>
    </row>
    <row r="4858">
      <c r="H4858" s="295"/>
      <c r="I4858" s="295"/>
      <c r="J4858" s="295"/>
      <c r="K4858" s="295"/>
    </row>
    <row r="4859">
      <c r="H4859" s="295"/>
      <c r="I4859" s="295"/>
      <c r="J4859" s="295"/>
      <c r="K4859" s="295"/>
    </row>
    <row r="4860">
      <c r="H4860" s="295"/>
      <c r="I4860" s="295"/>
      <c r="J4860" s="295"/>
      <c r="K4860" s="295"/>
    </row>
    <row r="4861">
      <c r="H4861" s="295"/>
      <c r="I4861" s="295"/>
      <c r="J4861" s="295"/>
      <c r="K4861" s="295"/>
    </row>
    <row r="4862">
      <c r="H4862" s="295"/>
      <c r="I4862" s="295"/>
      <c r="J4862" s="295"/>
      <c r="K4862" s="295"/>
    </row>
    <row r="4863">
      <c r="H4863" s="295"/>
      <c r="I4863" s="295"/>
      <c r="J4863" s="295"/>
      <c r="K4863" s="295"/>
    </row>
    <row r="4864">
      <c r="H4864" s="295"/>
      <c r="I4864" s="295"/>
      <c r="J4864" s="295"/>
      <c r="K4864" s="295"/>
    </row>
    <row r="4865">
      <c r="H4865" s="295"/>
      <c r="I4865" s="295"/>
      <c r="J4865" s="295"/>
      <c r="K4865" s="295"/>
    </row>
    <row r="4866">
      <c r="H4866" s="295"/>
      <c r="I4866" s="295"/>
      <c r="J4866" s="295"/>
      <c r="K4866" s="295"/>
    </row>
    <row r="4867">
      <c r="H4867" s="295"/>
      <c r="I4867" s="295"/>
      <c r="J4867" s="295"/>
      <c r="K4867" s="295"/>
    </row>
    <row r="4868">
      <c r="H4868" s="295"/>
      <c r="I4868" s="295"/>
      <c r="J4868" s="295"/>
      <c r="K4868" s="295"/>
    </row>
    <row r="4869">
      <c r="H4869" s="295"/>
      <c r="I4869" s="295"/>
      <c r="J4869" s="295"/>
      <c r="K4869" s="295"/>
    </row>
    <row r="4870">
      <c r="H4870" s="295"/>
      <c r="I4870" s="295"/>
      <c r="J4870" s="295"/>
      <c r="K4870" s="295"/>
    </row>
    <row r="4871">
      <c r="H4871" s="295"/>
      <c r="I4871" s="295"/>
      <c r="J4871" s="295"/>
      <c r="K4871" s="295"/>
    </row>
    <row r="4872">
      <c r="H4872" s="295"/>
      <c r="I4872" s="295"/>
      <c r="J4872" s="295"/>
      <c r="K4872" s="295"/>
    </row>
    <row r="4873">
      <c r="H4873" s="295"/>
      <c r="I4873" s="295"/>
      <c r="J4873" s="295"/>
      <c r="K4873" s="295"/>
    </row>
    <row r="4874">
      <c r="H4874" s="295"/>
      <c r="I4874" s="295"/>
      <c r="J4874" s="295"/>
      <c r="K4874" s="295"/>
    </row>
    <row r="4875">
      <c r="H4875" s="295"/>
      <c r="I4875" s="295"/>
      <c r="J4875" s="295"/>
      <c r="K4875" s="295"/>
    </row>
    <row r="4876">
      <c r="H4876" s="295"/>
      <c r="I4876" s="295"/>
      <c r="J4876" s="295"/>
      <c r="K4876" s="295"/>
    </row>
    <row r="4877">
      <c r="H4877" s="295"/>
      <c r="I4877" s="295"/>
      <c r="J4877" s="295"/>
      <c r="K4877" s="295"/>
    </row>
    <row r="4878">
      <c r="H4878" s="295"/>
      <c r="I4878" s="295"/>
      <c r="J4878" s="295"/>
      <c r="K4878" s="295"/>
    </row>
    <row r="4879">
      <c r="H4879" s="295"/>
      <c r="I4879" s="295"/>
      <c r="J4879" s="295"/>
      <c r="K4879" s="295"/>
    </row>
    <row r="4880">
      <c r="H4880" s="295"/>
      <c r="I4880" s="295"/>
      <c r="J4880" s="295"/>
      <c r="K4880" s="295"/>
    </row>
    <row r="4881">
      <c r="H4881" s="295"/>
      <c r="I4881" s="295"/>
      <c r="J4881" s="295"/>
      <c r="K4881" s="295"/>
    </row>
    <row r="4882">
      <c r="H4882" s="295"/>
      <c r="I4882" s="295"/>
      <c r="J4882" s="295"/>
      <c r="K4882" s="295"/>
    </row>
    <row r="4883">
      <c r="H4883" s="295"/>
      <c r="I4883" s="295"/>
      <c r="J4883" s="295"/>
      <c r="K4883" s="295"/>
    </row>
    <row r="4884">
      <c r="H4884" s="295"/>
      <c r="I4884" s="295"/>
      <c r="J4884" s="295"/>
      <c r="K4884" s="295"/>
    </row>
    <row r="4885">
      <c r="H4885" s="295"/>
      <c r="I4885" s="295"/>
      <c r="J4885" s="295"/>
      <c r="K4885" s="295"/>
    </row>
    <row r="4886">
      <c r="H4886" s="295"/>
      <c r="I4886" s="295"/>
      <c r="J4886" s="295"/>
      <c r="K4886" s="295"/>
    </row>
    <row r="4887">
      <c r="H4887" s="295"/>
      <c r="I4887" s="295"/>
      <c r="J4887" s="295"/>
      <c r="K4887" s="295"/>
    </row>
    <row r="4888">
      <c r="H4888" s="295"/>
      <c r="I4888" s="295"/>
      <c r="J4888" s="295"/>
      <c r="K4888" s="295"/>
    </row>
    <row r="4889">
      <c r="H4889" s="295"/>
      <c r="I4889" s="295"/>
      <c r="J4889" s="295"/>
      <c r="K4889" s="295"/>
    </row>
    <row r="4890">
      <c r="H4890" s="295"/>
      <c r="I4890" s="295"/>
      <c r="J4890" s="295"/>
      <c r="K4890" s="295"/>
    </row>
    <row r="4891">
      <c r="H4891" s="295"/>
      <c r="I4891" s="295"/>
      <c r="J4891" s="295"/>
      <c r="K4891" s="295"/>
    </row>
    <row r="4892">
      <c r="H4892" s="295"/>
      <c r="I4892" s="295"/>
      <c r="J4892" s="295"/>
      <c r="K4892" s="295"/>
    </row>
    <row r="4893">
      <c r="H4893" s="295"/>
      <c r="I4893" s="295"/>
      <c r="J4893" s="295"/>
      <c r="K4893" s="295"/>
    </row>
    <row r="4894">
      <c r="H4894" s="295"/>
      <c r="I4894" s="295"/>
      <c r="J4894" s="295"/>
      <c r="K4894" s="295"/>
    </row>
    <row r="4895">
      <c r="H4895" s="295"/>
      <c r="I4895" s="295"/>
      <c r="J4895" s="295"/>
      <c r="K4895" s="295"/>
    </row>
    <row r="4896">
      <c r="H4896" s="295"/>
      <c r="I4896" s="295"/>
      <c r="J4896" s="295"/>
      <c r="K4896" s="295"/>
    </row>
    <row r="4897">
      <c r="H4897" s="295"/>
      <c r="I4897" s="295"/>
      <c r="J4897" s="295"/>
      <c r="K4897" s="295"/>
    </row>
    <row r="4898">
      <c r="H4898" s="295"/>
      <c r="I4898" s="295"/>
      <c r="J4898" s="295"/>
      <c r="K4898" s="295"/>
    </row>
    <row r="4899">
      <c r="H4899" s="295"/>
      <c r="I4899" s="295"/>
      <c r="J4899" s="295"/>
      <c r="K4899" s="295"/>
    </row>
    <row r="4900">
      <c r="H4900" s="295"/>
      <c r="I4900" s="295"/>
      <c r="J4900" s="295"/>
      <c r="K4900" s="295"/>
    </row>
    <row r="4901">
      <c r="H4901" s="295"/>
      <c r="I4901" s="295"/>
      <c r="J4901" s="295"/>
      <c r="K4901" s="295"/>
    </row>
    <row r="4902">
      <c r="H4902" s="295"/>
      <c r="I4902" s="295"/>
      <c r="J4902" s="295"/>
      <c r="K4902" s="295"/>
    </row>
    <row r="4903">
      <c r="H4903" s="295"/>
      <c r="I4903" s="295"/>
      <c r="J4903" s="295"/>
      <c r="K4903" s="295"/>
    </row>
    <row r="4904">
      <c r="H4904" s="295"/>
      <c r="I4904" s="295"/>
      <c r="J4904" s="295"/>
      <c r="K4904" s="295"/>
    </row>
    <row r="4905">
      <c r="H4905" s="295"/>
      <c r="I4905" s="295"/>
      <c r="J4905" s="295"/>
      <c r="K4905" s="295"/>
    </row>
    <row r="4906">
      <c r="H4906" s="295"/>
      <c r="I4906" s="295"/>
      <c r="J4906" s="295"/>
      <c r="K4906" s="295"/>
    </row>
    <row r="4907">
      <c r="H4907" s="295"/>
      <c r="I4907" s="295"/>
      <c r="J4907" s="295"/>
      <c r="K4907" s="295"/>
    </row>
    <row r="4908">
      <c r="H4908" s="295"/>
      <c r="I4908" s="295"/>
      <c r="J4908" s="295"/>
      <c r="K4908" s="295"/>
    </row>
    <row r="4909">
      <c r="H4909" s="295"/>
      <c r="I4909" s="295"/>
      <c r="J4909" s="295"/>
      <c r="K4909" s="295"/>
    </row>
    <row r="4910">
      <c r="H4910" s="295"/>
      <c r="I4910" s="295"/>
      <c r="J4910" s="295"/>
      <c r="K4910" s="295"/>
    </row>
    <row r="4911">
      <c r="H4911" s="295"/>
      <c r="I4911" s="295"/>
      <c r="J4911" s="295"/>
      <c r="K4911" s="295"/>
    </row>
    <row r="4912">
      <c r="H4912" s="295"/>
      <c r="I4912" s="295"/>
      <c r="J4912" s="295"/>
      <c r="K4912" s="295"/>
    </row>
    <row r="4913">
      <c r="H4913" s="295"/>
      <c r="I4913" s="295"/>
      <c r="J4913" s="295"/>
      <c r="K4913" s="295"/>
    </row>
    <row r="4914">
      <c r="H4914" s="295"/>
      <c r="I4914" s="295"/>
      <c r="J4914" s="295"/>
      <c r="K4914" s="295"/>
    </row>
    <row r="4915">
      <c r="H4915" s="295"/>
      <c r="I4915" s="295"/>
      <c r="J4915" s="295"/>
      <c r="K4915" s="295"/>
    </row>
    <row r="4916">
      <c r="H4916" s="295"/>
      <c r="I4916" s="295"/>
      <c r="J4916" s="295"/>
      <c r="K4916" s="295"/>
    </row>
    <row r="4917">
      <c r="H4917" s="295"/>
      <c r="I4917" s="295"/>
      <c r="J4917" s="295"/>
      <c r="K4917" s="295"/>
    </row>
    <row r="4918">
      <c r="H4918" s="295"/>
      <c r="I4918" s="295"/>
      <c r="J4918" s="295"/>
      <c r="K4918" s="295"/>
    </row>
    <row r="4919">
      <c r="H4919" s="295"/>
      <c r="I4919" s="295"/>
      <c r="J4919" s="295"/>
      <c r="K4919" s="295"/>
    </row>
    <row r="4920">
      <c r="H4920" s="295"/>
      <c r="I4920" s="295"/>
      <c r="J4920" s="295"/>
      <c r="K4920" s="295"/>
    </row>
    <row r="4921">
      <c r="H4921" s="295"/>
      <c r="I4921" s="295"/>
      <c r="J4921" s="295"/>
      <c r="K4921" s="295"/>
    </row>
    <row r="4922">
      <c r="H4922" s="295"/>
      <c r="I4922" s="295"/>
      <c r="J4922" s="295"/>
      <c r="K4922" s="295"/>
    </row>
    <row r="4923">
      <c r="H4923" s="295"/>
      <c r="I4923" s="295"/>
      <c r="J4923" s="295"/>
      <c r="K4923" s="295"/>
    </row>
    <row r="4924">
      <c r="H4924" s="295"/>
      <c r="I4924" s="295"/>
      <c r="J4924" s="295"/>
      <c r="K4924" s="295"/>
    </row>
    <row r="4925">
      <c r="H4925" s="295"/>
      <c r="I4925" s="295"/>
      <c r="J4925" s="295"/>
      <c r="K4925" s="295"/>
    </row>
    <row r="4926">
      <c r="H4926" s="295"/>
      <c r="I4926" s="295"/>
      <c r="J4926" s="295"/>
      <c r="K4926" s="295"/>
    </row>
    <row r="4927">
      <c r="H4927" s="295"/>
      <c r="I4927" s="295"/>
      <c r="J4927" s="295"/>
      <c r="K4927" s="295"/>
    </row>
    <row r="4928">
      <c r="H4928" s="295"/>
      <c r="I4928" s="295"/>
      <c r="J4928" s="295"/>
      <c r="K4928" s="295"/>
    </row>
    <row r="4929">
      <c r="H4929" s="295"/>
      <c r="I4929" s="295"/>
      <c r="J4929" s="295"/>
      <c r="K4929" s="295"/>
    </row>
    <row r="4930">
      <c r="H4930" s="295"/>
      <c r="I4930" s="295"/>
      <c r="J4930" s="295"/>
      <c r="K4930" s="295"/>
    </row>
    <row r="4931">
      <c r="H4931" s="295"/>
      <c r="I4931" s="295"/>
      <c r="J4931" s="295"/>
      <c r="K4931" s="295"/>
    </row>
    <row r="4932">
      <c r="H4932" s="295"/>
      <c r="I4932" s="295"/>
      <c r="J4932" s="295"/>
      <c r="K4932" s="295"/>
    </row>
    <row r="4933">
      <c r="H4933" s="295"/>
      <c r="I4933" s="295"/>
      <c r="J4933" s="295"/>
      <c r="K4933" s="295"/>
    </row>
    <row r="4934">
      <c r="H4934" s="295"/>
      <c r="I4934" s="295"/>
      <c r="J4934" s="295"/>
      <c r="K4934" s="295"/>
    </row>
    <row r="4935">
      <c r="H4935" s="295"/>
      <c r="I4935" s="295"/>
      <c r="J4935" s="295"/>
      <c r="K4935" s="295"/>
    </row>
    <row r="4936">
      <c r="H4936" s="295"/>
      <c r="I4936" s="295"/>
      <c r="J4936" s="295"/>
      <c r="K4936" s="295"/>
    </row>
    <row r="4937">
      <c r="H4937" s="295"/>
      <c r="I4937" s="295"/>
      <c r="J4937" s="295"/>
      <c r="K4937" s="295"/>
    </row>
    <row r="4938">
      <c r="H4938" s="295"/>
      <c r="I4938" s="295"/>
      <c r="J4938" s="295"/>
      <c r="K4938" s="295"/>
    </row>
    <row r="4939">
      <c r="H4939" s="295"/>
      <c r="I4939" s="295"/>
      <c r="J4939" s="295"/>
      <c r="K4939" s="295"/>
    </row>
    <row r="4940">
      <c r="H4940" s="295"/>
      <c r="I4940" s="295"/>
      <c r="J4940" s="295"/>
      <c r="K4940" s="295"/>
    </row>
    <row r="4941">
      <c r="H4941" s="295"/>
      <c r="I4941" s="295"/>
      <c r="J4941" s="295"/>
      <c r="K4941" s="295"/>
    </row>
    <row r="4942">
      <c r="H4942" s="295"/>
      <c r="I4942" s="295"/>
      <c r="J4942" s="295"/>
      <c r="K4942" s="295"/>
    </row>
    <row r="4943">
      <c r="H4943" s="295"/>
      <c r="I4943" s="295"/>
      <c r="J4943" s="295"/>
      <c r="K4943" s="295"/>
    </row>
    <row r="4944">
      <c r="H4944" s="295"/>
      <c r="I4944" s="295"/>
      <c r="J4944" s="295"/>
      <c r="K4944" s="295"/>
    </row>
    <row r="4945">
      <c r="H4945" s="295"/>
      <c r="I4945" s="295"/>
      <c r="J4945" s="295"/>
      <c r="K4945" s="295"/>
    </row>
    <row r="4946">
      <c r="H4946" s="295"/>
      <c r="I4946" s="295"/>
      <c r="J4946" s="295"/>
      <c r="K4946" s="295"/>
    </row>
    <row r="4947">
      <c r="H4947" s="295"/>
      <c r="I4947" s="295"/>
      <c r="J4947" s="295"/>
      <c r="K4947" s="295"/>
    </row>
    <row r="4948">
      <c r="H4948" s="295"/>
      <c r="I4948" s="295"/>
      <c r="J4948" s="295"/>
      <c r="K4948" s="295"/>
    </row>
    <row r="4949">
      <c r="H4949" s="295"/>
      <c r="I4949" s="295"/>
      <c r="J4949" s="295"/>
      <c r="K4949" s="295"/>
    </row>
    <row r="4950">
      <c r="H4950" s="295"/>
      <c r="I4950" s="295"/>
      <c r="J4950" s="295"/>
      <c r="K4950" s="295"/>
    </row>
    <row r="4951">
      <c r="H4951" s="295"/>
      <c r="I4951" s="295"/>
      <c r="J4951" s="295"/>
      <c r="K4951" s="295"/>
    </row>
    <row r="4952">
      <c r="H4952" s="295"/>
      <c r="I4952" s="295"/>
      <c r="J4952" s="295"/>
      <c r="K4952" s="295"/>
    </row>
    <row r="4953">
      <c r="H4953" s="295"/>
      <c r="I4953" s="295"/>
      <c r="J4953" s="295"/>
      <c r="K4953" s="295"/>
    </row>
    <row r="4954">
      <c r="H4954" s="295"/>
      <c r="I4954" s="295"/>
      <c r="J4954" s="295"/>
      <c r="K4954" s="295"/>
    </row>
    <row r="4955">
      <c r="H4955" s="295"/>
      <c r="I4955" s="295"/>
      <c r="J4955" s="295"/>
      <c r="K4955" s="295"/>
    </row>
    <row r="4956">
      <c r="H4956" s="295"/>
      <c r="I4956" s="295"/>
      <c r="J4956" s="295"/>
      <c r="K4956" s="295"/>
    </row>
    <row r="4957">
      <c r="H4957" s="295"/>
      <c r="I4957" s="295"/>
      <c r="J4957" s="295"/>
      <c r="K4957" s="295"/>
    </row>
    <row r="4958">
      <c r="H4958" s="295"/>
      <c r="I4958" s="295"/>
      <c r="J4958" s="295"/>
      <c r="K4958" s="295"/>
    </row>
    <row r="4959">
      <c r="H4959" s="295"/>
      <c r="I4959" s="295"/>
      <c r="J4959" s="295"/>
      <c r="K4959" s="295"/>
    </row>
    <row r="4960">
      <c r="H4960" s="295"/>
      <c r="I4960" s="295"/>
      <c r="J4960" s="295"/>
      <c r="K4960" s="295"/>
    </row>
    <row r="4961">
      <c r="H4961" s="295"/>
      <c r="I4961" s="295"/>
      <c r="J4961" s="295"/>
      <c r="K4961" s="295"/>
    </row>
    <row r="4962">
      <c r="H4962" s="295"/>
      <c r="I4962" s="295"/>
      <c r="J4962" s="295"/>
      <c r="K4962" s="295"/>
    </row>
    <row r="4963">
      <c r="H4963" s="295"/>
      <c r="I4963" s="295"/>
      <c r="J4963" s="295"/>
      <c r="K4963" s="295"/>
    </row>
    <row r="4964">
      <c r="H4964" s="295"/>
      <c r="I4964" s="295"/>
      <c r="J4964" s="295"/>
      <c r="K4964" s="295"/>
    </row>
    <row r="4965">
      <c r="H4965" s="295"/>
      <c r="I4965" s="295"/>
      <c r="J4965" s="295"/>
      <c r="K4965" s="295"/>
    </row>
    <row r="4966">
      <c r="H4966" s="295"/>
      <c r="I4966" s="295"/>
      <c r="J4966" s="295"/>
      <c r="K4966" s="295"/>
    </row>
    <row r="4967">
      <c r="H4967" s="295"/>
      <c r="I4967" s="295"/>
      <c r="J4967" s="295"/>
      <c r="K4967" s="295"/>
    </row>
    <row r="4968">
      <c r="H4968" s="295"/>
      <c r="I4968" s="295"/>
      <c r="J4968" s="295"/>
      <c r="K4968" s="295"/>
    </row>
    <row r="4969">
      <c r="H4969" s="295"/>
      <c r="I4969" s="295"/>
      <c r="J4969" s="295"/>
      <c r="K4969" s="295"/>
    </row>
    <row r="4970">
      <c r="H4970" s="295"/>
      <c r="I4970" s="295"/>
      <c r="J4970" s="295"/>
      <c r="K4970" s="295"/>
    </row>
    <row r="4971">
      <c r="H4971" s="295"/>
      <c r="I4971" s="295"/>
      <c r="J4971" s="295"/>
      <c r="K4971" s="295"/>
    </row>
    <row r="4972">
      <c r="H4972" s="295"/>
      <c r="I4972" s="295"/>
      <c r="J4972" s="295"/>
      <c r="K4972" s="295"/>
    </row>
    <row r="4973">
      <c r="H4973" s="295"/>
      <c r="I4973" s="295"/>
      <c r="J4973" s="295"/>
      <c r="K4973" s="295"/>
    </row>
    <row r="4974">
      <c r="H4974" s="295"/>
      <c r="I4974" s="295"/>
      <c r="J4974" s="295"/>
      <c r="K4974" s="295"/>
    </row>
    <row r="4975">
      <c r="H4975" s="295"/>
      <c r="I4975" s="295"/>
      <c r="J4975" s="295"/>
      <c r="K4975" s="295"/>
    </row>
    <row r="4976">
      <c r="H4976" s="295"/>
      <c r="I4976" s="295"/>
      <c r="J4976" s="295"/>
      <c r="K4976" s="295"/>
    </row>
    <row r="4977">
      <c r="H4977" s="295"/>
      <c r="I4977" s="295"/>
      <c r="J4977" s="295"/>
      <c r="K4977" s="295"/>
    </row>
    <row r="4978">
      <c r="H4978" s="295"/>
      <c r="I4978" s="295"/>
      <c r="J4978" s="295"/>
      <c r="K4978" s="295"/>
    </row>
    <row r="4979">
      <c r="H4979" s="295"/>
      <c r="I4979" s="295"/>
      <c r="J4979" s="295"/>
      <c r="K4979" s="295"/>
    </row>
    <row r="4980">
      <c r="H4980" s="295"/>
      <c r="I4980" s="295"/>
      <c r="J4980" s="295"/>
      <c r="K4980" s="295"/>
    </row>
    <row r="4981">
      <c r="H4981" s="295"/>
      <c r="I4981" s="295"/>
      <c r="J4981" s="295"/>
      <c r="K4981" s="295"/>
    </row>
    <row r="4982">
      <c r="H4982" s="295"/>
      <c r="I4982" s="295"/>
      <c r="J4982" s="295"/>
      <c r="K4982" s="295"/>
    </row>
    <row r="4983">
      <c r="H4983" s="295"/>
      <c r="I4983" s="295"/>
      <c r="J4983" s="295"/>
      <c r="K4983" s="295"/>
    </row>
    <row r="4984">
      <c r="H4984" s="295"/>
      <c r="I4984" s="295"/>
      <c r="J4984" s="295"/>
      <c r="K4984" s="295"/>
    </row>
    <row r="4985">
      <c r="H4985" s="295"/>
      <c r="I4985" s="295"/>
      <c r="J4985" s="295"/>
      <c r="K4985" s="295"/>
    </row>
    <row r="4986">
      <c r="H4986" s="295"/>
      <c r="I4986" s="295"/>
      <c r="J4986" s="295"/>
      <c r="K4986" s="295"/>
    </row>
    <row r="4987">
      <c r="H4987" s="295"/>
      <c r="I4987" s="295"/>
      <c r="J4987" s="295"/>
      <c r="K4987" s="295"/>
    </row>
    <row r="4988">
      <c r="H4988" s="295"/>
      <c r="I4988" s="295"/>
      <c r="J4988" s="295"/>
      <c r="K4988" s="295"/>
    </row>
    <row r="4989">
      <c r="H4989" s="295"/>
      <c r="I4989" s="295"/>
      <c r="J4989" s="295"/>
      <c r="K4989" s="295"/>
    </row>
    <row r="4990">
      <c r="H4990" s="295"/>
      <c r="I4990" s="295"/>
      <c r="J4990" s="295"/>
      <c r="K4990" s="295"/>
    </row>
    <row r="4991">
      <c r="H4991" s="295"/>
      <c r="I4991" s="295"/>
      <c r="J4991" s="295"/>
      <c r="K4991" s="295"/>
    </row>
    <row r="4992">
      <c r="H4992" s="295"/>
      <c r="I4992" s="295"/>
      <c r="J4992" s="295"/>
      <c r="K4992" s="295"/>
    </row>
    <row r="4993">
      <c r="H4993" s="295"/>
      <c r="I4993" s="295"/>
      <c r="J4993" s="295"/>
      <c r="K4993" s="295"/>
    </row>
    <row r="4994">
      <c r="H4994" s="295"/>
      <c r="I4994" s="295"/>
      <c r="J4994" s="295"/>
      <c r="K4994" s="295"/>
    </row>
    <row r="4995">
      <c r="H4995" s="295"/>
      <c r="I4995" s="295"/>
      <c r="J4995" s="295"/>
      <c r="K4995" s="295"/>
    </row>
    <row r="4996">
      <c r="H4996" s="295"/>
      <c r="I4996" s="295"/>
      <c r="J4996" s="295"/>
      <c r="K4996" s="295"/>
    </row>
    <row r="4997">
      <c r="H4997" s="295"/>
      <c r="I4997" s="295"/>
      <c r="J4997" s="295"/>
      <c r="K4997" s="295"/>
    </row>
    <row r="4998">
      <c r="H4998" s="295"/>
      <c r="I4998" s="295"/>
      <c r="J4998" s="295"/>
      <c r="K4998" s="295"/>
    </row>
    <row r="4999">
      <c r="H4999" s="295"/>
      <c r="I4999" s="295"/>
      <c r="J4999" s="295"/>
      <c r="K4999" s="295"/>
    </row>
    <row r="5000">
      <c r="H5000" s="295"/>
      <c r="I5000" s="295"/>
      <c r="J5000" s="295"/>
      <c r="K5000" s="295"/>
    </row>
    <row r="5001">
      <c r="H5001" s="295"/>
      <c r="I5001" s="295"/>
      <c r="J5001" s="295"/>
      <c r="K5001" s="295"/>
    </row>
    <row r="5002">
      <c r="H5002" s="295"/>
      <c r="I5002" s="295"/>
      <c r="J5002" s="295"/>
      <c r="K5002" s="295"/>
    </row>
    <row r="5003">
      <c r="H5003" s="295"/>
      <c r="I5003" s="295"/>
      <c r="J5003" s="295"/>
      <c r="K5003" s="295"/>
    </row>
    <row r="5004">
      <c r="H5004" s="295"/>
      <c r="I5004" s="295"/>
      <c r="J5004" s="295"/>
      <c r="K5004" s="295"/>
    </row>
    <row r="5005">
      <c r="H5005" s="295"/>
      <c r="I5005" s="295"/>
      <c r="J5005" s="295"/>
      <c r="K5005" s="295"/>
    </row>
    <row r="5006">
      <c r="H5006" s="295"/>
      <c r="I5006" s="295"/>
      <c r="J5006" s="295"/>
      <c r="K5006" s="295"/>
    </row>
    <row r="5007">
      <c r="H5007" s="295"/>
      <c r="I5007" s="295"/>
      <c r="J5007" s="295"/>
      <c r="K5007" s="295"/>
    </row>
    <row r="5008">
      <c r="H5008" s="295"/>
      <c r="I5008" s="295"/>
      <c r="J5008" s="295"/>
      <c r="K5008" s="295"/>
    </row>
    <row r="5009">
      <c r="H5009" s="295"/>
      <c r="I5009" s="295"/>
      <c r="J5009" s="295"/>
      <c r="K5009" s="295"/>
    </row>
    <row r="5010">
      <c r="H5010" s="295"/>
      <c r="I5010" s="295"/>
      <c r="J5010" s="295"/>
      <c r="K5010" s="295"/>
    </row>
    <row r="5011">
      <c r="H5011" s="295"/>
      <c r="I5011" s="295"/>
      <c r="J5011" s="295"/>
      <c r="K5011" s="295"/>
    </row>
    <row r="5012">
      <c r="H5012" s="295"/>
      <c r="I5012" s="295"/>
      <c r="J5012" s="295"/>
      <c r="K5012" s="295"/>
    </row>
    <row r="5013">
      <c r="H5013" s="295"/>
      <c r="I5013" s="295"/>
      <c r="J5013" s="295"/>
      <c r="K5013" s="295"/>
    </row>
    <row r="5014">
      <c r="H5014" s="295"/>
      <c r="I5014" s="295"/>
      <c r="J5014" s="295"/>
      <c r="K5014" s="295"/>
    </row>
    <row r="5015">
      <c r="H5015" s="295"/>
      <c r="I5015" s="295"/>
      <c r="J5015" s="295"/>
      <c r="K5015" s="295"/>
    </row>
    <row r="5016">
      <c r="H5016" s="295"/>
      <c r="I5016" s="295"/>
      <c r="J5016" s="295"/>
      <c r="K5016" s="295"/>
    </row>
    <row r="5017">
      <c r="H5017" s="295"/>
      <c r="I5017" s="295"/>
      <c r="J5017" s="295"/>
      <c r="K5017" s="295"/>
    </row>
    <row r="5018">
      <c r="H5018" s="295"/>
      <c r="I5018" s="295"/>
      <c r="J5018" s="295"/>
      <c r="K5018" s="295"/>
    </row>
    <row r="5019">
      <c r="H5019" s="295"/>
      <c r="I5019" s="295"/>
      <c r="J5019" s="295"/>
      <c r="K5019" s="295"/>
    </row>
    <row r="5020">
      <c r="H5020" s="295"/>
      <c r="I5020" s="295"/>
      <c r="J5020" s="295"/>
      <c r="K5020" s="295"/>
    </row>
    <row r="5021">
      <c r="H5021" s="295"/>
      <c r="I5021" s="295"/>
      <c r="J5021" s="295"/>
      <c r="K5021" s="295"/>
    </row>
    <row r="5022">
      <c r="H5022" s="295"/>
      <c r="I5022" s="295"/>
      <c r="J5022" s="295"/>
      <c r="K5022" s="295"/>
    </row>
    <row r="5023">
      <c r="H5023" s="295"/>
      <c r="I5023" s="295"/>
      <c r="J5023" s="295"/>
      <c r="K5023" s="295"/>
    </row>
    <row r="5024">
      <c r="H5024" s="295"/>
      <c r="I5024" s="295"/>
      <c r="J5024" s="295"/>
      <c r="K5024" s="295"/>
    </row>
    <row r="5025">
      <c r="H5025" s="295"/>
      <c r="I5025" s="295"/>
      <c r="J5025" s="295"/>
      <c r="K5025" s="295"/>
    </row>
    <row r="5026">
      <c r="H5026" s="295"/>
      <c r="I5026" s="295"/>
      <c r="J5026" s="295"/>
      <c r="K5026" s="295"/>
    </row>
    <row r="5027">
      <c r="H5027" s="295"/>
      <c r="I5027" s="295"/>
      <c r="J5027" s="295"/>
      <c r="K5027" s="295"/>
    </row>
    <row r="5028">
      <c r="H5028" s="295"/>
      <c r="I5028" s="295"/>
      <c r="J5028" s="295"/>
      <c r="K5028" s="295"/>
    </row>
    <row r="5029">
      <c r="H5029" s="295"/>
      <c r="I5029" s="295"/>
      <c r="J5029" s="295"/>
      <c r="K5029" s="295"/>
    </row>
    <row r="5030">
      <c r="H5030" s="295"/>
      <c r="I5030" s="295"/>
      <c r="J5030" s="295"/>
      <c r="K5030" s="295"/>
    </row>
    <row r="5031">
      <c r="H5031" s="295"/>
      <c r="I5031" s="295"/>
      <c r="J5031" s="295"/>
      <c r="K5031" s="295"/>
    </row>
    <row r="5032">
      <c r="H5032" s="295"/>
      <c r="I5032" s="295"/>
      <c r="J5032" s="295"/>
      <c r="K5032" s="295"/>
    </row>
    <row r="5033">
      <c r="H5033" s="295"/>
      <c r="I5033" s="295"/>
      <c r="J5033" s="295"/>
      <c r="K5033" s="295"/>
    </row>
    <row r="5034">
      <c r="H5034" s="295"/>
      <c r="I5034" s="295"/>
      <c r="J5034" s="295"/>
      <c r="K5034" s="295"/>
    </row>
    <row r="5035">
      <c r="H5035" s="295"/>
      <c r="I5035" s="295"/>
      <c r="J5035" s="295"/>
      <c r="K5035" s="295"/>
    </row>
    <row r="5036">
      <c r="H5036" s="295"/>
      <c r="I5036" s="295"/>
      <c r="J5036" s="295"/>
      <c r="K5036" s="295"/>
    </row>
    <row r="5037">
      <c r="H5037" s="295"/>
      <c r="I5037" s="295"/>
      <c r="J5037" s="295"/>
      <c r="K5037" s="295"/>
    </row>
    <row r="5038">
      <c r="H5038" s="295"/>
      <c r="I5038" s="295"/>
      <c r="J5038" s="295"/>
      <c r="K5038" s="295"/>
    </row>
    <row r="5039">
      <c r="H5039" s="295"/>
      <c r="I5039" s="295"/>
      <c r="J5039" s="295"/>
      <c r="K5039" s="295"/>
    </row>
    <row r="5040">
      <c r="H5040" s="295"/>
      <c r="I5040" s="295"/>
      <c r="J5040" s="295"/>
      <c r="K5040" s="295"/>
    </row>
    <row r="5041">
      <c r="H5041" s="295"/>
      <c r="I5041" s="295"/>
      <c r="J5041" s="295"/>
      <c r="K5041" s="295"/>
    </row>
    <row r="5042">
      <c r="H5042" s="295"/>
      <c r="I5042" s="295"/>
      <c r="J5042" s="295"/>
      <c r="K5042" s="295"/>
    </row>
    <row r="5043">
      <c r="H5043" s="295"/>
      <c r="I5043" s="295"/>
      <c r="J5043" s="295"/>
      <c r="K5043" s="295"/>
    </row>
    <row r="5044">
      <c r="H5044" s="295"/>
      <c r="I5044" s="295"/>
      <c r="J5044" s="295"/>
      <c r="K5044" s="295"/>
    </row>
    <row r="5045">
      <c r="H5045" s="295"/>
      <c r="I5045" s="295"/>
      <c r="J5045" s="295"/>
      <c r="K5045" s="295"/>
    </row>
    <row r="5046">
      <c r="H5046" s="295"/>
      <c r="I5046" s="295"/>
      <c r="J5046" s="295"/>
      <c r="K5046" s="295"/>
    </row>
    <row r="5047">
      <c r="H5047" s="295"/>
      <c r="I5047" s="295"/>
      <c r="J5047" s="295"/>
      <c r="K5047" s="295"/>
    </row>
    <row r="5048">
      <c r="H5048" s="295"/>
      <c r="I5048" s="295"/>
      <c r="J5048" s="295"/>
      <c r="K5048" s="295"/>
    </row>
    <row r="5049">
      <c r="H5049" s="295"/>
      <c r="I5049" s="295"/>
      <c r="J5049" s="295"/>
      <c r="K5049" s="295"/>
    </row>
    <row r="5050">
      <c r="H5050" s="295"/>
      <c r="I5050" s="295"/>
      <c r="J5050" s="295"/>
      <c r="K5050" s="295"/>
    </row>
    <row r="5051">
      <c r="H5051" s="295"/>
      <c r="I5051" s="295"/>
      <c r="J5051" s="295"/>
      <c r="K5051" s="295"/>
    </row>
    <row r="5052">
      <c r="H5052" s="295"/>
      <c r="I5052" s="295"/>
      <c r="J5052" s="295"/>
      <c r="K5052" s="295"/>
    </row>
    <row r="5053">
      <c r="H5053" s="295"/>
      <c r="I5053" s="295"/>
      <c r="J5053" s="295"/>
      <c r="K5053" s="295"/>
    </row>
    <row r="5054">
      <c r="H5054" s="295"/>
      <c r="I5054" s="295"/>
      <c r="J5054" s="295"/>
      <c r="K5054" s="295"/>
    </row>
    <row r="5055">
      <c r="H5055" s="295"/>
      <c r="I5055" s="295"/>
      <c r="J5055" s="295"/>
      <c r="K5055" s="295"/>
    </row>
    <row r="5056">
      <c r="H5056" s="295"/>
      <c r="I5056" s="295"/>
      <c r="J5056" s="295"/>
      <c r="K5056" s="295"/>
    </row>
    <row r="5057">
      <c r="H5057" s="295"/>
      <c r="I5057" s="295"/>
      <c r="J5057" s="295"/>
      <c r="K5057" s="295"/>
    </row>
    <row r="5058">
      <c r="H5058" s="295"/>
      <c r="I5058" s="295"/>
      <c r="J5058" s="295"/>
      <c r="K5058" s="295"/>
    </row>
    <row r="5059">
      <c r="H5059" s="295"/>
      <c r="I5059" s="295"/>
      <c r="J5059" s="295"/>
      <c r="K5059" s="295"/>
    </row>
    <row r="5060">
      <c r="H5060" s="295"/>
      <c r="I5060" s="295"/>
      <c r="J5060" s="295"/>
      <c r="K5060" s="295"/>
    </row>
    <row r="5061">
      <c r="H5061" s="295"/>
      <c r="I5061" s="295"/>
      <c r="J5061" s="295"/>
      <c r="K5061" s="295"/>
    </row>
    <row r="5062">
      <c r="H5062" s="295"/>
      <c r="I5062" s="295"/>
      <c r="J5062" s="295"/>
      <c r="K5062" s="295"/>
    </row>
    <row r="5063">
      <c r="H5063" s="295"/>
      <c r="I5063" s="295"/>
      <c r="J5063" s="295"/>
      <c r="K5063" s="295"/>
    </row>
    <row r="5064">
      <c r="H5064" s="295"/>
      <c r="I5064" s="295"/>
      <c r="J5064" s="295"/>
      <c r="K5064" s="295"/>
    </row>
    <row r="5065">
      <c r="H5065" s="295"/>
      <c r="I5065" s="295"/>
      <c r="J5065" s="295"/>
      <c r="K5065" s="295"/>
    </row>
    <row r="5066">
      <c r="H5066" s="295"/>
      <c r="I5066" s="295"/>
      <c r="J5066" s="295"/>
      <c r="K5066" s="295"/>
    </row>
    <row r="5067">
      <c r="H5067" s="295"/>
      <c r="I5067" s="295"/>
      <c r="J5067" s="295"/>
      <c r="K5067" s="295"/>
    </row>
    <row r="5068">
      <c r="H5068" s="295"/>
      <c r="I5068" s="295"/>
      <c r="J5068" s="295"/>
      <c r="K5068" s="295"/>
    </row>
    <row r="5069">
      <c r="H5069" s="295"/>
      <c r="I5069" s="295"/>
      <c r="J5069" s="295"/>
      <c r="K5069" s="295"/>
    </row>
    <row r="5070">
      <c r="H5070" s="295"/>
      <c r="I5070" s="295"/>
      <c r="J5070" s="295"/>
      <c r="K5070" s="295"/>
    </row>
    <row r="5071">
      <c r="H5071" s="295"/>
      <c r="I5071" s="295"/>
      <c r="J5071" s="295"/>
      <c r="K5071" s="295"/>
    </row>
    <row r="5072">
      <c r="H5072" s="295"/>
      <c r="I5072" s="295"/>
      <c r="J5072" s="295"/>
      <c r="K5072" s="295"/>
    </row>
    <row r="5073">
      <c r="H5073" s="295"/>
      <c r="I5073" s="295"/>
      <c r="J5073" s="295"/>
      <c r="K5073" s="295"/>
    </row>
    <row r="5074">
      <c r="H5074" s="295"/>
      <c r="I5074" s="295"/>
      <c r="J5074" s="295"/>
      <c r="K5074" s="295"/>
    </row>
    <row r="5075">
      <c r="H5075" s="295"/>
      <c r="I5075" s="295"/>
      <c r="J5075" s="295"/>
      <c r="K5075" s="295"/>
    </row>
    <row r="5076">
      <c r="H5076" s="295"/>
      <c r="I5076" s="295"/>
      <c r="J5076" s="295"/>
      <c r="K5076" s="295"/>
    </row>
    <row r="5077">
      <c r="H5077" s="295"/>
      <c r="I5077" s="295"/>
      <c r="J5077" s="295"/>
      <c r="K5077" s="295"/>
    </row>
    <row r="5078">
      <c r="H5078" s="295"/>
      <c r="I5078" s="295"/>
      <c r="J5078" s="295"/>
      <c r="K5078" s="295"/>
    </row>
    <row r="5079">
      <c r="H5079" s="295"/>
      <c r="I5079" s="295"/>
      <c r="J5079" s="295"/>
      <c r="K5079" s="295"/>
    </row>
    <row r="5080">
      <c r="H5080" s="295"/>
      <c r="I5080" s="295"/>
      <c r="J5080" s="295"/>
      <c r="K5080" s="295"/>
    </row>
    <row r="5081">
      <c r="H5081" s="295"/>
      <c r="I5081" s="295"/>
      <c r="J5081" s="295"/>
      <c r="K5081" s="295"/>
    </row>
    <row r="5082">
      <c r="H5082" s="295"/>
      <c r="I5082" s="295"/>
      <c r="J5082" s="295"/>
      <c r="K5082" s="295"/>
    </row>
    <row r="5083">
      <c r="H5083" s="295"/>
      <c r="I5083" s="295"/>
      <c r="J5083" s="295"/>
      <c r="K5083" s="295"/>
    </row>
    <row r="5084">
      <c r="H5084" s="295"/>
      <c r="I5084" s="295"/>
      <c r="J5084" s="295"/>
      <c r="K5084" s="295"/>
    </row>
    <row r="5085">
      <c r="H5085" s="295"/>
      <c r="I5085" s="295"/>
      <c r="J5085" s="295"/>
      <c r="K5085" s="295"/>
    </row>
    <row r="5086">
      <c r="H5086" s="295"/>
      <c r="I5086" s="295"/>
      <c r="J5086" s="295"/>
      <c r="K5086" s="295"/>
    </row>
    <row r="5087">
      <c r="H5087" s="295"/>
      <c r="I5087" s="295"/>
      <c r="J5087" s="295"/>
      <c r="K5087" s="295"/>
    </row>
    <row r="5088">
      <c r="H5088" s="295"/>
      <c r="I5088" s="295"/>
      <c r="J5088" s="295"/>
      <c r="K5088" s="295"/>
    </row>
    <row r="5089">
      <c r="H5089" s="295"/>
      <c r="I5089" s="295"/>
      <c r="J5089" s="295"/>
      <c r="K5089" s="295"/>
    </row>
    <row r="5090">
      <c r="H5090" s="295"/>
      <c r="I5090" s="295"/>
      <c r="J5090" s="295"/>
      <c r="K5090" s="295"/>
    </row>
    <row r="5091">
      <c r="H5091" s="295"/>
      <c r="I5091" s="295"/>
      <c r="J5091" s="295"/>
      <c r="K5091" s="295"/>
    </row>
    <row r="5092">
      <c r="H5092" s="295"/>
      <c r="I5092" s="295"/>
      <c r="J5092" s="295"/>
      <c r="K5092" s="295"/>
    </row>
    <row r="5093">
      <c r="H5093" s="295"/>
      <c r="I5093" s="295"/>
      <c r="J5093" s="295"/>
      <c r="K5093" s="295"/>
    </row>
    <row r="5094">
      <c r="H5094" s="295"/>
      <c r="I5094" s="295"/>
      <c r="J5094" s="295"/>
      <c r="K5094" s="295"/>
    </row>
    <row r="5095">
      <c r="H5095" s="295"/>
      <c r="I5095" s="295"/>
      <c r="J5095" s="295"/>
      <c r="K5095" s="295"/>
    </row>
    <row r="5096">
      <c r="H5096" s="295"/>
      <c r="I5096" s="295"/>
      <c r="J5096" s="295"/>
      <c r="K5096" s="295"/>
    </row>
    <row r="5097">
      <c r="H5097" s="295"/>
      <c r="I5097" s="295"/>
      <c r="J5097" s="295"/>
      <c r="K5097" s="295"/>
    </row>
    <row r="5098">
      <c r="H5098" s="295"/>
      <c r="I5098" s="295"/>
      <c r="J5098" s="295"/>
      <c r="K5098" s="295"/>
    </row>
    <row r="5099">
      <c r="H5099" s="295"/>
      <c r="I5099" s="295"/>
      <c r="J5099" s="295"/>
      <c r="K5099" s="295"/>
    </row>
    <row r="5100">
      <c r="H5100" s="295"/>
      <c r="I5100" s="295"/>
      <c r="J5100" s="295"/>
      <c r="K5100" s="295"/>
    </row>
    <row r="5101">
      <c r="H5101" s="295"/>
      <c r="I5101" s="295"/>
      <c r="J5101" s="295"/>
      <c r="K5101" s="295"/>
    </row>
    <row r="5102">
      <c r="H5102" s="295"/>
      <c r="I5102" s="295"/>
      <c r="J5102" s="295"/>
      <c r="K5102" s="295"/>
    </row>
    <row r="5103">
      <c r="H5103" s="295"/>
      <c r="I5103" s="295"/>
      <c r="J5103" s="295"/>
      <c r="K5103" s="295"/>
    </row>
    <row r="5104">
      <c r="H5104" s="295"/>
      <c r="I5104" s="295"/>
      <c r="J5104" s="295"/>
      <c r="K5104" s="295"/>
    </row>
    <row r="5105">
      <c r="H5105" s="295"/>
      <c r="I5105" s="295"/>
      <c r="J5105" s="295"/>
      <c r="K5105" s="295"/>
    </row>
    <row r="5106">
      <c r="H5106" s="295"/>
      <c r="I5106" s="295"/>
      <c r="J5106" s="295"/>
      <c r="K5106" s="295"/>
    </row>
    <row r="5107">
      <c r="H5107" s="295"/>
      <c r="I5107" s="295"/>
      <c r="J5107" s="295"/>
      <c r="K5107" s="295"/>
    </row>
    <row r="5108">
      <c r="H5108" s="295"/>
      <c r="I5108" s="295"/>
      <c r="J5108" s="295"/>
      <c r="K5108" s="295"/>
    </row>
    <row r="5109">
      <c r="H5109" s="295"/>
      <c r="I5109" s="295"/>
      <c r="J5109" s="295"/>
      <c r="K5109" s="295"/>
    </row>
    <row r="5110">
      <c r="H5110" s="295"/>
      <c r="I5110" s="295"/>
      <c r="J5110" s="295"/>
      <c r="K5110" s="295"/>
    </row>
    <row r="5111">
      <c r="H5111" s="295"/>
      <c r="I5111" s="295"/>
      <c r="J5111" s="295"/>
      <c r="K5111" s="295"/>
    </row>
    <row r="5112">
      <c r="H5112" s="295"/>
      <c r="I5112" s="295"/>
      <c r="J5112" s="295"/>
      <c r="K5112" s="295"/>
    </row>
    <row r="5113">
      <c r="H5113" s="295"/>
      <c r="I5113" s="295"/>
      <c r="J5113" s="295"/>
      <c r="K5113" s="295"/>
    </row>
    <row r="5114">
      <c r="H5114" s="295"/>
      <c r="I5114" s="295"/>
      <c r="J5114" s="295"/>
      <c r="K5114" s="295"/>
    </row>
    <row r="5115">
      <c r="H5115" s="295"/>
      <c r="I5115" s="295"/>
      <c r="J5115" s="295"/>
      <c r="K5115" s="295"/>
    </row>
    <row r="5116">
      <c r="H5116" s="295"/>
      <c r="I5116" s="295"/>
      <c r="J5116" s="295"/>
      <c r="K5116" s="295"/>
    </row>
    <row r="5117">
      <c r="H5117" s="295"/>
      <c r="I5117" s="295"/>
      <c r="J5117" s="295"/>
      <c r="K5117" s="295"/>
    </row>
    <row r="5118">
      <c r="H5118" s="295"/>
      <c r="I5118" s="295"/>
      <c r="J5118" s="295"/>
      <c r="K5118" s="295"/>
    </row>
    <row r="5119">
      <c r="H5119" s="295"/>
      <c r="I5119" s="295"/>
      <c r="J5119" s="295"/>
      <c r="K5119" s="295"/>
    </row>
    <row r="5120">
      <c r="H5120" s="295"/>
      <c r="I5120" s="295"/>
      <c r="J5120" s="295"/>
      <c r="K5120" s="295"/>
    </row>
    <row r="5121">
      <c r="H5121" s="295"/>
      <c r="I5121" s="295"/>
      <c r="J5121" s="295"/>
      <c r="K5121" s="295"/>
    </row>
    <row r="5122">
      <c r="H5122" s="295"/>
      <c r="I5122" s="295"/>
      <c r="J5122" s="295"/>
      <c r="K5122" s="295"/>
    </row>
    <row r="5123">
      <c r="H5123" s="295"/>
      <c r="I5123" s="295"/>
      <c r="J5123" s="295"/>
      <c r="K5123" s="295"/>
    </row>
    <row r="5124">
      <c r="H5124" s="295"/>
      <c r="I5124" s="295"/>
      <c r="J5124" s="295"/>
      <c r="K5124" s="295"/>
    </row>
    <row r="5125">
      <c r="H5125" s="295"/>
      <c r="I5125" s="295"/>
      <c r="J5125" s="295"/>
      <c r="K5125" s="295"/>
    </row>
    <row r="5126">
      <c r="H5126" s="295"/>
      <c r="I5126" s="295"/>
      <c r="J5126" s="295"/>
      <c r="K5126" s="295"/>
    </row>
    <row r="5127">
      <c r="H5127" s="295"/>
      <c r="I5127" s="295"/>
      <c r="J5127" s="295"/>
      <c r="K5127" s="295"/>
    </row>
    <row r="5128">
      <c r="H5128" s="295"/>
      <c r="I5128" s="295"/>
      <c r="J5128" s="295"/>
      <c r="K5128" s="295"/>
    </row>
    <row r="5129">
      <c r="H5129" s="295"/>
      <c r="I5129" s="295"/>
      <c r="J5129" s="295"/>
      <c r="K5129" s="295"/>
    </row>
    <row r="5130">
      <c r="H5130" s="295"/>
      <c r="I5130" s="295"/>
      <c r="J5130" s="295"/>
      <c r="K5130" s="295"/>
    </row>
    <row r="5131">
      <c r="H5131" s="295"/>
      <c r="I5131" s="295"/>
      <c r="J5131" s="295"/>
      <c r="K5131" s="295"/>
    </row>
    <row r="5132">
      <c r="H5132" s="295"/>
      <c r="I5132" s="295"/>
      <c r="J5132" s="295"/>
      <c r="K5132" s="295"/>
    </row>
    <row r="5133">
      <c r="H5133" s="295"/>
      <c r="I5133" s="295"/>
      <c r="J5133" s="295"/>
      <c r="K5133" s="295"/>
    </row>
    <row r="5134">
      <c r="H5134" s="295"/>
      <c r="I5134" s="295"/>
      <c r="J5134" s="295"/>
      <c r="K5134" s="295"/>
    </row>
    <row r="5135">
      <c r="H5135" s="295"/>
      <c r="I5135" s="295"/>
      <c r="J5135" s="295"/>
      <c r="K5135" s="295"/>
    </row>
    <row r="5136">
      <c r="H5136" s="295"/>
      <c r="I5136" s="295"/>
      <c r="J5136" s="295"/>
      <c r="K5136" s="295"/>
    </row>
    <row r="5137">
      <c r="H5137" s="295"/>
      <c r="I5137" s="295"/>
      <c r="J5137" s="295"/>
      <c r="K5137" s="295"/>
    </row>
    <row r="5138">
      <c r="H5138" s="295"/>
      <c r="I5138" s="295"/>
      <c r="J5138" s="295"/>
      <c r="K5138" s="295"/>
    </row>
    <row r="5139">
      <c r="H5139" s="295"/>
      <c r="I5139" s="295"/>
      <c r="J5139" s="295"/>
      <c r="K5139" s="295"/>
    </row>
    <row r="5140">
      <c r="H5140" s="295"/>
      <c r="I5140" s="295"/>
      <c r="J5140" s="295"/>
      <c r="K5140" s="295"/>
    </row>
    <row r="5141">
      <c r="H5141" s="295"/>
      <c r="I5141" s="295"/>
      <c r="J5141" s="295"/>
      <c r="K5141" s="295"/>
    </row>
    <row r="5142">
      <c r="H5142" s="295"/>
      <c r="I5142" s="295"/>
      <c r="J5142" s="295"/>
      <c r="K5142" s="295"/>
    </row>
    <row r="5143">
      <c r="H5143" s="295"/>
      <c r="I5143" s="295"/>
      <c r="J5143" s="295"/>
      <c r="K5143" s="295"/>
    </row>
    <row r="5144">
      <c r="H5144" s="295"/>
      <c r="I5144" s="295"/>
      <c r="J5144" s="295"/>
      <c r="K5144" s="295"/>
    </row>
    <row r="5145">
      <c r="H5145" s="295"/>
      <c r="I5145" s="295"/>
      <c r="J5145" s="295"/>
      <c r="K5145" s="295"/>
    </row>
    <row r="5146">
      <c r="H5146" s="295"/>
      <c r="I5146" s="295"/>
      <c r="J5146" s="295"/>
      <c r="K5146" s="295"/>
    </row>
    <row r="5147">
      <c r="H5147" s="295"/>
      <c r="I5147" s="295"/>
      <c r="J5147" s="295"/>
      <c r="K5147" s="295"/>
    </row>
    <row r="5148">
      <c r="H5148" s="295"/>
      <c r="I5148" s="295"/>
      <c r="J5148" s="295"/>
      <c r="K5148" s="295"/>
    </row>
    <row r="5149">
      <c r="H5149" s="295"/>
      <c r="I5149" s="295"/>
      <c r="J5149" s="295"/>
      <c r="K5149" s="295"/>
    </row>
    <row r="5150">
      <c r="H5150" s="295"/>
      <c r="I5150" s="295"/>
      <c r="J5150" s="295"/>
      <c r="K5150" s="295"/>
    </row>
    <row r="5151">
      <c r="H5151" s="295"/>
      <c r="I5151" s="295"/>
      <c r="J5151" s="295"/>
      <c r="K5151" s="295"/>
    </row>
    <row r="5152">
      <c r="H5152" s="295"/>
      <c r="I5152" s="295"/>
      <c r="J5152" s="295"/>
      <c r="K5152" s="295"/>
    </row>
    <row r="5153">
      <c r="H5153" s="295"/>
      <c r="I5153" s="295"/>
      <c r="J5153" s="295"/>
      <c r="K5153" s="295"/>
    </row>
    <row r="5154">
      <c r="H5154" s="295"/>
      <c r="I5154" s="295"/>
      <c r="J5154" s="295"/>
      <c r="K5154" s="295"/>
    </row>
    <row r="5155">
      <c r="H5155" s="295"/>
      <c r="I5155" s="295"/>
      <c r="J5155" s="295"/>
      <c r="K5155" s="295"/>
    </row>
    <row r="5156">
      <c r="H5156" s="295"/>
      <c r="I5156" s="295"/>
      <c r="J5156" s="295"/>
      <c r="K5156" s="295"/>
    </row>
    <row r="5157">
      <c r="H5157" s="295"/>
      <c r="I5157" s="295"/>
      <c r="J5157" s="295"/>
      <c r="K5157" s="295"/>
    </row>
    <row r="5158">
      <c r="H5158" s="295"/>
      <c r="I5158" s="295"/>
      <c r="J5158" s="295"/>
      <c r="K5158" s="295"/>
    </row>
    <row r="5159">
      <c r="H5159" s="295"/>
      <c r="I5159" s="295"/>
      <c r="J5159" s="295"/>
      <c r="K5159" s="295"/>
    </row>
    <row r="5160">
      <c r="H5160" s="295"/>
      <c r="I5160" s="295"/>
      <c r="J5160" s="295"/>
      <c r="K5160" s="295"/>
    </row>
    <row r="5161">
      <c r="H5161" s="295"/>
      <c r="I5161" s="295"/>
      <c r="J5161" s="295"/>
      <c r="K5161" s="295"/>
    </row>
    <row r="5162">
      <c r="H5162" s="295"/>
      <c r="I5162" s="295"/>
      <c r="J5162" s="295"/>
      <c r="K5162" s="295"/>
    </row>
    <row r="5163">
      <c r="H5163" s="295"/>
      <c r="I5163" s="295"/>
      <c r="J5163" s="295"/>
      <c r="K5163" s="295"/>
    </row>
    <row r="5164">
      <c r="H5164" s="295"/>
      <c r="I5164" s="295"/>
      <c r="J5164" s="295"/>
      <c r="K5164" s="295"/>
    </row>
    <row r="5165">
      <c r="H5165" s="295"/>
      <c r="I5165" s="295"/>
      <c r="J5165" s="295"/>
      <c r="K5165" s="295"/>
    </row>
    <row r="5166">
      <c r="H5166" s="295"/>
      <c r="I5166" s="295"/>
      <c r="J5166" s="295"/>
      <c r="K5166" s="295"/>
    </row>
    <row r="5167">
      <c r="H5167" s="295"/>
      <c r="I5167" s="295"/>
      <c r="J5167" s="295"/>
      <c r="K5167" s="295"/>
    </row>
    <row r="5168">
      <c r="H5168" s="295"/>
      <c r="I5168" s="295"/>
      <c r="J5168" s="295"/>
      <c r="K5168" s="295"/>
    </row>
    <row r="5169">
      <c r="H5169" s="295"/>
      <c r="I5169" s="295"/>
      <c r="J5169" s="295"/>
      <c r="K5169" s="295"/>
    </row>
    <row r="5170">
      <c r="H5170" s="295"/>
      <c r="I5170" s="295"/>
      <c r="J5170" s="295"/>
      <c r="K5170" s="295"/>
    </row>
    <row r="5171">
      <c r="H5171" s="295"/>
      <c r="I5171" s="295"/>
      <c r="J5171" s="295"/>
      <c r="K5171" s="295"/>
    </row>
    <row r="5172">
      <c r="H5172" s="295"/>
      <c r="I5172" s="295"/>
      <c r="J5172" s="295"/>
      <c r="K5172" s="295"/>
    </row>
    <row r="5173">
      <c r="H5173" s="295"/>
      <c r="I5173" s="295"/>
      <c r="J5173" s="295"/>
      <c r="K5173" s="295"/>
    </row>
    <row r="5174">
      <c r="H5174" s="295"/>
      <c r="I5174" s="295"/>
      <c r="J5174" s="295"/>
      <c r="K5174" s="295"/>
    </row>
    <row r="5175">
      <c r="H5175" s="295"/>
      <c r="I5175" s="295"/>
      <c r="J5175" s="295"/>
      <c r="K5175" s="295"/>
    </row>
    <row r="5176">
      <c r="H5176" s="295"/>
      <c r="I5176" s="295"/>
      <c r="J5176" s="295"/>
      <c r="K5176" s="295"/>
    </row>
    <row r="5177">
      <c r="H5177" s="295"/>
      <c r="I5177" s="295"/>
      <c r="J5177" s="295"/>
      <c r="K5177" s="295"/>
    </row>
    <row r="5178">
      <c r="H5178" s="295"/>
      <c r="I5178" s="295"/>
      <c r="J5178" s="295"/>
      <c r="K5178" s="295"/>
    </row>
    <row r="5179">
      <c r="H5179" s="295"/>
      <c r="I5179" s="295"/>
      <c r="J5179" s="295"/>
      <c r="K5179" s="295"/>
    </row>
    <row r="5180">
      <c r="H5180" s="295"/>
      <c r="I5180" s="295"/>
      <c r="J5180" s="295"/>
      <c r="K5180" s="295"/>
    </row>
    <row r="5181">
      <c r="H5181" s="295"/>
      <c r="I5181" s="295"/>
      <c r="J5181" s="295"/>
      <c r="K5181" s="295"/>
    </row>
    <row r="5182">
      <c r="H5182" s="295"/>
      <c r="I5182" s="295"/>
      <c r="J5182" s="295"/>
      <c r="K5182" s="295"/>
    </row>
    <row r="5183">
      <c r="H5183" s="295"/>
      <c r="I5183" s="295"/>
      <c r="J5183" s="295"/>
      <c r="K5183" s="295"/>
    </row>
    <row r="5184">
      <c r="H5184" s="295"/>
      <c r="I5184" s="295"/>
      <c r="J5184" s="295"/>
      <c r="K5184" s="295"/>
    </row>
    <row r="5185">
      <c r="H5185" s="295"/>
      <c r="I5185" s="295"/>
      <c r="J5185" s="295"/>
      <c r="K5185" s="295"/>
    </row>
    <row r="5186">
      <c r="H5186" s="295"/>
      <c r="I5186" s="295"/>
      <c r="J5186" s="295"/>
      <c r="K5186" s="295"/>
    </row>
    <row r="5187">
      <c r="H5187" s="295"/>
      <c r="I5187" s="295"/>
      <c r="J5187" s="295"/>
      <c r="K5187" s="295"/>
    </row>
    <row r="5188">
      <c r="H5188" s="295"/>
      <c r="I5188" s="295"/>
      <c r="J5188" s="295"/>
      <c r="K5188" s="295"/>
    </row>
    <row r="5189">
      <c r="H5189" s="295"/>
      <c r="I5189" s="295"/>
      <c r="J5189" s="295"/>
      <c r="K5189" s="295"/>
    </row>
    <row r="5190">
      <c r="H5190" s="295"/>
      <c r="I5190" s="295"/>
      <c r="J5190" s="295"/>
      <c r="K5190" s="295"/>
    </row>
    <row r="5191">
      <c r="H5191" s="295"/>
      <c r="I5191" s="295"/>
      <c r="J5191" s="295"/>
      <c r="K5191" s="295"/>
    </row>
    <row r="5192">
      <c r="H5192" s="295"/>
      <c r="I5192" s="295"/>
      <c r="J5192" s="295"/>
      <c r="K5192" s="295"/>
    </row>
    <row r="5193">
      <c r="H5193" s="295"/>
      <c r="I5193" s="295"/>
      <c r="J5193" s="295"/>
      <c r="K5193" s="295"/>
    </row>
    <row r="5194">
      <c r="H5194" s="295"/>
      <c r="I5194" s="295"/>
      <c r="J5194" s="295"/>
      <c r="K5194" s="295"/>
    </row>
    <row r="5195">
      <c r="H5195" s="295"/>
      <c r="I5195" s="295"/>
      <c r="J5195" s="295"/>
      <c r="K5195" s="295"/>
    </row>
    <row r="5196">
      <c r="H5196" s="295"/>
      <c r="I5196" s="295"/>
      <c r="J5196" s="295"/>
      <c r="K5196" s="295"/>
    </row>
    <row r="5197">
      <c r="H5197" s="295"/>
      <c r="I5197" s="295"/>
      <c r="J5197" s="295"/>
      <c r="K5197" s="295"/>
    </row>
    <row r="5198">
      <c r="H5198" s="295"/>
      <c r="I5198" s="295"/>
      <c r="J5198" s="295"/>
      <c r="K5198" s="295"/>
    </row>
    <row r="5199">
      <c r="H5199" s="295"/>
      <c r="I5199" s="295"/>
      <c r="J5199" s="295"/>
      <c r="K5199" s="295"/>
    </row>
    <row r="5200">
      <c r="H5200" s="295"/>
      <c r="I5200" s="295"/>
      <c r="J5200" s="295"/>
      <c r="K5200" s="295"/>
    </row>
    <row r="5201">
      <c r="H5201" s="295"/>
      <c r="I5201" s="295"/>
      <c r="J5201" s="295"/>
      <c r="K5201" s="295"/>
    </row>
    <row r="5202">
      <c r="H5202" s="295"/>
      <c r="I5202" s="295"/>
      <c r="J5202" s="295"/>
      <c r="K5202" s="295"/>
    </row>
    <row r="5203">
      <c r="H5203" s="295"/>
      <c r="I5203" s="295"/>
      <c r="J5203" s="295"/>
      <c r="K5203" s="295"/>
    </row>
    <row r="5204">
      <c r="H5204" s="295"/>
      <c r="I5204" s="295"/>
      <c r="J5204" s="295"/>
      <c r="K5204" s="295"/>
    </row>
    <row r="5205">
      <c r="H5205" s="295"/>
      <c r="I5205" s="295"/>
      <c r="J5205" s="295"/>
      <c r="K5205" s="295"/>
    </row>
    <row r="5206">
      <c r="H5206" s="295"/>
      <c r="I5206" s="295"/>
      <c r="J5206" s="295"/>
      <c r="K5206" s="295"/>
    </row>
    <row r="5207">
      <c r="H5207" s="295"/>
      <c r="I5207" s="295"/>
      <c r="J5207" s="295"/>
      <c r="K5207" s="295"/>
    </row>
    <row r="5208">
      <c r="H5208" s="295"/>
      <c r="I5208" s="295"/>
      <c r="J5208" s="295"/>
      <c r="K5208" s="295"/>
    </row>
    <row r="5209">
      <c r="H5209" s="295"/>
      <c r="I5209" s="295"/>
      <c r="J5209" s="295"/>
      <c r="K5209" s="295"/>
    </row>
    <row r="5210">
      <c r="H5210" s="295"/>
      <c r="I5210" s="295"/>
      <c r="J5210" s="295"/>
      <c r="K5210" s="295"/>
    </row>
    <row r="5211">
      <c r="H5211" s="295"/>
      <c r="I5211" s="295"/>
      <c r="J5211" s="295"/>
      <c r="K5211" s="295"/>
    </row>
    <row r="5212">
      <c r="H5212" s="295"/>
      <c r="I5212" s="295"/>
      <c r="J5212" s="295"/>
      <c r="K5212" s="295"/>
    </row>
    <row r="5213">
      <c r="H5213" s="295"/>
      <c r="I5213" s="295"/>
      <c r="J5213" s="295"/>
      <c r="K5213" s="295"/>
    </row>
    <row r="5214">
      <c r="H5214" s="295"/>
      <c r="I5214" s="295"/>
      <c r="J5214" s="295"/>
      <c r="K5214" s="295"/>
    </row>
    <row r="5215">
      <c r="H5215" s="295"/>
      <c r="I5215" s="295"/>
      <c r="J5215" s="295"/>
      <c r="K5215" s="295"/>
    </row>
    <row r="5216">
      <c r="H5216" s="295"/>
      <c r="I5216" s="295"/>
      <c r="J5216" s="295"/>
      <c r="K5216" s="295"/>
    </row>
    <row r="5217">
      <c r="H5217" s="295"/>
      <c r="I5217" s="295"/>
      <c r="J5217" s="295"/>
      <c r="K5217" s="295"/>
    </row>
    <row r="5218">
      <c r="H5218" s="295"/>
      <c r="I5218" s="295"/>
      <c r="J5218" s="295"/>
      <c r="K5218" s="295"/>
    </row>
    <row r="5219">
      <c r="H5219" s="295"/>
      <c r="I5219" s="295"/>
      <c r="J5219" s="295"/>
      <c r="K5219" s="295"/>
    </row>
    <row r="5220">
      <c r="H5220" s="295"/>
      <c r="I5220" s="295"/>
      <c r="J5220" s="295"/>
      <c r="K5220" s="295"/>
    </row>
    <row r="5221">
      <c r="H5221" s="295"/>
      <c r="I5221" s="295"/>
      <c r="J5221" s="295"/>
      <c r="K5221" s="295"/>
    </row>
    <row r="5222">
      <c r="H5222" s="295"/>
      <c r="I5222" s="295"/>
      <c r="J5222" s="295"/>
      <c r="K5222" s="295"/>
    </row>
    <row r="5223">
      <c r="H5223" s="295"/>
      <c r="I5223" s="295"/>
      <c r="J5223" s="295"/>
      <c r="K5223" s="295"/>
    </row>
    <row r="5224">
      <c r="H5224" s="295"/>
      <c r="I5224" s="295"/>
      <c r="J5224" s="295"/>
      <c r="K5224" s="295"/>
    </row>
    <row r="5225">
      <c r="H5225" s="295"/>
      <c r="I5225" s="295"/>
      <c r="J5225" s="295"/>
      <c r="K5225" s="295"/>
    </row>
    <row r="5226">
      <c r="H5226" s="295"/>
      <c r="I5226" s="295"/>
      <c r="J5226" s="295"/>
      <c r="K5226" s="295"/>
    </row>
    <row r="5227">
      <c r="H5227" s="295"/>
      <c r="I5227" s="295"/>
      <c r="J5227" s="295"/>
      <c r="K5227" s="295"/>
    </row>
    <row r="5228">
      <c r="H5228" s="295"/>
      <c r="I5228" s="295"/>
      <c r="J5228" s="295"/>
      <c r="K5228" s="295"/>
    </row>
    <row r="5229">
      <c r="H5229" s="295"/>
      <c r="I5229" s="295"/>
      <c r="J5229" s="295"/>
      <c r="K5229" s="295"/>
    </row>
    <row r="5230">
      <c r="H5230" s="295"/>
      <c r="I5230" s="295"/>
      <c r="J5230" s="295"/>
      <c r="K5230" s="295"/>
    </row>
    <row r="5231">
      <c r="H5231" s="295"/>
      <c r="I5231" s="295"/>
      <c r="J5231" s="295"/>
      <c r="K5231" s="295"/>
    </row>
    <row r="5232">
      <c r="H5232" s="295"/>
      <c r="I5232" s="295"/>
      <c r="J5232" s="295"/>
      <c r="K5232" s="295"/>
    </row>
    <row r="5233">
      <c r="H5233" s="295"/>
      <c r="I5233" s="295"/>
      <c r="J5233" s="295"/>
      <c r="K5233" s="295"/>
    </row>
    <row r="5234">
      <c r="H5234" s="295"/>
      <c r="I5234" s="295"/>
      <c r="J5234" s="295"/>
      <c r="K5234" s="295"/>
    </row>
    <row r="5235">
      <c r="H5235" s="295"/>
      <c r="I5235" s="295"/>
      <c r="J5235" s="295"/>
      <c r="K5235" s="295"/>
    </row>
    <row r="5236">
      <c r="H5236" s="295"/>
      <c r="I5236" s="295"/>
      <c r="J5236" s="295"/>
      <c r="K5236" s="295"/>
    </row>
    <row r="5237">
      <c r="H5237" s="295"/>
      <c r="I5237" s="295"/>
      <c r="J5237" s="295"/>
      <c r="K5237" s="295"/>
    </row>
    <row r="5238">
      <c r="H5238" s="295"/>
      <c r="I5238" s="295"/>
      <c r="J5238" s="295"/>
      <c r="K5238" s="295"/>
    </row>
    <row r="5239">
      <c r="H5239" s="295"/>
      <c r="I5239" s="295"/>
      <c r="J5239" s="295"/>
      <c r="K5239" s="295"/>
    </row>
    <row r="5240">
      <c r="H5240" s="295"/>
      <c r="I5240" s="295"/>
      <c r="J5240" s="295"/>
      <c r="K5240" s="295"/>
    </row>
    <row r="5241">
      <c r="H5241" s="295"/>
      <c r="I5241" s="295"/>
      <c r="J5241" s="295"/>
      <c r="K5241" s="295"/>
    </row>
    <row r="5242">
      <c r="H5242" s="295"/>
      <c r="I5242" s="295"/>
      <c r="J5242" s="295"/>
      <c r="K5242" s="295"/>
    </row>
    <row r="5243">
      <c r="H5243" s="295"/>
      <c r="I5243" s="295"/>
      <c r="J5243" s="295"/>
      <c r="K5243" s="295"/>
    </row>
    <row r="5244">
      <c r="H5244" s="295"/>
      <c r="I5244" s="295"/>
      <c r="J5244" s="295"/>
      <c r="K5244" s="295"/>
    </row>
    <row r="5245">
      <c r="H5245" s="295"/>
      <c r="I5245" s="295"/>
      <c r="J5245" s="295"/>
      <c r="K5245" s="295"/>
    </row>
    <row r="5246">
      <c r="H5246" s="295"/>
      <c r="I5246" s="295"/>
      <c r="J5246" s="295"/>
      <c r="K5246" s="295"/>
    </row>
    <row r="5247">
      <c r="H5247" s="295"/>
      <c r="I5247" s="295"/>
      <c r="J5247" s="295"/>
      <c r="K5247" s="295"/>
    </row>
    <row r="5248">
      <c r="H5248" s="295"/>
      <c r="I5248" s="295"/>
      <c r="J5248" s="295"/>
      <c r="K5248" s="295"/>
    </row>
    <row r="5249">
      <c r="H5249" s="295"/>
      <c r="I5249" s="295"/>
      <c r="J5249" s="295"/>
      <c r="K5249" s="295"/>
    </row>
    <row r="5250">
      <c r="H5250" s="295"/>
      <c r="I5250" s="295"/>
      <c r="J5250" s="295"/>
      <c r="K5250" s="295"/>
    </row>
    <row r="5251">
      <c r="H5251" s="295"/>
      <c r="I5251" s="295"/>
      <c r="J5251" s="295"/>
      <c r="K5251" s="295"/>
    </row>
    <row r="5252">
      <c r="H5252" s="295"/>
      <c r="I5252" s="295"/>
      <c r="J5252" s="295"/>
      <c r="K5252" s="295"/>
    </row>
    <row r="5253">
      <c r="H5253" s="295"/>
      <c r="I5253" s="295"/>
      <c r="J5253" s="295"/>
      <c r="K5253" s="295"/>
    </row>
    <row r="5254">
      <c r="H5254" s="295"/>
      <c r="I5254" s="295"/>
      <c r="J5254" s="295"/>
      <c r="K5254" s="295"/>
    </row>
    <row r="5255">
      <c r="H5255" s="295"/>
      <c r="I5255" s="295"/>
      <c r="J5255" s="295"/>
      <c r="K5255" s="295"/>
    </row>
    <row r="5256">
      <c r="H5256" s="295"/>
      <c r="I5256" s="295"/>
      <c r="J5256" s="295"/>
      <c r="K5256" s="295"/>
    </row>
    <row r="5257">
      <c r="H5257" s="295"/>
      <c r="I5257" s="295"/>
      <c r="J5257" s="295"/>
      <c r="K5257" s="295"/>
    </row>
    <row r="5258">
      <c r="H5258" s="295"/>
      <c r="I5258" s="295"/>
      <c r="J5258" s="295"/>
      <c r="K5258" s="295"/>
    </row>
    <row r="5259">
      <c r="H5259" s="295"/>
      <c r="I5259" s="295"/>
      <c r="J5259" s="295"/>
      <c r="K5259" s="295"/>
    </row>
    <row r="5260">
      <c r="H5260" s="295"/>
      <c r="I5260" s="295"/>
      <c r="J5260" s="295"/>
      <c r="K5260" s="295"/>
    </row>
    <row r="5261">
      <c r="H5261" s="295"/>
      <c r="I5261" s="295"/>
      <c r="J5261" s="295"/>
      <c r="K5261" s="295"/>
    </row>
    <row r="5262">
      <c r="H5262" s="295"/>
      <c r="I5262" s="295"/>
      <c r="J5262" s="295"/>
      <c r="K5262" s="295"/>
    </row>
    <row r="5263">
      <c r="H5263" s="295"/>
      <c r="I5263" s="295"/>
      <c r="J5263" s="295"/>
      <c r="K5263" s="295"/>
    </row>
    <row r="5264">
      <c r="H5264" s="295"/>
      <c r="I5264" s="295"/>
      <c r="J5264" s="295"/>
      <c r="K5264" s="295"/>
    </row>
    <row r="5265">
      <c r="H5265" s="295"/>
      <c r="I5265" s="295"/>
      <c r="J5265" s="295"/>
      <c r="K5265" s="295"/>
    </row>
    <row r="5266">
      <c r="H5266" s="295"/>
      <c r="I5266" s="295"/>
      <c r="J5266" s="295"/>
      <c r="K5266" s="295"/>
    </row>
    <row r="5267">
      <c r="H5267" s="295"/>
      <c r="I5267" s="295"/>
      <c r="J5267" s="295"/>
      <c r="K5267" s="295"/>
    </row>
    <row r="5268">
      <c r="H5268" s="295"/>
      <c r="I5268" s="295"/>
      <c r="J5268" s="295"/>
      <c r="K5268" s="295"/>
    </row>
    <row r="5269">
      <c r="H5269" s="295"/>
      <c r="I5269" s="295"/>
      <c r="J5269" s="295"/>
      <c r="K5269" s="295"/>
    </row>
    <row r="5270">
      <c r="H5270" s="295"/>
      <c r="I5270" s="295"/>
      <c r="J5270" s="295"/>
      <c r="K5270" s="295"/>
    </row>
    <row r="5271">
      <c r="H5271" s="295"/>
      <c r="I5271" s="295"/>
      <c r="J5271" s="295"/>
      <c r="K5271" s="295"/>
    </row>
    <row r="5272">
      <c r="H5272" s="295"/>
      <c r="I5272" s="295"/>
      <c r="J5272" s="295"/>
      <c r="K5272" s="295"/>
    </row>
    <row r="5273">
      <c r="H5273" s="295"/>
      <c r="I5273" s="295"/>
      <c r="J5273" s="295"/>
      <c r="K5273" s="295"/>
    </row>
    <row r="5274">
      <c r="H5274" s="295"/>
      <c r="I5274" s="295"/>
      <c r="J5274" s="295"/>
      <c r="K5274" s="295"/>
    </row>
    <row r="5275">
      <c r="H5275" s="295"/>
      <c r="I5275" s="295"/>
      <c r="J5275" s="295"/>
      <c r="K5275" s="295"/>
    </row>
    <row r="5276">
      <c r="H5276" s="295"/>
      <c r="I5276" s="295"/>
      <c r="J5276" s="295"/>
      <c r="K5276" s="295"/>
    </row>
    <row r="5277">
      <c r="H5277" s="295"/>
      <c r="I5277" s="295"/>
      <c r="J5277" s="295"/>
      <c r="K5277" s="295"/>
    </row>
    <row r="5278">
      <c r="H5278" s="295"/>
      <c r="I5278" s="295"/>
      <c r="J5278" s="295"/>
      <c r="K5278" s="295"/>
    </row>
    <row r="5279">
      <c r="H5279" s="295"/>
      <c r="I5279" s="295"/>
      <c r="J5279" s="295"/>
      <c r="K5279" s="295"/>
    </row>
    <row r="5280">
      <c r="H5280" s="295"/>
      <c r="I5280" s="295"/>
      <c r="J5280" s="295"/>
      <c r="K5280" s="295"/>
    </row>
    <row r="5281">
      <c r="H5281" s="295"/>
      <c r="I5281" s="295"/>
      <c r="J5281" s="295"/>
      <c r="K5281" s="295"/>
    </row>
    <row r="5282">
      <c r="H5282" s="295"/>
      <c r="I5282" s="295"/>
      <c r="J5282" s="295"/>
      <c r="K5282" s="295"/>
    </row>
    <row r="5283">
      <c r="H5283" s="295"/>
      <c r="I5283" s="295"/>
      <c r="J5283" s="295"/>
      <c r="K5283" s="295"/>
    </row>
    <row r="5284">
      <c r="H5284" s="295"/>
      <c r="I5284" s="295"/>
      <c r="J5284" s="295"/>
      <c r="K5284" s="295"/>
    </row>
    <row r="5285">
      <c r="H5285" s="295"/>
      <c r="I5285" s="295"/>
      <c r="J5285" s="295"/>
      <c r="K5285" s="295"/>
    </row>
    <row r="5286">
      <c r="H5286" s="295"/>
      <c r="I5286" s="295"/>
      <c r="J5286" s="295"/>
      <c r="K5286" s="295"/>
    </row>
    <row r="5287">
      <c r="H5287" s="295"/>
      <c r="I5287" s="295"/>
      <c r="J5287" s="295"/>
      <c r="K5287" s="295"/>
    </row>
    <row r="5288">
      <c r="H5288" s="295"/>
      <c r="I5288" s="295"/>
      <c r="J5288" s="295"/>
      <c r="K5288" s="295"/>
    </row>
    <row r="5289">
      <c r="H5289" s="295"/>
      <c r="I5289" s="295"/>
      <c r="J5289" s="295"/>
      <c r="K5289" s="295"/>
    </row>
    <row r="5290">
      <c r="H5290" s="295"/>
      <c r="I5290" s="295"/>
      <c r="J5290" s="295"/>
      <c r="K5290" s="295"/>
    </row>
    <row r="5291">
      <c r="H5291" s="295"/>
      <c r="I5291" s="295"/>
      <c r="J5291" s="295"/>
      <c r="K5291" s="295"/>
    </row>
    <row r="5292">
      <c r="H5292" s="295"/>
      <c r="I5292" s="295"/>
      <c r="J5292" s="295"/>
      <c r="K5292" s="295"/>
    </row>
    <row r="5293">
      <c r="H5293" s="295"/>
      <c r="I5293" s="295"/>
      <c r="J5293" s="295"/>
      <c r="K5293" s="295"/>
    </row>
    <row r="5294">
      <c r="H5294" s="295"/>
      <c r="I5294" s="295"/>
      <c r="J5294" s="295"/>
      <c r="K5294" s="295"/>
    </row>
    <row r="5295">
      <c r="H5295" s="295"/>
      <c r="I5295" s="295"/>
      <c r="J5295" s="295"/>
      <c r="K5295" s="295"/>
    </row>
    <row r="5296">
      <c r="H5296" s="295"/>
      <c r="I5296" s="295"/>
      <c r="J5296" s="295"/>
      <c r="K5296" s="295"/>
    </row>
    <row r="5297">
      <c r="H5297" s="295"/>
      <c r="I5297" s="295"/>
      <c r="J5297" s="295"/>
      <c r="K5297" s="295"/>
    </row>
    <row r="5298">
      <c r="H5298" s="295"/>
      <c r="I5298" s="295"/>
      <c r="J5298" s="295"/>
      <c r="K5298" s="295"/>
    </row>
    <row r="5299">
      <c r="H5299" s="295"/>
      <c r="I5299" s="295"/>
      <c r="J5299" s="295"/>
      <c r="K5299" s="295"/>
    </row>
    <row r="5300">
      <c r="H5300" s="295"/>
      <c r="I5300" s="295"/>
      <c r="J5300" s="295"/>
      <c r="K5300" s="295"/>
    </row>
    <row r="5301">
      <c r="H5301" s="295"/>
      <c r="I5301" s="295"/>
      <c r="J5301" s="295"/>
      <c r="K5301" s="295"/>
    </row>
    <row r="5302">
      <c r="H5302" s="295"/>
      <c r="I5302" s="295"/>
      <c r="J5302" s="295"/>
      <c r="K5302" s="295"/>
    </row>
    <row r="5303">
      <c r="H5303" s="295"/>
      <c r="I5303" s="295"/>
      <c r="J5303" s="295"/>
      <c r="K5303" s="295"/>
    </row>
    <row r="5304">
      <c r="H5304" s="295"/>
      <c r="I5304" s="295"/>
      <c r="J5304" s="295"/>
      <c r="K5304" s="295"/>
    </row>
    <row r="5305">
      <c r="H5305" s="295"/>
      <c r="I5305" s="295"/>
      <c r="J5305" s="295"/>
      <c r="K5305" s="295"/>
    </row>
    <row r="5306">
      <c r="H5306" s="295"/>
      <c r="I5306" s="295"/>
      <c r="J5306" s="295"/>
      <c r="K5306" s="295"/>
    </row>
    <row r="5307">
      <c r="H5307" s="295"/>
      <c r="I5307" s="295"/>
      <c r="J5307" s="295"/>
      <c r="K5307" s="295"/>
    </row>
    <row r="5308">
      <c r="H5308" s="295"/>
      <c r="I5308" s="295"/>
      <c r="J5308" s="295"/>
      <c r="K5308" s="295"/>
    </row>
    <row r="5309">
      <c r="H5309" s="295"/>
      <c r="I5309" s="295"/>
      <c r="J5309" s="295"/>
      <c r="K5309" s="295"/>
    </row>
    <row r="5310">
      <c r="H5310" s="295"/>
      <c r="I5310" s="295"/>
      <c r="J5310" s="295"/>
      <c r="K5310" s="295"/>
    </row>
    <row r="5311">
      <c r="H5311" s="295"/>
      <c r="I5311" s="295"/>
      <c r="J5311" s="295"/>
      <c r="K5311" s="295"/>
    </row>
    <row r="5312">
      <c r="H5312" s="295"/>
      <c r="I5312" s="295"/>
      <c r="J5312" s="295"/>
      <c r="K5312" s="295"/>
    </row>
    <row r="5313">
      <c r="H5313" s="295"/>
      <c r="I5313" s="295"/>
      <c r="J5313" s="295"/>
      <c r="K5313" s="295"/>
    </row>
    <row r="5314">
      <c r="H5314" s="295"/>
      <c r="I5314" s="295"/>
      <c r="J5314" s="295"/>
      <c r="K5314" s="295"/>
    </row>
    <row r="5315">
      <c r="H5315" s="295"/>
      <c r="I5315" s="295"/>
      <c r="J5315" s="295"/>
      <c r="K5315" s="295"/>
    </row>
    <row r="5316">
      <c r="H5316" s="295"/>
      <c r="I5316" s="295"/>
      <c r="J5316" s="295"/>
      <c r="K5316" s="295"/>
    </row>
    <row r="5317">
      <c r="H5317" s="295"/>
      <c r="I5317" s="295"/>
      <c r="J5317" s="295"/>
      <c r="K5317" s="295"/>
    </row>
    <row r="5318">
      <c r="H5318" s="295"/>
      <c r="I5318" s="295"/>
      <c r="J5318" s="295"/>
      <c r="K5318" s="295"/>
    </row>
    <row r="5319">
      <c r="H5319" s="295"/>
      <c r="I5319" s="295"/>
      <c r="J5319" s="295"/>
      <c r="K5319" s="295"/>
    </row>
    <row r="5320">
      <c r="H5320" s="295"/>
      <c r="I5320" s="295"/>
      <c r="J5320" s="295"/>
      <c r="K5320" s="295"/>
    </row>
    <row r="5321">
      <c r="H5321" s="295"/>
      <c r="I5321" s="295"/>
      <c r="J5321" s="295"/>
      <c r="K5321" s="295"/>
    </row>
    <row r="5322">
      <c r="H5322" s="295"/>
      <c r="I5322" s="295"/>
      <c r="J5322" s="295"/>
      <c r="K5322" s="295"/>
    </row>
    <row r="5323">
      <c r="H5323" s="295"/>
      <c r="I5323" s="295"/>
      <c r="J5323" s="295"/>
      <c r="K5323" s="295"/>
    </row>
    <row r="5324">
      <c r="H5324" s="295"/>
      <c r="I5324" s="295"/>
      <c r="J5324" s="295"/>
      <c r="K5324" s="295"/>
    </row>
    <row r="5325">
      <c r="H5325" s="295"/>
      <c r="I5325" s="295"/>
      <c r="J5325" s="295"/>
      <c r="K5325" s="295"/>
    </row>
    <row r="5326">
      <c r="H5326" s="295"/>
      <c r="I5326" s="295"/>
      <c r="J5326" s="295"/>
      <c r="K5326" s="295"/>
    </row>
    <row r="5327">
      <c r="H5327" s="295"/>
      <c r="I5327" s="295"/>
      <c r="J5327" s="295"/>
      <c r="K5327" s="295"/>
    </row>
    <row r="5328">
      <c r="H5328" s="295"/>
      <c r="I5328" s="295"/>
      <c r="J5328" s="295"/>
      <c r="K5328" s="295"/>
    </row>
    <row r="5329">
      <c r="H5329" s="295"/>
      <c r="I5329" s="295"/>
      <c r="J5329" s="295"/>
      <c r="K5329" s="295"/>
    </row>
    <row r="5330">
      <c r="H5330" s="295"/>
      <c r="I5330" s="295"/>
      <c r="J5330" s="295"/>
      <c r="K5330" s="295"/>
    </row>
    <row r="5331">
      <c r="H5331" s="295"/>
      <c r="I5331" s="295"/>
      <c r="J5331" s="295"/>
      <c r="K5331" s="295"/>
    </row>
    <row r="5332">
      <c r="H5332" s="295"/>
      <c r="I5332" s="295"/>
      <c r="J5332" s="295"/>
      <c r="K5332" s="295"/>
    </row>
    <row r="5333">
      <c r="H5333" s="295"/>
      <c r="I5333" s="295"/>
      <c r="J5333" s="295"/>
      <c r="K5333" s="295"/>
    </row>
    <row r="5334">
      <c r="H5334" s="295"/>
      <c r="I5334" s="295"/>
      <c r="J5334" s="295"/>
      <c r="K5334" s="295"/>
    </row>
    <row r="5335">
      <c r="H5335" s="295"/>
      <c r="I5335" s="295"/>
      <c r="J5335" s="295"/>
      <c r="K5335" s="295"/>
    </row>
    <row r="5336">
      <c r="H5336" s="295"/>
      <c r="I5336" s="295"/>
      <c r="J5336" s="295"/>
      <c r="K5336" s="295"/>
    </row>
    <row r="5337">
      <c r="H5337" s="295"/>
      <c r="I5337" s="295"/>
      <c r="J5337" s="295"/>
      <c r="K5337" s="295"/>
    </row>
    <row r="5338">
      <c r="H5338" s="295"/>
      <c r="I5338" s="295"/>
      <c r="J5338" s="295"/>
      <c r="K5338" s="295"/>
    </row>
    <row r="5339">
      <c r="H5339" s="295"/>
      <c r="I5339" s="295"/>
      <c r="J5339" s="295"/>
      <c r="K5339" s="295"/>
    </row>
    <row r="5340">
      <c r="H5340" s="295"/>
      <c r="I5340" s="295"/>
      <c r="J5340" s="295"/>
      <c r="K5340" s="295"/>
    </row>
    <row r="5341">
      <c r="H5341" s="295"/>
      <c r="I5341" s="295"/>
      <c r="J5341" s="295"/>
      <c r="K5341" s="295"/>
    </row>
    <row r="5342">
      <c r="H5342" s="295"/>
      <c r="I5342" s="295"/>
      <c r="J5342" s="295"/>
      <c r="K5342" s="295"/>
    </row>
    <row r="5343">
      <c r="H5343" s="295"/>
      <c r="I5343" s="295"/>
      <c r="J5343" s="295"/>
      <c r="K5343" s="295"/>
    </row>
    <row r="5344">
      <c r="H5344" s="295"/>
      <c r="I5344" s="295"/>
      <c r="J5344" s="295"/>
      <c r="K5344" s="295"/>
    </row>
    <row r="5345">
      <c r="H5345" s="295"/>
      <c r="I5345" s="295"/>
      <c r="J5345" s="295"/>
      <c r="K5345" s="295"/>
    </row>
    <row r="5346">
      <c r="H5346" s="295"/>
      <c r="I5346" s="295"/>
      <c r="J5346" s="295"/>
      <c r="K5346" s="295"/>
    </row>
    <row r="5347">
      <c r="H5347" s="295"/>
      <c r="I5347" s="295"/>
      <c r="J5347" s="295"/>
      <c r="K5347" s="295"/>
    </row>
    <row r="5348">
      <c r="H5348" s="295"/>
      <c r="I5348" s="295"/>
      <c r="J5348" s="295"/>
      <c r="K5348" s="295"/>
    </row>
    <row r="5349">
      <c r="H5349" s="295"/>
      <c r="I5349" s="295"/>
      <c r="J5349" s="295"/>
      <c r="K5349" s="295"/>
    </row>
    <row r="5350">
      <c r="H5350" s="295"/>
      <c r="I5350" s="295"/>
      <c r="J5350" s="295"/>
      <c r="K5350" s="295"/>
    </row>
    <row r="5351">
      <c r="H5351" s="295"/>
      <c r="I5351" s="295"/>
      <c r="J5351" s="295"/>
      <c r="K5351" s="295"/>
    </row>
    <row r="5352">
      <c r="H5352" s="295"/>
      <c r="I5352" s="295"/>
      <c r="J5352" s="295"/>
      <c r="K5352" s="295"/>
    </row>
    <row r="5353">
      <c r="H5353" s="295"/>
      <c r="I5353" s="295"/>
      <c r="J5353" s="295"/>
      <c r="K5353" s="295"/>
    </row>
    <row r="5354">
      <c r="H5354" s="295"/>
      <c r="I5354" s="295"/>
      <c r="J5354" s="295"/>
      <c r="K5354" s="295"/>
    </row>
    <row r="5355">
      <c r="H5355" s="295"/>
      <c r="I5355" s="295"/>
      <c r="J5355" s="295"/>
      <c r="K5355" s="295"/>
    </row>
    <row r="5356">
      <c r="H5356" s="295"/>
      <c r="I5356" s="295"/>
      <c r="J5356" s="295"/>
      <c r="K5356" s="295"/>
    </row>
    <row r="5357">
      <c r="H5357" s="295"/>
      <c r="I5357" s="295"/>
      <c r="J5357" s="295"/>
      <c r="K5357" s="295"/>
    </row>
    <row r="5358">
      <c r="H5358" s="295"/>
      <c r="I5358" s="295"/>
      <c r="J5358" s="295"/>
      <c r="K5358" s="295"/>
    </row>
    <row r="5359">
      <c r="H5359" s="295"/>
      <c r="I5359" s="295"/>
      <c r="J5359" s="295"/>
      <c r="K5359" s="295"/>
    </row>
    <row r="5360">
      <c r="H5360" s="295"/>
      <c r="I5360" s="295"/>
      <c r="J5360" s="295"/>
      <c r="K5360" s="295"/>
    </row>
    <row r="5361">
      <c r="H5361" s="295"/>
      <c r="I5361" s="295"/>
      <c r="J5361" s="295"/>
      <c r="K5361" s="295"/>
    </row>
    <row r="5362">
      <c r="H5362" s="295"/>
      <c r="I5362" s="295"/>
      <c r="J5362" s="295"/>
      <c r="K5362" s="295"/>
    </row>
    <row r="5363">
      <c r="H5363" s="295"/>
      <c r="I5363" s="295"/>
      <c r="J5363" s="295"/>
      <c r="K5363" s="295"/>
    </row>
    <row r="5364">
      <c r="H5364" s="295"/>
      <c r="I5364" s="295"/>
      <c r="J5364" s="295"/>
      <c r="K5364" s="295"/>
    </row>
    <row r="5365">
      <c r="H5365" s="295"/>
      <c r="I5365" s="295"/>
      <c r="J5365" s="295"/>
      <c r="K5365" s="295"/>
    </row>
    <row r="5366">
      <c r="H5366" s="295"/>
      <c r="I5366" s="295"/>
      <c r="J5366" s="295"/>
      <c r="K5366" s="295"/>
    </row>
    <row r="5367">
      <c r="H5367" s="295"/>
      <c r="I5367" s="295"/>
      <c r="J5367" s="295"/>
      <c r="K5367" s="295"/>
    </row>
    <row r="5368">
      <c r="H5368" s="295"/>
      <c r="I5368" s="295"/>
      <c r="J5368" s="295"/>
      <c r="K5368" s="295"/>
    </row>
    <row r="5369">
      <c r="H5369" s="295"/>
      <c r="I5369" s="295"/>
      <c r="J5369" s="295"/>
      <c r="K5369" s="295"/>
    </row>
    <row r="5370">
      <c r="H5370" s="295"/>
      <c r="I5370" s="295"/>
      <c r="J5370" s="295"/>
      <c r="K5370" s="295"/>
    </row>
    <row r="5371">
      <c r="H5371" s="295"/>
      <c r="I5371" s="295"/>
      <c r="J5371" s="295"/>
      <c r="K5371" s="295"/>
    </row>
    <row r="5372">
      <c r="H5372" s="295"/>
      <c r="I5372" s="295"/>
      <c r="J5372" s="295"/>
      <c r="K5372" s="295"/>
    </row>
    <row r="5373">
      <c r="H5373" s="295"/>
      <c r="I5373" s="295"/>
      <c r="J5373" s="295"/>
      <c r="K5373" s="295"/>
    </row>
    <row r="5374">
      <c r="H5374" s="295"/>
      <c r="I5374" s="295"/>
      <c r="J5374" s="295"/>
      <c r="K5374" s="295"/>
    </row>
    <row r="5375">
      <c r="H5375" s="295"/>
      <c r="I5375" s="295"/>
      <c r="J5375" s="295"/>
      <c r="K5375" s="295"/>
    </row>
    <row r="5376">
      <c r="H5376" s="295"/>
      <c r="I5376" s="295"/>
      <c r="J5376" s="295"/>
      <c r="K5376" s="295"/>
    </row>
    <row r="5377">
      <c r="H5377" s="295"/>
      <c r="I5377" s="295"/>
      <c r="J5377" s="295"/>
      <c r="K5377" s="295"/>
    </row>
    <row r="5378">
      <c r="H5378" s="295"/>
      <c r="I5378" s="295"/>
      <c r="J5378" s="295"/>
      <c r="K5378" s="295"/>
    </row>
    <row r="5379">
      <c r="H5379" s="295"/>
      <c r="I5379" s="295"/>
      <c r="J5379" s="295"/>
      <c r="K5379" s="295"/>
    </row>
    <row r="5380">
      <c r="H5380" s="295"/>
      <c r="I5380" s="295"/>
      <c r="J5380" s="295"/>
      <c r="K5380" s="295"/>
    </row>
    <row r="5381">
      <c r="H5381" s="295"/>
      <c r="I5381" s="295"/>
      <c r="J5381" s="295"/>
      <c r="K5381" s="295"/>
    </row>
    <row r="5382">
      <c r="H5382" s="295"/>
      <c r="I5382" s="295"/>
      <c r="J5382" s="295"/>
      <c r="K5382" s="295"/>
    </row>
    <row r="5383">
      <c r="H5383" s="295"/>
      <c r="I5383" s="295"/>
      <c r="J5383" s="295"/>
      <c r="K5383" s="295"/>
    </row>
    <row r="5384">
      <c r="H5384" s="295"/>
      <c r="I5384" s="295"/>
      <c r="J5384" s="295"/>
      <c r="K5384" s="295"/>
    </row>
    <row r="5385">
      <c r="H5385" s="295"/>
      <c r="I5385" s="295"/>
      <c r="J5385" s="295"/>
      <c r="K5385" s="295"/>
    </row>
    <row r="5386">
      <c r="H5386" s="295"/>
      <c r="I5386" s="295"/>
      <c r="J5386" s="295"/>
      <c r="K5386" s="295"/>
    </row>
    <row r="5387">
      <c r="H5387" s="295"/>
      <c r="I5387" s="295"/>
      <c r="J5387" s="295"/>
      <c r="K5387" s="295"/>
    </row>
    <row r="5388">
      <c r="H5388" s="295"/>
      <c r="I5388" s="295"/>
      <c r="J5388" s="295"/>
      <c r="K5388" s="295"/>
    </row>
    <row r="5389">
      <c r="H5389" s="295"/>
      <c r="I5389" s="295"/>
      <c r="J5389" s="295"/>
      <c r="K5389" s="295"/>
    </row>
    <row r="5390">
      <c r="H5390" s="295"/>
      <c r="I5390" s="295"/>
      <c r="J5390" s="295"/>
      <c r="K5390" s="295"/>
    </row>
    <row r="5391">
      <c r="H5391" s="295"/>
      <c r="I5391" s="295"/>
      <c r="J5391" s="295"/>
      <c r="K5391" s="295"/>
    </row>
    <row r="5392">
      <c r="H5392" s="295"/>
      <c r="I5392" s="295"/>
      <c r="J5392" s="295"/>
      <c r="K5392" s="295"/>
    </row>
    <row r="5393">
      <c r="H5393" s="295"/>
      <c r="I5393" s="295"/>
      <c r="J5393" s="295"/>
      <c r="K5393" s="295"/>
    </row>
    <row r="5394">
      <c r="H5394" s="295"/>
      <c r="I5394" s="295"/>
      <c r="J5394" s="295"/>
      <c r="K5394" s="295"/>
    </row>
    <row r="5395">
      <c r="H5395" s="295"/>
      <c r="I5395" s="295"/>
      <c r="J5395" s="295"/>
      <c r="K5395" s="295"/>
    </row>
    <row r="5396">
      <c r="H5396" s="295"/>
      <c r="I5396" s="295"/>
      <c r="J5396" s="295"/>
      <c r="K5396" s="295"/>
    </row>
    <row r="5397">
      <c r="H5397" s="295"/>
      <c r="I5397" s="295"/>
      <c r="J5397" s="295"/>
      <c r="K5397" s="295"/>
    </row>
    <row r="5398">
      <c r="H5398" s="295"/>
      <c r="I5398" s="295"/>
      <c r="J5398" s="295"/>
      <c r="K5398" s="295"/>
    </row>
    <row r="5399">
      <c r="H5399" s="295"/>
      <c r="I5399" s="295"/>
      <c r="J5399" s="295"/>
      <c r="K5399" s="295"/>
    </row>
    <row r="5400">
      <c r="H5400" s="295"/>
      <c r="I5400" s="295"/>
      <c r="J5400" s="295"/>
      <c r="K5400" s="295"/>
    </row>
    <row r="5401">
      <c r="H5401" s="295"/>
      <c r="I5401" s="295"/>
      <c r="J5401" s="295"/>
      <c r="K5401" s="295"/>
    </row>
    <row r="5402">
      <c r="H5402" s="295"/>
      <c r="I5402" s="295"/>
      <c r="J5402" s="295"/>
      <c r="K5402" s="295"/>
    </row>
    <row r="5403">
      <c r="H5403" s="295"/>
      <c r="I5403" s="295"/>
      <c r="J5403" s="295"/>
      <c r="K5403" s="295"/>
    </row>
    <row r="5404">
      <c r="H5404" s="295"/>
      <c r="I5404" s="295"/>
      <c r="J5404" s="295"/>
      <c r="K5404" s="295"/>
    </row>
    <row r="5405">
      <c r="H5405" s="295"/>
      <c r="I5405" s="295"/>
      <c r="J5405" s="295"/>
      <c r="K5405" s="295"/>
    </row>
    <row r="5406">
      <c r="H5406" s="295"/>
      <c r="I5406" s="295"/>
      <c r="J5406" s="295"/>
      <c r="K5406" s="295"/>
    </row>
    <row r="5407">
      <c r="H5407" s="295"/>
      <c r="I5407" s="295"/>
      <c r="J5407" s="295"/>
      <c r="K5407" s="295"/>
    </row>
    <row r="5408">
      <c r="H5408" s="295"/>
      <c r="I5408" s="295"/>
      <c r="J5408" s="295"/>
      <c r="K5408" s="295"/>
    </row>
    <row r="5409">
      <c r="H5409" s="295"/>
      <c r="I5409" s="295"/>
      <c r="J5409" s="295"/>
      <c r="K5409" s="295"/>
    </row>
    <row r="5410">
      <c r="H5410" s="295"/>
      <c r="I5410" s="295"/>
      <c r="J5410" s="295"/>
      <c r="K5410" s="295"/>
    </row>
    <row r="5411">
      <c r="H5411" s="295"/>
      <c r="I5411" s="295"/>
      <c r="J5411" s="295"/>
      <c r="K5411" s="295"/>
    </row>
    <row r="5412">
      <c r="H5412" s="295"/>
      <c r="I5412" s="295"/>
      <c r="J5412" s="295"/>
      <c r="K5412" s="295"/>
    </row>
    <row r="5413">
      <c r="H5413" s="295"/>
      <c r="I5413" s="295"/>
      <c r="J5413" s="295"/>
      <c r="K5413" s="295"/>
    </row>
    <row r="5414">
      <c r="H5414" s="295"/>
      <c r="I5414" s="295"/>
      <c r="J5414" s="295"/>
      <c r="K5414" s="295"/>
    </row>
    <row r="5415">
      <c r="H5415" s="295"/>
      <c r="I5415" s="295"/>
      <c r="J5415" s="295"/>
      <c r="K5415" s="295"/>
    </row>
    <row r="5416">
      <c r="H5416" s="295"/>
      <c r="I5416" s="295"/>
      <c r="J5416" s="295"/>
      <c r="K5416" s="295"/>
    </row>
    <row r="5417">
      <c r="H5417" s="295"/>
      <c r="I5417" s="295"/>
      <c r="J5417" s="295"/>
      <c r="K5417" s="295"/>
    </row>
    <row r="5418">
      <c r="H5418" s="295"/>
      <c r="I5418" s="295"/>
      <c r="J5418" s="295"/>
      <c r="K5418" s="295"/>
    </row>
    <row r="5419">
      <c r="H5419" s="295"/>
      <c r="I5419" s="295"/>
      <c r="J5419" s="295"/>
      <c r="K5419" s="295"/>
    </row>
    <row r="5420">
      <c r="H5420" s="295"/>
      <c r="I5420" s="295"/>
      <c r="J5420" s="295"/>
      <c r="K5420" s="295"/>
    </row>
    <row r="5421">
      <c r="H5421" s="295"/>
      <c r="I5421" s="295"/>
      <c r="J5421" s="295"/>
      <c r="K5421" s="295"/>
    </row>
    <row r="5422">
      <c r="H5422" s="295"/>
      <c r="I5422" s="295"/>
      <c r="J5422" s="295"/>
      <c r="K5422" s="295"/>
    </row>
    <row r="5423">
      <c r="H5423" s="295"/>
      <c r="I5423" s="295"/>
      <c r="J5423" s="295"/>
      <c r="K5423" s="295"/>
    </row>
    <row r="5424">
      <c r="H5424" s="295"/>
      <c r="I5424" s="295"/>
      <c r="J5424" s="295"/>
      <c r="K5424" s="295"/>
    </row>
    <row r="5425">
      <c r="H5425" s="295"/>
      <c r="I5425" s="295"/>
      <c r="J5425" s="295"/>
      <c r="K5425" s="295"/>
    </row>
    <row r="5426">
      <c r="H5426" s="295"/>
      <c r="I5426" s="295"/>
      <c r="J5426" s="295"/>
      <c r="K5426" s="295"/>
    </row>
    <row r="5427">
      <c r="H5427" s="295"/>
      <c r="I5427" s="295"/>
      <c r="J5427" s="295"/>
      <c r="K5427" s="295"/>
    </row>
    <row r="5428">
      <c r="H5428" s="295"/>
      <c r="I5428" s="295"/>
      <c r="J5428" s="295"/>
      <c r="K5428" s="295"/>
    </row>
    <row r="5429">
      <c r="H5429" s="295"/>
      <c r="I5429" s="295"/>
      <c r="J5429" s="295"/>
      <c r="K5429" s="295"/>
    </row>
    <row r="5430">
      <c r="H5430" s="295"/>
      <c r="I5430" s="295"/>
      <c r="J5430" s="295"/>
      <c r="K5430" s="295"/>
    </row>
    <row r="5431">
      <c r="H5431" s="295"/>
      <c r="I5431" s="295"/>
      <c r="J5431" s="295"/>
      <c r="K5431" s="295"/>
    </row>
    <row r="5432">
      <c r="H5432" s="295"/>
      <c r="I5432" s="295"/>
      <c r="J5432" s="295"/>
      <c r="K5432" s="295"/>
    </row>
    <row r="5433">
      <c r="H5433" s="295"/>
      <c r="I5433" s="295"/>
      <c r="J5433" s="295"/>
      <c r="K5433" s="295"/>
    </row>
    <row r="5434">
      <c r="H5434" s="295"/>
      <c r="I5434" s="295"/>
      <c r="J5434" s="295"/>
      <c r="K5434" s="295"/>
    </row>
    <row r="5435">
      <c r="H5435" s="295"/>
      <c r="I5435" s="295"/>
      <c r="J5435" s="295"/>
      <c r="K5435" s="295"/>
    </row>
    <row r="5436">
      <c r="H5436" s="295"/>
      <c r="I5436" s="295"/>
      <c r="J5436" s="295"/>
      <c r="K5436" s="295"/>
    </row>
    <row r="5437">
      <c r="H5437" s="295"/>
      <c r="I5437" s="295"/>
      <c r="J5437" s="295"/>
      <c r="K5437" s="295"/>
    </row>
    <row r="5438">
      <c r="H5438" s="295"/>
      <c r="I5438" s="295"/>
      <c r="J5438" s="295"/>
      <c r="K5438" s="295"/>
    </row>
    <row r="5439">
      <c r="H5439" s="295"/>
      <c r="I5439" s="295"/>
      <c r="J5439" s="295"/>
      <c r="K5439" s="295"/>
    </row>
    <row r="5440">
      <c r="H5440" s="295"/>
      <c r="I5440" s="295"/>
      <c r="J5440" s="295"/>
      <c r="K5440" s="295"/>
    </row>
    <row r="5441">
      <c r="H5441" s="295"/>
      <c r="I5441" s="295"/>
      <c r="J5441" s="295"/>
      <c r="K5441" s="295"/>
    </row>
    <row r="5442">
      <c r="H5442" s="295"/>
      <c r="I5442" s="295"/>
      <c r="J5442" s="295"/>
      <c r="K5442" s="295"/>
    </row>
    <row r="5443">
      <c r="H5443" s="295"/>
      <c r="I5443" s="295"/>
      <c r="J5443" s="295"/>
      <c r="K5443" s="295"/>
    </row>
    <row r="5444">
      <c r="H5444" s="295"/>
      <c r="I5444" s="295"/>
      <c r="J5444" s="295"/>
      <c r="K5444" s="295"/>
    </row>
    <row r="5445">
      <c r="H5445" s="295"/>
      <c r="I5445" s="295"/>
      <c r="J5445" s="295"/>
      <c r="K5445" s="295"/>
    </row>
    <row r="5446">
      <c r="H5446" s="295"/>
      <c r="I5446" s="295"/>
      <c r="J5446" s="295"/>
      <c r="K5446" s="295"/>
    </row>
    <row r="5447">
      <c r="H5447" s="295"/>
      <c r="I5447" s="295"/>
      <c r="J5447" s="295"/>
      <c r="K5447" s="295"/>
    </row>
    <row r="5448">
      <c r="H5448" s="295"/>
      <c r="I5448" s="295"/>
      <c r="J5448" s="295"/>
      <c r="K5448" s="295"/>
    </row>
    <row r="5449">
      <c r="H5449" s="295"/>
      <c r="I5449" s="295"/>
      <c r="J5449" s="295"/>
      <c r="K5449" s="295"/>
    </row>
    <row r="5450">
      <c r="H5450" s="295"/>
      <c r="I5450" s="295"/>
      <c r="J5450" s="295"/>
      <c r="K5450" s="295"/>
    </row>
    <row r="5451">
      <c r="H5451" s="295"/>
      <c r="I5451" s="295"/>
      <c r="J5451" s="295"/>
      <c r="K5451" s="295"/>
    </row>
    <row r="5452">
      <c r="H5452" s="295"/>
      <c r="I5452" s="295"/>
      <c r="J5452" s="295"/>
      <c r="K5452" s="295"/>
    </row>
    <row r="5453">
      <c r="H5453" s="295"/>
      <c r="I5453" s="295"/>
      <c r="J5453" s="295"/>
      <c r="K5453" s="295"/>
    </row>
    <row r="5454">
      <c r="H5454" s="295"/>
      <c r="I5454" s="295"/>
      <c r="J5454" s="295"/>
      <c r="K5454" s="295"/>
    </row>
    <row r="5455">
      <c r="H5455" s="295"/>
      <c r="I5455" s="295"/>
      <c r="J5455" s="295"/>
      <c r="K5455" s="295"/>
    </row>
    <row r="5456">
      <c r="H5456" s="295"/>
      <c r="I5456" s="295"/>
      <c r="J5456" s="295"/>
      <c r="K5456" s="295"/>
    </row>
    <row r="5457">
      <c r="H5457" s="295"/>
      <c r="I5457" s="295"/>
      <c r="J5457" s="295"/>
      <c r="K5457" s="295"/>
    </row>
    <row r="5458">
      <c r="H5458" s="295"/>
      <c r="I5458" s="295"/>
      <c r="J5458" s="295"/>
      <c r="K5458" s="295"/>
    </row>
    <row r="5459">
      <c r="H5459" s="295"/>
      <c r="I5459" s="295"/>
      <c r="J5459" s="295"/>
      <c r="K5459" s="295"/>
    </row>
    <row r="5460">
      <c r="H5460" s="295"/>
      <c r="I5460" s="295"/>
      <c r="J5460" s="295"/>
      <c r="K5460" s="295"/>
    </row>
    <row r="5461">
      <c r="H5461" s="295"/>
      <c r="I5461" s="295"/>
      <c r="J5461" s="295"/>
      <c r="K5461" s="295"/>
    </row>
  </sheetData>
  <autoFilter ref="$A$3:$Z$5461">
    <sortState ref="A3:Z5461">
      <sortCondition descending="1" ref="F3:F5461"/>
    </sortState>
  </autoFil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88"/>
  </cols>
  <sheetData>
    <row r="1">
      <c r="A1" s="140" t="s">
        <v>14914</v>
      </c>
      <c r="B1" s="291"/>
      <c r="C1" s="296"/>
      <c r="D1" s="296"/>
      <c r="E1" s="296"/>
      <c r="F1" s="296"/>
      <c r="G1" s="297"/>
      <c r="H1" s="297"/>
      <c r="I1" s="297"/>
      <c r="J1" s="297"/>
    </row>
    <row r="2">
      <c r="A2" s="298"/>
      <c r="B2" s="138"/>
      <c r="C2" s="134" t="s">
        <v>14915</v>
      </c>
      <c r="G2" s="134" t="s">
        <v>14916</v>
      </c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</row>
    <row r="3">
      <c r="A3" s="134" t="s">
        <v>14917</v>
      </c>
      <c r="B3" s="299" t="s">
        <v>14918</v>
      </c>
      <c r="C3" s="300" t="s">
        <v>14919</v>
      </c>
      <c r="D3" s="301" t="s">
        <v>14920</v>
      </c>
      <c r="E3" s="302" t="s">
        <v>14921</v>
      </c>
      <c r="F3" s="303" t="s">
        <v>14922</v>
      </c>
      <c r="G3" s="304" t="s">
        <v>14919</v>
      </c>
      <c r="H3" s="305" t="s">
        <v>14920</v>
      </c>
      <c r="I3" s="302" t="s">
        <v>14921</v>
      </c>
      <c r="J3" s="303" t="s">
        <v>14922</v>
      </c>
      <c r="K3" s="138"/>
      <c r="L3" s="306" t="s">
        <v>14923</v>
      </c>
      <c r="M3" s="307" t="s">
        <v>14919</v>
      </c>
      <c r="N3" s="307" t="s">
        <v>14920</v>
      </c>
      <c r="O3" s="307" t="s">
        <v>14924</v>
      </c>
      <c r="P3" s="307" t="s">
        <v>14925</v>
      </c>
      <c r="Q3" s="306" t="s">
        <v>14926</v>
      </c>
      <c r="R3" s="307" t="s">
        <v>14919</v>
      </c>
      <c r="S3" s="307" t="s">
        <v>14920</v>
      </c>
      <c r="T3" s="307" t="s">
        <v>14924</v>
      </c>
      <c r="U3" s="308" t="s">
        <v>14925</v>
      </c>
      <c r="V3" s="309" t="s">
        <v>14927</v>
      </c>
      <c r="W3" s="307" t="s">
        <v>14919</v>
      </c>
      <c r="X3" s="307" t="s">
        <v>14920</v>
      </c>
      <c r="Y3" s="307" t="s">
        <v>14924</v>
      </c>
      <c r="Z3" s="308" t="s">
        <v>14925</v>
      </c>
      <c r="AA3" s="138"/>
      <c r="AB3" s="138"/>
      <c r="AC3" s="138"/>
    </row>
    <row r="4">
      <c r="A4" s="134" t="s">
        <v>12899</v>
      </c>
      <c r="B4" s="310">
        <v>93.0</v>
      </c>
      <c r="C4" s="311" t="s">
        <v>14928</v>
      </c>
      <c r="D4" s="310" t="s">
        <v>14929</v>
      </c>
      <c r="E4" s="310" t="s">
        <v>14930</v>
      </c>
      <c r="F4" s="312" t="s">
        <v>14931</v>
      </c>
      <c r="G4" s="311" t="s">
        <v>14932</v>
      </c>
      <c r="H4" s="310" t="s">
        <v>14933</v>
      </c>
      <c r="I4" s="310" t="s">
        <v>14934</v>
      </c>
      <c r="J4" s="312" t="s">
        <v>14935</v>
      </c>
      <c r="L4" s="313" t="s">
        <v>12899</v>
      </c>
      <c r="M4" s="314" t="s">
        <v>14936</v>
      </c>
      <c r="N4" s="314" t="s">
        <v>14937</v>
      </c>
      <c r="O4" s="314" t="s">
        <v>14938</v>
      </c>
      <c r="P4" s="314" t="s">
        <v>14939</v>
      </c>
      <c r="Q4" s="315"/>
      <c r="R4" s="314" t="s">
        <v>14940</v>
      </c>
      <c r="S4" s="314" t="s">
        <v>14941</v>
      </c>
      <c r="T4" s="314" t="s">
        <v>14942</v>
      </c>
      <c r="U4" s="316" t="s">
        <v>14943</v>
      </c>
      <c r="V4" s="317"/>
      <c r="W4" s="314" t="s">
        <v>14944</v>
      </c>
      <c r="X4" s="314" t="s">
        <v>14945</v>
      </c>
      <c r="Y4" s="314" t="s">
        <v>14946</v>
      </c>
      <c r="Z4" s="316" t="s">
        <v>14947</v>
      </c>
      <c r="AA4" s="138"/>
      <c r="AB4" s="138"/>
      <c r="AC4" s="138"/>
    </row>
    <row r="5">
      <c r="A5" s="134" t="s">
        <v>12883</v>
      </c>
      <c r="B5" s="310">
        <v>86.0</v>
      </c>
      <c r="C5" s="311" t="s">
        <v>14948</v>
      </c>
      <c r="D5" s="310" t="s">
        <v>14929</v>
      </c>
      <c r="E5" s="310" t="s">
        <v>14949</v>
      </c>
      <c r="F5" s="312" t="s">
        <v>14931</v>
      </c>
      <c r="G5" s="311" t="s">
        <v>14950</v>
      </c>
      <c r="H5" s="310" t="s">
        <v>14951</v>
      </c>
      <c r="I5" s="310" t="s">
        <v>14952</v>
      </c>
      <c r="J5" s="312" t="s">
        <v>14953</v>
      </c>
      <c r="K5" s="138"/>
      <c r="L5" s="313" t="s">
        <v>12883</v>
      </c>
      <c r="M5" s="314" t="s">
        <v>14954</v>
      </c>
      <c r="N5" s="314" t="s">
        <v>14955</v>
      </c>
      <c r="O5" s="314" t="s">
        <v>14956</v>
      </c>
      <c r="P5" s="314" t="s">
        <v>14957</v>
      </c>
      <c r="Q5" s="318"/>
      <c r="R5" s="314" t="s">
        <v>14931</v>
      </c>
      <c r="S5" s="314" t="s">
        <v>14929</v>
      </c>
      <c r="T5" s="314" t="s">
        <v>14958</v>
      </c>
      <c r="U5" s="316" t="s">
        <v>14931</v>
      </c>
      <c r="V5" s="317"/>
      <c r="W5" s="314" t="s">
        <v>14959</v>
      </c>
      <c r="X5" s="314" t="s">
        <v>14960</v>
      </c>
      <c r="Y5" s="314" t="s">
        <v>14961</v>
      </c>
      <c r="Z5" s="316" t="s">
        <v>14962</v>
      </c>
      <c r="AA5" s="138"/>
      <c r="AB5" s="138"/>
      <c r="AC5" s="138"/>
    </row>
    <row r="6">
      <c r="A6" s="134" t="s">
        <v>12817</v>
      </c>
      <c r="B6" s="310">
        <v>105.0</v>
      </c>
      <c r="C6" s="311" t="s">
        <v>14963</v>
      </c>
      <c r="D6" s="310" t="s">
        <v>14929</v>
      </c>
      <c r="E6" s="310" t="s">
        <v>14964</v>
      </c>
      <c r="F6" s="312" t="s">
        <v>14965</v>
      </c>
      <c r="G6" s="311" t="s">
        <v>14966</v>
      </c>
      <c r="H6" s="310" t="s">
        <v>14967</v>
      </c>
      <c r="I6" s="310" t="s">
        <v>14968</v>
      </c>
      <c r="J6" s="312" t="s">
        <v>14969</v>
      </c>
      <c r="L6" s="313" t="s">
        <v>12817</v>
      </c>
      <c r="M6" s="314" t="s">
        <v>14970</v>
      </c>
      <c r="N6" s="314" t="s">
        <v>14971</v>
      </c>
      <c r="O6" s="314" t="s">
        <v>14972</v>
      </c>
      <c r="P6" s="314" t="s">
        <v>14973</v>
      </c>
      <c r="Q6" s="318"/>
      <c r="R6" s="314" t="s">
        <v>14974</v>
      </c>
      <c r="S6" s="314" t="s">
        <v>14975</v>
      </c>
      <c r="T6" s="314" t="s">
        <v>14976</v>
      </c>
      <c r="U6" s="316" t="s">
        <v>14977</v>
      </c>
      <c r="V6" s="317"/>
      <c r="W6" s="314" t="s">
        <v>14978</v>
      </c>
      <c r="X6" s="314" t="s">
        <v>14979</v>
      </c>
      <c r="Y6" s="314" t="s">
        <v>14980</v>
      </c>
      <c r="Z6" s="316" t="s">
        <v>14981</v>
      </c>
      <c r="AA6" s="138"/>
      <c r="AB6" s="138"/>
      <c r="AC6" s="138"/>
    </row>
    <row r="7">
      <c r="A7" s="135" t="s">
        <v>12889</v>
      </c>
      <c r="B7" s="310">
        <v>71.0</v>
      </c>
      <c r="C7" s="319" t="s">
        <v>14982</v>
      </c>
      <c r="D7" s="320" t="s">
        <v>14929</v>
      </c>
      <c r="E7" s="320" t="s">
        <v>14983</v>
      </c>
      <c r="F7" s="321" t="s">
        <v>14984</v>
      </c>
      <c r="G7" s="319" t="s">
        <v>14985</v>
      </c>
      <c r="H7" s="320" t="s">
        <v>14986</v>
      </c>
      <c r="I7" s="320" t="s">
        <v>14987</v>
      </c>
      <c r="J7" s="321" t="s">
        <v>14988</v>
      </c>
      <c r="L7" s="322" t="s">
        <v>12889</v>
      </c>
      <c r="M7" s="323" t="s">
        <v>14989</v>
      </c>
      <c r="N7" s="323" t="s">
        <v>14990</v>
      </c>
      <c r="O7" s="323" t="s">
        <v>14991</v>
      </c>
      <c r="P7" s="323" t="s">
        <v>14992</v>
      </c>
      <c r="Q7" s="324"/>
      <c r="R7" s="323" t="s">
        <v>14993</v>
      </c>
      <c r="S7" s="323" t="s">
        <v>14994</v>
      </c>
      <c r="T7" s="323" t="s">
        <v>14995</v>
      </c>
      <c r="U7" s="325" t="s">
        <v>14996</v>
      </c>
      <c r="V7" s="326"/>
      <c r="W7" s="323" t="s">
        <v>14997</v>
      </c>
      <c r="X7" s="323" t="s">
        <v>14998</v>
      </c>
      <c r="Y7" s="323" t="s">
        <v>14999</v>
      </c>
      <c r="Z7" s="325" t="s">
        <v>15000</v>
      </c>
      <c r="AB7" s="327" t="s">
        <v>15001</v>
      </c>
    </row>
    <row r="8">
      <c r="A8" s="138"/>
      <c r="G8" s="310" t="s">
        <v>15001</v>
      </c>
      <c r="I8" s="310" t="s">
        <v>15001</v>
      </c>
      <c r="K8" s="310" t="s">
        <v>15001</v>
      </c>
      <c r="M8" s="310" t="s">
        <v>15001</v>
      </c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</row>
    <row r="9">
      <c r="A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</row>
    <row r="10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</row>
    <row r="11">
      <c r="A11" s="328" t="s">
        <v>15002</v>
      </c>
      <c r="B11" s="329" t="s">
        <v>15003</v>
      </c>
      <c r="C11" s="330" t="s">
        <v>15004</v>
      </c>
      <c r="D11" s="331" t="s">
        <v>15005</v>
      </c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</row>
    <row r="12">
      <c r="A12" s="332" t="s">
        <v>15006</v>
      </c>
      <c r="B12" s="54" t="s">
        <v>15007</v>
      </c>
      <c r="C12" s="54" t="s">
        <v>15008</v>
      </c>
      <c r="D12" s="333" t="s">
        <v>15009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</row>
    <row r="13">
      <c r="A13" s="332" t="s">
        <v>15010</v>
      </c>
      <c r="B13" s="54" t="s">
        <v>15011</v>
      </c>
      <c r="C13" s="54" t="s">
        <v>15012</v>
      </c>
      <c r="D13" s="333" t="s">
        <v>15013</v>
      </c>
    </row>
  </sheetData>
  <mergeCells count="2">
    <mergeCell ref="C2:F2"/>
    <mergeCell ref="G2:J2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25"/>
    <col customWidth="1" min="2" max="2" width="18.63"/>
  </cols>
  <sheetData>
    <row r="1">
      <c r="A1" s="334" t="s">
        <v>15014</v>
      </c>
      <c r="B1" s="335"/>
      <c r="C1" s="335"/>
      <c r="D1" s="335"/>
    </row>
    <row r="2">
      <c r="A2" s="336" t="s">
        <v>10</v>
      </c>
      <c r="B2" s="336" t="s">
        <v>15015</v>
      </c>
      <c r="C2" s="336" t="s">
        <v>4386</v>
      </c>
      <c r="D2" s="336" t="s">
        <v>15016</v>
      </c>
      <c r="E2" s="138"/>
    </row>
    <row r="3">
      <c r="A3" s="337" t="s">
        <v>15017</v>
      </c>
      <c r="B3" s="337" t="s">
        <v>2988</v>
      </c>
      <c r="C3" s="338" t="s">
        <v>2979</v>
      </c>
      <c r="D3" s="338" t="s">
        <v>15018</v>
      </c>
      <c r="E3" s="138"/>
    </row>
    <row r="4">
      <c r="A4" s="339"/>
      <c r="B4" s="340"/>
      <c r="C4" s="338" t="s">
        <v>3168</v>
      </c>
      <c r="D4" s="338" t="s">
        <v>15019</v>
      </c>
      <c r="E4" s="138"/>
    </row>
    <row r="5">
      <c r="A5" s="339"/>
      <c r="B5" s="337" t="s">
        <v>2778</v>
      </c>
      <c r="C5" s="338" t="s">
        <v>2769</v>
      </c>
      <c r="D5" s="338" t="s">
        <v>15018</v>
      </c>
      <c r="E5" s="138"/>
    </row>
    <row r="6">
      <c r="A6" s="339"/>
      <c r="B6" s="340"/>
      <c r="C6" s="338" t="s">
        <v>2919</v>
      </c>
      <c r="D6" s="338" t="s">
        <v>15019</v>
      </c>
      <c r="E6" s="138"/>
    </row>
    <row r="7">
      <c r="A7" s="339"/>
      <c r="B7" s="337" t="s">
        <v>12846</v>
      </c>
      <c r="C7" s="338" t="s">
        <v>15020</v>
      </c>
      <c r="D7" s="338" t="s">
        <v>15019</v>
      </c>
      <c r="E7" s="138"/>
    </row>
    <row r="8">
      <c r="A8" s="339"/>
      <c r="B8" s="339"/>
      <c r="C8" s="338" t="s">
        <v>3242</v>
      </c>
      <c r="D8" s="338" t="s">
        <v>15018</v>
      </c>
      <c r="E8" s="138"/>
    </row>
    <row r="9">
      <c r="A9" s="340"/>
      <c r="B9" s="340"/>
      <c r="C9" s="338" t="s">
        <v>3250</v>
      </c>
      <c r="D9" s="338" t="s">
        <v>15018</v>
      </c>
      <c r="E9" s="138"/>
    </row>
    <row r="10">
      <c r="A10" s="337" t="s">
        <v>15021</v>
      </c>
      <c r="B10" s="337" t="s">
        <v>13152</v>
      </c>
      <c r="C10" s="338" t="s">
        <v>2131</v>
      </c>
      <c r="D10" s="338" t="s">
        <v>15018</v>
      </c>
      <c r="E10" s="138"/>
    </row>
    <row r="11">
      <c r="A11" s="340"/>
      <c r="B11" s="340"/>
      <c r="C11" s="338" t="s">
        <v>2378</v>
      </c>
      <c r="D11" s="338" t="s">
        <v>15018</v>
      </c>
      <c r="E11" s="138"/>
    </row>
    <row r="12">
      <c r="A12" s="338" t="s">
        <v>15022</v>
      </c>
      <c r="B12" s="337" t="s">
        <v>215</v>
      </c>
      <c r="C12" s="338" t="s">
        <v>2093</v>
      </c>
      <c r="D12" s="338" t="s">
        <v>15019</v>
      </c>
      <c r="E12" s="138"/>
    </row>
    <row r="13">
      <c r="A13" s="338" t="s">
        <v>15021</v>
      </c>
      <c r="B13" s="340"/>
      <c r="C13" s="338" t="s">
        <v>2169</v>
      </c>
      <c r="D13" s="338" t="s">
        <v>15019</v>
      </c>
      <c r="E13" s="138"/>
    </row>
    <row r="14">
      <c r="A14" s="338" t="s">
        <v>15023</v>
      </c>
      <c r="B14" s="337" t="s">
        <v>592</v>
      </c>
      <c r="C14" s="338" t="s">
        <v>583</v>
      </c>
      <c r="D14" s="338" t="s">
        <v>15019</v>
      </c>
      <c r="E14" s="138"/>
    </row>
    <row r="15">
      <c r="A15" s="338" t="s">
        <v>15024</v>
      </c>
      <c r="B15" s="340"/>
      <c r="C15" s="338" t="s">
        <v>2424</v>
      </c>
      <c r="D15" s="338" t="s">
        <v>15019</v>
      </c>
      <c r="E15" s="138"/>
    </row>
    <row r="16">
      <c r="A16" s="338" t="s">
        <v>15024</v>
      </c>
      <c r="B16" s="337" t="s">
        <v>1064</v>
      </c>
      <c r="C16" s="338" t="s">
        <v>1055</v>
      </c>
      <c r="D16" s="338" t="s">
        <v>15019</v>
      </c>
      <c r="E16" s="138"/>
    </row>
    <row r="17">
      <c r="A17" s="338" t="s">
        <v>15022</v>
      </c>
      <c r="B17" s="340"/>
      <c r="C17" s="338" t="s">
        <v>2057</v>
      </c>
      <c r="D17" s="338" t="s">
        <v>15019</v>
      </c>
      <c r="E17" s="138"/>
    </row>
  </sheetData>
  <mergeCells count="9">
    <mergeCell ref="B14:B15"/>
    <mergeCell ref="B16:B17"/>
    <mergeCell ref="A3:A9"/>
    <mergeCell ref="B3:B4"/>
    <mergeCell ref="B5:B6"/>
    <mergeCell ref="B7:B9"/>
    <mergeCell ref="A10:A11"/>
    <mergeCell ref="B10:B11"/>
    <mergeCell ref="B12:B13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17.0"/>
    <col customWidth="1" min="3" max="3" width="10.25"/>
    <col customWidth="1" min="4" max="4" width="17.13"/>
    <col customWidth="1" min="8" max="8" width="14.0"/>
  </cols>
  <sheetData>
    <row r="1">
      <c r="A1" s="341" t="s">
        <v>15025</v>
      </c>
      <c r="B1" s="342"/>
      <c r="C1" s="342"/>
      <c r="D1" s="135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>
      <c r="A2" s="343" t="s">
        <v>4386</v>
      </c>
      <c r="B2" s="127" t="s">
        <v>12798</v>
      </c>
      <c r="C2" s="127" t="s">
        <v>12799</v>
      </c>
      <c r="D2" s="134" t="s">
        <v>15026</v>
      </c>
      <c r="E2" s="344"/>
      <c r="F2" s="345" t="s">
        <v>15027</v>
      </c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>
      <c r="A3" s="346" t="s">
        <v>8345</v>
      </c>
      <c r="B3" s="231" t="s">
        <v>13089</v>
      </c>
      <c r="C3" s="231" t="s">
        <v>1776</v>
      </c>
      <c r="D3" s="310" t="s">
        <v>15028</v>
      </c>
      <c r="E3" s="344" t="s">
        <v>15028</v>
      </c>
      <c r="F3" s="56">
        <f>13/39</f>
        <v>0.3333333333</v>
      </c>
    </row>
    <row r="4">
      <c r="A4" s="346" t="s">
        <v>7264</v>
      </c>
      <c r="B4" s="231" t="s">
        <v>13031</v>
      </c>
      <c r="C4" s="231" t="s">
        <v>13032</v>
      </c>
      <c r="D4" s="310" t="s">
        <v>12799</v>
      </c>
      <c r="E4" s="344" t="s">
        <v>12798</v>
      </c>
      <c r="F4" s="56">
        <f>10/39</f>
        <v>0.2564102564</v>
      </c>
      <c r="G4" s="347"/>
    </row>
    <row r="5">
      <c r="A5" s="346" t="s">
        <v>420</v>
      </c>
      <c r="B5" s="231" t="s">
        <v>445</v>
      </c>
      <c r="C5" s="231" t="s">
        <v>431</v>
      </c>
      <c r="D5" s="310" t="s">
        <v>12799</v>
      </c>
      <c r="E5" s="344" t="s">
        <v>15029</v>
      </c>
      <c r="F5" s="56">
        <f>6/39</f>
        <v>0.1538461538</v>
      </c>
      <c r="G5" s="348"/>
    </row>
    <row r="6">
      <c r="A6" s="346" t="s">
        <v>8923</v>
      </c>
      <c r="B6" s="231" t="s">
        <v>13152</v>
      </c>
      <c r="C6" s="231" t="s">
        <v>13153</v>
      </c>
      <c r="D6" s="310" t="s">
        <v>12799</v>
      </c>
      <c r="E6" s="349" t="s">
        <v>15030</v>
      </c>
      <c r="F6" s="56">
        <f>11/20</f>
        <v>0.55</v>
      </c>
      <c r="G6" s="348"/>
    </row>
    <row r="7">
      <c r="A7" s="346" t="s">
        <v>7341</v>
      </c>
      <c r="B7" s="231" t="s">
        <v>12988</v>
      </c>
      <c r="C7" s="231" t="s">
        <v>12989</v>
      </c>
      <c r="D7" s="310" t="s">
        <v>15031</v>
      </c>
      <c r="E7" s="349" t="s">
        <v>15032</v>
      </c>
      <c r="F7" s="56">
        <f>17/59</f>
        <v>0.2881355932</v>
      </c>
      <c r="G7" s="348"/>
      <c r="H7" s="348"/>
    </row>
    <row r="8">
      <c r="A8" s="346" t="s">
        <v>7629</v>
      </c>
      <c r="B8" s="231" t="s">
        <v>12984</v>
      </c>
      <c r="C8" s="231" t="s">
        <v>12985</v>
      </c>
      <c r="D8" s="310" t="s">
        <v>15031</v>
      </c>
      <c r="E8" s="350"/>
      <c r="F8" s="56"/>
      <c r="G8" s="348"/>
      <c r="H8" s="351"/>
    </row>
    <row r="9">
      <c r="A9" s="346" t="s">
        <v>8696</v>
      </c>
      <c r="B9" s="231" t="s">
        <v>13128</v>
      </c>
      <c r="C9" s="231" t="s">
        <v>3200</v>
      </c>
      <c r="D9" s="310" t="s">
        <v>12798</v>
      </c>
      <c r="E9" s="138"/>
      <c r="F9" s="350"/>
      <c r="G9" s="348"/>
      <c r="H9" s="348"/>
    </row>
    <row r="10">
      <c r="A10" s="346" t="s">
        <v>8650</v>
      </c>
      <c r="B10" s="231" t="s">
        <v>13125</v>
      </c>
      <c r="C10" s="231" t="s">
        <v>512</v>
      </c>
      <c r="D10" s="310" t="s">
        <v>15028</v>
      </c>
      <c r="E10" s="138"/>
      <c r="F10" s="138"/>
    </row>
    <row r="11">
      <c r="A11" s="346" t="s">
        <v>8674</v>
      </c>
      <c r="B11" s="231" t="s">
        <v>13126</v>
      </c>
      <c r="C11" s="231" t="s">
        <v>12950</v>
      </c>
      <c r="D11" s="310" t="s">
        <v>15028</v>
      </c>
      <c r="E11" s="138"/>
      <c r="F11" s="138"/>
    </row>
    <row r="12">
      <c r="A12" s="346" t="s">
        <v>7667</v>
      </c>
      <c r="B12" s="231" t="s">
        <v>13126</v>
      </c>
      <c r="C12" s="231" t="s">
        <v>13132</v>
      </c>
      <c r="D12" s="310" t="s">
        <v>12798</v>
      </c>
      <c r="E12" s="138"/>
      <c r="F12" s="138"/>
    </row>
    <row r="13">
      <c r="A13" s="346" t="s">
        <v>1275</v>
      </c>
      <c r="B13" s="231" t="s">
        <v>1300</v>
      </c>
      <c r="C13" s="231" t="s">
        <v>1285</v>
      </c>
      <c r="D13" s="310" t="s">
        <v>12798</v>
      </c>
      <c r="E13" s="138"/>
      <c r="F13" s="138"/>
    </row>
    <row r="14">
      <c r="A14" s="346" t="s">
        <v>3218</v>
      </c>
      <c r="B14" s="231" t="s">
        <v>3240</v>
      </c>
      <c r="C14" s="231" t="s">
        <v>3227</v>
      </c>
      <c r="D14" s="310" t="s">
        <v>15031</v>
      </c>
      <c r="E14" s="138"/>
      <c r="F14" s="138"/>
    </row>
    <row r="15">
      <c r="A15" s="346" t="s">
        <v>8038</v>
      </c>
      <c r="B15" s="231" t="s">
        <v>13159</v>
      </c>
      <c r="C15" s="231" t="s">
        <v>13160</v>
      </c>
      <c r="D15" s="310" t="s">
        <v>15031</v>
      </c>
      <c r="E15" s="138"/>
      <c r="F15" s="138"/>
    </row>
    <row r="16">
      <c r="A16" s="346" t="s">
        <v>9057</v>
      </c>
      <c r="B16" s="231" t="s">
        <v>2657</v>
      </c>
      <c r="C16" s="231" t="s">
        <v>13053</v>
      </c>
      <c r="D16" s="310" t="s">
        <v>12799</v>
      </c>
      <c r="E16" s="138"/>
      <c r="F16" s="138"/>
    </row>
    <row r="17">
      <c r="A17" s="346" t="s">
        <v>8071</v>
      </c>
      <c r="B17" s="231" t="s">
        <v>13047</v>
      </c>
      <c r="C17" s="231" t="s">
        <v>13051</v>
      </c>
      <c r="D17" s="310" t="s">
        <v>12799</v>
      </c>
      <c r="E17" s="138"/>
      <c r="F17" s="138"/>
    </row>
    <row r="18">
      <c r="A18" s="346" t="s">
        <v>7381</v>
      </c>
      <c r="B18" s="231" t="s">
        <v>12942</v>
      </c>
      <c r="C18" s="231" t="s">
        <v>12943</v>
      </c>
      <c r="D18" s="310" t="s">
        <v>15031</v>
      </c>
      <c r="E18" s="138"/>
      <c r="F18" s="138"/>
    </row>
    <row r="19">
      <c r="A19" s="346" t="s">
        <v>8203</v>
      </c>
      <c r="B19" s="231" t="s">
        <v>13069</v>
      </c>
      <c r="C19" s="231" t="s">
        <v>13070</v>
      </c>
      <c r="D19" s="310" t="s">
        <v>12798</v>
      </c>
      <c r="E19" s="138"/>
      <c r="F19" s="138"/>
    </row>
    <row r="20">
      <c r="A20" s="346" t="s">
        <v>8769</v>
      </c>
      <c r="B20" s="231" t="s">
        <v>12877</v>
      </c>
      <c r="C20" s="231" t="s">
        <v>13137</v>
      </c>
      <c r="D20" s="310" t="s">
        <v>12798</v>
      </c>
      <c r="E20" s="138"/>
      <c r="F20" s="138"/>
    </row>
    <row r="21">
      <c r="A21" s="346" t="s">
        <v>8041</v>
      </c>
      <c r="B21" s="231" t="s">
        <v>13043</v>
      </c>
      <c r="C21" s="231" t="s">
        <v>13044</v>
      </c>
      <c r="D21" s="310" t="s">
        <v>12798</v>
      </c>
      <c r="E21" s="138"/>
      <c r="F21" s="138"/>
    </row>
    <row r="22">
      <c r="A22" s="346" t="s">
        <v>9046</v>
      </c>
      <c r="B22" s="231" t="s">
        <v>13043</v>
      </c>
      <c r="C22" s="231" t="s">
        <v>13155</v>
      </c>
      <c r="D22" s="310" t="s">
        <v>15028</v>
      </c>
      <c r="E22" s="138"/>
      <c r="F22" s="138"/>
    </row>
    <row r="23">
      <c r="A23" s="346" t="s">
        <v>2918</v>
      </c>
      <c r="B23" s="231" t="s">
        <v>2942</v>
      </c>
      <c r="C23" s="231" t="s">
        <v>2778</v>
      </c>
      <c r="D23" s="310" t="s">
        <v>12798</v>
      </c>
      <c r="E23" s="138"/>
      <c r="F23" s="138"/>
    </row>
    <row r="24">
      <c r="A24" s="346" t="s">
        <v>1122</v>
      </c>
      <c r="B24" s="231" t="s">
        <v>1150</v>
      </c>
      <c r="C24" s="231" t="s">
        <v>1133</v>
      </c>
      <c r="D24" s="310" t="s">
        <v>15028</v>
      </c>
      <c r="E24" s="138"/>
      <c r="F24" s="138"/>
    </row>
    <row r="25">
      <c r="A25" s="346" t="s">
        <v>3712</v>
      </c>
      <c r="B25" s="231" t="s">
        <v>3732</v>
      </c>
      <c r="C25" s="231" t="s">
        <v>512</v>
      </c>
      <c r="D25" s="310" t="s">
        <v>15028</v>
      </c>
      <c r="E25" s="138"/>
      <c r="F25" s="138"/>
    </row>
    <row r="26">
      <c r="A26" s="346" t="s">
        <v>4354</v>
      </c>
      <c r="B26" s="231" t="s">
        <v>3732</v>
      </c>
      <c r="C26" s="231" t="s">
        <v>4364</v>
      </c>
      <c r="D26" s="310" t="s">
        <v>15028</v>
      </c>
      <c r="E26" s="138"/>
      <c r="F26" s="138"/>
    </row>
    <row r="27">
      <c r="A27" s="346" t="s">
        <v>3397</v>
      </c>
      <c r="B27" s="231" t="s">
        <v>3415</v>
      </c>
      <c r="C27" s="231" t="s">
        <v>3406</v>
      </c>
      <c r="D27" s="310" t="s">
        <v>12798</v>
      </c>
      <c r="E27" s="138"/>
      <c r="F27" s="138"/>
    </row>
    <row r="28">
      <c r="A28" s="346" t="s">
        <v>8139</v>
      </c>
      <c r="B28" s="231" t="s">
        <v>13064</v>
      </c>
      <c r="C28" s="231" t="s">
        <v>2988</v>
      </c>
      <c r="D28" s="310" t="s">
        <v>15028</v>
      </c>
      <c r="E28" s="138"/>
      <c r="F28" s="138"/>
    </row>
    <row r="29">
      <c r="A29" s="346" t="s">
        <v>9788</v>
      </c>
      <c r="B29" s="231" t="s">
        <v>13258</v>
      </c>
      <c r="C29" s="231" t="s">
        <v>13259</v>
      </c>
      <c r="D29" s="310" t="s">
        <v>15028</v>
      </c>
      <c r="E29" s="138"/>
      <c r="F29" s="138"/>
    </row>
    <row r="30">
      <c r="A30" s="346" t="s">
        <v>3642</v>
      </c>
      <c r="B30" s="231" t="s">
        <v>3605</v>
      </c>
      <c r="C30" s="231" t="s">
        <v>200</v>
      </c>
      <c r="D30" s="310" t="s">
        <v>15031</v>
      </c>
      <c r="E30" s="138"/>
      <c r="F30" s="138"/>
    </row>
    <row r="31">
      <c r="A31" s="346" t="s">
        <v>3744</v>
      </c>
      <c r="B31" s="231" t="s">
        <v>3605</v>
      </c>
      <c r="C31" s="231" t="s">
        <v>930</v>
      </c>
      <c r="D31" s="310" t="s">
        <v>15031</v>
      </c>
      <c r="E31" s="138"/>
      <c r="F31" s="138"/>
    </row>
    <row r="32">
      <c r="A32" s="346" t="s">
        <v>7316</v>
      </c>
      <c r="B32" s="231" t="s">
        <v>12930</v>
      </c>
      <c r="C32" s="231" t="s">
        <v>12931</v>
      </c>
      <c r="D32" s="310" t="s">
        <v>12798</v>
      </c>
      <c r="E32" s="138"/>
      <c r="F32" s="138"/>
    </row>
    <row r="33">
      <c r="A33" s="346" t="s">
        <v>8662</v>
      </c>
      <c r="B33" s="231" t="s">
        <v>12930</v>
      </c>
      <c r="C33" s="231" t="s">
        <v>13048</v>
      </c>
      <c r="D33" s="310" t="s">
        <v>15028</v>
      </c>
      <c r="E33" s="138"/>
      <c r="F33" s="138"/>
    </row>
    <row r="34">
      <c r="A34" s="346" t="s">
        <v>9506</v>
      </c>
      <c r="B34" s="231" t="s">
        <v>13035</v>
      </c>
      <c r="C34" s="231" t="s">
        <v>13104</v>
      </c>
      <c r="D34" s="310" t="s">
        <v>15028</v>
      </c>
      <c r="E34" s="138"/>
      <c r="F34" s="138"/>
    </row>
    <row r="35">
      <c r="A35" s="346" t="s">
        <v>7693</v>
      </c>
      <c r="B35" s="231" t="s">
        <v>12954</v>
      </c>
      <c r="C35" s="231" t="s">
        <v>12990</v>
      </c>
      <c r="D35" s="310" t="s">
        <v>15028</v>
      </c>
      <c r="E35" s="138"/>
      <c r="F35" s="138"/>
    </row>
    <row r="36">
      <c r="A36" s="346" t="s">
        <v>8005</v>
      </c>
      <c r="B36" s="231" t="s">
        <v>12922</v>
      </c>
      <c r="C36" s="231" t="s">
        <v>13039</v>
      </c>
      <c r="D36" s="310" t="s">
        <v>12798</v>
      </c>
      <c r="E36" s="138"/>
      <c r="F36" s="138"/>
    </row>
    <row r="37">
      <c r="A37" s="346" t="s">
        <v>8060</v>
      </c>
      <c r="B37" s="231" t="s">
        <v>13049</v>
      </c>
      <c r="C37" s="231" t="s">
        <v>1776</v>
      </c>
      <c r="D37" s="310" t="s">
        <v>15028</v>
      </c>
      <c r="E37" s="138"/>
      <c r="F37" s="138"/>
    </row>
    <row r="38">
      <c r="A38" s="346" t="s">
        <v>8546</v>
      </c>
      <c r="B38" s="231" t="s">
        <v>1908</v>
      </c>
      <c r="C38" s="231" t="s">
        <v>13116</v>
      </c>
      <c r="D38" s="310" t="s">
        <v>15031</v>
      </c>
      <c r="E38" s="138"/>
      <c r="F38" s="138"/>
    </row>
    <row r="39">
      <c r="A39" s="346" t="s">
        <v>8082</v>
      </c>
      <c r="B39" s="231" t="s">
        <v>13052</v>
      </c>
      <c r="C39" s="231" t="s">
        <v>13053</v>
      </c>
      <c r="D39" s="310" t="s">
        <v>12799</v>
      </c>
      <c r="E39" s="138"/>
      <c r="F39" s="138"/>
    </row>
    <row r="40">
      <c r="A40" s="346" t="s">
        <v>7798</v>
      </c>
      <c r="B40" s="231" t="s">
        <v>943</v>
      </c>
      <c r="C40" s="231" t="s">
        <v>13059</v>
      </c>
      <c r="D40" s="310" t="s">
        <v>15031</v>
      </c>
      <c r="E40" s="138"/>
      <c r="F40" s="138"/>
    </row>
    <row r="41">
      <c r="A41" s="346" t="s">
        <v>794</v>
      </c>
      <c r="B41" s="231" t="s">
        <v>819</v>
      </c>
      <c r="C41" s="231" t="s">
        <v>779</v>
      </c>
      <c r="D41" s="310" t="s">
        <v>15031</v>
      </c>
      <c r="E41" s="138"/>
      <c r="F41" s="138"/>
    </row>
    <row r="42">
      <c r="A42" s="346" t="s">
        <v>2387</v>
      </c>
      <c r="B42" s="231"/>
      <c r="C42" s="231" t="s">
        <v>956</v>
      </c>
      <c r="D42" s="310" t="s">
        <v>403</v>
      </c>
      <c r="E42" s="138"/>
      <c r="F42" s="138"/>
    </row>
    <row r="43">
      <c r="A43" s="346" t="s">
        <v>7493</v>
      </c>
      <c r="B43" s="231"/>
      <c r="C43" s="231" t="s">
        <v>13030</v>
      </c>
      <c r="D43" s="310" t="s">
        <v>12799</v>
      </c>
      <c r="E43" s="138"/>
      <c r="F43" s="138"/>
    </row>
    <row r="44">
      <c r="A44" s="346" t="s">
        <v>8018</v>
      </c>
      <c r="B44" s="231"/>
      <c r="C44" s="231" t="s">
        <v>13041</v>
      </c>
      <c r="D44" s="310" t="s">
        <v>403</v>
      </c>
      <c r="E44" s="138"/>
      <c r="F44" s="138"/>
    </row>
    <row r="45">
      <c r="A45" s="346" t="s">
        <v>449</v>
      </c>
      <c r="B45" s="231"/>
      <c r="C45" s="231" t="s">
        <v>459</v>
      </c>
      <c r="D45" s="310" t="s">
        <v>403</v>
      </c>
      <c r="E45" s="138"/>
      <c r="F45" s="138"/>
    </row>
    <row r="46">
      <c r="A46" s="346" t="s">
        <v>502</v>
      </c>
      <c r="B46" s="231"/>
      <c r="C46" s="231" t="s">
        <v>512</v>
      </c>
      <c r="D46" s="310" t="s">
        <v>12799</v>
      </c>
      <c r="E46" s="138"/>
      <c r="F46" s="138"/>
    </row>
    <row r="47">
      <c r="A47" s="346" t="s">
        <v>2056</v>
      </c>
      <c r="B47" s="231"/>
      <c r="C47" s="231" t="s">
        <v>1064</v>
      </c>
      <c r="D47" s="310" t="s">
        <v>403</v>
      </c>
      <c r="E47" s="138"/>
      <c r="F47" s="138"/>
    </row>
    <row r="48">
      <c r="A48" s="346" t="s">
        <v>8371</v>
      </c>
      <c r="B48" s="231"/>
      <c r="C48" s="231" t="s">
        <v>13092</v>
      </c>
      <c r="D48" s="310" t="s">
        <v>403</v>
      </c>
      <c r="E48" s="138"/>
      <c r="F48" s="138"/>
    </row>
    <row r="49">
      <c r="A49" s="346" t="s">
        <v>8558</v>
      </c>
      <c r="B49" s="231"/>
      <c r="C49" s="231" t="s">
        <v>2988</v>
      </c>
      <c r="D49" s="310" t="s">
        <v>12799</v>
      </c>
      <c r="E49" s="138"/>
      <c r="F49" s="138"/>
    </row>
    <row r="50">
      <c r="A50" s="346" t="s">
        <v>8709</v>
      </c>
      <c r="B50" s="231"/>
      <c r="C50" s="231" t="s">
        <v>13129</v>
      </c>
      <c r="D50" s="310" t="s">
        <v>403</v>
      </c>
      <c r="E50" s="138"/>
      <c r="F50" s="138"/>
    </row>
    <row r="51">
      <c r="A51" s="346" t="s">
        <v>8739</v>
      </c>
      <c r="B51" s="231"/>
      <c r="C51" s="231" t="s">
        <v>13133</v>
      </c>
      <c r="D51" s="310" t="s">
        <v>12799</v>
      </c>
      <c r="E51" s="138"/>
      <c r="F51" s="138"/>
    </row>
    <row r="52">
      <c r="A52" s="346" t="s">
        <v>8911</v>
      </c>
      <c r="B52" s="231"/>
      <c r="C52" s="231" t="s">
        <v>12835</v>
      </c>
      <c r="D52" s="310" t="s">
        <v>403</v>
      </c>
      <c r="E52" s="138"/>
      <c r="F52" s="138"/>
    </row>
    <row r="53">
      <c r="A53" s="346" t="s">
        <v>8936</v>
      </c>
      <c r="B53" s="231"/>
      <c r="C53" s="231" t="s">
        <v>13155</v>
      </c>
      <c r="D53" s="310" t="s">
        <v>12799</v>
      </c>
      <c r="E53" s="138"/>
      <c r="F53" s="138"/>
    </row>
    <row r="54">
      <c r="A54" s="346" t="s">
        <v>8970</v>
      </c>
      <c r="B54" s="231"/>
      <c r="C54" s="231" t="s">
        <v>1868</v>
      </c>
      <c r="D54" s="310" t="s">
        <v>12799</v>
      </c>
      <c r="E54" s="138"/>
      <c r="F54" s="138"/>
    </row>
    <row r="55">
      <c r="A55" s="346" t="s">
        <v>9077</v>
      </c>
      <c r="B55" s="231"/>
      <c r="C55" s="231" t="s">
        <v>13165</v>
      </c>
      <c r="D55" s="310" t="s">
        <v>12799</v>
      </c>
      <c r="E55" s="138"/>
      <c r="F55" s="138"/>
    </row>
    <row r="56">
      <c r="A56" s="346" t="s">
        <v>9140</v>
      </c>
      <c r="B56" s="231"/>
      <c r="C56" s="231" t="s">
        <v>13173</v>
      </c>
      <c r="D56" s="310" t="s">
        <v>12799</v>
      </c>
      <c r="E56" s="138"/>
      <c r="F56" s="138"/>
    </row>
    <row r="57">
      <c r="A57" s="346" t="s">
        <v>9193</v>
      </c>
      <c r="B57" s="231"/>
      <c r="C57" s="231" t="s">
        <v>13182</v>
      </c>
      <c r="D57" s="310" t="s">
        <v>403</v>
      </c>
      <c r="E57" s="138"/>
      <c r="F57" s="138"/>
    </row>
    <row r="58">
      <c r="A58" s="346" t="s">
        <v>9206</v>
      </c>
      <c r="B58" s="231"/>
      <c r="C58" s="231" t="s">
        <v>13183</v>
      </c>
      <c r="D58" s="310" t="s">
        <v>12799</v>
      </c>
      <c r="E58" s="138"/>
      <c r="F58" s="138"/>
    </row>
    <row r="59">
      <c r="A59" s="346" t="s">
        <v>9217</v>
      </c>
      <c r="B59" s="231"/>
      <c r="C59" s="231" t="s">
        <v>13184</v>
      </c>
      <c r="D59" s="310" t="s">
        <v>12799</v>
      </c>
      <c r="E59" s="138"/>
      <c r="F59" s="138"/>
    </row>
    <row r="60">
      <c r="A60" s="346" t="s">
        <v>9494</v>
      </c>
      <c r="B60" s="231"/>
      <c r="C60" s="231" t="s">
        <v>3098</v>
      </c>
      <c r="D60" s="310" t="s">
        <v>403</v>
      </c>
      <c r="E60" s="138"/>
      <c r="F60" s="138"/>
    </row>
    <row r="61">
      <c r="A61" s="346" t="s">
        <v>9664</v>
      </c>
      <c r="B61" s="231"/>
      <c r="C61" s="231" t="s">
        <v>2141</v>
      </c>
      <c r="D61" s="310" t="s">
        <v>12799</v>
      </c>
      <c r="E61" s="138"/>
      <c r="F61" s="138"/>
    </row>
    <row r="62">
      <c r="A62" s="138"/>
      <c r="B62" s="138"/>
      <c r="C62" s="138"/>
      <c r="D62" s="138"/>
      <c r="E62" s="138"/>
      <c r="F62" s="138"/>
    </row>
  </sheetData>
  <drawing r:id="rId1"/>
</worksheet>
</file>